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540422 - 2024 Sep-FSA-FPT\Working Folder\Q3\3. FS\SET\"/>
    </mc:Choice>
  </mc:AlternateContent>
  <xr:revisionPtr revIDLastSave="0" documentId="13_ncr:1_{1893BBED-16F3-4BD4-A80E-25129C55DF74}" xr6:coauthVersionLast="47" xr6:coauthVersionMax="47" xr10:uidLastSave="{00000000-0000-0000-0000-000000000000}"/>
  <bookViews>
    <workbookView xWindow="-110" yWindow="-110" windowWidth="19420" windowHeight="11500" tabRatio="801" activeTab="2" xr2:uid="{394FFF39-56AC-46E5-8C01-958BC3FEB35E}"/>
  </bookViews>
  <sheets>
    <sheet name="BS Final" sheetId="9" r:id="rId1"/>
    <sheet name="PL Final 3M" sheetId="8" r:id="rId2"/>
    <sheet name="PL Final 9M" sheetId="23" r:id="rId3"/>
    <sheet name="SCSE Conso" sheetId="21" r:id="rId4"/>
    <sheet name="SCSE-Company" sheetId="22" r:id="rId5"/>
    <sheet name="Cashflows" sheetId="6" r:id="rId6"/>
    <sheet name="BS01 FPTFSP" sheetId="24" state="hidden" r:id="rId7"/>
    <sheet name="PL01 FPTFSP" sheetId="25" state="hidden" r:id="rId8"/>
    <sheet name="BS99 FPTFSP" sheetId="26" state="hidden" r:id="rId9"/>
    <sheet name="PL99 FPTFSP" sheetId="27" state="hidden" r:id="rId10"/>
  </sheets>
  <definedNames>
    <definedName name="_xlnm._FilterDatabase" localSheetId="5" hidden="1">Cashflows!$E$63:$E$75</definedName>
    <definedName name="ID" localSheetId="0" hidden="1">"98fd7c3f-5955-49bb-be9a-4bef11cb791f"</definedName>
    <definedName name="ID" localSheetId="5" hidden="1">"e5d77e10-f208-46bb-a436-8dcd0d897890"</definedName>
    <definedName name="ID" localSheetId="1" hidden="1">"3753949c-f8a8-4ceb-9f25-917a33696656"</definedName>
    <definedName name="ID" localSheetId="2" hidden="1">"91e2e498-c7b8-4b78-acd1-6c88bec5134d"</definedName>
    <definedName name="ID" localSheetId="3" hidden="1">"00fd51f9-d7e4-49f0-b216-6e97771f8e2d"</definedName>
    <definedName name="ID" localSheetId="4" hidden="1">"0579011b-07de-4d13-a754-8ac706845b9b"</definedName>
    <definedName name="_xlnm.Print_Area" localSheetId="0">'BS Final'!$A$1:$I$99</definedName>
    <definedName name="_xlnm.Print_Area" localSheetId="5">Cashflows!$A$1:$I$98</definedName>
    <definedName name="_xlnm.Print_Area" localSheetId="1">'PL Final 3M'!$A$1:$J$69</definedName>
    <definedName name="_xlnm.Print_Area" localSheetId="2">'PL Final 9M'!$A$1:$J$73</definedName>
    <definedName name="_xlnm.Print_Area" localSheetId="3">'SCSE Conso'!$A$1:$AA$54</definedName>
    <definedName name="_xlnm.Print_Area" localSheetId="4">'SCSE-Company'!$A$1:$M$36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5" l="1"/>
  <c r="A9" i="26"/>
  <c r="A9" i="27"/>
  <c r="F93" i="24" l="1"/>
  <c r="J66" i="25" l="1"/>
  <c r="J65" i="25"/>
  <c r="J64" i="25"/>
  <c r="J63" i="25"/>
  <c r="J62" i="25"/>
  <c r="J61" i="25"/>
  <c r="J60" i="25"/>
  <c r="J59" i="25"/>
  <c r="J58" i="25"/>
  <c r="J57" i="25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J35" i="25"/>
  <c r="J34" i="25"/>
  <c r="J33" i="25"/>
  <c r="J32" i="25"/>
  <c r="J31" i="25"/>
  <c r="J30" i="25"/>
  <c r="J29" i="25"/>
  <c r="J28" i="25"/>
  <c r="J27" i="25"/>
  <c r="J26" i="25"/>
  <c r="J25" i="25"/>
  <c r="J24" i="25"/>
  <c r="J23" i="25"/>
  <c r="J22" i="25"/>
  <c r="J21" i="25"/>
  <c r="J20" i="25"/>
  <c r="J19" i="25"/>
  <c r="J18" i="25"/>
  <c r="J17" i="25"/>
  <c r="J16" i="25"/>
  <c r="J15" i="25"/>
  <c r="J14" i="25"/>
  <c r="J13" i="25"/>
  <c r="J12" i="25"/>
  <c r="J90" i="24"/>
  <c r="J89" i="24"/>
  <c r="J88" i="24"/>
  <c r="J87" i="24"/>
  <c r="J86" i="24"/>
  <c r="J85" i="24"/>
  <c r="J84" i="24"/>
  <c r="J83" i="24"/>
  <c r="J82" i="24"/>
  <c r="J81" i="24"/>
  <c r="J80" i="24"/>
  <c r="J79" i="24"/>
  <c r="J78" i="24"/>
  <c r="J77" i="24"/>
  <c r="J76" i="24"/>
  <c r="J75" i="24"/>
  <c r="J74" i="24"/>
  <c r="J73" i="24"/>
  <c r="J72" i="24"/>
  <c r="J71" i="24"/>
  <c r="J70" i="24"/>
  <c r="J69" i="24"/>
  <c r="J68" i="24"/>
  <c r="J67" i="24"/>
  <c r="J66" i="24"/>
  <c r="J65" i="24"/>
  <c r="J64" i="24"/>
  <c r="J63" i="24"/>
  <c r="J62" i="24"/>
  <c r="J61" i="24"/>
  <c r="J60" i="24"/>
  <c r="J59" i="24"/>
  <c r="J58" i="24"/>
  <c r="J57" i="24"/>
  <c r="J56" i="24"/>
  <c r="J55" i="24"/>
  <c r="J54" i="24"/>
  <c r="J53" i="24"/>
  <c r="J52" i="24"/>
  <c r="J51" i="24"/>
  <c r="J50" i="24"/>
  <c r="J49" i="24"/>
  <c r="J48" i="24"/>
  <c r="J47" i="24"/>
  <c r="J46" i="24"/>
  <c r="J45" i="24"/>
  <c r="J44" i="24"/>
  <c r="J43" i="24"/>
  <c r="J42" i="24"/>
  <c r="J41" i="24"/>
  <c r="J40" i="24"/>
  <c r="J39" i="24"/>
  <c r="J38" i="24"/>
  <c r="J37" i="24"/>
  <c r="J36" i="24"/>
  <c r="J35" i="24"/>
  <c r="J34" i="24"/>
  <c r="J33" i="24"/>
  <c r="J32" i="24"/>
  <c r="J31" i="24"/>
  <c r="J30" i="24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J14" i="24"/>
  <c r="J13" i="24"/>
  <c r="J12" i="24"/>
  <c r="A54" i="23" l="1"/>
  <c r="A54" i="8"/>
</calcChain>
</file>

<file path=xl/sharedStrings.xml><?xml version="1.0" encoding="utf-8"?>
<sst xmlns="http://schemas.openxmlformats.org/spreadsheetml/2006/main" count="7004" uniqueCount="6469">
  <si>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</si>
  <si>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</si>
  <si>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</si>
  <si>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</si>
  <si>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</si>
  <si>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</si>
  <si>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</si>
  <si>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</si>
  <si>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</si>
  <si>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</si>
  <si>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</si>
  <si>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</si>
  <si>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</si>
  <si>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3, 14</t>
  </si>
  <si>
    <t>ลูกหนี้อื่น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</si>
  <si>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</si>
  <si>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</si>
  <si>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</si>
  <si>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</si>
  <si>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</si>
  <si>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</si>
  <si>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</si>
  <si>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</si>
  <si>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</si>
  <si>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</si>
  <si>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เงินลงทุนอื่น</t>
  </si>
  <si>
    <t>ลูกหนี้ตามสัญญาเช่าเงินทุน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</si>
  <si>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</si>
  <si>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</si>
  <si>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</si>
  <si>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</si>
  <si>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</si>
  <si>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</si>
  <si>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</si>
  <si>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</si>
  <si>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</si>
  <si>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</si>
  <si>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</si>
  <si>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</si>
  <si>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</si>
  <si>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</si>
  <si>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</si>
  <si>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เงินกู้ยืมระยะยาวจากสถาบันการเงินส่วนที่ถึงกำหนด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</si>
  <si>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</si>
  <si>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</si>
  <si>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10, 14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</si>
  <si>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</si>
  <si>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</si>
  <si>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</si>
  <si>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</si>
  <si>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</si>
  <si>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</si>
  <si>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</si>
  <si>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เงินกู้ยืมระยะยาวและดอกเบี้ยค้างจ่ายจากกิจการที่เกี่ยวข้องกัน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</si>
  <si>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</si>
  <si>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</si>
  <si>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</si>
  <si>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</si>
  <si>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</si>
  <si>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</si>
  <si>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</si>
  <si>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</si>
  <si>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</si>
  <si>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</si>
  <si>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</si>
  <si>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</si>
  <si>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</si>
  <si>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</si>
  <si>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</si>
  <si>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</si>
  <si>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</si>
  <si>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</si>
  <si>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</si>
  <si>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</si>
  <si>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</si>
  <si>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</si>
  <si>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</si>
  <si>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</si>
  <si>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</si>
  <si>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</si>
  <si>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</si>
  <si>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</si>
  <si>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</si>
  <si>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</si>
  <si>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</si>
  <si>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</si>
  <si>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</si>
  <si>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กำไรจากการจำหน่ายเงินลงทุนในการร่วมค้า</t>
  </si>
  <si>
    <t>กำไรจากการจำหน่ายอสังหาริมทรัพย์เพื่อการลงทุน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</si>
  <si>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</si>
  <si>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</si>
  <si>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</si>
  <si>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</si>
  <si>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ต้นทุนการให้เช่าและบริการที่เกี่ยวข้อง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</si>
  <si>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</si>
  <si>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</si>
  <si>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</si>
  <si>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</si>
  <si>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</si>
  <si>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</si>
  <si>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</si>
  <si>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</si>
  <si>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</si>
  <si>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</si>
  <si>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</si>
  <si>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</si>
  <si>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</si>
  <si>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</si>
  <si>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</si>
  <si>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</si>
  <si>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</si>
  <si>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</si>
  <si>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</si>
  <si>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</si>
  <si>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</si>
  <si>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</si>
  <si>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</si>
  <si>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</si>
  <si>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</si>
  <si>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</si>
  <si>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การแบ่งปันกำไรขาดทุนเบ็ดเสร็จรวม</t>
  </si>
  <si>
    <t>5, 11</t>
  </si>
  <si>
    <t>กำไร (ขาดทุน) ก่อนภาษีเงินได้</t>
  </si>
  <si>
    <t>ผลขาดทุนจาก</t>
  </si>
  <si>
    <t>ตราสารทุนที่</t>
  </si>
  <si>
    <t>การแปลงค่า</t>
  </si>
  <si>
    <t>จากการเปลี่ยนแปลง</t>
  </si>
  <si>
    <t>สำรอง</t>
  </si>
  <si>
    <t>วัดมูลค่ายุติธรรม</t>
  </si>
  <si>
    <t>ส่วนต่างจาก</t>
  </si>
  <si>
    <t>รวมส่วน</t>
  </si>
  <si>
    <t>ส่วนเกินมูลค่า</t>
  </si>
  <si>
    <t>หน่วยงาน</t>
  </si>
  <si>
    <t>ส่วนได้เสียในความเป็น</t>
  </si>
  <si>
    <t>การป้องกันความเสี่ยง</t>
  </si>
  <si>
    <t>ผ่านกำไรขาดทุน</t>
  </si>
  <si>
    <t>รวมองค์ประกอบอื่น</t>
  </si>
  <si>
    <t>การรวมธุรกิจภายใต้</t>
  </si>
  <si>
    <t>ส่วนได้เสียที่ไม่มี</t>
  </si>
  <si>
    <t>รวมส่วนของ</t>
  </si>
  <si>
    <t>หุ้นสามัญ</t>
  </si>
  <si>
    <t>ตามกฎหมาย</t>
  </si>
  <si>
    <t>ยังไม่ได้จัดสรร</t>
  </si>
  <si>
    <t>ต่างประเทศ</t>
  </si>
  <si>
    <t>เจ้าของในบริษัทย่อย</t>
  </si>
  <si>
    <t>กระแสเงินสด</t>
  </si>
  <si>
    <t>เบ็ดเสร็จอื่น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</si>
  <si>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</si>
  <si>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</si>
  <si>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</si>
  <si>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</si>
  <si>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</si>
  <si>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ยอดคงเหลือ ณ วันที่ 1 ตุลาคม 2565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</si>
  <si>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</si>
  <si>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</si>
  <si>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</si>
  <si>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</si>
  <si>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</si>
  <si>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1 ตุลาคม 2566</t>
  </si>
  <si>
    <t>ทุนที่ออก</t>
  </si>
  <si>
    <t>ส่วนเกิน</t>
  </si>
  <si>
    <t>ทุนสำรอง</t>
  </si>
  <si>
    <t>และชำระแล้ว</t>
  </si>
  <si>
    <t>มูลค่าหุ้นสามัญ</t>
  </si>
  <si>
    <t>ของผู้ถือหุ้น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</si>
  <si>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</si>
  <si>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</si>
  <si>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</si>
  <si>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</si>
  <si>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</si>
  <si>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</si>
  <si>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</si>
  <si>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</si>
  <si>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</si>
  <si>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(กำไร) ขาดทุนจากอัตราแลกเปลี่ยนที่ยังไม่เกิดขึ้นจริง</t>
  </si>
  <si>
    <t>ส่วนแบ่งกำไรจากเงินลงทุนในบริษัทร่วมและการร่วมค้าสุทธิจาก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</si>
  <si>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</si>
  <si>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ขาดทุนจากการวัดมูลค่ายุติธรรมของสินทรัพย์ตราสารอนุพันธ์</t>
  </si>
  <si>
    <t>ขาดทุนจากการตัดจำหน่ายสินทรัพย์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</si>
  <si>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</si>
  <si>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</si>
  <si>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</si>
  <si>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</si>
  <si>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เงินสดจ่ายผลประโยชน์พนักงาน</t>
  </si>
  <si>
    <t>รายได้ค่าเช่าที่ดินรับล่วงหน้า</t>
  </si>
  <si>
    <t xml:space="preserve">กระแสเงินสดสุทธิได้มาจากการดำเนินงาน </t>
  </si>
  <si>
    <t>จ่ายภาษีเงินได้</t>
  </si>
  <si>
    <t>รับคืนภาษีเงินได้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</si>
  <si>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</si>
  <si>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</si>
  <si>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</si>
  <si>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เงินฝากประจำเพิ่มขึ้น</t>
  </si>
  <si>
    <t>เงินสดจ่ายเพื่อลงทุนเพิ่มในบริษัทร่วมและการร่วมค้า</t>
  </si>
  <si>
    <t>เงินสดจ่ายเพื่อลงทุนเพิ่มในบริษัทย่อย</t>
  </si>
  <si>
    <t>เงินสดรับจากการลดทุนในบริษัทย่อย</t>
  </si>
  <si>
    <t>เงินสดจ่ายสุทธิเพื่อการลงทุนเพิ่มในเงินลงทุนอื่น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</si>
  <si>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</si>
  <si>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</si>
  <si>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</si>
  <si>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</si>
  <si>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</si>
  <si>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</si>
  <si>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เงินสดรับจากหุ้นกู้</t>
  </si>
  <si>
    <t>เงินสดจ่ายเพื่อชำระคืนหุ้นกู้</t>
  </si>
  <si>
    <t>เงินปันผลจ่ายให้ผู้ถือหุ้นของบริษัท</t>
  </si>
  <si>
    <t>รายการที่ไม่ใช่เงินสด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</si>
  <si>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</si>
  <si>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สินทรัพย์ภายใต้หนี้สินตามสัญญาเช่าเพิ่มขึ้น (ลดลง)</t>
  </si>
  <si>
    <t>งบแสดงฐานะการเงิน</t>
  </si>
  <si>
    <t>งบแสดงการเปลี่ยนแปลงส่วนของผู้ถือหุ้น (ไม่ได้ตรวจสอบ)</t>
  </si>
  <si>
    <t xml:space="preserve">   มูลค่ายุติธรรมผ่านกำไรขาดทุนเบ็ดเสร็จอื่น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</si>
  <si>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</si>
  <si>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</si>
  <si>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(กลับรายการ) ผลขาดทุนจากการด้อยค่าอสังหาริมทรัพย์พัฒนาเพื่อขาย</t>
  </si>
  <si>
    <t xml:space="preserve">เงินสดและรายการเทียบเท่าเงินสด ณ วันต้นงวด </t>
  </si>
  <si>
    <t>(กลับรายการ) ประมาณการหนี้สินคดีความ</t>
  </si>
  <si>
    <t>ปรับรายการที่กระทบกำไรเป็นเงินสดรับ (จ่าย)</t>
  </si>
  <si>
    <t>เงินสดจ่ายค่าใช้จ่ายคดีความ</t>
  </si>
  <si>
    <r>
      <t xml:space="preserve">กำไรต่อหุ้นขั้นพื้นฐาน </t>
    </r>
    <r>
      <rPr>
        <b/>
        <i/>
        <sz val="14.25"/>
        <rFont val="Angsana New"/>
        <family val="1"/>
      </rPr>
      <t>(บาท)</t>
    </r>
  </si>
  <si>
    <t>30 มิถุนายน</t>
  </si>
  <si>
    <t>กำไรจากการจำหน่ายเงินลงทุนในบริษัทย่อย</t>
  </si>
  <si>
    <t>สำหรับงวดเก้าเดือนสิ้นสุด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</si>
  <si>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</si>
  <si>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</si>
  <si>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สำหรับงวดเก้าเดือนสิ้นสุดวันที่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</si>
  <si>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</si>
  <si>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30 มิถุนายน 2566</t>
  </si>
  <si>
    <t>สำหรับงวดเก้าเดือนสิ้นสุดวันที่ 30 มิถุนายน 2567</t>
  </si>
  <si>
    <t>ผลขาดทุนจากการด้อยค่าสินทรัพย์</t>
  </si>
  <si>
    <t>เงินสดรับสุทธิจากการจำหน่ายเงินลงทุนในบริษัทย่อย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</si>
  <si>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</si>
  <si>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</si>
  <si>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3, 7</t>
  </si>
  <si>
    <t>Group: FPTFSP Frasers Property (TH) Public Co Ltd (Subgrp)</t>
  </si>
  <si>
    <t>Form: BS01 Balance Sheet - Face (FAP)</t>
  </si>
  <si>
    <t>Default Dim1: Total</t>
  </si>
  <si>
    <t xml:space="preserve">Closing Version: LALL LE_TH Conso All Journals                                                                            </t>
  </si>
  <si>
    <t>Dim 2: Total</t>
  </si>
  <si>
    <t xml:space="preserve">Contribution Version: ALL  All Automatic Journals                                                                              </t>
  </si>
  <si>
    <t>Dim 3: Total</t>
  </si>
  <si>
    <t xml:space="preserve">Structure: FG FG Group                                          </t>
  </si>
  <si>
    <t>Dim 4: Total</t>
  </si>
  <si>
    <t xml:space="preserve">Currency: THB </t>
  </si>
  <si>
    <t xml:space="preserve">Period: 2405 Actual                                                                                              </t>
  </si>
  <si>
    <t>Consolidated Automatic Journal Types as Base</t>
  </si>
  <si>
    <t>GLDFSP</t>
  </si>
  <si>
    <t>FIPFSP</t>
  </si>
  <si>
    <t>Group</t>
  </si>
  <si>
    <t>GLDFGP</t>
  </si>
  <si>
    <t>Adjust</t>
  </si>
  <si>
    <t>Total</t>
  </si>
  <si>
    <t xml:space="preserve">101000000    </t>
  </si>
  <si>
    <t>ttl IP NBV</t>
  </si>
  <si>
    <t xml:space="preserve">101020000    </t>
  </si>
  <si>
    <t>Leasehold rights NBV</t>
  </si>
  <si>
    <t xml:space="preserve">101030000    </t>
  </si>
  <si>
    <t>Right of use - IP NBV</t>
  </si>
  <si>
    <t xml:space="preserve">101100000    </t>
  </si>
  <si>
    <t>Investment Properties Under Construction NBV</t>
  </si>
  <si>
    <t xml:space="preserve">101200000    </t>
  </si>
  <si>
    <t>Property, Plant and Equipment NBV</t>
  </si>
  <si>
    <t xml:space="preserve">101210000    </t>
  </si>
  <si>
    <t>Right of use - PP&amp;E NBV</t>
  </si>
  <si>
    <t xml:space="preserve">101600000    </t>
  </si>
  <si>
    <t>Subsi COI, NBV</t>
  </si>
  <si>
    <t xml:space="preserve">101700000    </t>
  </si>
  <si>
    <t>JV COI, NBV</t>
  </si>
  <si>
    <t xml:space="preserve">101800000    </t>
  </si>
  <si>
    <t>Assoc COI, NBV</t>
  </si>
  <si>
    <t xml:space="preserve">101900999    </t>
  </si>
  <si>
    <t>TT LT OI</t>
  </si>
  <si>
    <t xml:space="preserve">102100000    </t>
  </si>
  <si>
    <t>Intangible assets NBV</t>
  </si>
  <si>
    <t xml:space="preserve">102110000    </t>
  </si>
  <si>
    <t>Goodwill NBV</t>
  </si>
  <si>
    <t xml:space="preserve">102210000    </t>
  </si>
  <si>
    <t>Finance lease receivable (NC)</t>
  </si>
  <si>
    <t xml:space="preserve">102220000    </t>
  </si>
  <si>
    <t>WHT refundable</t>
  </si>
  <si>
    <t xml:space="preserve">102230000    </t>
  </si>
  <si>
    <t>Other non-current assets</t>
  </si>
  <si>
    <t xml:space="preserve">102810000    </t>
  </si>
  <si>
    <t>ttl LT Loan RPT, Net</t>
  </si>
  <si>
    <t xml:space="preserve">102900000    </t>
  </si>
  <si>
    <t>DTA - TT</t>
  </si>
  <si>
    <t xml:space="preserve">103000000    </t>
  </si>
  <si>
    <t>ttl LT DFI Asset</t>
  </si>
  <si>
    <t xml:space="preserve">109999999    </t>
  </si>
  <si>
    <t>Non-Current Assets</t>
  </si>
  <si>
    <t xml:space="preserve">111300000    </t>
  </si>
  <si>
    <t>DPHS TT - NBV</t>
  </si>
  <si>
    <t xml:space="preserve">111200000    </t>
  </si>
  <si>
    <t>CPHS TT - NBV</t>
  </si>
  <si>
    <t xml:space="preserve">111600000    </t>
  </si>
  <si>
    <t>Inventories</t>
  </si>
  <si>
    <t xml:space="preserve">111900999    </t>
  </si>
  <si>
    <t>TT ST OI</t>
  </si>
  <si>
    <t xml:space="preserve">112000000    </t>
  </si>
  <si>
    <t>Short Term Prepayments &amp; Advances</t>
  </si>
  <si>
    <t xml:space="preserve">112100000    </t>
  </si>
  <si>
    <t>TR, Net</t>
  </si>
  <si>
    <t xml:space="preserve">112200000    </t>
  </si>
  <si>
    <t>Short term other receivables</t>
  </si>
  <si>
    <t xml:space="preserve">112210000    </t>
  </si>
  <si>
    <t>Deposit paid - Land</t>
  </si>
  <si>
    <t xml:space="preserve">112220000    </t>
  </si>
  <si>
    <t>Other current assets</t>
  </si>
  <si>
    <t xml:space="preserve">112230000    </t>
  </si>
  <si>
    <t>Current portion of finance lease receivables</t>
  </si>
  <si>
    <t xml:space="preserve">112810000    </t>
  </si>
  <si>
    <t>ttl ST Loan RPT, Net</t>
  </si>
  <si>
    <t xml:space="preserve">113300000    </t>
  </si>
  <si>
    <t>Total Cash &amp; Bank</t>
  </si>
  <si>
    <t xml:space="preserve">119999999    </t>
  </si>
  <si>
    <t>Current Assets</t>
  </si>
  <si>
    <t xml:space="preserve">199999999    </t>
  </si>
  <si>
    <t>TOTAL ASSETS</t>
  </si>
  <si>
    <t xml:space="preserve">211100000    </t>
  </si>
  <si>
    <t>Trade payables</t>
  </si>
  <si>
    <t xml:space="preserve">211200000    </t>
  </si>
  <si>
    <t>Short term other payables</t>
  </si>
  <si>
    <t xml:space="preserve">211210000    </t>
  </si>
  <si>
    <t>TT ST Prov</t>
  </si>
  <si>
    <t xml:space="preserve">211220000    </t>
  </si>
  <si>
    <t>Other current liabilities</t>
  </si>
  <si>
    <t xml:space="preserve">211230000    </t>
  </si>
  <si>
    <t>Current portion of unearned leasehold rights</t>
  </si>
  <si>
    <t xml:space="preserve">211810000    </t>
  </si>
  <si>
    <t xml:space="preserve">211900000    </t>
  </si>
  <si>
    <t>TT Contract Liabilities</t>
  </si>
  <si>
    <t xml:space="preserve">212100000    </t>
  </si>
  <si>
    <t>Provision taxation</t>
  </si>
  <si>
    <t xml:space="preserve">212200000    </t>
  </si>
  <si>
    <t>ttl ST Borrowing</t>
  </si>
  <si>
    <t xml:space="preserve">212210000    </t>
  </si>
  <si>
    <t>ttl CP Borrowing</t>
  </si>
  <si>
    <t xml:space="preserve">212230000    </t>
  </si>
  <si>
    <t>ttl CP Debt, Bond</t>
  </si>
  <si>
    <t xml:space="preserve">212300000    </t>
  </si>
  <si>
    <t>ttl ST LL</t>
  </si>
  <si>
    <t xml:space="preserve">112999991    </t>
  </si>
  <si>
    <t>BS Rec/Pay offset account</t>
  </si>
  <si>
    <t xml:space="preserve">112999992    </t>
  </si>
  <si>
    <t>BS Rec/Pay variance account</t>
  </si>
  <si>
    <t xml:space="preserve">219999999    </t>
  </si>
  <si>
    <t>Current Liabilities</t>
  </si>
  <si>
    <t xml:space="preserve">201210000    </t>
  </si>
  <si>
    <t>TT LT Prov</t>
  </si>
  <si>
    <t xml:space="preserve">201220000    </t>
  </si>
  <si>
    <t>Other non-current liabilities</t>
  </si>
  <si>
    <t xml:space="preserve">201230000    </t>
  </si>
  <si>
    <t>Unearned leasehold rights</t>
  </si>
  <si>
    <t xml:space="preserve">201810000    </t>
  </si>
  <si>
    <t xml:space="preserve">202000000    </t>
  </si>
  <si>
    <t>ttl LT DFI Liab</t>
  </si>
  <si>
    <t xml:space="preserve">202100000    </t>
  </si>
  <si>
    <t>DTL - TT</t>
  </si>
  <si>
    <t xml:space="preserve">202200000    </t>
  </si>
  <si>
    <t>ttl LT Borrowing</t>
  </si>
  <si>
    <t xml:space="preserve">202220000    </t>
  </si>
  <si>
    <t>ttl LT Debt, Bond</t>
  </si>
  <si>
    <t xml:space="preserve">202300000    </t>
  </si>
  <si>
    <t>ttl LT LL</t>
  </si>
  <si>
    <t xml:space="preserve">202400000    </t>
  </si>
  <si>
    <t>EBO</t>
  </si>
  <si>
    <t xml:space="preserve">209999999    </t>
  </si>
  <si>
    <t>Non-Current Liabilities</t>
  </si>
  <si>
    <t xml:space="preserve">299999999    </t>
  </si>
  <si>
    <t>Total Liabilities</t>
  </si>
  <si>
    <t xml:space="preserve">399999991    </t>
  </si>
  <si>
    <t>Investment Offset</t>
  </si>
  <si>
    <t xml:space="preserve">301000000    </t>
  </si>
  <si>
    <t>Share Capital</t>
  </si>
  <si>
    <t xml:space="preserve">301010000    </t>
  </si>
  <si>
    <t>Share Premium</t>
  </si>
  <si>
    <t xml:space="preserve">309999999    </t>
  </si>
  <si>
    <t>Total Shareholders' equity</t>
  </si>
  <si>
    <t xml:space="preserve">301500000    </t>
  </si>
  <si>
    <t>Rev Reserve</t>
  </si>
  <si>
    <t xml:space="preserve">301510000    </t>
  </si>
  <si>
    <t>Current year profit/loss</t>
  </si>
  <si>
    <t xml:space="preserve">301520000    </t>
  </si>
  <si>
    <t>Sur on BCUCC</t>
  </si>
  <si>
    <t xml:space="preserve">301530000    </t>
  </si>
  <si>
    <t>Sur fr chg owshp</t>
  </si>
  <si>
    <t xml:space="preserve">301600000    </t>
  </si>
  <si>
    <t>Exc res</t>
  </si>
  <si>
    <t xml:space="preserve">301700000    </t>
  </si>
  <si>
    <t>Hed res</t>
  </si>
  <si>
    <t xml:space="preserve">301800000    </t>
  </si>
  <si>
    <t>FV adj res</t>
  </si>
  <si>
    <t xml:space="preserve">301900000    </t>
  </si>
  <si>
    <t>PPE reval res</t>
  </si>
  <si>
    <t xml:space="preserve">302200000    </t>
  </si>
  <si>
    <t>Div res</t>
  </si>
  <si>
    <t xml:space="preserve">302300000    </t>
  </si>
  <si>
    <t>Oth cap res</t>
  </si>
  <si>
    <t xml:space="preserve">303000000    </t>
  </si>
  <si>
    <t>TT res</t>
  </si>
  <si>
    <t xml:space="preserve">319999999    </t>
  </si>
  <si>
    <t>Total Shareholders' Funds</t>
  </si>
  <si>
    <t xml:space="preserve">311000000    </t>
  </si>
  <si>
    <t>NCI</t>
  </si>
  <si>
    <t xml:space="preserve">329999999    </t>
  </si>
  <si>
    <t>Total Equity</t>
  </si>
  <si>
    <t xml:space="preserve">399999999    </t>
  </si>
  <si>
    <t>Total Equity and Liabilities</t>
  </si>
  <si>
    <t>Form: PL01 Profit &amp; Loss - Face (FAP)</t>
  </si>
  <si>
    <t xml:space="preserve">411000000    </t>
  </si>
  <si>
    <t>ttl DP Rev</t>
  </si>
  <si>
    <t xml:space="preserve">412000000    </t>
  </si>
  <si>
    <t>ttl Goods Rev</t>
  </si>
  <si>
    <t xml:space="preserve">413000000    </t>
  </si>
  <si>
    <t>ttl IP Rev</t>
  </si>
  <si>
    <t xml:space="preserve">414000000    </t>
  </si>
  <si>
    <t>ttl Hotel Rev</t>
  </si>
  <si>
    <t xml:space="preserve">415000000    </t>
  </si>
  <si>
    <t>ttl Construc Rev</t>
  </si>
  <si>
    <t xml:space="preserve">420000000    </t>
  </si>
  <si>
    <t>ttl ttl Mgt Fee</t>
  </si>
  <si>
    <t xml:space="preserve">490000000    </t>
  </si>
  <si>
    <t>Total Main Revenue</t>
  </si>
  <si>
    <t xml:space="preserve">611999992    </t>
  </si>
  <si>
    <t>PL Other Inc/Exp variance account</t>
  </si>
  <si>
    <t xml:space="preserve">610000000    </t>
  </si>
  <si>
    <t>ttl Net Other Inc (Loss)</t>
  </si>
  <si>
    <t xml:space="preserve">621999992    </t>
  </si>
  <si>
    <t>IC Div variance account (1 sided)</t>
  </si>
  <si>
    <t xml:space="preserve">620000000    </t>
  </si>
  <si>
    <t>ttl Investment Income</t>
  </si>
  <si>
    <t xml:space="preserve">613000000    </t>
  </si>
  <si>
    <t>Gain fr Sales Inv Assoc&amp;JV</t>
  </si>
  <si>
    <t xml:space="preserve">614000000    </t>
  </si>
  <si>
    <t>Gain fr Sales of IP</t>
  </si>
  <si>
    <t xml:space="preserve">600000000    </t>
  </si>
  <si>
    <t>Total Other Income</t>
  </si>
  <si>
    <t xml:space="preserve">400000000    </t>
  </si>
  <si>
    <t>Total Revenue</t>
  </si>
  <si>
    <t xml:space="preserve">511000000    </t>
  </si>
  <si>
    <t>ttl ttl COS - DP</t>
  </si>
  <si>
    <t xml:space="preserve">412999992    </t>
  </si>
  <si>
    <t>PL Rev/Cos Goods variance account</t>
  </si>
  <si>
    <t xml:space="preserve">512000000    </t>
  </si>
  <si>
    <t>ttl ttl COS Goods</t>
  </si>
  <si>
    <t xml:space="preserve">413999992    </t>
  </si>
  <si>
    <t>PL Rev/COS IP varaince account</t>
  </si>
  <si>
    <t xml:space="preserve">513000000    </t>
  </si>
  <si>
    <t>ttl IP COS</t>
  </si>
  <si>
    <t xml:space="preserve">414999991    </t>
  </si>
  <si>
    <t>PL Rev/Cos Hotel offset account</t>
  </si>
  <si>
    <t xml:space="preserve">414999992    </t>
  </si>
  <si>
    <t>PL Rev/Cos Hotel variance account</t>
  </si>
  <si>
    <t xml:space="preserve">514000000    </t>
  </si>
  <si>
    <t>ttl Hotel COS</t>
  </si>
  <si>
    <t xml:space="preserve">515000000    </t>
  </si>
  <si>
    <t>ttl Const COS</t>
  </si>
  <si>
    <t xml:space="preserve">429999991    </t>
  </si>
  <si>
    <t>PL Rev/Cos Mgt offset account</t>
  </si>
  <si>
    <t xml:space="preserve">429999992    </t>
  </si>
  <si>
    <t>PL Rev/Cos Mgt variance account</t>
  </si>
  <si>
    <t xml:space="preserve">520000000    </t>
  </si>
  <si>
    <t>ttl ttl Mgt fee COS</t>
  </si>
  <si>
    <t xml:space="preserve">500000000    </t>
  </si>
  <si>
    <t>ttl Operating expense</t>
  </si>
  <si>
    <t xml:space="preserve">530000000    </t>
  </si>
  <si>
    <t>ttl ttl Marketing Exp</t>
  </si>
  <si>
    <t xml:space="preserve">540000000    </t>
  </si>
  <si>
    <t>ttl AdmExp</t>
  </si>
  <si>
    <t xml:space="preserve">590000000    </t>
  </si>
  <si>
    <t>Profit Before Interest and Taxation ("PBIT")</t>
  </si>
  <si>
    <t xml:space="preserve">622999991    </t>
  </si>
  <si>
    <t>PL Int Inc/Exp offset account</t>
  </si>
  <si>
    <t xml:space="preserve">622999992    </t>
  </si>
  <si>
    <t>PL Int Inc/Exp variance account</t>
  </si>
  <si>
    <t xml:space="preserve">630000000    </t>
  </si>
  <si>
    <t>ttl ttl Finance Cost</t>
  </si>
  <si>
    <t xml:space="preserve">690000000    </t>
  </si>
  <si>
    <t>Total Expense</t>
  </si>
  <si>
    <t xml:space="preserve">710000000    </t>
  </si>
  <si>
    <t>ttl Shares JV b4FVEI, net tax</t>
  </si>
  <si>
    <t xml:space="preserve">711000000    </t>
  </si>
  <si>
    <t>ttl Shares Assoc b4FVEI, net tax</t>
  </si>
  <si>
    <t xml:space="preserve">721000000    </t>
  </si>
  <si>
    <t>Share of Assoc's FV Change of IP, nt of tx</t>
  </si>
  <si>
    <t xml:space="preserve">731000000    </t>
  </si>
  <si>
    <t>Share of Associate's Exceptional Items, net of tax</t>
  </si>
  <si>
    <t xml:space="preserve">700000000    </t>
  </si>
  <si>
    <t>ttl Share Result of JV&amp;Assoc</t>
  </si>
  <si>
    <t xml:space="preserve">810000000    </t>
  </si>
  <si>
    <t>Profit Before Taxation ("PBT")</t>
  </si>
  <si>
    <t xml:space="preserve">640000000    </t>
  </si>
  <si>
    <t>Fair Value Change on Investment Properties</t>
  </si>
  <si>
    <t xml:space="preserve">820000000    </t>
  </si>
  <si>
    <t>Profit Before Tax (PBT) before EI, after FV</t>
  </si>
  <si>
    <t xml:space="preserve">650000000    </t>
  </si>
  <si>
    <t>Exceptional items (EI) Before Tax</t>
  </si>
  <si>
    <t xml:space="preserve">830000000    </t>
  </si>
  <si>
    <t>PBT after FV EI</t>
  </si>
  <si>
    <t xml:space="preserve">661000000    </t>
  </si>
  <si>
    <t>Income Tax</t>
  </si>
  <si>
    <t xml:space="preserve">662000000    </t>
  </si>
  <si>
    <t>Deferred Tax</t>
  </si>
  <si>
    <t xml:space="preserve">660000000    </t>
  </si>
  <si>
    <t>Total taxation</t>
  </si>
  <si>
    <t xml:space="preserve">930000000    </t>
  </si>
  <si>
    <t>Profit After Tax (PAT) after EI</t>
  </si>
  <si>
    <t xml:space="preserve">741000000    </t>
  </si>
  <si>
    <t>Non-Controlling Interest</t>
  </si>
  <si>
    <t xml:space="preserve">890000000    </t>
  </si>
  <si>
    <t>Attributable Profit</t>
  </si>
  <si>
    <t xml:space="preserve">840000000    </t>
  </si>
  <si>
    <t>Attributable Profit before FV EI</t>
  </si>
  <si>
    <t xml:space="preserve">841000000    </t>
  </si>
  <si>
    <t>Fair Value Change on IP</t>
  </si>
  <si>
    <t xml:space="preserve">842000000    </t>
  </si>
  <si>
    <t>Exceptional Items</t>
  </si>
  <si>
    <t xml:space="preserve">843000000    </t>
  </si>
  <si>
    <t>Attributable Profit after FV EI</t>
  </si>
  <si>
    <t>Form: BS99 Balance Sheet - Detailed (for checking)</t>
  </si>
  <si>
    <t xml:space="preserve">101000111    </t>
  </si>
  <si>
    <t>IP FL-C</t>
  </si>
  <si>
    <t xml:space="preserve">101000111001 </t>
  </si>
  <si>
    <t>IP FL-C / OBBF</t>
  </si>
  <si>
    <t xml:space="preserve">101000111000 </t>
  </si>
  <si>
    <t>IP FL-C / OB1Y</t>
  </si>
  <si>
    <t xml:space="preserve">101000111005 </t>
  </si>
  <si>
    <t>IP FL-C / OBTT</t>
  </si>
  <si>
    <t xml:space="preserve">101000111010 </t>
  </si>
  <si>
    <t>IP FL-C / Add</t>
  </si>
  <si>
    <t xml:space="preserve">101000111011 </t>
  </si>
  <si>
    <t>IP FL-C /  Disp</t>
  </si>
  <si>
    <t xml:space="preserve">101000111012 </t>
  </si>
  <si>
    <t>IP FL-C / Reval to  PL</t>
  </si>
  <si>
    <t xml:space="preserve">101000111136 </t>
  </si>
  <si>
    <t>IP FL-C / Tf fr IPUC</t>
  </si>
  <si>
    <t xml:space="preserve">101000111138 </t>
  </si>
  <si>
    <t>IP FL-C / Tf fr  PPE</t>
  </si>
  <si>
    <t xml:space="preserve">101000111230 </t>
  </si>
  <si>
    <t>IP FL-C / Tf to DPHS</t>
  </si>
  <si>
    <t xml:space="preserve">101000111041 </t>
  </si>
  <si>
    <t>IP FL-C / Rcls same asset cls</t>
  </si>
  <si>
    <t xml:space="preserve">101000111091 </t>
  </si>
  <si>
    <t>IP FL-C / Fx (sys)</t>
  </si>
  <si>
    <t xml:space="preserve">101000111999 </t>
  </si>
  <si>
    <t>IP FL-C / CB</t>
  </si>
  <si>
    <t xml:space="preserve">101000113    </t>
  </si>
  <si>
    <t>IP FL-I</t>
  </si>
  <si>
    <t xml:space="preserve">101000113001 </t>
  </si>
  <si>
    <t>IP FL-I / OBBF</t>
  </si>
  <si>
    <t xml:space="preserve">101000113005 </t>
  </si>
  <si>
    <t>IP FL-I / OBTT</t>
  </si>
  <si>
    <t xml:space="preserve">101000113999 </t>
  </si>
  <si>
    <t>IP FL-I / CB</t>
  </si>
  <si>
    <t xml:space="preserve">101000110    </t>
  </si>
  <si>
    <t>IP - FL / NBV</t>
  </si>
  <si>
    <t xml:space="preserve">101000121    </t>
  </si>
  <si>
    <t>IP LL17-C</t>
  </si>
  <si>
    <t xml:space="preserve">101000121001 </t>
  </si>
  <si>
    <t>IP LL17-C / OBBF</t>
  </si>
  <si>
    <t xml:space="preserve">101000121005 </t>
  </si>
  <si>
    <t>IP LL17-C / OBTT</t>
  </si>
  <si>
    <t xml:space="preserve">101000121012 </t>
  </si>
  <si>
    <t>IP LL17-C / Reval to  PL</t>
  </si>
  <si>
    <t xml:space="preserve">101000121999 </t>
  </si>
  <si>
    <t>IP LL17-C / CB</t>
  </si>
  <si>
    <t xml:space="preserve">101000120    </t>
  </si>
  <si>
    <t>IP - LL17 / NBV</t>
  </si>
  <si>
    <t xml:space="preserve">101000131    </t>
  </si>
  <si>
    <t>IP BLD17-C</t>
  </si>
  <si>
    <t xml:space="preserve">101000131001 </t>
  </si>
  <si>
    <t>IP BLD17-C / OBBF</t>
  </si>
  <si>
    <t xml:space="preserve">101000131000 </t>
  </si>
  <si>
    <t>IP BLD17-C / OB1Y</t>
  </si>
  <si>
    <t xml:space="preserve">101000131005 </t>
  </si>
  <si>
    <t>IP BLD17-C / OBTT</t>
  </si>
  <si>
    <t xml:space="preserve">101000131010 </t>
  </si>
  <si>
    <t>IP BLD17-C / Add</t>
  </si>
  <si>
    <t xml:space="preserve">101000131011 </t>
  </si>
  <si>
    <t>IP BLD17-C /  Disp</t>
  </si>
  <si>
    <t xml:space="preserve">101000131136 </t>
  </si>
  <si>
    <t>IP BLD17-C / Tf fr IPUC</t>
  </si>
  <si>
    <t xml:space="preserve">101000131235 </t>
  </si>
  <si>
    <t>IP BLD17-C / Tf to ROU IP</t>
  </si>
  <si>
    <t xml:space="preserve">101000131091 </t>
  </si>
  <si>
    <t>IP BLD17-C / Fx (sys)</t>
  </si>
  <si>
    <t xml:space="preserve">101000131999 </t>
  </si>
  <si>
    <t>IP BLD17-C / CB</t>
  </si>
  <si>
    <t xml:space="preserve">101000132    </t>
  </si>
  <si>
    <t>IP BLD17-D</t>
  </si>
  <si>
    <t xml:space="preserve">101000132001 </t>
  </si>
  <si>
    <t>IP BLD17-D / OBBF</t>
  </si>
  <si>
    <t xml:space="preserve">101000132000 </t>
  </si>
  <si>
    <t>IP BLD17-D / OB1Y</t>
  </si>
  <si>
    <t xml:space="preserve">101000132005 </t>
  </si>
  <si>
    <t>IP BLD17-D / OBTT</t>
  </si>
  <si>
    <t xml:space="preserve">101000132011 </t>
  </si>
  <si>
    <t>IP BLD17-D /  Disp</t>
  </si>
  <si>
    <t xml:space="preserve">101000132020 </t>
  </si>
  <si>
    <t>IP BLD17-D / Add</t>
  </si>
  <si>
    <t xml:space="preserve">101000132235 </t>
  </si>
  <si>
    <t>IP BLD17-D / Tf to ROU IP</t>
  </si>
  <si>
    <t xml:space="preserve">101000132091 </t>
  </si>
  <si>
    <t>IP BLD17-D / Fx (sys)</t>
  </si>
  <si>
    <t xml:space="preserve">101000132999 </t>
  </si>
  <si>
    <t>IP BLD17-D / CB</t>
  </si>
  <si>
    <t xml:space="preserve">101000133    </t>
  </si>
  <si>
    <t>IP BLD17-I</t>
  </si>
  <si>
    <t xml:space="preserve">101000133001 </t>
  </si>
  <si>
    <t>IP BLD17-I / OBBF</t>
  </si>
  <si>
    <t xml:space="preserve">101000133000 </t>
  </si>
  <si>
    <t>IP BLD17-I / OB1Y</t>
  </si>
  <si>
    <t xml:space="preserve">101000133005 </t>
  </si>
  <si>
    <t>IP BLD17-I / OBTT</t>
  </si>
  <si>
    <t xml:space="preserve">101000133021 </t>
  </si>
  <si>
    <t>IP BLD17-I / Add</t>
  </si>
  <si>
    <t xml:space="preserve">101000133999 </t>
  </si>
  <si>
    <t>IP BLD17-I / CB</t>
  </si>
  <si>
    <t xml:space="preserve">101000130    </t>
  </si>
  <si>
    <t>IP - BLD17 / NBV</t>
  </si>
  <si>
    <t xml:space="preserve">101000141    </t>
  </si>
  <si>
    <t>IP CPrk-C</t>
  </si>
  <si>
    <t xml:space="preserve">101000141001 </t>
  </si>
  <si>
    <t>IP CPrk-C / OBBF</t>
  </si>
  <si>
    <t xml:space="preserve">101000141005 </t>
  </si>
  <si>
    <t>IP CPrk-C / OBTT</t>
  </si>
  <si>
    <t xml:space="preserve">101000141011 </t>
  </si>
  <si>
    <t>IP CPrk-C /  Disp</t>
  </si>
  <si>
    <t xml:space="preserve">101000141136 </t>
  </si>
  <si>
    <t>IP CPrk-C / Tf fr IPUC</t>
  </si>
  <si>
    <t xml:space="preserve">101000141041 </t>
  </si>
  <si>
    <t>IP CPrk-C / Rcls same asset cls</t>
  </si>
  <si>
    <t xml:space="preserve">101000141999 </t>
  </si>
  <si>
    <t>IP CPrk-C / CB</t>
  </si>
  <si>
    <t xml:space="preserve">101000142    </t>
  </si>
  <si>
    <t>IP CPrk-D</t>
  </si>
  <si>
    <t xml:space="preserve">101000142001 </t>
  </si>
  <si>
    <t>IP CPrk-D / OBBF</t>
  </si>
  <si>
    <t xml:space="preserve">101000142005 </t>
  </si>
  <si>
    <t>IP CPrk-D / OBTT</t>
  </si>
  <si>
    <t xml:space="preserve">101000142011 </t>
  </si>
  <si>
    <t>IP CPrk-D /  Disp</t>
  </si>
  <si>
    <t xml:space="preserve">101000142020 </t>
  </si>
  <si>
    <t>IP CPrk-D / Add</t>
  </si>
  <si>
    <t xml:space="preserve">101000142041 </t>
  </si>
  <si>
    <t>IP CPrk-D / Rcls same asset cls</t>
  </si>
  <si>
    <t xml:space="preserve">101000142999 </t>
  </si>
  <si>
    <t>IP CPrk-D / CB</t>
  </si>
  <si>
    <t xml:space="preserve">101000140    </t>
  </si>
  <si>
    <t>IP CPrk / NBV</t>
  </si>
  <si>
    <t xml:space="preserve">101000151    </t>
  </si>
  <si>
    <t>IP Uty-C</t>
  </si>
  <si>
    <t xml:space="preserve">101000151001 </t>
  </si>
  <si>
    <t>IP Uty-C / OBBF</t>
  </si>
  <si>
    <t xml:space="preserve">101000151000 </t>
  </si>
  <si>
    <t>IP Uty-C / OB1Y</t>
  </si>
  <si>
    <t xml:space="preserve">101000151005 </t>
  </si>
  <si>
    <t>IP Uty-C / OBTT</t>
  </si>
  <si>
    <t xml:space="preserve">101000151010 </t>
  </si>
  <si>
    <t>IP Uty-C / Add</t>
  </si>
  <si>
    <t xml:space="preserve">101000151136 </t>
  </si>
  <si>
    <t>IP Uty-C / Tf fr IPUC</t>
  </si>
  <si>
    <t xml:space="preserve">101000151999 </t>
  </si>
  <si>
    <t>IP Uty-C / CB</t>
  </si>
  <si>
    <t xml:space="preserve">101000152    </t>
  </si>
  <si>
    <t>IP Uty-D</t>
  </si>
  <si>
    <t xml:space="preserve">101000152001 </t>
  </si>
  <si>
    <t>IP Uty-D / OBBF</t>
  </si>
  <si>
    <t xml:space="preserve">101000152000 </t>
  </si>
  <si>
    <t>IP Uty-D / OB1Y</t>
  </si>
  <si>
    <t xml:space="preserve">101000152005 </t>
  </si>
  <si>
    <t>IP Uty-D / OBTT</t>
  </si>
  <si>
    <t xml:space="preserve">101000152020 </t>
  </si>
  <si>
    <t>IP Uty-D / Add</t>
  </si>
  <si>
    <t xml:space="preserve">101000152999 </t>
  </si>
  <si>
    <t>IP Uty-D / CB</t>
  </si>
  <si>
    <t xml:space="preserve">101000150    </t>
  </si>
  <si>
    <t>IP - Uty / NBV</t>
  </si>
  <si>
    <t xml:space="preserve">101000161    </t>
  </si>
  <si>
    <t>IP Tool-C</t>
  </si>
  <si>
    <t xml:space="preserve">101000161001 </t>
  </si>
  <si>
    <t>IP Tool-C / OBBF</t>
  </si>
  <si>
    <t xml:space="preserve">101000161005 </t>
  </si>
  <si>
    <t>IP Tool-C / OBTT</t>
  </si>
  <si>
    <t xml:space="preserve">101000161010 </t>
  </si>
  <si>
    <t>IP Tool-C / Add</t>
  </si>
  <si>
    <t xml:space="preserve">101000161136 </t>
  </si>
  <si>
    <t>IP Tool-C / Tf fr IPUC</t>
  </si>
  <si>
    <t xml:space="preserve">101000161999 </t>
  </si>
  <si>
    <t>IP Tool-C / CB</t>
  </si>
  <si>
    <t xml:space="preserve">101000160    </t>
  </si>
  <si>
    <t>IP Tool / NBV</t>
  </si>
  <si>
    <t xml:space="preserve">101000991    </t>
  </si>
  <si>
    <t>ttl IP-C</t>
  </si>
  <si>
    <t xml:space="preserve">101000991001 </t>
  </si>
  <si>
    <t>ttl IP-C / OBBF</t>
  </si>
  <si>
    <t xml:space="preserve">101000991000 </t>
  </si>
  <si>
    <t>ttl IP-C / OB1Y</t>
  </si>
  <si>
    <t xml:space="preserve">101000991005 </t>
  </si>
  <si>
    <t>ttl IP-C / OBTT</t>
  </si>
  <si>
    <t xml:space="preserve">101000991010 </t>
  </si>
  <si>
    <t>ttl IP-C / Add</t>
  </si>
  <si>
    <t xml:space="preserve">101000991011 </t>
  </si>
  <si>
    <t>ttl IP-C /  Disp</t>
  </si>
  <si>
    <t xml:space="preserve">101000991012 </t>
  </si>
  <si>
    <t>ttl IP-C / Reval to  PL</t>
  </si>
  <si>
    <t xml:space="preserve">101000991136 </t>
  </si>
  <si>
    <t>ttl IP-C / Tf fr IPUC</t>
  </si>
  <si>
    <t xml:space="preserve">101000991138 </t>
  </si>
  <si>
    <t>ttl IP-C / Tf fr  PPE</t>
  </si>
  <si>
    <t xml:space="preserve">101000991230 </t>
  </si>
  <si>
    <t>ttl IP-C / Tf to DPHS</t>
  </si>
  <si>
    <t xml:space="preserve">101000991235 </t>
  </si>
  <si>
    <t>ttl IP-C / Tf to ROU IP</t>
  </si>
  <si>
    <t xml:space="preserve">101000991041 </t>
  </si>
  <si>
    <t>ttl IP-C / Rcls same asset cls</t>
  </si>
  <si>
    <t xml:space="preserve">101000991091 </t>
  </si>
  <si>
    <t>ttl IP-C / Fx (sys)</t>
  </si>
  <si>
    <t xml:space="preserve">101000991999 </t>
  </si>
  <si>
    <t>ttl IP-C / CB</t>
  </si>
  <si>
    <t xml:space="preserve">101000992    </t>
  </si>
  <si>
    <t>ttl IP-D</t>
  </si>
  <si>
    <t xml:space="preserve">101000992001 </t>
  </si>
  <si>
    <t>ttl IP-D / OBBF</t>
  </si>
  <si>
    <t xml:space="preserve">101000992000 </t>
  </si>
  <si>
    <t>ttl IP-D / OB1Y</t>
  </si>
  <si>
    <t xml:space="preserve">101000992005 </t>
  </si>
  <si>
    <t>ttl IP-D / OBTT</t>
  </si>
  <si>
    <t xml:space="preserve">101000992011 </t>
  </si>
  <si>
    <t>ttl IP-D /  Disp</t>
  </si>
  <si>
    <t xml:space="preserve">101000992020 </t>
  </si>
  <si>
    <t>ttl IP-D / Add</t>
  </si>
  <si>
    <t xml:space="preserve">101000992235 </t>
  </si>
  <si>
    <t>ttl IP-D / Tf to ROU IP</t>
  </si>
  <si>
    <t xml:space="preserve">101000992041 </t>
  </si>
  <si>
    <t>ttl IP-D / Rcls same asset cls</t>
  </si>
  <si>
    <t xml:space="preserve">101000992091 </t>
  </si>
  <si>
    <t>ttl IP-D / Fx (sys)</t>
  </si>
  <si>
    <t xml:space="preserve">101000992999 </t>
  </si>
  <si>
    <t>ttl IP-D / CB</t>
  </si>
  <si>
    <t xml:space="preserve">101000993    </t>
  </si>
  <si>
    <t>ttl IP-I</t>
  </si>
  <si>
    <t xml:space="preserve">101000993001 </t>
  </si>
  <si>
    <t>ttl IP-I / OBBF</t>
  </si>
  <si>
    <t xml:space="preserve">101000993000 </t>
  </si>
  <si>
    <t>ttl IP-I / OB1Y</t>
  </si>
  <si>
    <t xml:space="preserve">101000993005 </t>
  </si>
  <si>
    <t>ttl IP-I / OBTT</t>
  </si>
  <si>
    <t xml:space="preserve">101000993021 </t>
  </si>
  <si>
    <t>ttl IP-I / Add</t>
  </si>
  <si>
    <t xml:space="preserve">101000993999 </t>
  </si>
  <si>
    <t>ttl IP-I / CB</t>
  </si>
  <si>
    <t xml:space="preserve">101020101    </t>
  </si>
  <si>
    <t>LH 1st paid - cost</t>
  </si>
  <si>
    <t xml:space="preserve">101020101001 </t>
  </si>
  <si>
    <t>LH 1st paid - cost / OBBF</t>
  </si>
  <si>
    <t xml:space="preserve">101020101005 </t>
  </si>
  <si>
    <t>LH 1st paid - cost / OBTT</t>
  </si>
  <si>
    <t xml:space="preserve">101020101111 </t>
  </si>
  <si>
    <t>LH 1st paid - cost / Writoff</t>
  </si>
  <si>
    <t xml:space="preserve">101020101999 </t>
  </si>
  <si>
    <t>LH 1st paid - cost / CB</t>
  </si>
  <si>
    <t xml:space="preserve">101020102    </t>
  </si>
  <si>
    <t>LH 1st paid - Accum</t>
  </si>
  <si>
    <t xml:space="preserve">101020102001 </t>
  </si>
  <si>
    <t>LH 1st paid - Accum / OBBF</t>
  </si>
  <si>
    <t xml:space="preserve">101020102005 </t>
  </si>
  <si>
    <t>LH 1st paid - Accum / OBTT</t>
  </si>
  <si>
    <t xml:space="preserve">101020102020 </t>
  </si>
  <si>
    <t>LH 1st paid - Accum / Depre</t>
  </si>
  <si>
    <t xml:space="preserve">101020102111 </t>
  </si>
  <si>
    <t>LH 1st paid - Accum / Writoff</t>
  </si>
  <si>
    <t xml:space="preserve">101020102999 </t>
  </si>
  <si>
    <t>LH 1st paid - Accum / CB</t>
  </si>
  <si>
    <t xml:space="preserve">101020100    </t>
  </si>
  <si>
    <t>LH 1st paid - NBV</t>
  </si>
  <si>
    <t xml:space="preserve">101020201    </t>
  </si>
  <si>
    <t>17 1st paid - cost</t>
  </si>
  <si>
    <t xml:space="preserve">101020201001 </t>
  </si>
  <si>
    <t>17 1st paid - cost / OBBF</t>
  </si>
  <si>
    <t xml:space="preserve">101020201005 </t>
  </si>
  <si>
    <t>17 1st paid - cost / OBTT</t>
  </si>
  <si>
    <t xml:space="preserve">101020201010 </t>
  </si>
  <si>
    <t>17 1st paid - cost / Add</t>
  </si>
  <si>
    <t xml:space="preserve">101020201011 </t>
  </si>
  <si>
    <t>17 1st paid - cost /  Disp</t>
  </si>
  <si>
    <t xml:space="preserve">101020201999 </t>
  </si>
  <si>
    <t>17 1st paid - cost / CB</t>
  </si>
  <si>
    <t xml:space="preserve">101020202    </t>
  </si>
  <si>
    <t>17 1st paid - Accum</t>
  </si>
  <si>
    <t xml:space="preserve">101020202001 </t>
  </si>
  <si>
    <t>17 1st paid - Accum / OBBF</t>
  </si>
  <si>
    <t xml:space="preserve">101020202005 </t>
  </si>
  <si>
    <t>17 1st paid - Accum / OBTT</t>
  </si>
  <si>
    <t xml:space="preserve">101020202020 </t>
  </si>
  <si>
    <t>17 1st paid - Accum / Add</t>
  </si>
  <si>
    <t xml:space="preserve">101020202999 </t>
  </si>
  <si>
    <t>17 1st paid - Accum / CB</t>
  </si>
  <si>
    <t xml:space="preserve">101020200    </t>
  </si>
  <si>
    <t>17 1st paid - NBV</t>
  </si>
  <si>
    <t xml:space="preserve">101020991    </t>
  </si>
  <si>
    <t>TT - cost</t>
  </si>
  <si>
    <t xml:space="preserve">101020991001 </t>
  </si>
  <si>
    <t>TT - cost / OBBF</t>
  </si>
  <si>
    <t xml:space="preserve">101020991005 </t>
  </si>
  <si>
    <t>TT - cost / OBTT</t>
  </si>
  <si>
    <t xml:space="preserve">101020991010 </t>
  </si>
  <si>
    <t>TT - cost / Add</t>
  </si>
  <si>
    <t xml:space="preserve">101020991011 </t>
  </si>
  <si>
    <t>TT - cost /  Disp</t>
  </si>
  <si>
    <t xml:space="preserve">101020991111 </t>
  </si>
  <si>
    <t>TT - cost / Writoff</t>
  </si>
  <si>
    <t xml:space="preserve">101020991999 </t>
  </si>
  <si>
    <t>TT - cost / CB</t>
  </si>
  <si>
    <t xml:space="preserve">101020992    </t>
  </si>
  <si>
    <t>TT - Accum</t>
  </si>
  <si>
    <t xml:space="preserve">101020992001 </t>
  </si>
  <si>
    <t>TT - Accum / OBBF</t>
  </si>
  <si>
    <t xml:space="preserve">101020992005 </t>
  </si>
  <si>
    <t>TT - Accum / OBTT</t>
  </si>
  <si>
    <t xml:space="preserve">101020992020 </t>
  </si>
  <si>
    <t>TT - Accum / Add</t>
  </si>
  <si>
    <t xml:space="preserve">101020992111 </t>
  </si>
  <si>
    <t>TT - Accum / Writoff</t>
  </si>
  <si>
    <t xml:space="preserve">101020992999 </t>
  </si>
  <si>
    <t>TT - Accum / CB</t>
  </si>
  <si>
    <t xml:space="preserve">101030111    </t>
  </si>
  <si>
    <t>ROU IP-C</t>
  </si>
  <si>
    <t xml:space="preserve">101030111134 </t>
  </si>
  <si>
    <t>ROU IP-C / Tf fr IP</t>
  </si>
  <si>
    <t xml:space="preserve">101030111001 </t>
  </si>
  <si>
    <t>ROU IP-C / OBBF</t>
  </si>
  <si>
    <t xml:space="preserve">101030111005 </t>
  </si>
  <si>
    <t>ROU IP-C / OBTT</t>
  </si>
  <si>
    <t xml:space="preserve">101030111010 </t>
  </si>
  <si>
    <t>ROU IP-C / Add</t>
  </si>
  <si>
    <t xml:space="preserve">101030111012 </t>
  </si>
  <si>
    <t>ROU IP-C / Reval to  PL</t>
  </si>
  <si>
    <t xml:space="preserve">101030111135 </t>
  </si>
  <si>
    <t>ROU IP-C / Tf fr ROU IP</t>
  </si>
  <si>
    <t xml:space="preserve">101030111137 </t>
  </si>
  <si>
    <t>ROU IP-C / Tf fr ROU IPUC</t>
  </si>
  <si>
    <t xml:space="preserve">101030111091 </t>
  </si>
  <si>
    <t>ROU IP-C / Fx (sys)</t>
  </si>
  <si>
    <t xml:space="preserve">101030111999 </t>
  </si>
  <si>
    <t>ROU IP-C / CB</t>
  </si>
  <si>
    <t xml:space="preserve">101030112    </t>
  </si>
  <si>
    <t>ROU IP-D</t>
  </si>
  <si>
    <t xml:space="preserve">101030112134 </t>
  </si>
  <si>
    <t>ROU IP-D / Tf fr IP</t>
  </si>
  <si>
    <t xml:space="preserve">101030112001 </t>
  </si>
  <si>
    <t>ROU IP-D / OBBF</t>
  </si>
  <si>
    <t xml:space="preserve">101030112005 </t>
  </si>
  <si>
    <t>ROU IP-D / OBTT</t>
  </si>
  <si>
    <t xml:space="preserve">101030112020 </t>
  </si>
  <si>
    <t>ROU IP-D / Add</t>
  </si>
  <si>
    <t xml:space="preserve">101030112091 </t>
  </si>
  <si>
    <t>ROU IP-D / Fx (sys)</t>
  </si>
  <si>
    <t xml:space="preserve">101030112999 </t>
  </si>
  <si>
    <t>ROU IP-D / CB</t>
  </si>
  <si>
    <t xml:space="preserve">101040111    </t>
  </si>
  <si>
    <t>LH L/Prep ROU-IPUC-C</t>
  </si>
  <si>
    <t xml:space="preserve">101040111001 </t>
  </si>
  <si>
    <t>LH L/Prep R-IPUC-C / OBBF</t>
  </si>
  <si>
    <t xml:space="preserve">101040111005 </t>
  </si>
  <si>
    <t>LH L/Prep R-IPUC-C / OBTT</t>
  </si>
  <si>
    <t xml:space="preserve">101040111235 </t>
  </si>
  <si>
    <t>LH L/Prep R-IPUC-C / Tf to ROU IP</t>
  </si>
  <si>
    <t xml:space="preserve">101040111091 </t>
  </si>
  <si>
    <t>LH L/Prep R-IPUC-C / Fx (sys)</t>
  </si>
  <si>
    <t xml:space="preserve">101040111999 </t>
  </si>
  <si>
    <t>LH L/Prep R-IPUC-C / CB</t>
  </si>
  <si>
    <t xml:space="preserve">101040110    </t>
  </si>
  <si>
    <t>LH L/Prep ROU-IPUC / NBV</t>
  </si>
  <si>
    <t xml:space="preserve">101040121    </t>
  </si>
  <si>
    <t>ROU-IPUC-C</t>
  </si>
  <si>
    <t xml:space="preserve">101040121001 </t>
  </si>
  <si>
    <t>ROU-IPUC-C / OBBF</t>
  </si>
  <si>
    <t xml:space="preserve">101040121005 </t>
  </si>
  <si>
    <t>ROU-IPUC-C / OBTT</t>
  </si>
  <si>
    <t xml:space="preserve">101040121235 </t>
  </si>
  <si>
    <t>ROU-IPUC-C / Tf to ROU IP</t>
  </si>
  <si>
    <t xml:space="preserve">101040121091 </t>
  </si>
  <si>
    <t>ROU-IPUC-C / Fx (sys)</t>
  </si>
  <si>
    <t xml:space="preserve">101040121999 </t>
  </si>
  <si>
    <t>ROU-IPUC-C / CB</t>
  </si>
  <si>
    <t xml:space="preserve">101040120    </t>
  </si>
  <si>
    <t>ROU-IPUC / NBV</t>
  </si>
  <si>
    <t xml:space="preserve">101040991    </t>
  </si>
  <si>
    <t>ttl ROU-IPUC-C</t>
  </si>
  <si>
    <t xml:space="preserve">101040991001 </t>
  </si>
  <si>
    <t>ttl ROU-IPUC-C / OBBF</t>
  </si>
  <si>
    <t xml:space="preserve">101040991005 </t>
  </si>
  <si>
    <t>ttl ROU-IPUC-C / OBTT</t>
  </si>
  <si>
    <t xml:space="preserve">101040991235 </t>
  </si>
  <si>
    <t>ttl ROU-IPUC-C / Tf to ROU IP</t>
  </si>
  <si>
    <t xml:space="preserve">101040991091 </t>
  </si>
  <si>
    <t>ttl ROU-IPUC-C / Fx (sys)</t>
  </si>
  <si>
    <t xml:space="preserve">101040991999 </t>
  </si>
  <si>
    <t>ttl ROU-IPUC-C / CB</t>
  </si>
  <si>
    <t xml:space="preserve">101040990    </t>
  </si>
  <si>
    <t>ttl ROU-IPUC / NBV</t>
  </si>
  <si>
    <t xml:space="preserve">101100111    </t>
  </si>
  <si>
    <t>IPUC - L free Cost</t>
  </si>
  <si>
    <t xml:space="preserve">101100111001 </t>
  </si>
  <si>
    <t>IPUC - L free Cost / OBBF</t>
  </si>
  <si>
    <t xml:space="preserve">101100111005 </t>
  </si>
  <si>
    <t>IPUC - L free Cost / OBTT</t>
  </si>
  <si>
    <t xml:space="preserve">101100111999 </t>
  </si>
  <si>
    <t>IPUC - L free Cost / CB</t>
  </si>
  <si>
    <t xml:space="preserve">101100100    </t>
  </si>
  <si>
    <t>IPUC - L free / NBV</t>
  </si>
  <si>
    <t xml:space="preserve">101100121    </t>
  </si>
  <si>
    <t>IPUC - L lease Cost</t>
  </si>
  <si>
    <t xml:space="preserve">101100121001 </t>
  </si>
  <si>
    <t>IPUC - L lease Cost / OBBF</t>
  </si>
  <si>
    <t xml:space="preserve">101100121005 </t>
  </si>
  <si>
    <t>IPUC - L lease Cost / OBTT</t>
  </si>
  <si>
    <t xml:space="preserve">101100121010 </t>
  </si>
  <si>
    <t>IPUC - L lease Cost / Add</t>
  </si>
  <si>
    <t xml:space="preserve">101100121234 </t>
  </si>
  <si>
    <t>IPUC - L lease Cost / Tf to IP</t>
  </si>
  <si>
    <t xml:space="preserve">101100121999 </t>
  </si>
  <si>
    <t>IPUC - L lease Cost / CB</t>
  </si>
  <si>
    <t xml:space="preserve">101100120    </t>
  </si>
  <si>
    <t>IPUC - L lease / NBV</t>
  </si>
  <si>
    <t xml:space="preserve">101100141    </t>
  </si>
  <si>
    <t>IPUC - Const Cost</t>
  </si>
  <si>
    <t xml:space="preserve">101100141001 </t>
  </si>
  <si>
    <t>IPUC - Const Cost / OBBF</t>
  </si>
  <si>
    <t xml:space="preserve">101100141005 </t>
  </si>
  <si>
    <t>IPUC - Const Cost / OBTT</t>
  </si>
  <si>
    <t xml:space="preserve">101100141010 </t>
  </si>
  <si>
    <t>IPUC - Const Cost / Add</t>
  </si>
  <si>
    <t xml:space="preserve">101100141011 </t>
  </si>
  <si>
    <t>IPUC - Const Cost /  Disp</t>
  </si>
  <si>
    <t xml:space="preserve">101100141140 </t>
  </si>
  <si>
    <t>IPUC - Const Cost / Tf fr  PPE AUC</t>
  </si>
  <si>
    <t xml:space="preserve">101100141234 </t>
  </si>
  <si>
    <t>IPUC - Const Cost / Tf to IP</t>
  </si>
  <si>
    <t xml:space="preserve">101100141235 </t>
  </si>
  <si>
    <t>IPUC - Const Cost / Tf to ROU IP</t>
  </si>
  <si>
    <t xml:space="preserve">101100141091 </t>
  </si>
  <si>
    <t>IPUC - Const Cost / Fx (sys)</t>
  </si>
  <si>
    <t xml:space="preserve">101100141999 </t>
  </si>
  <si>
    <t>IPUC - Const Cost / CB</t>
  </si>
  <si>
    <t xml:space="preserve">101100142    </t>
  </si>
  <si>
    <t>IPUC - Const Impair</t>
  </si>
  <si>
    <t xml:space="preserve">101100142001 </t>
  </si>
  <si>
    <t>IPUC - Const Impair / OBBF</t>
  </si>
  <si>
    <t xml:space="preserve">101100142005 </t>
  </si>
  <si>
    <t>IPUC - Const Impair / OBTT</t>
  </si>
  <si>
    <t xml:space="preserve">101100142011 </t>
  </si>
  <si>
    <t>IPUC - Const Impair /  Disp</t>
  </si>
  <si>
    <t xml:space="preserve">101100142999 </t>
  </si>
  <si>
    <t>IPUC - Const Impair / CB</t>
  </si>
  <si>
    <t xml:space="preserve">101100140    </t>
  </si>
  <si>
    <t>IPUC - Const / NBV</t>
  </si>
  <si>
    <t xml:space="preserve">101100151    </t>
  </si>
  <si>
    <t>IPUC - Int Cost</t>
  </si>
  <si>
    <t xml:space="preserve">101100151001 </t>
  </si>
  <si>
    <t>IPUC - Int Cost / OBBF</t>
  </si>
  <si>
    <t xml:space="preserve">101100151005 </t>
  </si>
  <si>
    <t>IPUC - Int Cost / OBTT</t>
  </si>
  <si>
    <t xml:space="preserve">101100151010 </t>
  </si>
  <si>
    <t>IPUC - Int Cost / Add</t>
  </si>
  <si>
    <t xml:space="preserve">101100151234 </t>
  </si>
  <si>
    <t>IPUC - Int Cost / Tf to IP</t>
  </si>
  <si>
    <t xml:space="preserve">101100151091 </t>
  </si>
  <si>
    <t>IPUC - Int Cost / Fx (sys)</t>
  </si>
  <si>
    <t xml:space="preserve">101100151999 </t>
  </si>
  <si>
    <t>IPUC - Int Cost / CB</t>
  </si>
  <si>
    <t xml:space="preserve">101100150    </t>
  </si>
  <si>
    <t>IPUC - Int / NBV</t>
  </si>
  <si>
    <t xml:space="preserve">101100991    </t>
  </si>
  <si>
    <t>ttl IPUC Cost</t>
  </si>
  <si>
    <t xml:space="preserve">101100991001 </t>
  </si>
  <si>
    <t>ttl IPUC Cost / OBBF</t>
  </si>
  <si>
    <t xml:space="preserve">101100991005 </t>
  </si>
  <si>
    <t>ttl IPUC Cost / OBTT</t>
  </si>
  <si>
    <t xml:space="preserve">101100991010 </t>
  </si>
  <si>
    <t>ttl IPUC Cost / Add</t>
  </si>
  <si>
    <t xml:space="preserve">101100991011 </t>
  </si>
  <si>
    <t>ttl IPUC Cost /  Disp</t>
  </si>
  <si>
    <t xml:space="preserve">101100991140 </t>
  </si>
  <si>
    <t>ttl IPUC Cost / Tf fr  PPE AUC</t>
  </si>
  <si>
    <t xml:space="preserve">101100991234 </t>
  </si>
  <si>
    <t>ttl IPUC Cost / Tf to IP</t>
  </si>
  <si>
    <t xml:space="preserve">101100991235 </t>
  </si>
  <si>
    <t>ttl IPUC Cost / Tf to ROU IP</t>
  </si>
  <si>
    <t xml:space="preserve">101100991091 </t>
  </si>
  <si>
    <t>ttl IPUC Cost / Fx (sys)</t>
  </si>
  <si>
    <t xml:space="preserve">101100991999 </t>
  </si>
  <si>
    <t>ttl IPUC Cost / CB</t>
  </si>
  <si>
    <t xml:space="preserve">101100992    </t>
  </si>
  <si>
    <t>ttl IPUC Impair</t>
  </si>
  <si>
    <t xml:space="preserve">101100992001 </t>
  </si>
  <si>
    <t>ttl IPUC Impair / OBBF</t>
  </si>
  <si>
    <t xml:space="preserve">101100992005 </t>
  </si>
  <si>
    <t>ttl IPUC Impair / OBTT</t>
  </si>
  <si>
    <t xml:space="preserve">101100992011 </t>
  </si>
  <si>
    <t>ttl IPUC Impair /  Disp</t>
  </si>
  <si>
    <t xml:space="preserve">101100992999 </t>
  </si>
  <si>
    <t>ttl IPUC Impair / CB</t>
  </si>
  <si>
    <t xml:space="preserve">101200111    </t>
  </si>
  <si>
    <t>L free - Cost</t>
  </si>
  <si>
    <t xml:space="preserve">101200111001 </t>
  </si>
  <si>
    <t>L free - Cost / OBBF</t>
  </si>
  <si>
    <t xml:space="preserve">101200111005 </t>
  </si>
  <si>
    <t>L free - Cost / OBTT</t>
  </si>
  <si>
    <t xml:space="preserve">101200111230 </t>
  </si>
  <si>
    <t>L free - Cost / Tf to DPHS</t>
  </si>
  <si>
    <t xml:space="preserve">101200111234 </t>
  </si>
  <si>
    <t>L free - Cost / Tf to IP</t>
  </si>
  <si>
    <t xml:space="preserve">101200111999 </t>
  </si>
  <si>
    <t>L free - Cost / CB</t>
  </si>
  <si>
    <t xml:space="preserve">101200110    </t>
  </si>
  <si>
    <t>L free - NBV</t>
  </si>
  <si>
    <t xml:space="preserve">101200121    </t>
  </si>
  <si>
    <t>L lease - Cost</t>
  </si>
  <si>
    <t xml:space="preserve">101200121001 </t>
  </si>
  <si>
    <t>L lease - Cost / OBBF</t>
  </si>
  <si>
    <t xml:space="preserve">101200121005 </t>
  </si>
  <si>
    <t>L lease - Cost / OBTT</t>
  </si>
  <si>
    <t xml:space="preserve">101200121999 </t>
  </si>
  <si>
    <t>L lease - Cost / CB</t>
  </si>
  <si>
    <t xml:space="preserve">101200122    </t>
  </si>
  <si>
    <t>L lease - Accum</t>
  </si>
  <si>
    <t xml:space="preserve">101200122001 </t>
  </si>
  <si>
    <t>L lease - Accum / OBBF</t>
  </si>
  <si>
    <t xml:space="preserve">101200122005 </t>
  </si>
  <si>
    <t>L lease - Accum / OBTT</t>
  </si>
  <si>
    <t xml:space="preserve">101200122020 </t>
  </si>
  <si>
    <t>L lease - Accum / Add</t>
  </si>
  <si>
    <t xml:space="preserve">101200122999 </t>
  </si>
  <si>
    <t>L lease - Accum / CB</t>
  </si>
  <si>
    <t xml:space="preserve">101200120    </t>
  </si>
  <si>
    <t>L lease - NBV</t>
  </si>
  <si>
    <t xml:space="preserve">101200211    </t>
  </si>
  <si>
    <t>B Golf - Cost</t>
  </si>
  <si>
    <t xml:space="preserve">101200211001 </t>
  </si>
  <si>
    <t>B Golf - Cost / OBBF</t>
  </si>
  <si>
    <t xml:space="preserve">101200211005 </t>
  </si>
  <si>
    <t>B Golf - Cost / OBTT</t>
  </si>
  <si>
    <t xml:space="preserve">101200211999 </t>
  </si>
  <si>
    <t>B Golf - Cost / CB</t>
  </si>
  <si>
    <t xml:space="preserve">101200212    </t>
  </si>
  <si>
    <t>B Golf - Accum</t>
  </si>
  <si>
    <t xml:space="preserve">101200212001 </t>
  </si>
  <si>
    <t>B Golf - Accum / OBBF</t>
  </si>
  <si>
    <t xml:space="preserve">101200212005 </t>
  </si>
  <si>
    <t>B Golf - Accum / OBTT</t>
  </si>
  <si>
    <t xml:space="preserve">101200212999 </t>
  </si>
  <si>
    <t>B Golf - Accum / CB</t>
  </si>
  <si>
    <t xml:space="preserve">101200210    </t>
  </si>
  <si>
    <t>B Golf - NBV</t>
  </si>
  <si>
    <t xml:space="preserve">101200221    </t>
  </si>
  <si>
    <t>B Bldg - Cost</t>
  </si>
  <si>
    <t xml:space="preserve">101200221001 </t>
  </si>
  <si>
    <t>B Bldg - Cost / OBBF</t>
  </si>
  <si>
    <t xml:space="preserve">101200221005 </t>
  </si>
  <si>
    <t>B Bldg - Cost / OBTT</t>
  </si>
  <si>
    <t xml:space="preserve">101200221010 </t>
  </si>
  <si>
    <t>B Bldg - Cost / Add</t>
  </si>
  <si>
    <t xml:space="preserve">101200221140 </t>
  </si>
  <si>
    <t>B Bldg - Cost / Tf fr  PPE AUC</t>
  </si>
  <si>
    <t xml:space="preserve">101200221111 </t>
  </si>
  <si>
    <t>B Bldg - Cost / Writoff</t>
  </si>
  <si>
    <t xml:space="preserve">101200221091 </t>
  </si>
  <si>
    <t>B Bldg - Cost / Fx (sys)</t>
  </si>
  <si>
    <t xml:space="preserve">101200221999 </t>
  </si>
  <si>
    <t>B Bldg - Cost / CB</t>
  </si>
  <si>
    <t xml:space="preserve">101200222    </t>
  </si>
  <si>
    <t>B Bldg - Accum</t>
  </si>
  <si>
    <t xml:space="preserve">101200222001 </t>
  </si>
  <si>
    <t>B Bldg - Accum / OBBF</t>
  </si>
  <si>
    <t xml:space="preserve">101200222005 </t>
  </si>
  <si>
    <t>B Bldg - Accum / OBTT</t>
  </si>
  <si>
    <t xml:space="preserve">101200222020 </t>
  </si>
  <si>
    <t>B Bldg - Accum / Add</t>
  </si>
  <si>
    <t xml:space="preserve">101200222111 </t>
  </si>
  <si>
    <t>B Bldg - Accum / Writoff</t>
  </si>
  <si>
    <t xml:space="preserve">101200222091 </t>
  </si>
  <si>
    <t>B Bldg - Accum / Fx (sys)</t>
  </si>
  <si>
    <t xml:space="preserve">101200222999 </t>
  </si>
  <si>
    <t>B Bldg - Accum / CB</t>
  </si>
  <si>
    <t xml:space="preserve">101200223    </t>
  </si>
  <si>
    <t>B Bldg - Impair</t>
  </si>
  <si>
    <t xml:space="preserve">101200223001 </t>
  </si>
  <si>
    <t>B Bldg - Impair / OBBF</t>
  </si>
  <si>
    <t xml:space="preserve">101200223005 </t>
  </si>
  <si>
    <t>B Bldg - Impair / OBTT</t>
  </si>
  <si>
    <t xml:space="preserve">101200223021 </t>
  </si>
  <si>
    <t>B Bldg - Impair / Add</t>
  </si>
  <si>
    <t xml:space="preserve">101200223011 </t>
  </si>
  <si>
    <t>B Bldg - Impair /  Disp</t>
  </si>
  <si>
    <t xml:space="preserve">101200223022 </t>
  </si>
  <si>
    <t>B Bldg - Impair / Writbck</t>
  </si>
  <si>
    <t xml:space="preserve">101200223999 </t>
  </si>
  <si>
    <t>B Bldg - Impair / CB</t>
  </si>
  <si>
    <t xml:space="preserve">101200220    </t>
  </si>
  <si>
    <t>B Bldg - NBV</t>
  </si>
  <si>
    <t xml:space="preserve">101200311    </t>
  </si>
  <si>
    <t>O Utty - Cost</t>
  </si>
  <si>
    <t xml:space="preserve">101200311001 </t>
  </si>
  <si>
    <t>O Utty - Cost / OBBF</t>
  </si>
  <si>
    <t xml:space="preserve">101200311005 </t>
  </si>
  <si>
    <t>O Utty - Cost / OBTT</t>
  </si>
  <si>
    <t xml:space="preserve">101200311010 </t>
  </si>
  <si>
    <t>O Utty - Cost / Add</t>
  </si>
  <si>
    <t xml:space="preserve">101200311011 </t>
  </si>
  <si>
    <t>O Utty - Cost /  Disp</t>
  </si>
  <si>
    <t xml:space="preserve">101200311999 </t>
  </si>
  <si>
    <t>O Utty - Cost / CB</t>
  </si>
  <si>
    <t xml:space="preserve">101200312    </t>
  </si>
  <si>
    <t>O Utty - Accum</t>
  </si>
  <si>
    <t xml:space="preserve">101200312001 </t>
  </si>
  <si>
    <t>O Utty - Accum / OBBF</t>
  </si>
  <si>
    <t xml:space="preserve">101200312005 </t>
  </si>
  <si>
    <t>O Utty - Accum / OBTT</t>
  </si>
  <si>
    <t xml:space="preserve">101200312020 </t>
  </si>
  <si>
    <t>O Utty - Accum / Add</t>
  </si>
  <si>
    <t xml:space="preserve">101200312011 </t>
  </si>
  <si>
    <t>O Utty - Accum /  Disp</t>
  </si>
  <si>
    <t xml:space="preserve">101200312999 </t>
  </si>
  <si>
    <t>O Utty - Accum / CB</t>
  </si>
  <si>
    <t xml:space="preserve">101200313    </t>
  </si>
  <si>
    <t>O Utty - Impair</t>
  </si>
  <si>
    <t xml:space="preserve">101200313001 </t>
  </si>
  <si>
    <t>O Utty - Impair / OBBF</t>
  </si>
  <si>
    <t xml:space="preserve">101200313005 </t>
  </si>
  <si>
    <t>O Utty - Impair / OBTT</t>
  </si>
  <si>
    <t xml:space="preserve">101200313011 </t>
  </si>
  <si>
    <t>O Utty - Impair /  Disp</t>
  </si>
  <si>
    <t xml:space="preserve">101200313999 </t>
  </si>
  <si>
    <t>O Utty - Impair / CB</t>
  </si>
  <si>
    <t xml:space="preserve">101200310    </t>
  </si>
  <si>
    <t>O Utty - NBV</t>
  </si>
  <si>
    <t xml:space="preserve">101200321    </t>
  </si>
  <si>
    <t>O Fur - Cost</t>
  </si>
  <si>
    <t xml:space="preserve">101200321001 </t>
  </si>
  <si>
    <t>O Fur - Cost / OBBF</t>
  </si>
  <si>
    <t xml:space="preserve">101200321005 </t>
  </si>
  <si>
    <t>O Fur - Cost / OBTT</t>
  </si>
  <si>
    <t xml:space="preserve">101200321010 </t>
  </si>
  <si>
    <t>O Fur - Cost / Add</t>
  </si>
  <si>
    <t xml:space="preserve">101200321140 </t>
  </si>
  <si>
    <t>O Fur - Cost / Tf fr  PPE AUC</t>
  </si>
  <si>
    <t xml:space="preserve">101200321011 </t>
  </si>
  <si>
    <t>O Fur - Cost /  Disp</t>
  </si>
  <si>
    <t xml:space="preserve">101200321091 </t>
  </si>
  <si>
    <t>O Fur - Cost / Fx (sys)</t>
  </si>
  <si>
    <t xml:space="preserve">101200321999 </t>
  </si>
  <si>
    <t>O Fur - Cost / CB</t>
  </si>
  <si>
    <t xml:space="preserve">101200322    </t>
  </si>
  <si>
    <t>O Fur - Accum</t>
  </si>
  <si>
    <t xml:space="preserve">101200322001 </t>
  </si>
  <si>
    <t>O Fur - Accum / OBBF</t>
  </si>
  <si>
    <t xml:space="preserve">101200322005 </t>
  </si>
  <si>
    <t>O Fur - Accum / OBTT</t>
  </si>
  <si>
    <t xml:space="preserve">101200322020 </t>
  </si>
  <si>
    <t>O Fur - Accum / Add</t>
  </si>
  <si>
    <t xml:space="preserve">101200322011 </t>
  </si>
  <si>
    <t>O Fur - Accum /  Disp</t>
  </si>
  <si>
    <t xml:space="preserve">101200322091 </t>
  </si>
  <si>
    <t>O Fur - Accum / Fx (sys)</t>
  </si>
  <si>
    <t xml:space="preserve">101200322999 </t>
  </si>
  <si>
    <t>O Fur - Accum / CB</t>
  </si>
  <si>
    <t xml:space="preserve">101200323001 </t>
  </si>
  <si>
    <t>O Fur - Impair / OBBF</t>
  </si>
  <si>
    <t xml:space="preserve">101200323005 </t>
  </si>
  <si>
    <t>O Fur - Impair / OBTT</t>
  </si>
  <si>
    <t xml:space="preserve">101200323011 </t>
  </si>
  <si>
    <t>O Fur - Impair /  Disp</t>
  </si>
  <si>
    <t xml:space="preserve">101200323999 </t>
  </si>
  <si>
    <t>O Fur - Impair / CB</t>
  </si>
  <si>
    <t xml:space="preserve">101200320    </t>
  </si>
  <si>
    <t>O Fur - NBV</t>
  </si>
  <si>
    <t xml:space="preserve">101200331    </t>
  </si>
  <si>
    <t>O Tool - Cost</t>
  </si>
  <si>
    <t xml:space="preserve">101200331001 </t>
  </si>
  <si>
    <t>O Tool - Cost / OBBF</t>
  </si>
  <si>
    <t xml:space="preserve">101200331005 </t>
  </si>
  <si>
    <t>O Tool - Cost / OBTT</t>
  </si>
  <si>
    <t xml:space="preserve">101200331010 </t>
  </si>
  <si>
    <t>O Tool - Cost / Add</t>
  </si>
  <si>
    <t xml:space="preserve">101200331140 </t>
  </si>
  <si>
    <t>O Tool - Cost / Tf fr  PPE AUC</t>
  </si>
  <si>
    <t xml:space="preserve">101200331011 </t>
  </si>
  <si>
    <t>O Tool - Cost /  Disp</t>
  </si>
  <si>
    <t xml:space="preserve">101200331091 </t>
  </si>
  <si>
    <t>O Tool - Cost / Fx (sys)</t>
  </si>
  <si>
    <t xml:space="preserve">101200331999 </t>
  </si>
  <si>
    <t>O Tool - Cost / CB</t>
  </si>
  <si>
    <t xml:space="preserve">101200332    </t>
  </si>
  <si>
    <t>O Tool - Accum</t>
  </si>
  <si>
    <t xml:space="preserve">101200332001 </t>
  </si>
  <si>
    <t>O Tool - Accum / OBBF</t>
  </si>
  <si>
    <t xml:space="preserve">101200332005 </t>
  </si>
  <si>
    <t>O Tool - Accum / OBTT</t>
  </si>
  <si>
    <t xml:space="preserve">101200332020 </t>
  </si>
  <si>
    <t>O Tool - Accum / Add</t>
  </si>
  <si>
    <t xml:space="preserve">101200332011 </t>
  </si>
  <si>
    <t>O Tool - Accum /  Disp</t>
  </si>
  <si>
    <t xml:space="preserve">101200332111 </t>
  </si>
  <si>
    <t>O Tool - Accum / Writoff</t>
  </si>
  <si>
    <t xml:space="preserve">101200332091 </t>
  </si>
  <si>
    <t>O Tool - Accum / Fx (sys)</t>
  </si>
  <si>
    <t xml:space="preserve">101200332999 </t>
  </si>
  <si>
    <t>O Tool - Accum / CB</t>
  </si>
  <si>
    <t xml:space="preserve">101200333001 </t>
  </si>
  <si>
    <t>O Tool - Impair / OBBF</t>
  </si>
  <si>
    <t xml:space="preserve">101200333005 </t>
  </si>
  <si>
    <t>O Tool - Impair / OBTT</t>
  </si>
  <si>
    <t xml:space="preserve">101200333011 </t>
  </si>
  <si>
    <t>O Tool - Impair /  Disp</t>
  </si>
  <si>
    <t xml:space="preserve">101200333999 </t>
  </si>
  <si>
    <t>O Tool - Impair / CB</t>
  </si>
  <si>
    <t xml:space="preserve">101200330    </t>
  </si>
  <si>
    <t>O Tool - NBV</t>
  </si>
  <si>
    <t xml:space="preserve">101200341    </t>
  </si>
  <si>
    <t>O Veh - Cost</t>
  </si>
  <si>
    <t xml:space="preserve">101200341001 </t>
  </si>
  <si>
    <t>O Veh - Cost / OBBF</t>
  </si>
  <si>
    <t xml:space="preserve">101200341005 </t>
  </si>
  <si>
    <t>O Veh - Cost / OBTT</t>
  </si>
  <si>
    <t xml:space="preserve">101200341011 </t>
  </si>
  <si>
    <t>O Veh - Cost /  Disp</t>
  </si>
  <si>
    <t xml:space="preserve">101200341091 </t>
  </si>
  <si>
    <t>O Veh - Cost / Fx (sys)</t>
  </si>
  <si>
    <t xml:space="preserve">101200341999 </t>
  </si>
  <si>
    <t>O Veh - Cost / CB</t>
  </si>
  <si>
    <t xml:space="preserve">101200342    </t>
  </si>
  <si>
    <t>O Veh - Accum</t>
  </si>
  <si>
    <t xml:space="preserve">101200342001 </t>
  </si>
  <si>
    <t>O Veh - Accum / OBBF</t>
  </si>
  <si>
    <t xml:space="preserve">101200342005 </t>
  </si>
  <si>
    <t>O Veh - Accum / OBTT</t>
  </si>
  <si>
    <t xml:space="preserve">101200342020 </t>
  </si>
  <si>
    <t>O Veh - Accum / Add</t>
  </si>
  <si>
    <t xml:space="preserve">101200342011 </t>
  </si>
  <si>
    <t>O Veh - Accum /  Disp</t>
  </si>
  <si>
    <t xml:space="preserve">101200342091 </t>
  </si>
  <si>
    <t>O Veh - Accum / Fx (sys)</t>
  </si>
  <si>
    <t xml:space="preserve">101200342999 </t>
  </si>
  <si>
    <t>O Veh - Accum / CB</t>
  </si>
  <si>
    <t xml:space="preserve">101200340    </t>
  </si>
  <si>
    <t>O Veh - NBV</t>
  </si>
  <si>
    <t xml:space="preserve">101200441    </t>
  </si>
  <si>
    <t>AUC D Con - Cost</t>
  </si>
  <si>
    <t xml:space="preserve">101200441001 </t>
  </si>
  <si>
    <t>AUC D Con - Cost / OBBF</t>
  </si>
  <si>
    <t xml:space="preserve">101200441005 </t>
  </si>
  <si>
    <t>AUC D Con - Cost / OBTT</t>
  </si>
  <si>
    <t xml:space="preserve">101200441010 </t>
  </si>
  <si>
    <t>AUC D Con - Cost / Add</t>
  </si>
  <si>
    <t xml:space="preserve">101200441236 </t>
  </si>
  <si>
    <t>AUC D Con - Cost / Tf to IPUC</t>
  </si>
  <si>
    <t xml:space="preserve">101200441238 </t>
  </si>
  <si>
    <t>AUC D Con - Cost / Trs to  PPE</t>
  </si>
  <si>
    <t xml:space="preserve">101200441011 </t>
  </si>
  <si>
    <t>AUC D Con - Cost /  Disp</t>
  </si>
  <si>
    <t xml:space="preserve">101200441091 </t>
  </si>
  <si>
    <t>AUC D Con - Cost / Fx (sys)</t>
  </si>
  <si>
    <t xml:space="preserve">101200441999 </t>
  </si>
  <si>
    <t>AUC D Con - Cost / CB</t>
  </si>
  <si>
    <t xml:space="preserve">101200440    </t>
  </si>
  <si>
    <t>AUC D Con - NBV</t>
  </si>
  <si>
    <t xml:space="preserve">101200451    </t>
  </si>
  <si>
    <t>AUC D Int - Cost</t>
  </si>
  <si>
    <t xml:space="preserve">101200451001 </t>
  </si>
  <si>
    <t>AUC D Int - Cost / OBBF</t>
  </si>
  <si>
    <t xml:space="preserve">101200451005 </t>
  </si>
  <si>
    <t>AUC D Int - Cost / OBTT</t>
  </si>
  <si>
    <t xml:space="preserve">101200451010 </t>
  </si>
  <si>
    <t>AUC D Int - Cost / Add</t>
  </si>
  <si>
    <t xml:space="preserve">101200451238 </t>
  </si>
  <si>
    <t>AUC D Int - Cost / Trs to  PPE</t>
  </si>
  <si>
    <t xml:space="preserve">101200451091 </t>
  </si>
  <si>
    <t>AUC D Int - Cost / Fx (sys)</t>
  </si>
  <si>
    <t xml:space="preserve">101200451999 </t>
  </si>
  <si>
    <t>AUC D Int - Cost / CB</t>
  </si>
  <si>
    <t xml:space="preserve">101200450    </t>
  </si>
  <si>
    <t>AUC D Int - NBV</t>
  </si>
  <si>
    <t xml:space="preserve">101200401    </t>
  </si>
  <si>
    <t>TT AUC - Cost</t>
  </si>
  <si>
    <t xml:space="preserve">101200401001 </t>
  </si>
  <si>
    <t>TT AUC - Cost / OBBF</t>
  </si>
  <si>
    <t xml:space="preserve">101200401005 </t>
  </si>
  <si>
    <t>TT AUC - Cost / OBTT</t>
  </si>
  <si>
    <t xml:space="preserve">101200401010 </t>
  </si>
  <si>
    <t>TT AUC - Cost / Add</t>
  </si>
  <si>
    <t xml:space="preserve">101200401236 </t>
  </si>
  <si>
    <t>TT AUC - Cost / Tf to IPUC</t>
  </si>
  <si>
    <t xml:space="preserve">101200401238 </t>
  </si>
  <si>
    <t>TT AUC - Cost / Trs to  PPE</t>
  </si>
  <si>
    <t xml:space="preserve">101200401011 </t>
  </si>
  <si>
    <t>TT AUC - Cost /  Disp</t>
  </si>
  <si>
    <t xml:space="preserve">101200401091 </t>
  </si>
  <si>
    <t>TT AUC - Cost / Fx (sys)</t>
  </si>
  <si>
    <t xml:space="preserve">101200401999 </t>
  </si>
  <si>
    <t>TT AUC - Cost / CB</t>
  </si>
  <si>
    <t xml:space="preserve">101200400    </t>
  </si>
  <si>
    <t>TT AUC - NBV</t>
  </si>
  <si>
    <t xml:space="preserve">101200991    </t>
  </si>
  <si>
    <t>TT PPE - Cost</t>
  </si>
  <si>
    <t xml:space="preserve">101200991001 </t>
  </si>
  <si>
    <t>TT PPE - Cost / OBBF</t>
  </si>
  <si>
    <t xml:space="preserve">101200991005 </t>
  </si>
  <si>
    <t>TT PPE - Cost / OBTT</t>
  </si>
  <si>
    <t xml:space="preserve">101200991010 </t>
  </si>
  <si>
    <t>TT PPE - Cost / Add</t>
  </si>
  <si>
    <t xml:space="preserve">101200991140 </t>
  </si>
  <si>
    <t>TT PPE - Cost / Tf fr  PPE AUC</t>
  </si>
  <si>
    <t xml:space="preserve">101200991230 </t>
  </si>
  <si>
    <t>TT PPE - Cost / Tf to DPHS</t>
  </si>
  <si>
    <t xml:space="preserve">101200991234 </t>
  </si>
  <si>
    <t>TT PPE - Cost / Tf to IP</t>
  </si>
  <si>
    <t xml:space="preserve">101200991011 </t>
  </si>
  <si>
    <t>TT PPE - Cost /  Disp</t>
  </si>
  <si>
    <t xml:space="preserve">101200991111 </t>
  </si>
  <si>
    <t>TT PPE - Cost / Writoff</t>
  </si>
  <si>
    <t xml:space="preserve">101200991091 </t>
  </si>
  <si>
    <t>TT PPE - Cost / Fx (sys)</t>
  </si>
  <si>
    <t xml:space="preserve">101200991999 </t>
  </si>
  <si>
    <t>TT PPE - Cost / CB</t>
  </si>
  <si>
    <t xml:space="preserve">101200992    </t>
  </si>
  <si>
    <t>TT PPE - Accum</t>
  </si>
  <si>
    <t xml:space="preserve">101200992001 </t>
  </si>
  <si>
    <t>TT PPE - Accum / OBBF</t>
  </si>
  <si>
    <t xml:space="preserve">101200992005 </t>
  </si>
  <si>
    <t>TT PPE - Accum / OBTT</t>
  </si>
  <si>
    <t xml:space="preserve">101200992020 </t>
  </si>
  <si>
    <t>TT PPE - Accum / Add</t>
  </si>
  <si>
    <t xml:space="preserve">101200992011 </t>
  </si>
  <si>
    <t>TT PPE - Accum /  Disp</t>
  </si>
  <si>
    <t xml:space="preserve">101200992111 </t>
  </si>
  <si>
    <t>TT PPE - Accum / Writoff</t>
  </si>
  <si>
    <t xml:space="preserve">101200992091 </t>
  </si>
  <si>
    <t>TT PPE - Accum / Fx (sys)</t>
  </si>
  <si>
    <t xml:space="preserve">101200992999 </t>
  </si>
  <si>
    <t>TT PPE - Accum / CB</t>
  </si>
  <si>
    <t xml:space="preserve">101200993    </t>
  </si>
  <si>
    <t>TT PPE - Impair</t>
  </si>
  <si>
    <t xml:space="preserve">101200993001 </t>
  </si>
  <si>
    <t>TT PPE - Impair / OBBF</t>
  </si>
  <si>
    <t xml:space="preserve">101200993005 </t>
  </si>
  <si>
    <t>TT PPE - Impair / OBTT</t>
  </si>
  <si>
    <t xml:space="preserve">101200993021 </t>
  </si>
  <si>
    <t>TT PPE - Impair / Add</t>
  </si>
  <si>
    <t xml:space="preserve">101200993011 </t>
  </si>
  <si>
    <t>TT PPE - Impair /  Disp</t>
  </si>
  <si>
    <t xml:space="preserve">101200993022 </t>
  </si>
  <si>
    <t>TT PPE - Impair / Writbck</t>
  </si>
  <si>
    <t xml:space="preserve">101200993999 </t>
  </si>
  <si>
    <t>TT PPE - Impair / CB</t>
  </si>
  <si>
    <t xml:space="preserve">101200110214 </t>
  </si>
  <si>
    <t>L free - NBV / Proceed from sales</t>
  </si>
  <si>
    <t xml:space="preserve">101200110220 </t>
  </si>
  <si>
    <t>L free - NBV / PL on dp (non-ei)</t>
  </si>
  <si>
    <t xml:space="preserve">101200130214 </t>
  </si>
  <si>
    <t>L ROU - NBV / Proceed from sales</t>
  </si>
  <si>
    <t xml:space="preserve">101200130220 </t>
  </si>
  <si>
    <t>L ROU - NBV / PL on dp (non-ei)</t>
  </si>
  <si>
    <t xml:space="preserve">101200000214 </t>
  </si>
  <si>
    <t>PPE / Proceed from sales</t>
  </si>
  <si>
    <t xml:space="preserve">101200000220 </t>
  </si>
  <si>
    <t>PPE / PL on dp (non-ei)</t>
  </si>
  <si>
    <t xml:space="preserve">101210101    </t>
  </si>
  <si>
    <t>ROU L - Cost</t>
  </si>
  <si>
    <t xml:space="preserve">101210101001 </t>
  </si>
  <si>
    <t>ROU L - Cost / OBBF</t>
  </si>
  <si>
    <t xml:space="preserve">101210101005 </t>
  </si>
  <si>
    <t>ROU L - Cost / OBTT</t>
  </si>
  <si>
    <t xml:space="preserve">101210101010 </t>
  </si>
  <si>
    <t>ROU L - Cost / Add</t>
  </si>
  <si>
    <t xml:space="preserve">101210101091 </t>
  </si>
  <si>
    <t>ROU L - Cost / Fx (sys)</t>
  </si>
  <si>
    <t xml:space="preserve">101210101999 </t>
  </si>
  <si>
    <t>ROU L - Cost / CB</t>
  </si>
  <si>
    <t xml:space="preserve">101210102    </t>
  </si>
  <si>
    <t>ROU L - Accum</t>
  </si>
  <si>
    <t xml:space="preserve">101210102001 </t>
  </si>
  <si>
    <t>ROU L - Accum / OBBF</t>
  </si>
  <si>
    <t xml:space="preserve">101210102005 </t>
  </si>
  <si>
    <t>ROU L - Accum / OBTT</t>
  </si>
  <si>
    <t xml:space="preserve">101210102020 </t>
  </si>
  <si>
    <t>ROU L - Accum / Add</t>
  </si>
  <si>
    <t xml:space="preserve">101210102091 </t>
  </si>
  <si>
    <t>ROU L - Accum / Fx (sys)</t>
  </si>
  <si>
    <t xml:space="preserve">101210102999 </t>
  </si>
  <si>
    <t>ROU L - Accum / CB</t>
  </si>
  <si>
    <t xml:space="preserve">101210100    </t>
  </si>
  <si>
    <t>ROU L - NBV</t>
  </si>
  <si>
    <t xml:space="preserve">101210301    </t>
  </si>
  <si>
    <t>ROU V - Cost</t>
  </si>
  <si>
    <t xml:space="preserve">101210301001 </t>
  </si>
  <si>
    <t>ROU V - Cost / OBBF</t>
  </si>
  <si>
    <t xml:space="preserve">101210301005 </t>
  </si>
  <si>
    <t>ROU V - Cost / OBTT</t>
  </si>
  <si>
    <t xml:space="preserve">101210301010 </t>
  </si>
  <si>
    <t>ROU V - Cost / Add</t>
  </si>
  <si>
    <t xml:space="preserve">101210301111 </t>
  </si>
  <si>
    <t>ROU V - Cost / Writoff</t>
  </si>
  <si>
    <t xml:space="preserve">101210301999 </t>
  </si>
  <si>
    <t>ROU V - Cost / CB</t>
  </si>
  <si>
    <t xml:space="preserve">101210302    </t>
  </si>
  <si>
    <t>ROU V - Accum</t>
  </si>
  <si>
    <t xml:space="preserve">101210302001 </t>
  </si>
  <si>
    <t>ROU V - Accum / OBBF</t>
  </si>
  <si>
    <t xml:space="preserve">101210302005 </t>
  </si>
  <si>
    <t>ROU V - Accum / OBTT</t>
  </si>
  <si>
    <t xml:space="preserve">101210302020 </t>
  </si>
  <si>
    <t>ROU V - Accum / Add</t>
  </si>
  <si>
    <t xml:space="preserve">101210302111 </t>
  </si>
  <si>
    <t>ROU V - Accum / Writoff</t>
  </si>
  <si>
    <t xml:space="preserve">101210302999 </t>
  </si>
  <si>
    <t>ROU V - Accum / CB</t>
  </si>
  <si>
    <t xml:space="preserve">101210300    </t>
  </si>
  <si>
    <t>ROU V - NBV</t>
  </si>
  <si>
    <t xml:space="preserve">101210401    </t>
  </si>
  <si>
    <t>ROU O - Cost</t>
  </si>
  <si>
    <t xml:space="preserve">101210401001 </t>
  </si>
  <si>
    <t>ROU O - Cost / OBBF</t>
  </si>
  <si>
    <t xml:space="preserve">101210401005 </t>
  </si>
  <si>
    <t>ROU O - Cost / OBTT</t>
  </si>
  <si>
    <t xml:space="preserve">101210401091 </t>
  </si>
  <si>
    <t>ROU O - Cost / Fx (sys)</t>
  </si>
  <si>
    <t xml:space="preserve">101210401999 </t>
  </si>
  <si>
    <t>ROU O - Cost / CB</t>
  </si>
  <si>
    <t xml:space="preserve">101210402    </t>
  </si>
  <si>
    <t>ROU O - Accum</t>
  </si>
  <si>
    <t xml:space="preserve">101210402001 </t>
  </si>
  <si>
    <t>ROU O - Accum / OBBF</t>
  </si>
  <si>
    <t xml:space="preserve">101210402005 </t>
  </si>
  <si>
    <t>ROU O - Accum / OBTT</t>
  </si>
  <si>
    <t xml:space="preserve">101210402020 </t>
  </si>
  <si>
    <t>ROU O - Accum / Add</t>
  </si>
  <si>
    <t xml:space="preserve">101210402091 </t>
  </si>
  <si>
    <t>ROU O - Accum / Fx (sys)</t>
  </si>
  <si>
    <t xml:space="preserve">101210402999 </t>
  </si>
  <si>
    <t>ROU O - Accum / CB</t>
  </si>
  <si>
    <t xml:space="preserve">101210400    </t>
  </si>
  <si>
    <t>ROU O - NBV</t>
  </si>
  <si>
    <t xml:space="preserve">101210991    </t>
  </si>
  <si>
    <t>TT ROU PPE - Cost</t>
  </si>
  <si>
    <t xml:space="preserve">101210991001 </t>
  </si>
  <si>
    <t>TT ROU PPE - Cost / OBBF</t>
  </si>
  <si>
    <t xml:space="preserve">101210991005 </t>
  </si>
  <si>
    <t>TT ROU PPE - Cost / OBTT</t>
  </si>
  <si>
    <t xml:space="preserve">101210991010 </t>
  </si>
  <si>
    <t>TT ROU PPE - Cost / Add</t>
  </si>
  <si>
    <t xml:space="preserve">101210991111 </t>
  </si>
  <si>
    <t>TT ROU PPE - Cost / Writoff</t>
  </si>
  <si>
    <t xml:space="preserve">101210991091 </t>
  </si>
  <si>
    <t>TT ROU PPE - Cost / Fx (sys)</t>
  </si>
  <si>
    <t xml:space="preserve">101210991999 </t>
  </si>
  <si>
    <t>TT ROU PPE - Cost / CB</t>
  </si>
  <si>
    <t xml:space="preserve">101210992    </t>
  </si>
  <si>
    <t>TT ROU PPE - Accum</t>
  </si>
  <si>
    <t xml:space="preserve">101210992001 </t>
  </si>
  <si>
    <t>TT ROU PPE - Accum / OBBF</t>
  </si>
  <si>
    <t xml:space="preserve">101210992005 </t>
  </si>
  <si>
    <t>TT ROU PPE - Accum / OBTT</t>
  </si>
  <si>
    <t xml:space="preserve">101210992020 </t>
  </si>
  <si>
    <t>TT ROU PPE - Accum / Add</t>
  </si>
  <si>
    <t xml:space="preserve">101210992111 </t>
  </si>
  <si>
    <t>TT ROU PPE - Accum / Writoff</t>
  </si>
  <si>
    <t xml:space="preserve">101210992091 </t>
  </si>
  <si>
    <t>TT ROU PPE - Accum / Fx (sys)</t>
  </si>
  <si>
    <t xml:space="preserve">101210992999 </t>
  </si>
  <si>
    <t>TT ROU PPE - Accum / CB</t>
  </si>
  <si>
    <t xml:space="preserve">101600001    </t>
  </si>
  <si>
    <t>Subsi COI</t>
  </si>
  <si>
    <t xml:space="preserve">101600001001 </t>
  </si>
  <si>
    <t>Subsi COI / OBBF</t>
  </si>
  <si>
    <t xml:space="preserve">101600001000 </t>
  </si>
  <si>
    <t>Subsi COI / OB1Y</t>
  </si>
  <si>
    <t xml:space="preserve">101600001005 </t>
  </si>
  <si>
    <t>Subsi COI / OBTT</t>
  </si>
  <si>
    <t xml:space="preserve">101600001010 </t>
  </si>
  <si>
    <t>Subsi COI / Add</t>
  </si>
  <si>
    <t xml:space="preserve">101600001091 </t>
  </si>
  <si>
    <t>Subsi COI / Fx (sys)</t>
  </si>
  <si>
    <t xml:space="preserve">101600001999 </t>
  </si>
  <si>
    <t>Subsi COI / CB</t>
  </si>
  <si>
    <t xml:space="preserve">101600201    </t>
  </si>
  <si>
    <t>Subsi Impair</t>
  </si>
  <si>
    <t xml:space="preserve">101600201001 </t>
  </si>
  <si>
    <t>Subsi Impair / OBBF</t>
  </si>
  <si>
    <t xml:space="preserve">101600201000 </t>
  </si>
  <si>
    <t>Subsi Impair / OB1Y</t>
  </si>
  <si>
    <t xml:space="preserve">101600201005 </t>
  </si>
  <si>
    <t>Subsi Impair / OBTT</t>
  </si>
  <si>
    <t xml:space="preserve">101600201024 </t>
  </si>
  <si>
    <t>Subsi Impair / Add</t>
  </si>
  <si>
    <t xml:space="preserve">101600201091 </t>
  </si>
  <si>
    <t>Subsi Impair / Fx (sys)</t>
  </si>
  <si>
    <t xml:space="preserve">101600201999 </t>
  </si>
  <si>
    <t>Subsi Impair / CB</t>
  </si>
  <si>
    <t xml:space="preserve">101700001    </t>
  </si>
  <si>
    <t>JV COI</t>
  </si>
  <si>
    <t xml:space="preserve">101700001001 </t>
  </si>
  <si>
    <t>JV COI / OBBF</t>
  </si>
  <si>
    <t xml:space="preserve">101700001005 </t>
  </si>
  <si>
    <t>JV COI / OBTT</t>
  </si>
  <si>
    <t xml:space="preserve">101700001011 </t>
  </si>
  <si>
    <t>JV COI /  Disp</t>
  </si>
  <si>
    <t xml:space="preserve">101700001091 </t>
  </si>
  <si>
    <t>JV COI / Fx (sys)</t>
  </si>
  <si>
    <t xml:space="preserve">101700001999 </t>
  </si>
  <si>
    <t>JV COI / CB</t>
  </si>
  <si>
    <t xml:space="preserve">101700301    </t>
  </si>
  <si>
    <t>JV Share of Resv</t>
  </si>
  <si>
    <t xml:space="preserve">101700301001 </t>
  </si>
  <si>
    <t>JV Share of Resv / OBBF</t>
  </si>
  <si>
    <t xml:space="preserve">101700301005 </t>
  </si>
  <si>
    <t>JV Share of Resv / OBTT</t>
  </si>
  <si>
    <t xml:space="preserve">101700301062 </t>
  </si>
  <si>
    <t>JV Share of Resv / PAT</t>
  </si>
  <si>
    <t xml:space="preserve">101700301060 </t>
  </si>
  <si>
    <t>JV Share of Resv / PATEI</t>
  </si>
  <si>
    <t xml:space="preserve">101700301067 </t>
  </si>
  <si>
    <t>JV Share of Resv / mvmt RR</t>
  </si>
  <si>
    <t xml:space="preserve">101700301078 </t>
  </si>
  <si>
    <t>JV Share of Resv / Real defgain</t>
  </si>
  <si>
    <t xml:space="preserve">101700301011 </t>
  </si>
  <si>
    <t>JV Share of Resv /  Disp</t>
  </si>
  <si>
    <t xml:space="preserve">101700301050 </t>
  </si>
  <si>
    <t>JV Share of Resv / Oth mvmnt</t>
  </si>
  <si>
    <t xml:space="preserve">101700301999 </t>
  </si>
  <si>
    <t>JV Share of Resv / CB</t>
  </si>
  <si>
    <t xml:space="preserve">101700201    </t>
  </si>
  <si>
    <t>JV Impair</t>
  </si>
  <si>
    <t xml:space="preserve">101700201001 </t>
  </si>
  <si>
    <t>JV Impair / OBBF</t>
  </si>
  <si>
    <t xml:space="preserve">101700201005 </t>
  </si>
  <si>
    <t>JV Impair / OBTT</t>
  </si>
  <si>
    <t xml:space="preserve">101700201999 </t>
  </si>
  <si>
    <t>JV Impair / CB</t>
  </si>
  <si>
    <t xml:space="preserve">101800001    </t>
  </si>
  <si>
    <t>Assoc COI</t>
  </si>
  <si>
    <t xml:space="preserve">101800001001 </t>
  </si>
  <si>
    <t>Assoc COI / OBBF</t>
  </si>
  <si>
    <t xml:space="preserve">101800001000 </t>
  </si>
  <si>
    <t>Assoc COI / OB1Y</t>
  </si>
  <si>
    <t xml:space="preserve">101800001005 </t>
  </si>
  <si>
    <t>Assoc COI / OBTT</t>
  </si>
  <si>
    <t xml:space="preserve">101800001010 </t>
  </si>
  <si>
    <t>Assoc COI / Add</t>
  </si>
  <si>
    <t xml:space="preserve">101800001045 </t>
  </si>
  <si>
    <t>Assoc COI / CG</t>
  </si>
  <si>
    <t xml:space="preserve">101800001091 </t>
  </si>
  <si>
    <t>Assoc COI / Fx (sys)</t>
  </si>
  <si>
    <t xml:space="preserve">101800001999 </t>
  </si>
  <si>
    <t>Assoc COI / CB</t>
  </si>
  <si>
    <t xml:space="preserve">101800301    </t>
  </si>
  <si>
    <t>Assoc Share of Resv</t>
  </si>
  <si>
    <t xml:space="preserve">101800301001 </t>
  </si>
  <si>
    <t>Assoc Share of Resv / OBBF</t>
  </si>
  <si>
    <t xml:space="preserve">101800301005 </t>
  </si>
  <si>
    <t>Assoc Share of Resv / OBTT</t>
  </si>
  <si>
    <t xml:space="preserve">101800301061 </t>
  </si>
  <si>
    <t>Assoc Share of Resv / FV IP net tax</t>
  </si>
  <si>
    <t xml:space="preserve">101800301062 </t>
  </si>
  <si>
    <t>Assoc Share of Resv / PAT</t>
  </si>
  <si>
    <t xml:space="preserve">101800301063 </t>
  </si>
  <si>
    <t>Assoc Share of Resv / EI</t>
  </si>
  <si>
    <t xml:space="preserve">101800301060 </t>
  </si>
  <si>
    <t>Assoc Share of Resv / PATEI</t>
  </si>
  <si>
    <t xml:space="preserve">101800301066 </t>
  </si>
  <si>
    <t>Assoc Share of Resv / Div</t>
  </si>
  <si>
    <t xml:space="preserve">101800301078 </t>
  </si>
  <si>
    <t>Assoc Share of Resv / Real defgain</t>
  </si>
  <si>
    <t xml:space="preserve">101800301045 </t>
  </si>
  <si>
    <t>Assoc Share of Resv / CG</t>
  </si>
  <si>
    <t xml:space="preserve">101800301050 </t>
  </si>
  <si>
    <t>Assoc Share of Resv / Oth mvmnt</t>
  </si>
  <si>
    <t xml:space="preserve">101800301999 </t>
  </si>
  <si>
    <t>Assoc Share of Resv / CB</t>
  </si>
  <si>
    <t xml:space="preserve">101800201    </t>
  </si>
  <si>
    <t>Assoc Impair</t>
  </si>
  <si>
    <t xml:space="preserve">101800201001 </t>
  </si>
  <si>
    <t>Assoc Impair / OBBF</t>
  </si>
  <si>
    <t xml:space="preserve">101800201005 </t>
  </si>
  <si>
    <t>Assoc Impair / OBTT</t>
  </si>
  <si>
    <t xml:space="preserve">101800201024 </t>
  </si>
  <si>
    <t>Assoc Impair / Add</t>
  </si>
  <si>
    <t xml:space="preserve">101800201999 </t>
  </si>
  <si>
    <t>Assoc Impair / CB</t>
  </si>
  <si>
    <t xml:space="preserve">101900202    </t>
  </si>
  <si>
    <t>LT Eq Unqu FVOCI</t>
  </si>
  <si>
    <t xml:space="preserve">101900902    </t>
  </si>
  <si>
    <t>TT LT Eq Unqu</t>
  </si>
  <si>
    <t xml:space="preserve">101900992    </t>
  </si>
  <si>
    <t>TT LT Unqu</t>
  </si>
  <si>
    <t xml:space="preserve">102100101    </t>
  </si>
  <si>
    <t>SW - Cost</t>
  </si>
  <si>
    <t xml:space="preserve">102100101001 </t>
  </si>
  <si>
    <t>SW - Cost / OBBF</t>
  </si>
  <si>
    <t xml:space="preserve">102100101005 </t>
  </si>
  <si>
    <t>SW - Cost / OBTT</t>
  </si>
  <si>
    <t xml:space="preserve">102100101010 </t>
  </si>
  <si>
    <t>SW - Cost / Add</t>
  </si>
  <si>
    <t xml:space="preserve">102100101143 </t>
  </si>
  <si>
    <t>SW - Cost / Tf fr IA AUC</t>
  </si>
  <si>
    <t xml:space="preserve">102100101011 </t>
  </si>
  <si>
    <t>SW - Cost / Disp</t>
  </si>
  <si>
    <t xml:space="preserve">102100101091 </t>
  </si>
  <si>
    <t>SW - Cost / Fx (sys)</t>
  </si>
  <si>
    <t xml:space="preserve">102100101999 </t>
  </si>
  <si>
    <t>SW - Cost / CB</t>
  </si>
  <si>
    <t xml:space="preserve">102100102    </t>
  </si>
  <si>
    <t>SW - Accum</t>
  </si>
  <si>
    <t xml:space="preserve">102100102001 </t>
  </si>
  <si>
    <t>SW - Accum / OBBF</t>
  </si>
  <si>
    <t xml:space="preserve">102100102005 </t>
  </si>
  <si>
    <t>SW - Accum / OBTT</t>
  </si>
  <si>
    <t xml:space="preserve">102100102020 </t>
  </si>
  <si>
    <t>SW - Accum / Add</t>
  </si>
  <si>
    <t xml:space="preserve">102100102011 </t>
  </si>
  <si>
    <t>SW - Accum / Disp</t>
  </si>
  <si>
    <t xml:space="preserve">102100102091 </t>
  </si>
  <si>
    <t>SW - Accum / Fx (sys)</t>
  </si>
  <si>
    <t xml:space="preserve">102100102999 </t>
  </si>
  <si>
    <t>SW - Accum / CB</t>
  </si>
  <si>
    <t xml:space="preserve">102100100    </t>
  </si>
  <si>
    <t>SW - NBV</t>
  </si>
  <si>
    <t xml:space="preserve">102100201    </t>
  </si>
  <si>
    <t>IAUC - Cost</t>
  </si>
  <si>
    <t xml:space="preserve">102100201001 </t>
  </si>
  <si>
    <t>IAUC - Cost / OBBF</t>
  </si>
  <si>
    <t xml:space="preserve">102100201005 </t>
  </si>
  <si>
    <t>IAUC - Cost / OBTT</t>
  </si>
  <si>
    <t xml:space="preserve">102100201010 </t>
  </si>
  <si>
    <t>IAUC - Cost / Add</t>
  </si>
  <si>
    <t xml:space="preserve">102100201242 </t>
  </si>
  <si>
    <t>IAUC - Cost / Tf to IA</t>
  </si>
  <si>
    <t xml:space="preserve">102100201999 </t>
  </si>
  <si>
    <t>IAUC - Cost / CB</t>
  </si>
  <si>
    <t xml:space="preserve">102100200    </t>
  </si>
  <si>
    <t>IAUC - NBV</t>
  </si>
  <si>
    <t xml:space="preserve">102100991    </t>
  </si>
  <si>
    <t>TT IA - Cost</t>
  </si>
  <si>
    <t xml:space="preserve">102100991001 </t>
  </si>
  <si>
    <t>TT IA - Cost / OBBF</t>
  </si>
  <si>
    <t xml:space="preserve">102100991005 </t>
  </si>
  <si>
    <t>TT IA - Cost / OBTT</t>
  </si>
  <si>
    <t xml:space="preserve">102100991010 </t>
  </si>
  <si>
    <t>TT IA - Cost / Add</t>
  </si>
  <si>
    <t xml:space="preserve">102100991143 </t>
  </si>
  <si>
    <t>TT IA - Cost / Tf fr IA AUC</t>
  </si>
  <si>
    <t xml:space="preserve">102100991242 </t>
  </si>
  <si>
    <t>TT IA - Cost / Tf to IA</t>
  </si>
  <si>
    <t xml:space="preserve">102100991011 </t>
  </si>
  <si>
    <t>TT IA - Cost /  Disp</t>
  </si>
  <si>
    <t xml:space="preserve">102100991091 </t>
  </si>
  <si>
    <t>TT IA - Cost / Fx (sys)</t>
  </si>
  <si>
    <t xml:space="preserve">102100991999 </t>
  </si>
  <si>
    <t>TT IA - Cost / CB</t>
  </si>
  <si>
    <t xml:space="preserve">102100992    </t>
  </si>
  <si>
    <t>TT IA - Accum</t>
  </si>
  <si>
    <t xml:space="preserve">102100992001 </t>
  </si>
  <si>
    <t>TT IA - Accum / OBBF</t>
  </si>
  <si>
    <t xml:space="preserve">102100992005 </t>
  </si>
  <si>
    <t>TT IA - Accum / OBTT</t>
  </si>
  <si>
    <t xml:space="preserve">102100992020 </t>
  </si>
  <si>
    <t>TT IA - Accum / Add</t>
  </si>
  <si>
    <t xml:space="preserve">102100992011 </t>
  </si>
  <si>
    <t>TT IA - Accum / Disp</t>
  </si>
  <si>
    <t xml:space="preserve">102100992091 </t>
  </si>
  <si>
    <t>TT IA - Accum / Fx (sys)</t>
  </si>
  <si>
    <t xml:space="preserve">102100992999 </t>
  </si>
  <si>
    <t>TT IA - Accum / CB</t>
  </si>
  <si>
    <t xml:space="preserve">102110101    </t>
  </si>
  <si>
    <t>GW - Cost</t>
  </si>
  <si>
    <t xml:space="preserve">102110101001 </t>
  </si>
  <si>
    <t>GW - Cost / OBBF</t>
  </si>
  <si>
    <t xml:space="preserve">102110101005 </t>
  </si>
  <si>
    <t>GW - Cost / OBTT</t>
  </si>
  <si>
    <t xml:space="preserve">102110101999 </t>
  </si>
  <si>
    <t>GW - Cost / CB</t>
  </si>
  <si>
    <t xml:space="preserve">102210101    </t>
  </si>
  <si>
    <t>FL rec NC / Ext</t>
  </si>
  <si>
    <t xml:space="preserve">102217101    </t>
  </si>
  <si>
    <t>FL rec NC / Asso</t>
  </si>
  <si>
    <t xml:space="preserve">102219101    </t>
  </si>
  <si>
    <t>FL rec NC / TT RPT</t>
  </si>
  <si>
    <t xml:space="preserve">102230101    </t>
  </si>
  <si>
    <t>Deferred expenses</t>
  </si>
  <si>
    <t xml:space="preserve">102230102    </t>
  </si>
  <si>
    <t>Deposit paid</t>
  </si>
  <si>
    <t xml:space="preserve">102230104    </t>
  </si>
  <si>
    <t>Advance to subcontractor</t>
  </si>
  <si>
    <t xml:space="preserve">102230105    </t>
  </si>
  <si>
    <t>Others</t>
  </si>
  <si>
    <t xml:space="preserve">102230106    </t>
  </si>
  <si>
    <t>Prepayment (NC)</t>
  </si>
  <si>
    <t xml:space="preserve">102230107    </t>
  </si>
  <si>
    <t>Amount due from RPT (NC)</t>
  </si>
  <si>
    <t xml:space="preserve">102814101    </t>
  </si>
  <si>
    <t>LT loans to Subsi</t>
  </si>
  <si>
    <t xml:space="preserve">102814101001 </t>
  </si>
  <si>
    <t>LT loans to Subsi / OBBF</t>
  </si>
  <si>
    <t xml:space="preserve">102814101005 </t>
  </si>
  <si>
    <t>LT loans to Subsi / OBTT</t>
  </si>
  <si>
    <t xml:space="preserve">102814101010 </t>
  </si>
  <si>
    <t>LT loans to Subsi / Add</t>
  </si>
  <si>
    <t xml:space="preserve">102814101031 </t>
  </si>
  <si>
    <t>LT loans to Subsi / Receive</t>
  </si>
  <si>
    <t xml:space="preserve">102814101033 </t>
  </si>
  <si>
    <t>LT loans to Subsi / Reclss LT/ST</t>
  </si>
  <si>
    <t xml:space="preserve">102814101091 </t>
  </si>
  <si>
    <t>LT loans to Subsi / Fx (sys)</t>
  </si>
  <si>
    <t xml:space="preserve">102814101999 </t>
  </si>
  <si>
    <t>LT loans to Subsi / CB</t>
  </si>
  <si>
    <t xml:space="preserve">102814102    </t>
  </si>
  <si>
    <t>LT Accrued Int Inc Subsi</t>
  </si>
  <si>
    <t xml:space="preserve">102814102001 </t>
  </si>
  <si>
    <t>LT Accrued Int Inc Subsi / OBBF</t>
  </si>
  <si>
    <t xml:space="preserve">102814102005 </t>
  </si>
  <si>
    <t>LT Accrued Int Inc Subsi / OBTT</t>
  </si>
  <si>
    <t xml:space="preserve">102814102010 </t>
  </si>
  <si>
    <t>LT Accrued Int Inc Subsi / Add</t>
  </si>
  <si>
    <t xml:space="preserve">102814102999 </t>
  </si>
  <si>
    <t>LT Accrued Int Inc Subsi / CB</t>
  </si>
  <si>
    <t xml:space="preserve">102814103    </t>
  </si>
  <si>
    <t>LT Loan Prov Subsi</t>
  </si>
  <si>
    <t xml:space="preserve">102814103001 </t>
  </si>
  <si>
    <t>LT Loan Prov Subsi / OBBF</t>
  </si>
  <si>
    <t xml:space="preserve">102814103005 </t>
  </si>
  <si>
    <t>LT Loan Prov Subsi / OBTT</t>
  </si>
  <si>
    <t xml:space="preserve">102814103024 </t>
  </si>
  <si>
    <t>LT Loan Prov Subsi / PrCY</t>
  </si>
  <si>
    <t xml:space="preserve">102814103999 </t>
  </si>
  <si>
    <t>LT Loan Prov Subsi / CB</t>
  </si>
  <si>
    <t xml:space="preserve">102814100    </t>
  </si>
  <si>
    <t>LT Loan Subsi, Net</t>
  </si>
  <si>
    <t xml:space="preserve">102815101    </t>
  </si>
  <si>
    <t>LT loans to within SubGr</t>
  </si>
  <si>
    <t xml:space="preserve">102815101001 </t>
  </si>
  <si>
    <t>LT loans to within SubGr / OBBF</t>
  </si>
  <si>
    <t xml:space="preserve">102815101005 </t>
  </si>
  <si>
    <t>LT loans to within SubGr / OBTT</t>
  </si>
  <si>
    <t xml:space="preserve">102815101010 </t>
  </si>
  <si>
    <t>LT loans to within SubGr / Add</t>
  </si>
  <si>
    <t xml:space="preserve">102815101031 </t>
  </si>
  <si>
    <t>LT loans to within SubGr / Receive</t>
  </si>
  <si>
    <t xml:space="preserve">102815101033 </t>
  </si>
  <si>
    <t>LT loans to within SubGr / Reclss LT/ST</t>
  </si>
  <si>
    <t xml:space="preserve">102815101091 </t>
  </si>
  <si>
    <t>LT loans to within SubGr / Fx (sys)</t>
  </si>
  <si>
    <t xml:space="preserve">102815101999 </t>
  </si>
  <si>
    <t>LT loans to within SubGr / CB</t>
  </si>
  <si>
    <t xml:space="preserve">102815102    </t>
  </si>
  <si>
    <t>LT Accrued Int Inc within SubGr</t>
  </si>
  <si>
    <t xml:space="preserve">102815102001 </t>
  </si>
  <si>
    <t>LT Accrued Int Inc within SubGr / OBBF</t>
  </si>
  <si>
    <t xml:space="preserve">102815102005 </t>
  </si>
  <si>
    <t>LT Accrued Int Inc within SubGr / OBTT</t>
  </si>
  <si>
    <t xml:space="preserve">102815102010 </t>
  </si>
  <si>
    <t>LT Accrued Int Inc within SubGr / Add</t>
  </si>
  <si>
    <t xml:space="preserve">102815102999 </t>
  </si>
  <si>
    <t>LT Accrued Int Inc within SubGr / CB</t>
  </si>
  <si>
    <t xml:space="preserve">102815103    </t>
  </si>
  <si>
    <t>LT Loan Prov within SubGr</t>
  </si>
  <si>
    <t xml:space="preserve">102815103001 </t>
  </si>
  <si>
    <t>LT Loan Prov within SubGr / OBBF</t>
  </si>
  <si>
    <t xml:space="preserve">102815103005 </t>
  </si>
  <si>
    <t>LT Loan Prov within SubGr / OBTT</t>
  </si>
  <si>
    <t xml:space="preserve">102815103024 </t>
  </si>
  <si>
    <t>LT Loan Prov within SubGr / PrCY</t>
  </si>
  <si>
    <t xml:space="preserve">102815103999 </t>
  </si>
  <si>
    <t>LT Loan Prov within SubGr / CB</t>
  </si>
  <si>
    <t xml:space="preserve">102815100    </t>
  </si>
  <si>
    <t>LT Loan within SubGr, Net</t>
  </si>
  <si>
    <t xml:space="preserve">102817101    </t>
  </si>
  <si>
    <t>LT loans to Assoc</t>
  </si>
  <si>
    <t xml:space="preserve">102817101001 </t>
  </si>
  <si>
    <t>LT loans to Assoc / OBBF</t>
  </si>
  <si>
    <t xml:space="preserve">102817101005 </t>
  </si>
  <si>
    <t>LT loans to Assoc / OBTT</t>
  </si>
  <si>
    <t xml:space="preserve">102817101999 </t>
  </si>
  <si>
    <t>LT loans to Assoc / CB</t>
  </si>
  <si>
    <t xml:space="preserve">102817102    </t>
  </si>
  <si>
    <t>LT Accrued Int Inc Assoc</t>
  </si>
  <si>
    <t xml:space="preserve">102817102001 </t>
  </si>
  <si>
    <t>LT Accrued Int Inc Assoc / OBBF</t>
  </si>
  <si>
    <t xml:space="preserve">102817102005 </t>
  </si>
  <si>
    <t>LT Accrued Int Inc Assoc / OBTT</t>
  </si>
  <si>
    <t xml:space="preserve">102817102010 </t>
  </si>
  <si>
    <t>LT Accrued Int Inc Assoc / Add</t>
  </si>
  <si>
    <t xml:space="preserve">102817102999 </t>
  </si>
  <si>
    <t>LT Accrued Int Inc Assoc / CB</t>
  </si>
  <si>
    <t xml:space="preserve">102817103    </t>
  </si>
  <si>
    <t>LT Loan Prov Assoc</t>
  </si>
  <si>
    <t xml:space="preserve">102817103001 </t>
  </si>
  <si>
    <t>LT Loan Prov Assoc / OBBF</t>
  </si>
  <si>
    <t xml:space="preserve">102817103005 </t>
  </si>
  <si>
    <t>LT Loan Prov Assoc / OBTT</t>
  </si>
  <si>
    <t xml:space="preserve">102817103024 </t>
  </si>
  <si>
    <t>LT Loan Prov Assoc / PrCY</t>
  </si>
  <si>
    <t xml:space="preserve">102817103999 </t>
  </si>
  <si>
    <t>LT Loan Prov Assoc / CB</t>
  </si>
  <si>
    <t xml:space="preserve">102817100    </t>
  </si>
  <si>
    <t>LT Loan Assoc, Net</t>
  </si>
  <si>
    <t xml:space="preserve">102810001    </t>
  </si>
  <si>
    <t>ttl LT loans to RPT</t>
  </si>
  <si>
    <t xml:space="preserve">102810001001 </t>
  </si>
  <si>
    <t>ttl LT loans to RPT / OBBF</t>
  </si>
  <si>
    <t xml:space="preserve">102810001005 </t>
  </si>
  <si>
    <t>ttl LT loans to RPT / OBTT</t>
  </si>
  <si>
    <t xml:space="preserve">102810001010 </t>
  </si>
  <si>
    <t>ttl LT loans to RPT / Add</t>
  </si>
  <si>
    <t xml:space="preserve">102810001031 </t>
  </si>
  <si>
    <t>ttl LT loans to RPT / Receive</t>
  </si>
  <si>
    <t xml:space="preserve">102810001033 </t>
  </si>
  <si>
    <t>ttl LT loans to RPT / Reclss LT/ST</t>
  </si>
  <si>
    <t xml:space="preserve">102810001091 </t>
  </si>
  <si>
    <t>ttl LT loans to RPT / Fx (sys)</t>
  </si>
  <si>
    <t xml:space="preserve">102810001999 </t>
  </si>
  <si>
    <t>ttl LT loans to RPT / CB</t>
  </si>
  <si>
    <t xml:space="preserve">102810002    </t>
  </si>
  <si>
    <t>ttl LT Accrued Int Inc RPT</t>
  </si>
  <si>
    <t xml:space="preserve">102810002001 </t>
  </si>
  <si>
    <t>ttl LT Accrued Int Inc RPT / OBBF</t>
  </si>
  <si>
    <t xml:space="preserve">102810002005 </t>
  </si>
  <si>
    <t>ttl LT Accrued Int Inc RPT / OBTT</t>
  </si>
  <si>
    <t xml:space="preserve">102810002010 </t>
  </si>
  <si>
    <t>ttl LT Accrued Int Inc RPT / Add</t>
  </si>
  <si>
    <t xml:space="preserve">102810002999 </t>
  </si>
  <si>
    <t>ttl LT Accrued Int Inc RPT / CB</t>
  </si>
  <si>
    <t xml:space="preserve">102800999    </t>
  </si>
  <si>
    <t>ttl LT loan and Acc int inc RPT</t>
  </si>
  <si>
    <t xml:space="preserve">102810003    </t>
  </si>
  <si>
    <t>ttl LT Loan Prov RPT</t>
  </si>
  <si>
    <t xml:space="preserve">102810003001 </t>
  </si>
  <si>
    <t>ttl LT Loan Prov RPT / OBBF</t>
  </si>
  <si>
    <t xml:space="preserve">102810003005 </t>
  </si>
  <si>
    <t>ttl LT Loan Prov RPT / OBTT</t>
  </si>
  <si>
    <t xml:space="preserve">102810003024 </t>
  </si>
  <si>
    <t>ttl LT Loan Prov RPT / PrCY</t>
  </si>
  <si>
    <t xml:space="preserve">102810003999 </t>
  </si>
  <si>
    <t>ttl LT Loan Prov RPT / CB</t>
  </si>
  <si>
    <t xml:space="preserve">102900201    </t>
  </si>
  <si>
    <t>DTA - Diff in depre</t>
  </si>
  <si>
    <t xml:space="preserve">102900201001 </t>
  </si>
  <si>
    <t>DTA - Diff in depre / OBBF</t>
  </si>
  <si>
    <t xml:space="preserve">102900201000 </t>
  </si>
  <si>
    <t>DTA - Diff in depre / OB1Y</t>
  </si>
  <si>
    <t xml:space="preserve">102900201004 </t>
  </si>
  <si>
    <t>DTA - Diff in depre / OBPY</t>
  </si>
  <si>
    <t xml:space="preserve">102900201005 </t>
  </si>
  <si>
    <t>DTA - Diff in depre / OBTT</t>
  </si>
  <si>
    <t xml:space="preserve">102900201044 </t>
  </si>
  <si>
    <t>DTA - Diff in depre / Tr t/f DTA/L</t>
  </si>
  <si>
    <t xml:space="preserve">102900201091 </t>
  </si>
  <si>
    <t>DTA - Diff in depre / Fx (sys)</t>
  </si>
  <si>
    <t xml:space="preserve">102900201150 </t>
  </si>
  <si>
    <t>DTA - Diff in depre / Cur Tax chr to PL</t>
  </si>
  <si>
    <t xml:space="preserve">102900201159 </t>
  </si>
  <si>
    <t>DTA - Diff in depre / TT Tax Chr to PL</t>
  </si>
  <si>
    <t xml:space="preserve">102900201999 </t>
  </si>
  <si>
    <t>DTA - Diff in depre / CB</t>
  </si>
  <si>
    <t xml:space="preserve">102900202    </t>
  </si>
  <si>
    <t>DTA - tax eff on reval</t>
  </si>
  <si>
    <t xml:space="preserve">102900202001 </t>
  </si>
  <si>
    <t>DTA - tax eff on reval / OBBF</t>
  </si>
  <si>
    <t xml:space="preserve">102900202005 </t>
  </si>
  <si>
    <t>DTA - tax eff on reval / OBTT</t>
  </si>
  <si>
    <t xml:space="preserve">102900202999 </t>
  </si>
  <si>
    <t>DTA - tax eff on reval / CB</t>
  </si>
  <si>
    <t xml:space="preserve">102900204    </t>
  </si>
  <si>
    <t>DTA - FV Adj</t>
  </si>
  <si>
    <t xml:space="preserve">102900204001 </t>
  </si>
  <si>
    <t>DTA - FV Adj / OBBF</t>
  </si>
  <si>
    <t xml:space="preserve">102900204005 </t>
  </si>
  <si>
    <t>DTA - FV Adj / OBTT</t>
  </si>
  <si>
    <t xml:space="preserve">102900204999 </t>
  </si>
  <si>
    <t>DTA - FV Adj / CB</t>
  </si>
  <si>
    <t xml:space="preserve">102900208    </t>
  </si>
  <si>
    <t>DTA - Tax Conso</t>
  </si>
  <si>
    <t xml:space="preserve">102900208001 </t>
  </si>
  <si>
    <t>DTA - Tax Conso / OBBF</t>
  </si>
  <si>
    <t xml:space="preserve">102900208005 </t>
  </si>
  <si>
    <t>DTA - Tax Conso / OBTT</t>
  </si>
  <si>
    <t xml:space="preserve">102900208150 </t>
  </si>
  <si>
    <t>DTA - Tax Conso / Cur Tax chr to PL</t>
  </si>
  <si>
    <t xml:space="preserve">102900208159 </t>
  </si>
  <si>
    <t>DTA - Tax Conso / TT Tax Chr to PL</t>
  </si>
  <si>
    <t xml:space="preserve">102900208999 </t>
  </si>
  <si>
    <t>DTA - Tax Conso / CB</t>
  </si>
  <si>
    <t xml:space="preserve">102900209    </t>
  </si>
  <si>
    <t>DTA - Oth</t>
  </si>
  <si>
    <t xml:space="preserve">102900209001 </t>
  </si>
  <si>
    <t>DTA - Oth / OBBF</t>
  </si>
  <si>
    <t xml:space="preserve">102900209005 </t>
  </si>
  <si>
    <t>DTA - Oth / OBTT</t>
  </si>
  <si>
    <t xml:space="preserve">102900209091 </t>
  </si>
  <si>
    <t>DTA - Oth / Fx (sys)</t>
  </si>
  <si>
    <t xml:space="preserve">102900209999 </t>
  </si>
  <si>
    <t>DTA - Oth / CB</t>
  </si>
  <si>
    <t xml:space="preserve">102900273    </t>
  </si>
  <si>
    <t>DTA - Unreal gain on sale</t>
  </si>
  <si>
    <t xml:space="preserve">102900273001 </t>
  </si>
  <si>
    <t>DTA - Unreal gain on sale / OBBF</t>
  </si>
  <si>
    <t xml:space="preserve">102900273005 </t>
  </si>
  <si>
    <t>DTA - Unreal gain on sale / OBTT</t>
  </si>
  <si>
    <t xml:space="preserve">102900273150 </t>
  </si>
  <si>
    <t>DTA - Unreal gain on sale / Cur Tax chr to PL</t>
  </si>
  <si>
    <t xml:space="preserve">102900273159 </t>
  </si>
  <si>
    <t>DTA - Unreal gain on sale / TT tax chr to PL</t>
  </si>
  <si>
    <t xml:space="preserve">102900273999 </t>
  </si>
  <si>
    <t>DTA - Unreal gain on sale / CB</t>
  </si>
  <si>
    <t xml:space="preserve">102900203    </t>
  </si>
  <si>
    <t>DTA - Prov, exp timin dif</t>
  </si>
  <si>
    <t xml:space="preserve">102900203001 </t>
  </si>
  <si>
    <t>DTA - Prov, exp timin dif / OBBF</t>
  </si>
  <si>
    <t xml:space="preserve">102900203005 </t>
  </si>
  <si>
    <t>DTA - Prov, exp timin dif / OBTT</t>
  </si>
  <si>
    <t xml:space="preserve">102900203150 </t>
  </si>
  <si>
    <t>DTA - Prov, exp timin dif / Cur Tax chr to PL</t>
  </si>
  <si>
    <t xml:space="preserve">102900203159 </t>
  </si>
  <si>
    <t>DTA - Prov, exp timin dif / TT Tax Chr to PL</t>
  </si>
  <si>
    <t xml:space="preserve">102900203999 </t>
  </si>
  <si>
    <t>DTA - Prov, exp timin dif / CB</t>
  </si>
  <si>
    <t xml:space="preserve">102900000001 </t>
  </si>
  <si>
    <t>DTA - TT / OBBF</t>
  </si>
  <si>
    <t xml:space="preserve">102900000000 </t>
  </si>
  <si>
    <t>DTA - TT / OB1Y</t>
  </si>
  <si>
    <t xml:space="preserve">102900000004 </t>
  </si>
  <si>
    <t>DTA - TT / OBPY</t>
  </si>
  <si>
    <t xml:space="preserve">102900000005 </t>
  </si>
  <si>
    <t>DTA - TT / OBTT</t>
  </si>
  <si>
    <t xml:space="preserve">102900000044 </t>
  </si>
  <si>
    <t>DTA - TT / Tr t/f DTA/L</t>
  </si>
  <si>
    <t xml:space="preserve">102900000091 </t>
  </si>
  <si>
    <t>DTA - TT / Fx (sys)</t>
  </si>
  <si>
    <t xml:space="preserve">102900000150 </t>
  </si>
  <si>
    <t>DTA - TT / Cur Tax chr to PL</t>
  </si>
  <si>
    <t xml:space="preserve">102900000159 </t>
  </si>
  <si>
    <t>DTA - TT / TT Tax Chr to PL</t>
  </si>
  <si>
    <t xml:space="preserve">102900000999 </t>
  </si>
  <si>
    <t>DTA - TT / CB</t>
  </si>
  <si>
    <t xml:space="preserve">103000201    </t>
  </si>
  <si>
    <t>LT DFI A CCS / CF hedge</t>
  </si>
  <si>
    <t xml:space="preserve">103000992    </t>
  </si>
  <si>
    <t>ttl LT DFI A CCS</t>
  </si>
  <si>
    <t xml:space="preserve">111300101    </t>
  </si>
  <si>
    <t>DPHS L free - Cost</t>
  </si>
  <si>
    <t xml:space="preserve">111300101001 </t>
  </si>
  <si>
    <t>DPHS L free - Cost / OBBF</t>
  </si>
  <si>
    <t xml:space="preserve">111300101005 </t>
  </si>
  <si>
    <t>DPHS L free - Cost / OBTT</t>
  </si>
  <si>
    <t xml:space="preserve">111300101010 </t>
  </si>
  <si>
    <t>DPHS L free - Cost / Add</t>
  </si>
  <si>
    <t xml:space="preserve">111300101134 </t>
  </si>
  <si>
    <t>DPHS L free - Cost / Tf fr IP</t>
  </si>
  <si>
    <t xml:space="preserve">111300101232 </t>
  </si>
  <si>
    <t>DPHS L free - Cost / Tf to CPHS</t>
  </si>
  <si>
    <t xml:space="preserve">111300101999 </t>
  </si>
  <si>
    <t>DPHS L free - Cost / CB</t>
  </si>
  <si>
    <t xml:space="preserve">111300111    </t>
  </si>
  <si>
    <t>DPHS L free - Impair</t>
  </si>
  <si>
    <t xml:space="preserve">111300111001 </t>
  </si>
  <si>
    <t>DPHS L free - Impair / OBBF</t>
  </si>
  <si>
    <t xml:space="preserve">111300111005 </t>
  </si>
  <si>
    <t>DPHS L free - Impair / OBTT</t>
  </si>
  <si>
    <t xml:space="preserve">111300111021 </t>
  </si>
  <si>
    <t>DPHS L free - Impair / Add</t>
  </si>
  <si>
    <t xml:space="preserve">111300111022 </t>
  </si>
  <si>
    <t>DPHS L free - Impair / Writbck</t>
  </si>
  <si>
    <t xml:space="preserve">111300111232 </t>
  </si>
  <si>
    <t>DPHS L free - Impair / Tf to CPHS</t>
  </si>
  <si>
    <t xml:space="preserve">111300111999 </t>
  </si>
  <si>
    <t>DPHS L free - Impair / CB</t>
  </si>
  <si>
    <t xml:space="preserve">111300131    </t>
  </si>
  <si>
    <t>DPHS L free - NBV</t>
  </si>
  <si>
    <t xml:space="preserve">111300201    </t>
  </si>
  <si>
    <t>DPHS D la im - Cost</t>
  </si>
  <si>
    <t xml:space="preserve">111300201001 </t>
  </si>
  <si>
    <t>DPHS D la im - Cost / OBBF</t>
  </si>
  <si>
    <t xml:space="preserve">111300201005 </t>
  </si>
  <si>
    <t>DPHS D la im - Cost / OBTT</t>
  </si>
  <si>
    <t xml:space="preserve">111300201010 </t>
  </si>
  <si>
    <t>DPHS D la im - Cost / Add</t>
  </si>
  <si>
    <t xml:space="preserve">111300201232 </t>
  </si>
  <si>
    <t>DPHS D la im - Cost / Tf to CPHS</t>
  </si>
  <si>
    <t xml:space="preserve">111300201999 </t>
  </si>
  <si>
    <t>DPHS D la im - Cost / CB</t>
  </si>
  <si>
    <t xml:space="preserve">111300231    </t>
  </si>
  <si>
    <t>DPHS D la im - NBV</t>
  </si>
  <si>
    <t xml:space="preserve">111300202    </t>
  </si>
  <si>
    <t>DPHS D Con - Cost</t>
  </si>
  <si>
    <t xml:space="preserve">111300202001 </t>
  </si>
  <si>
    <t>DPHS D Con - Cost / OBBF</t>
  </si>
  <si>
    <t xml:space="preserve">111300202005 </t>
  </si>
  <si>
    <t>DPHS D Con - Cost / OBTT</t>
  </si>
  <si>
    <t xml:space="preserve">111300202010 </t>
  </si>
  <si>
    <t>DPHS D Con - Cost / Add</t>
  </si>
  <si>
    <t xml:space="preserve">111300202232 </t>
  </si>
  <si>
    <t>DPHS D Con - Cost / Tf to CPHS</t>
  </si>
  <si>
    <t xml:space="preserve">111300202999 </t>
  </si>
  <si>
    <t>DPHS D Con - Cost / CB</t>
  </si>
  <si>
    <t xml:space="preserve">111300232    </t>
  </si>
  <si>
    <t>DPHS D Con - NBV</t>
  </si>
  <si>
    <t xml:space="preserve">111300203    </t>
  </si>
  <si>
    <t>DPHS D Int - Cost</t>
  </si>
  <si>
    <t xml:space="preserve">111300203001 </t>
  </si>
  <si>
    <t>DPHS D Int - Cost / OBBF</t>
  </si>
  <si>
    <t xml:space="preserve">111300203005 </t>
  </si>
  <si>
    <t>DPHS D Int - Cost / OBTT</t>
  </si>
  <si>
    <t xml:space="preserve">111300203010 </t>
  </si>
  <si>
    <t>DPHS D Int - Cost / Add</t>
  </si>
  <si>
    <t xml:space="preserve">111300203232 </t>
  </si>
  <si>
    <t>DPHS D Int - Cost / Tf to CPHS</t>
  </si>
  <si>
    <t xml:space="preserve">111300203999 </t>
  </si>
  <si>
    <t>DPHS D Int - Cost / CB</t>
  </si>
  <si>
    <t xml:space="preserve">111300233    </t>
  </si>
  <si>
    <t>DPHS D Int - NBV</t>
  </si>
  <si>
    <t xml:space="preserve">111300990    </t>
  </si>
  <si>
    <t>DPHS TT - Cost</t>
  </si>
  <si>
    <t xml:space="preserve">111300990001 </t>
  </si>
  <si>
    <t>DPHS TT - Cost / OBBF</t>
  </si>
  <si>
    <t xml:space="preserve">111300990005 </t>
  </si>
  <si>
    <t>DPHS TT - Cost / OBTT</t>
  </si>
  <si>
    <t xml:space="preserve">111300990010 </t>
  </si>
  <si>
    <t>DPHS TT - Cost / Add</t>
  </si>
  <si>
    <t xml:space="preserve">111300990134 </t>
  </si>
  <si>
    <t>DPHS TT - Cost / Tf fr IP</t>
  </si>
  <si>
    <t xml:space="preserve">111300990232 </t>
  </si>
  <si>
    <t>DPHS TT - Cost / Tf to CPHS</t>
  </si>
  <si>
    <t xml:space="preserve">111300990999 </t>
  </si>
  <si>
    <t>DPHS TT - Cost / CB</t>
  </si>
  <si>
    <t xml:space="preserve">111300991    </t>
  </si>
  <si>
    <t>DPHS TT - Impair</t>
  </si>
  <si>
    <t xml:space="preserve">111300991001 </t>
  </si>
  <si>
    <t>DPHS TT - Impair / OBBF</t>
  </si>
  <si>
    <t xml:space="preserve">111300991005 </t>
  </si>
  <si>
    <t>DPHS TT - Impair / OBTT</t>
  </si>
  <si>
    <t xml:space="preserve">111300991021 </t>
  </si>
  <si>
    <t>DPHS TT - Impair / Add</t>
  </si>
  <si>
    <t xml:space="preserve">111300991022 </t>
  </si>
  <si>
    <t>DPHS TT - Impair / Writbck</t>
  </si>
  <si>
    <t xml:space="preserve">111300991232 </t>
  </si>
  <si>
    <t>DPHS TT - Impair / Tf to CPHS</t>
  </si>
  <si>
    <t xml:space="preserve">111300991999 </t>
  </si>
  <si>
    <t>DPHS TT - Impair / CB</t>
  </si>
  <si>
    <t xml:space="preserve">111200101    </t>
  </si>
  <si>
    <t>CPHS L free - Cost</t>
  </si>
  <si>
    <t xml:space="preserve">111200101001 </t>
  </si>
  <si>
    <t>CPHS L free - Cost / OBBF</t>
  </si>
  <si>
    <t xml:space="preserve">111200101005 </t>
  </si>
  <si>
    <t>CPHS L free - Cost / OBTT</t>
  </si>
  <si>
    <t xml:space="preserve">111200101011 </t>
  </si>
  <si>
    <t>CPHS L free - Cost /  Disp</t>
  </si>
  <si>
    <t xml:space="preserve">111200101130 </t>
  </si>
  <si>
    <t>CPHS L free - Cost / Tf fr DPHS</t>
  </si>
  <si>
    <t xml:space="preserve">111200101041 </t>
  </si>
  <si>
    <t>CPHS L free - Cost / Rcls same asset cls</t>
  </si>
  <si>
    <t xml:space="preserve">111200101999 </t>
  </si>
  <si>
    <t>CPHS L free - Cost / CB</t>
  </si>
  <si>
    <t xml:space="preserve">111200111    </t>
  </si>
  <si>
    <t>CPHS L free - Impair</t>
  </si>
  <si>
    <t xml:space="preserve">111200111001 </t>
  </si>
  <si>
    <t>CPHS L free - Impair / OBBF</t>
  </si>
  <si>
    <t xml:space="preserve">111200111005 </t>
  </si>
  <si>
    <t>CPHS L free - Impair / OBTT</t>
  </si>
  <si>
    <t xml:space="preserve">111200111022 </t>
  </si>
  <si>
    <t>CPHS L free - Impair / Writbck</t>
  </si>
  <si>
    <t xml:space="preserve">111200111130 </t>
  </si>
  <si>
    <t>CPHS L free - Impair / Tf fr DPHS</t>
  </si>
  <si>
    <t xml:space="preserve">111200111999 </t>
  </si>
  <si>
    <t>CPHS L free - Impair / CB</t>
  </si>
  <si>
    <t xml:space="preserve">111200131    </t>
  </si>
  <si>
    <t>CPHS L free - NBV</t>
  </si>
  <si>
    <t xml:space="preserve">111200201    </t>
  </si>
  <si>
    <t>CPHS D la im - Cost</t>
  </si>
  <si>
    <t xml:space="preserve">111200201001 </t>
  </si>
  <si>
    <t>CPHS D la im - Cost / OBBF</t>
  </si>
  <si>
    <t xml:space="preserve">111200201005 </t>
  </si>
  <si>
    <t>CPHS D la im - Cost / OBTT</t>
  </si>
  <si>
    <t xml:space="preserve">111200201011 </t>
  </si>
  <si>
    <t>CPHS D la im - Cost /  Disp</t>
  </si>
  <si>
    <t xml:space="preserve">111200201130 </t>
  </si>
  <si>
    <t>CPHS D la im - Cost / Tf fr DPHS</t>
  </si>
  <si>
    <t xml:space="preserve">111200201999 </t>
  </si>
  <si>
    <t>CPHS D la im - Cost / CB</t>
  </si>
  <si>
    <t xml:space="preserve">111200231    </t>
  </si>
  <si>
    <t>CPHS D la im - NBV</t>
  </si>
  <si>
    <t xml:space="preserve">111200202    </t>
  </si>
  <si>
    <t>CPHS D Con - Cost</t>
  </si>
  <si>
    <t xml:space="preserve">111200202001 </t>
  </si>
  <si>
    <t>CPHS D Con - Cost / OBBF</t>
  </si>
  <si>
    <t xml:space="preserve">111200202005 </t>
  </si>
  <si>
    <t>CPHS D Con - Cost / OBTT</t>
  </si>
  <si>
    <t xml:space="preserve">111200202011 </t>
  </si>
  <si>
    <t>CPHS D Con - Cost /  Disp</t>
  </si>
  <si>
    <t xml:space="preserve">111200202130 </t>
  </si>
  <si>
    <t>CPHS D Con - Cost / Tf fr DPHS</t>
  </si>
  <si>
    <t xml:space="preserve">111200202041 </t>
  </si>
  <si>
    <t>CPHS D Con - Cost / Rcls same asset cls</t>
  </si>
  <si>
    <t xml:space="preserve">111200202999 </t>
  </si>
  <si>
    <t>CPHS D Con - Cost / CB</t>
  </si>
  <si>
    <t xml:space="preserve">111200232    </t>
  </si>
  <si>
    <t>CPHS D Con - NBV</t>
  </si>
  <si>
    <t xml:space="preserve">111200203    </t>
  </si>
  <si>
    <t>CPHS D Int - Cost</t>
  </si>
  <si>
    <t xml:space="preserve">111200203001 </t>
  </si>
  <si>
    <t>CPHS D Int - Cost / OBBF</t>
  </si>
  <si>
    <t xml:space="preserve">111200203005 </t>
  </si>
  <si>
    <t>CPHS D Int - Cost / OBTT</t>
  </si>
  <si>
    <t xml:space="preserve">111200203011 </t>
  </si>
  <si>
    <t>CPHS D Int - Cost /  Disp</t>
  </si>
  <si>
    <t xml:space="preserve">111200203130 </t>
  </si>
  <si>
    <t>CPHS D Int - Cost / Tf fr DPHS</t>
  </si>
  <si>
    <t xml:space="preserve">111200203999 </t>
  </si>
  <si>
    <t>CPHS D Int - Cost / CB</t>
  </si>
  <si>
    <t xml:space="preserve">111200233    </t>
  </si>
  <si>
    <t>CPHS D Int - NBV</t>
  </si>
  <si>
    <t xml:space="preserve">111200990    </t>
  </si>
  <si>
    <t>CPHS TT - Cost</t>
  </si>
  <si>
    <t xml:space="preserve">111200990001 </t>
  </si>
  <si>
    <t>CPHS TT - Cost / OBBF</t>
  </si>
  <si>
    <t xml:space="preserve">111200990005 </t>
  </si>
  <si>
    <t>CPHS TT - Cost / OBTT</t>
  </si>
  <si>
    <t xml:space="preserve">111200990011 </t>
  </si>
  <si>
    <t>CPHS TT - Cost /  Disp</t>
  </si>
  <si>
    <t xml:space="preserve">111200990130 </t>
  </si>
  <si>
    <t>CPHS TT - Cost / Tf fr DPHS</t>
  </si>
  <si>
    <t xml:space="preserve">111200990041 </t>
  </si>
  <si>
    <t>CPHS TT - Cost / Rcls same asset cls</t>
  </si>
  <si>
    <t xml:space="preserve">111200990999 </t>
  </si>
  <si>
    <t>CPHS TT - Cost / CB</t>
  </si>
  <si>
    <t xml:space="preserve">111200991    </t>
  </si>
  <si>
    <t>CPHS TT - Impair</t>
  </si>
  <si>
    <t xml:space="preserve">111200991001 </t>
  </si>
  <si>
    <t>CPHS TT - Impair / OBBF</t>
  </si>
  <si>
    <t xml:space="preserve">111200991005 </t>
  </si>
  <si>
    <t>CPHS TT - Impair / OBTT</t>
  </si>
  <si>
    <t xml:space="preserve">111200991022 </t>
  </si>
  <si>
    <t>CPHS TT - Impair / Writbck</t>
  </si>
  <si>
    <t xml:space="preserve">111200991130 </t>
  </si>
  <si>
    <t>CPHS TT - Impair / Tf fr DPHS</t>
  </si>
  <si>
    <t xml:space="preserve">111200991999 </t>
  </si>
  <si>
    <t>CPHS TT - Impair / CB</t>
  </si>
  <si>
    <t xml:space="preserve">111900101    </t>
  </si>
  <si>
    <t>ST Eq Qu FVTPL</t>
  </si>
  <si>
    <t xml:space="preserve">111900901    </t>
  </si>
  <si>
    <t>TT ST Eq Qu</t>
  </si>
  <si>
    <t xml:space="preserve">111900403    </t>
  </si>
  <si>
    <t>ST Neq Unqu Amor</t>
  </si>
  <si>
    <t xml:space="preserve">111900912    </t>
  </si>
  <si>
    <t>TT ST Neq Unqu</t>
  </si>
  <si>
    <t xml:space="preserve">111900991    </t>
  </si>
  <si>
    <t>TT ST Qu</t>
  </si>
  <si>
    <t xml:space="preserve">111900992    </t>
  </si>
  <si>
    <t>TT ST Unqu</t>
  </si>
  <si>
    <t xml:space="preserve">112000005    </t>
  </si>
  <si>
    <t>Insurance / Ext</t>
  </si>
  <si>
    <t xml:space="preserve">112000009    </t>
  </si>
  <si>
    <t>Development Project Costs / Ext</t>
  </si>
  <si>
    <t xml:space="preserve">112000010    </t>
  </si>
  <si>
    <t>Property Tax / Ext</t>
  </si>
  <si>
    <t xml:space="preserve">112000014    </t>
  </si>
  <si>
    <t>Staff loan &amp; adv / Ext</t>
  </si>
  <si>
    <t xml:space="preserve">112000015    </t>
  </si>
  <si>
    <t>Others / Ext</t>
  </si>
  <si>
    <t xml:space="preserve">112200019    </t>
  </si>
  <si>
    <t>Prov debt other AR / Ext</t>
  </si>
  <si>
    <t xml:space="preserve">112000999    </t>
  </si>
  <si>
    <t>ttl ST prepay &amp; adv - Ext</t>
  </si>
  <si>
    <t xml:space="preserve">112001100    </t>
  </si>
  <si>
    <t>ST prepay &amp; Adv / FPL</t>
  </si>
  <si>
    <t xml:space="preserve">112007100    </t>
  </si>
  <si>
    <t>ST prepay &amp; Adv / Asso</t>
  </si>
  <si>
    <t xml:space="preserve">112008100    </t>
  </si>
  <si>
    <t>ST prepay &amp; Adv / Oth RPT</t>
  </si>
  <si>
    <t xml:space="preserve">112000100    </t>
  </si>
  <si>
    <t>ST prepay &amp; Adv / TT RPT</t>
  </si>
  <si>
    <t xml:space="preserve">112110101    </t>
  </si>
  <si>
    <t>TR,Ext</t>
  </si>
  <si>
    <t xml:space="preserve">112101101    </t>
  </si>
  <si>
    <t>TR,IC(FPL)</t>
  </si>
  <si>
    <t xml:space="preserve">112102101    </t>
  </si>
  <si>
    <t>TR,IC(Fellow Sub)</t>
  </si>
  <si>
    <t xml:space="preserve">112103101    </t>
  </si>
  <si>
    <t>TR,IC(Par)</t>
  </si>
  <si>
    <t xml:space="preserve">112104101    </t>
  </si>
  <si>
    <t>TR,IC(Subsi)</t>
  </si>
  <si>
    <t xml:space="preserve">112105101    </t>
  </si>
  <si>
    <t>TR,IC(Subgrp)</t>
  </si>
  <si>
    <t xml:space="preserve">112106101    </t>
  </si>
  <si>
    <t>TR,IC(JV)</t>
  </si>
  <si>
    <t xml:space="preserve">112107101    </t>
  </si>
  <si>
    <t>TR,IC(ASSO)</t>
  </si>
  <si>
    <t xml:space="preserve">112108101    </t>
  </si>
  <si>
    <t>TR,IC(RPT)</t>
  </si>
  <si>
    <t xml:space="preserve">112109101    </t>
  </si>
  <si>
    <t>TR,IC</t>
  </si>
  <si>
    <t xml:space="preserve">112100101    </t>
  </si>
  <si>
    <t>TTL TR,Gross</t>
  </si>
  <si>
    <t xml:space="preserve">112110102    </t>
  </si>
  <si>
    <t>TR,P(Ext)</t>
  </si>
  <si>
    <t xml:space="preserve">112110102001 </t>
  </si>
  <si>
    <t>TR,P(Ext) / OBBF</t>
  </si>
  <si>
    <t xml:space="preserve">112110102005 </t>
  </si>
  <si>
    <t>TR,P(Ext) / OBTT</t>
  </si>
  <si>
    <t xml:space="preserve">112110102024 </t>
  </si>
  <si>
    <t>TR,P(Ext) / PrCY</t>
  </si>
  <si>
    <t xml:space="preserve">112110102025 </t>
  </si>
  <si>
    <t>TR,P(Ext) / Wrtbck</t>
  </si>
  <si>
    <t xml:space="preserve">112110102999 </t>
  </si>
  <si>
    <t>TR,P(Ext) / CB</t>
  </si>
  <si>
    <t xml:space="preserve">112100102    </t>
  </si>
  <si>
    <t>TTL TR,Prov</t>
  </si>
  <si>
    <t xml:space="preserve">112100102001 </t>
  </si>
  <si>
    <t>TTL TR,Prov / OBBF</t>
  </si>
  <si>
    <t xml:space="preserve">112100102005 </t>
  </si>
  <si>
    <t>TTL TR,Prov / OBTT</t>
  </si>
  <si>
    <t xml:space="preserve">112100102024 </t>
  </si>
  <si>
    <t>TTL TR,Prov / PrCY</t>
  </si>
  <si>
    <t xml:space="preserve">112100102025 </t>
  </si>
  <si>
    <t>TTL TR,Prov / Wrtbck</t>
  </si>
  <si>
    <t xml:space="preserve">112100102999 </t>
  </si>
  <si>
    <t>TTL TR,Prov / CB</t>
  </si>
  <si>
    <t xml:space="preserve">112110103    </t>
  </si>
  <si>
    <t>TR Ext, Net</t>
  </si>
  <si>
    <t xml:space="preserve">112101103    </t>
  </si>
  <si>
    <t>TR IC (FPL), Net</t>
  </si>
  <si>
    <t xml:space="preserve">112102103    </t>
  </si>
  <si>
    <t>TR IC (sub), Net</t>
  </si>
  <si>
    <t xml:space="preserve">112103103    </t>
  </si>
  <si>
    <t>TR IC (Par), Net</t>
  </si>
  <si>
    <t xml:space="preserve">112104103    </t>
  </si>
  <si>
    <t>TR IC (Subsi), Net</t>
  </si>
  <si>
    <t xml:space="preserve">112105103    </t>
  </si>
  <si>
    <t>TR IC (subgrp), Net</t>
  </si>
  <si>
    <t xml:space="preserve">112106103    </t>
  </si>
  <si>
    <t>TR IC (JV), Net</t>
  </si>
  <si>
    <t xml:space="preserve">112107103    </t>
  </si>
  <si>
    <t>TR IC (Asso), Net</t>
  </si>
  <si>
    <t xml:space="preserve">112108103    </t>
  </si>
  <si>
    <t>TR IC (RPT), Net</t>
  </si>
  <si>
    <t xml:space="preserve">112109103    </t>
  </si>
  <si>
    <t>TT TR IC, Net</t>
  </si>
  <si>
    <t xml:space="preserve">904010000    </t>
  </si>
  <si>
    <t>TR not impair / Ext</t>
  </si>
  <si>
    <t xml:space="preserve">904010000490 </t>
  </si>
  <si>
    <t>TR not impair / Ext / Not due</t>
  </si>
  <si>
    <t xml:space="preserve">904010000491 </t>
  </si>
  <si>
    <t>TR not impair / Ext / 1  mth</t>
  </si>
  <si>
    <t xml:space="preserve">904010000492 </t>
  </si>
  <si>
    <t>TR not impair / Ext / 1-2  mths</t>
  </si>
  <si>
    <t xml:space="preserve">904010000493 </t>
  </si>
  <si>
    <t>TR not impair / Ext / 2-3  mths</t>
  </si>
  <si>
    <t xml:space="preserve">904010000494 </t>
  </si>
  <si>
    <t>TR not impair / Ext / 3-4  mths</t>
  </si>
  <si>
    <t xml:space="preserve">904010000495 </t>
  </si>
  <si>
    <t>TR not impair / Ext / 4-6 mths</t>
  </si>
  <si>
    <t xml:space="preserve">904010000496 </t>
  </si>
  <si>
    <t>TR not impair / Ext / 6-12 mths</t>
  </si>
  <si>
    <t xml:space="preserve">904010000497 </t>
  </si>
  <si>
    <t>TR not impair / Ext / &gt; 12 mths</t>
  </si>
  <si>
    <t xml:space="preserve">904010000498 </t>
  </si>
  <si>
    <t>TR not impair / Ext / ttl overdue</t>
  </si>
  <si>
    <t xml:space="preserve">904010000499 </t>
  </si>
  <si>
    <t>Total TR not impair / Ext, Sub ttl</t>
  </si>
  <si>
    <t xml:space="preserve">904015000    </t>
  </si>
  <si>
    <t>TR not impair / SubG</t>
  </si>
  <si>
    <t xml:space="preserve">904015000490 </t>
  </si>
  <si>
    <t>TR not impair / SubG / Not due</t>
  </si>
  <si>
    <t xml:space="preserve">904015000499 </t>
  </si>
  <si>
    <t>Total TR not impair / SubG</t>
  </si>
  <si>
    <t xml:space="preserve">904018000    </t>
  </si>
  <si>
    <t>TR not impair / Oth RPT</t>
  </si>
  <si>
    <t xml:space="preserve">904018000490 </t>
  </si>
  <si>
    <t>TR not impair / Oth RPT / Not due</t>
  </si>
  <si>
    <t xml:space="preserve">904018000491 </t>
  </si>
  <si>
    <t>TR not impair / Oth RPT / 1  mth</t>
  </si>
  <si>
    <t xml:space="preserve">904018000498 </t>
  </si>
  <si>
    <t>TR not impair / Oth RPT / ttl overdue</t>
  </si>
  <si>
    <t xml:space="preserve">904018000499 </t>
  </si>
  <si>
    <t>Total TR not impair / Oth RPT</t>
  </si>
  <si>
    <t xml:space="preserve">904029999    </t>
  </si>
  <si>
    <t>Total TR Nominal</t>
  </si>
  <si>
    <t xml:space="preserve">904029999490 </t>
  </si>
  <si>
    <t>Total TR Nominal / Not due</t>
  </si>
  <si>
    <t xml:space="preserve">904029999491 </t>
  </si>
  <si>
    <t>Total TR Nominal / 1  mth</t>
  </si>
  <si>
    <t xml:space="preserve">904029999492 </t>
  </si>
  <si>
    <t>Total TR Nominal / 1-2  mths</t>
  </si>
  <si>
    <t xml:space="preserve">904029999493 </t>
  </si>
  <si>
    <t>Total TR Nominal / 2-3  mths</t>
  </si>
  <si>
    <t xml:space="preserve">904029999494 </t>
  </si>
  <si>
    <t>Total TR Nominal / 3-4  mths</t>
  </si>
  <si>
    <t xml:space="preserve">904029999495 </t>
  </si>
  <si>
    <t>Total TR Nominal / 4-6 mths</t>
  </si>
  <si>
    <t xml:space="preserve">904029999496 </t>
  </si>
  <si>
    <t>Total TR Nominal / 6-12 mths</t>
  </si>
  <si>
    <t xml:space="preserve">904029999497 </t>
  </si>
  <si>
    <t>Total TR Nominal / &gt; 12 mths</t>
  </si>
  <si>
    <t xml:space="preserve">904029999498 </t>
  </si>
  <si>
    <t>Total TR Nominal / ttl overdue</t>
  </si>
  <si>
    <t xml:space="preserve">904029999499 </t>
  </si>
  <si>
    <t xml:space="preserve">904030000    </t>
  </si>
  <si>
    <t>Prov Collect impaired / Ext</t>
  </si>
  <si>
    <t xml:space="preserve">904030000490 </t>
  </si>
  <si>
    <t>Prov Collect impaired / Ext / Not due</t>
  </si>
  <si>
    <t xml:space="preserve">904030000499 </t>
  </si>
  <si>
    <t>Total Prov Collect impaired / Ext</t>
  </si>
  <si>
    <t xml:space="preserve">904039990    </t>
  </si>
  <si>
    <t>Prov Collect impaired</t>
  </si>
  <si>
    <t xml:space="preserve">904039990490 </t>
  </si>
  <si>
    <t>Prov Collect impaired / Not due</t>
  </si>
  <si>
    <t xml:space="preserve">904039990499 </t>
  </si>
  <si>
    <t>Total Prov Collect impaired</t>
  </si>
  <si>
    <t xml:space="preserve">904039990001 </t>
  </si>
  <si>
    <t>Total Prov Collect impaired / OBBF</t>
  </si>
  <si>
    <t xml:space="preserve">904039990005 </t>
  </si>
  <si>
    <t>Total Prov Collect impaired / OBTT</t>
  </si>
  <si>
    <t xml:space="preserve">904039990024 </t>
  </si>
  <si>
    <t>Total Prov Collect impaired / Add</t>
  </si>
  <si>
    <t xml:space="preserve">904039990025 </t>
  </si>
  <si>
    <t>Total Prov Collect impaired / Wrtbck</t>
  </si>
  <si>
    <t xml:space="preserve">904039990999 </t>
  </si>
  <si>
    <t>Total Prov Collect impaired / CB</t>
  </si>
  <si>
    <t xml:space="preserve">904039991001 </t>
  </si>
  <si>
    <t>Total Prov Indiv impaired / OBBF</t>
  </si>
  <si>
    <t xml:space="preserve">904039991005 </t>
  </si>
  <si>
    <t>Total Prov Indiv impaired / OBTT</t>
  </si>
  <si>
    <t xml:space="preserve">904039991999 </t>
  </si>
  <si>
    <t>Total Prov Indiv impaired / CB</t>
  </si>
  <si>
    <t xml:space="preserve">904039999    </t>
  </si>
  <si>
    <t>Total Prov for Doubt debt</t>
  </si>
  <si>
    <t xml:space="preserve">904039999490 </t>
  </si>
  <si>
    <t>Total Prov for Doubt debt / Not due</t>
  </si>
  <si>
    <t xml:space="preserve">904039999499 </t>
  </si>
  <si>
    <t xml:space="preserve">904039999001 </t>
  </si>
  <si>
    <t>Total Prov for Doubt debt/ OBBF</t>
  </si>
  <si>
    <t xml:space="preserve">904039999005 </t>
  </si>
  <si>
    <t>Total Prov for Doubt debt/ OBTT</t>
  </si>
  <si>
    <t xml:space="preserve">904039999024 </t>
  </si>
  <si>
    <t>Total Prov for Doubt debt/ Add</t>
  </si>
  <si>
    <t xml:space="preserve">904039999025 </t>
  </si>
  <si>
    <t>Total Prov for Doubt debt/ Wrtbck</t>
  </si>
  <si>
    <t xml:space="preserve">904039999999 </t>
  </si>
  <si>
    <t>Total Prov for Doubt debt/ CB</t>
  </si>
  <si>
    <t xml:space="preserve">904000000    </t>
  </si>
  <si>
    <t>Net TR</t>
  </si>
  <si>
    <t xml:space="preserve">904000000490 </t>
  </si>
  <si>
    <t>Net TR / Not due</t>
  </si>
  <si>
    <t xml:space="preserve">904000000491 </t>
  </si>
  <si>
    <t>Net TR / 1  mth</t>
  </si>
  <si>
    <t xml:space="preserve">904000000492 </t>
  </si>
  <si>
    <t>Net TR / 1-2  mths</t>
  </si>
  <si>
    <t xml:space="preserve">904000000493 </t>
  </si>
  <si>
    <t>Net TR / 2-3  mths</t>
  </si>
  <si>
    <t xml:space="preserve">904000000494 </t>
  </si>
  <si>
    <t>Net TR / 3-4  mths</t>
  </si>
  <si>
    <t xml:space="preserve">904000000495 </t>
  </si>
  <si>
    <t>Net TR / 4-6 mths</t>
  </si>
  <si>
    <t xml:space="preserve">904000000496 </t>
  </si>
  <si>
    <t>Net TR / 6-12 mths</t>
  </si>
  <si>
    <t xml:space="preserve">904000000497 </t>
  </si>
  <si>
    <t>Net TR / &gt; 12 mths</t>
  </si>
  <si>
    <t xml:space="preserve">904000000498 </t>
  </si>
  <si>
    <t>Net TR / ttl overdue</t>
  </si>
  <si>
    <t xml:space="preserve">904000000499 </t>
  </si>
  <si>
    <t>Net TR / Total</t>
  </si>
  <si>
    <t xml:space="preserve">112200002    </t>
  </si>
  <si>
    <t>General Claim / Ext</t>
  </si>
  <si>
    <t xml:space="preserve">112200006    </t>
  </si>
  <si>
    <t>Rec development cost / Ext</t>
  </si>
  <si>
    <t xml:space="preserve">112200010    </t>
  </si>
  <si>
    <t>Other deposits / Ext</t>
  </si>
  <si>
    <t xml:space="preserve">112200015    </t>
  </si>
  <si>
    <t>Accrued income interest / Ext</t>
  </si>
  <si>
    <t xml:space="preserve">112200017    </t>
  </si>
  <si>
    <t>Accrued income others / Ext</t>
  </si>
  <si>
    <t xml:space="preserve">112200018    </t>
  </si>
  <si>
    <t xml:space="preserve">112200999    </t>
  </si>
  <si>
    <t>ttl ST OR - Ext</t>
  </si>
  <si>
    <t xml:space="preserve">112201100    </t>
  </si>
  <si>
    <t>ST OR / FPL</t>
  </si>
  <si>
    <t xml:space="preserve">112203100    </t>
  </si>
  <si>
    <t>ST OR / Par</t>
  </si>
  <si>
    <t xml:space="preserve">112204100    </t>
  </si>
  <si>
    <t>ST OR / Subsi</t>
  </si>
  <si>
    <t xml:space="preserve">112205100    </t>
  </si>
  <si>
    <t>ST OR / Subgrp</t>
  </si>
  <si>
    <t xml:space="preserve">112206100    </t>
  </si>
  <si>
    <t>ST OR / JV</t>
  </si>
  <si>
    <t xml:space="preserve">112208100    </t>
  </si>
  <si>
    <t>ST OR / Oth RPT</t>
  </si>
  <si>
    <t xml:space="preserve">112200100    </t>
  </si>
  <si>
    <t>ST OR / TT RPT</t>
  </si>
  <si>
    <t xml:space="preserve">112204102    </t>
  </si>
  <si>
    <t>Prov debt other AR/ Subsi</t>
  </si>
  <si>
    <t xml:space="preserve">112205102    </t>
  </si>
  <si>
    <t>Prov debt other AR/ Subgrp</t>
  </si>
  <si>
    <t xml:space="preserve">112208102    </t>
  </si>
  <si>
    <t>Prov debt other AR/ Oth RPT</t>
  </si>
  <si>
    <t xml:space="preserve">112200102    </t>
  </si>
  <si>
    <t>Prov debt other AR/ TT RPT</t>
  </si>
  <si>
    <t xml:space="preserve">112220101    </t>
  </si>
  <si>
    <t>Refundable VAT</t>
  </si>
  <si>
    <t xml:space="preserve">112220102    </t>
  </si>
  <si>
    <t>Juristic bank account</t>
  </si>
  <si>
    <t xml:space="preserve">112220103    </t>
  </si>
  <si>
    <t xml:space="preserve">112220104    </t>
  </si>
  <si>
    <t>Deferred exp</t>
  </si>
  <si>
    <t xml:space="preserve">112220105    </t>
  </si>
  <si>
    <t>Deferred input vat</t>
  </si>
  <si>
    <t xml:space="preserve">112220106    </t>
  </si>
  <si>
    <t>WHT income</t>
  </si>
  <si>
    <t xml:space="preserve">112230101    </t>
  </si>
  <si>
    <t>FL rec current / Ext</t>
  </si>
  <si>
    <t xml:space="preserve">112237101    </t>
  </si>
  <si>
    <t>FL rec current / Asso</t>
  </si>
  <si>
    <t xml:space="preserve">112238101    </t>
  </si>
  <si>
    <t>FL rec current / Oth RPT</t>
  </si>
  <si>
    <t xml:space="preserve">112239101    </t>
  </si>
  <si>
    <t>FL rec current / TT RPT</t>
  </si>
  <si>
    <t xml:space="preserve">112813101    </t>
  </si>
  <si>
    <t>ST loans to Par</t>
  </si>
  <si>
    <t xml:space="preserve">112813101001 </t>
  </si>
  <si>
    <t>ST loans to Par / OBBF</t>
  </si>
  <si>
    <t xml:space="preserve">112813101005 </t>
  </si>
  <si>
    <t>ST loans to Par / OBTT</t>
  </si>
  <si>
    <t xml:space="preserve">112813101010 </t>
  </si>
  <si>
    <t>ST loans to Par / Add</t>
  </si>
  <si>
    <t xml:space="preserve">112813101031 </t>
  </si>
  <si>
    <t>ST loans to Par / Receive</t>
  </si>
  <si>
    <t xml:space="preserve">112813101091 </t>
  </si>
  <si>
    <t>ST loans to Par / Fx (sys)</t>
  </si>
  <si>
    <t xml:space="preserve">112813101999 </t>
  </si>
  <si>
    <t>ST loans to Par / CB</t>
  </si>
  <si>
    <t xml:space="preserve">112813102    </t>
  </si>
  <si>
    <t>ST Accrued Int Inc Par</t>
  </si>
  <si>
    <t xml:space="preserve">112813102001 </t>
  </si>
  <si>
    <t>ST Accrued Int Inc Par / OBBF</t>
  </si>
  <si>
    <t xml:space="preserve">112813102005 </t>
  </si>
  <si>
    <t>ST Accrued Int Inc Par / OBTT</t>
  </si>
  <si>
    <t xml:space="preserve">112813102010 </t>
  </si>
  <si>
    <t>ST Accrued Int Inc Par / Add</t>
  </si>
  <si>
    <t xml:space="preserve">112813102031 </t>
  </si>
  <si>
    <t>ST Accrued Int Inc Par / Receive</t>
  </si>
  <si>
    <t xml:space="preserve">112813102091 </t>
  </si>
  <si>
    <t>ST Accrued Int Inc Par / Fx (sys)</t>
  </si>
  <si>
    <t xml:space="preserve">112813102999 </t>
  </si>
  <si>
    <t>ST Accrued Int Inc Par / CB</t>
  </si>
  <si>
    <t xml:space="preserve">112813100    </t>
  </si>
  <si>
    <t>ST Loan Par, Net</t>
  </si>
  <si>
    <t xml:space="preserve">112814101    </t>
  </si>
  <si>
    <t>ST loans to Subsi</t>
  </si>
  <si>
    <t xml:space="preserve">112814101001 </t>
  </si>
  <si>
    <t>ST loans to Subsi / OBBF</t>
  </si>
  <si>
    <t xml:space="preserve">112814101000 </t>
  </si>
  <si>
    <t>ST loans to Subsi / OB1Y</t>
  </si>
  <si>
    <t xml:space="preserve">112814101005 </t>
  </si>
  <si>
    <t>ST loans to Subsi / OBTT</t>
  </si>
  <si>
    <t xml:space="preserve">112814101010 </t>
  </si>
  <si>
    <t>ST loans to Subsi / Add</t>
  </si>
  <si>
    <t xml:space="preserve">112814101031 </t>
  </si>
  <si>
    <t>ST loans to Subsi / Receive</t>
  </si>
  <si>
    <t xml:space="preserve">112814101033 </t>
  </si>
  <si>
    <t>ST loans to Subsi / Reclss LT/ST</t>
  </si>
  <si>
    <t xml:space="preserve">112814101090 </t>
  </si>
  <si>
    <t>ST loans to Subsi / Fx (M)</t>
  </si>
  <si>
    <t xml:space="preserve">112814101091 </t>
  </si>
  <si>
    <t>ST loans to Subsi / Fx (sys)</t>
  </si>
  <si>
    <t xml:space="preserve">112814101999 </t>
  </si>
  <si>
    <t>ST loans to Subsi / CB</t>
  </si>
  <si>
    <t xml:space="preserve">112814102    </t>
  </si>
  <si>
    <t>ST Accrued Int Inc Subsi</t>
  </si>
  <si>
    <t xml:space="preserve">112814102001 </t>
  </si>
  <si>
    <t>ST Accrued Int Inc Subsi / OBBF</t>
  </si>
  <si>
    <t xml:space="preserve">112814102000 </t>
  </si>
  <si>
    <t>ST Accrued Int Inc Subsi / OB1Y</t>
  </si>
  <si>
    <t xml:space="preserve">112814102005 </t>
  </si>
  <si>
    <t>ST Accrued Int Inc Subsi / OBTT</t>
  </si>
  <si>
    <t xml:space="preserve">112814102010 </t>
  </si>
  <si>
    <t>ST Accrued Int Inc Subsi / Add</t>
  </si>
  <si>
    <t xml:space="preserve">112814102031 </t>
  </si>
  <si>
    <t>ST Accrued Int Inc Subsi / Receive</t>
  </si>
  <si>
    <t xml:space="preserve">112814102091 </t>
  </si>
  <si>
    <t>ST Accrued Int Inc Subsi / Fx (sys)</t>
  </si>
  <si>
    <t xml:space="preserve">112814102999 </t>
  </si>
  <si>
    <t>ST Accrued Int Inc Subsi / CB</t>
  </si>
  <si>
    <t xml:space="preserve">112814103    </t>
  </si>
  <si>
    <t>ST Loan Prov Subsi</t>
  </si>
  <si>
    <t xml:space="preserve">112814103001 </t>
  </si>
  <si>
    <t>ST Loan Prov Subsi / OBBF</t>
  </si>
  <si>
    <t xml:space="preserve">112814103000 </t>
  </si>
  <si>
    <t>ST Loan Prov Subsi / OB1Y</t>
  </si>
  <si>
    <t xml:space="preserve">112814103005 </t>
  </si>
  <si>
    <t>ST Loan Prov Subsi / OBTT</t>
  </si>
  <si>
    <t xml:space="preserve">112814103024 </t>
  </si>
  <si>
    <t>ST Loan Prov Subsi / PrCY</t>
  </si>
  <si>
    <t xml:space="preserve">112814103999 </t>
  </si>
  <si>
    <t>ST Loan Prov Subsi / CB</t>
  </si>
  <si>
    <t xml:space="preserve">112814100    </t>
  </si>
  <si>
    <t>ST Loan Subsi, Net</t>
  </si>
  <si>
    <t xml:space="preserve">112815101    </t>
  </si>
  <si>
    <t>ST loans to within SubGr</t>
  </si>
  <si>
    <t xml:space="preserve">112815101001 </t>
  </si>
  <si>
    <t>ST loans to within SubGr / OBBF</t>
  </si>
  <si>
    <t xml:space="preserve">112815101000 </t>
  </si>
  <si>
    <t>ST loans to within SubGr / OB1Y</t>
  </si>
  <si>
    <t xml:space="preserve">112815101005 </t>
  </si>
  <si>
    <t>ST loans to within SubGr / OBTT</t>
  </si>
  <si>
    <t xml:space="preserve">112815101010 </t>
  </si>
  <si>
    <t>ST loans to within SubGr / Add</t>
  </si>
  <si>
    <t xml:space="preserve">112815101031 </t>
  </si>
  <si>
    <t>ST loans to within SubGr / Receive</t>
  </si>
  <si>
    <t xml:space="preserve">112815101033 </t>
  </si>
  <si>
    <t>ST loans to within SubGr / Reclss LT/ST</t>
  </si>
  <si>
    <t xml:space="preserve">112815101090 </t>
  </si>
  <si>
    <t>ST loans to within SubGr / Fx (M)</t>
  </si>
  <si>
    <t xml:space="preserve">112815101091 </t>
  </si>
  <si>
    <t>ST loans to within SubGr / Fx (sys)</t>
  </si>
  <si>
    <t xml:space="preserve">112815101999 </t>
  </si>
  <si>
    <t>ST loans to within SubGr / CB</t>
  </si>
  <si>
    <t xml:space="preserve">112815102    </t>
  </si>
  <si>
    <t>ST Accrued Int Inc within SubGr</t>
  </si>
  <si>
    <t xml:space="preserve">112815102001 </t>
  </si>
  <si>
    <t>ST Accrued Int Inc within SubGr / OBBF</t>
  </si>
  <si>
    <t xml:space="preserve">112815102000 </t>
  </si>
  <si>
    <t>ST Accrued Int Inc within SubGr / OB1Y</t>
  </si>
  <si>
    <t xml:space="preserve">112815102005 </t>
  </si>
  <si>
    <t>ST Accrued Int Inc within SubGr / OBTT</t>
  </si>
  <si>
    <t xml:space="preserve">112815102010 </t>
  </si>
  <si>
    <t>ST Accrued Int Inc within SubGr / Add</t>
  </si>
  <si>
    <t xml:space="preserve">112815102031 </t>
  </si>
  <si>
    <t>ST Accrued Int Inc within SubGr / Receive</t>
  </si>
  <si>
    <t xml:space="preserve">112815102091 </t>
  </si>
  <si>
    <t>ST Accrued Int Inc within SubGr / Fx (sys)</t>
  </si>
  <si>
    <t xml:space="preserve">112815102999 </t>
  </si>
  <si>
    <t>ST Accrued Int Inc within SubGr / CB</t>
  </si>
  <si>
    <t xml:space="preserve">112815103    </t>
  </si>
  <si>
    <t>ST Loan Prov within SubGr</t>
  </si>
  <si>
    <t xml:space="preserve">112815103001 </t>
  </si>
  <si>
    <t>ST Loan Prov within SubGr / OBBF</t>
  </si>
  <si>
    <t xml:space="preserve">112815103000 </t>
  </si>
  <si>
    <t>ST Loan Prov within SubGr / OB1Y</t>
  </si>
  <si>
    <t xml:space="preserve">112815103005 </t>
  </si>
  <si>
    <t>ST Loan Prov within SubGr / OBTT</t>
  </si>
  <si>
    <t xml:space="preserve">112815103024 </t>
  </si>
  <si>
    <t>ST Loan Prov within SubGr / Add</t>
  </si>
  <si>
    <t xml:space="preserve">112815103999 </t>
  </si>
  <si>
    <t>ST Loan Prov within SubGr / CB</t>
  </si>
  <si>
    <t xml:space="preserve">112815100    </t>
  </si>
  <si>
    <t>ST Loan within SubGr, Net</t>
  </si>
  <si>
    <t xml:space="preserve">112816101    </t>
  </si>
  <si>
    <t>ST loans to JV</t>
  </si>
  <si>
    <t xml:space="preserve">112816101001 </t>
  </si>
  <si>
    <t>ST loans to JV / OBBF</t>
  </si>
  <si>
    <t xml:space="preserve">112816101005 </t>
  </si>
  <si>
    <t>ST loans to JV / OBTT</t>
  </si>
  <si>
    <t xml:space="preserve">112816101999 </t>
  </si>
  <si>
    <t>ST loans to JV / CB</t>
  </si>
  <si>
    <t xml:space="preserve">112816102    </t>
  </si>
  <si>
    <t>ST Accrued Int Inc JV</t>
  </si>
  <si>
    <t xml:space="preserve">112816102001 </t>
  </si>
  <si>
    <t>ST Accrued Int Inc JV / OBBF</t>
  </si>
  <si>
    <t xml:space="preserve">112816102005 </t>
  </si>
  <si>
    <t>ST Accrued Int Inc JV / OBTT</t>
  </si>
  <si>
    <t xml:space="preserve">112816102010 </t>
  </si>
  <si>
    <t>ST Accrued Int Inc JV / Add</t>
  </si>
  <si>
    <t xml:space="preserve">112816102999 </t>
  </si>
  <si>
    <t>ST Accrued Int Inc JV / CB</t>
  </si>
  <si>
    <t xml:space="preserve">112816103    </t>
  </si>
  <si>
    <t>ST Loan Prov JV</t>
  </si>
  <si>
    <t xml:space="preserve">112816103001 </t>
  </si>
  <si>
    <t>ST Loan Prov JV / OBBF</t>
  </si>
  <si>
    <t xml:space="preserve">112816103005 </t>
  </si>
  <si>
    <t>ST Loan Prov JV / OBTT</t>
  </si>
  <si>
    <t xml:space="preserve">112816103024 </t>
  </si>
  <si>
    <t>ST Loan Prov JV / PrCY</t>
  </si>
  <si>
    <t xml:space="preserve">112816103999 </t>
  </si>
  <si>
    <t>ST Loan Prov JV / CB</t>
  </si>
  <si>
    <t xml:space="preserve">112816100    </t>
  </si>
  <si>
    <t>ST Loan JV, Net</t>
  </si>
  <si>
    <t xml:space="preserve">112818102    </t>
  </si>
  <si>
    <t>ST Accrued Int Inc Oth RPT</t>
  </si>
  <si>
    <t xml:space="preserve">112818102001 </t>
  </si>
  <si>
    <t>ST Accrued Int Inc Oth RPT / OBBF</t>
  </si>
  <si>
    <t xml:space="preserve">112818102005 </t>
  </si>
  <si>
    <t>ST Accrued Int Inc Oth RPT / OBTT</t>
  </si>
  <si>
    <t xml:space="preserve">112818102010 </t>
  </si>
  <si>
    <t>ST Accrued Int Inc Oth RPT / Add</t>
  </si>
  <si>
    <t xml:space="preserve">112818102031 </t>
  </si>
  <si>
    <t>ST Accrued Int Inc Oth RPT / Receive</t>
  </si>
  <si>
    <t xml:space="preserve">112818102999 </t>
  </si>
  <si>
    <t>ST Accrued Int Inc Oth RPT / CB</t>
  </si>
  <si>
    <t xml:space="preserve">112818100    </t>
  </si>
  <si>
    <t>ST Loan Oth RPT, Net</t>
  </si>
  <si>
    <t xml:space="preserve">112810001    </t>
  </si>
  <si>
    <t>ttl ST loans to RPT</t>
  </si>
  <si>
    <t xml:space="preserve">112810001001 </t>
  </si>
  <si>
    <t>ttl ST loans to RPT / OBBF</t>
  </si>
  <si>
    <t xml:space="preserve">112810001000 </t>
  </si>
  <si>
    <t>ttl ST loans to RPT / OB1Y</t>
  </si>
  <si>
    <t xml:space="preserve">112810001005 </t>
  </si>
  <si>
    <t>ttl ST loans to RPT / OBTT</t>
  </si>
  <si>
    <t xml:space="preserve">112810001010 </t>
  </si>
  <si>
    <t>ttl ST loans to RPT / Add</t>
  </si>
  <si>
    <t xml:space="preserve">112810001031 </t>
  </si>
  <si>
    <t>ttl ST loans to RPT / Receive</t>
  </si>
  <si>
    <t xml:space="preserve">112810001033 </t>
  </si>
  <si>
    <t>ttl ST loans to RPT / Reclss LT/ST</t>
  </si>
  <si>
    <t xml:space="preserve">112810001090 </t>
  </si>
  <si>
    <t>ttl ST loans to RPT / Fx (M)</t>
  </si>
  <si>
    <t xml:space="preserve">112810001091 </t>
  </si>
  <si>
    <t>ttl ST loans to RPT / Fx (sys)</t>
  </si>
  <si>
    <t xml:space="preserve">112810001999 </t>
  </si>
  <si>
    <t>ttl ST loans to RPT / CB</t>
  </si>
  <si>
    <t xml:space="preserve">112810002    </t>
  </si>
  <si>
    <t>ttl ST Accrued Int Inc RPT</t>
  </si>
  <si>
    <t xml:space="preserve">112810002001 </t>
  </si>
  <si>
    <t>ttl ST Accrued Int Inc RPT / OBBF</t>
  </si>
  <si>
    <t xml:space="preserve">112810002000 </t>
  </si>
  <si>
    <t>ttl ST Accrued Int Inc RPT / OB1Y</t>
  </si>
  <si>
    <t xml:space="preserve">112810002005 </t>
  </si>
  <si>
    <t>ttl ST Accrued Int Inc RPT / OBTT</t>
  </si>
  <si>
    <t xml:space="preserve">112810002010 </t>
  </si>
  <si>
    <t>ttl ST Accrued Int Inc RPT / Add</t>
  </si>
  <si>
    <t xml:space="preserve">112810002031 </t>
  </si>
  <si>
    <t>ttl ST Accrued Int Inc RPT / Receive</t>
  </si>
  <si>
    <t xml:space="preserve">112810002091 </t>
  </si>
  <si>
    <t>ttl ST Accrued Int Inc RPT / Fx (sys)</t>
  </si>
  <si>
    <t xml:space="preserve">112810002999 </t>
  </si>
  <si>
    <t>ttl ST Accrued Int Inc RPT / CB</t>
  </si>
  <si>
    <t xml:space="preserve">112800999    </t>
  </si>
  <si>
    <t>ttl ST loan and Acc int inc RPT</t>
  </si>
  <si>
    <t xml:space="preserve">112810003    </t>
  </si>
  <si>
    <t>ttl ST Loan Prov RPT</t>
  </si>
  <si>
    <t xml:space="preserve">112810003001 </t>
  </si>
  <si>
    <t>ttl ST Loan Prov RPT / OBBF</t>
  </si>
  <si>
    <t xml:space="preserve">112810003000 </t>
  </si>
  <si>
    <t>ttl ST Loan Prov RPT / OB1Y</t>
  </si>
  <si>
    <t xml:space="preserve">112810003005 </t>
  </si>
  <si>
    <t>ttl ST Loan Prov RPT / OBTT</t>
  </si>
  <si>
    <t xml:space="preserve">112810003024 </t>
  </si>
  <si>
    <t>ttl ST Loan Prov RPT / PrCY</t>
  </si>
  <si>
    <t xml:space="preserve">112810003999 </t>
  </si>
  <si>
    <t>ttl ST Loan Prov RPT / CB</t>
  </si>
  <si>
    <t xml:space="preserve">113309101    </t>
  </si>
  <si>
    <t>COH</t>
  </si>
  <si>
    <t xml:space="preserve">113309113    </t>
  </si>
  <si>
    <t>CB SA - THB</t>
  </si>
  <si>
    <t xml:space="preserve">113309119    </t>
  </si>
  <si>
    <t>CB SA - For</t>
  </si>
  <si>
    <t xml:space="preserve">113309114    </t>
  </si>
  <si>
    <t>CB CA - THB</t>
  </si>
  <si>
    <t xml:space="preserve">113309117    </t>
  </si>
  <si>
    <t>CB CA - SGD</t>
  </si>
  <si>
    <t xml:space="preserve">113309120    </t>
  </si>
  <si>
    <t>CB CA - For</t>
  </si>
  <si>
    <t xml:space="preserve">113309115    </t>
  </si>
  <si>
    <t>CB FA - THB</t>
  </si>
  <si>
    <t xml:space="preserve">113309121    </t>
  </si>
  <si>
    <t>CB FA - For</t>
  </si>
  <si>
    <t xml:space="preserve">113309112    </t>
  </si>
  <si>
    <t xml:space="preserve">114000102    </t>
  </si>
  <si>
    <t>Net DFI Mvt - CCS</t>
  </si>
  <si>
    <t xml:space="preserve">114000102001 </t>
  </si>
  <si>
    <t>Net DFI Mvt - CCS / OBBF</t>
  </si>
  <si>
    <t xml:space="preserve">114000102005 </t>
  </si>
  <si>
    <t>Net DFI Mvt - CCS / OBTT</t>
  </si>
  <si>
    <t xml:space="preserve">114000102102 </t>
  </si>
  <si>
    <t>Net DFI Mvt - CCS / MTM PL</t>
  </si>
  <si>
    <t xml:space="preserve">114000102999 </t>
  </si>
  <si>
    <t>Net DFI Mvt - CCS / CB</t>
  </si>
  <si>
    <t xml:space="preserve">211100001    </t>
  </si>
  <si>
    <t>TP - Ext</t>
  </si>
  <si>
    <t xml:space="preserve">211100002    </t>
  </si>
  <si>
    <t>Retention Payable</t>
  </si>
  <si>
    <t xml:space="preserve">211101900    </t>
  </si>
  <si>
    <t>TP - Related / FPL</t>
  </si>
  <si>
    <t xml:space="preserve">211102900    </t>
  </si>
  <si>
    <t>TP - Related / Fellow Sub</t>
  </si>
  <si>
    <t xml:space="preserve">211103900    </t>
  </si>
  <si>
    <t>TP - Related / Par</t>
  </si>
  <si>
    <t xml:space="preserve">211104900    </t>
  </si>
  <si>
    <t>TP - Related / Subsi</t>
  </si>
  <si>
    <t xml:space="preserve">211105900    </t>
  </si>
  <si>
    <t>TP - Related / Subgrp</t>
  </si>
  <si>
    <t xml:space="preserve">211107900    </t>
  </si>
  <si>
    <t>TP - Related / Asso</t>
  </si>
  <si>
    <t xml:space="preserve">211108900    </t>
  </si>
  <si>
    <t>TP - Related / Oth RPT</t>
  </si>
  <si>
    <t xml:space="preserve">211100900    </t>
  </si>
  <si>
    <t>TP - Related / TT RPT</t>
  </si>
  <si>
    <t xml:space="preserve">211200001    </t>
  </si>
  <si>
    <t>Interest Payable (include Bond Interest)</t>
  </si>
  <si>
    <t xml:space="preserve">211200003    </t>
  </si>
  <si>
    <t>Dividend Payable</t>
  </si>
  <si>
    <t xml:space="preserve">211200007    </t>
  </si>
  <si>
    <t>Deferred Income</t>
  </si>
  <si>
    <t xml:space="preserve">211200101    </t>
  </si>
  <si>
    <t>Acc exp - Audit fees</t>
  </si>
  <si>
    <t xml:space="preserve">211200105    </t>
  </si>
  <si>
    <t>Acc exp - Output GST/ VAT</t>
  </si>
  <si>
    <t xml:space="preserve">211200106    </t>
  </si>
  <si>
    <t>Acc exp - Insurance premium</t>
  </si>
  <si>
    <t xml:space="preserve">211200110    </t>
  </si>
  <si>
    <t>Acc exp - Machine overhaul recoveries</t>
  </si>
  <si>
    <t xml:space="preserve">211200116    </t>
  </si>
  <si>
    <t>Acc exp - Property tax</t>
  </si>
  <si>
    <t xml:space="preserve">211200117    </t>
  </si>
  <si>
    <t>Acc exp - Withholding tax payable</t>
  </si>
  <si>
    <t xml:space="preserve">211200119    </t>
  </si>
  <si>
    <t>Acc exp - Other accrued operating expenses</t>
  </si>
  <si>
    <t xml:space="preserve">211200123    </t>
  </si>
  <si>
    <t>Acc exp - Prof fee</t>
  </si>
  <si>
    <t xml:space="preserve">211200201    </t>
  </si>
  <si>
    <t>Acc stf cos - Salaries</t>
  </si>
  <si>
    <t xml:space="preserve">211200202    </t>
  </si>
  <si>
    <t>Acc stf cos - Bonuses</t>
  </si>
  <si>
    <t xml:space="preserve">211200203    </t>
  </si>
  <si>
    <t>Acc stf cos - Provident Fund</t>
  </si>
  <si>
    <t xml:space="preserve">211200206    </t>
  </si>
  <si>
    <t>Acc stf cos - Other staff costs</t>
  </si>
  <si>
    <t xml:space="preserve">211200401    </t>
  </si>
  <si>
    <t>Dep rec / refund - Rental Security Deposits</t>
  </si>
  <si>
    <t xml:space="preserve">211200408    </t>
  </si>
  <si>
    <t>Dep rec / refund - Other Deposits</t>
  </si>
  <si>
    <t xml:space="preserve">211200501    </t>
  </si>
  <si>
    <t xml:space="preserve">211200999    </t>
  </si>
  <si>
    <t>ttl ST  Oth payable - Ext</t>
  </si>
  <si>
    <t xml:space="preserve">211201900    </t>
  </si>
  <si>
    <t>Oth payables / FPL</t>
  </si>
  <si>
    <t xml:space="preserve">211202900    </t>
  </si>
  <si>
    <t>Oth payables / Fellow Sub</t>
  </si>
  <si>
    <t xml:space="preserve">211203900    </t>
  </si>
  <si>
    <t>Oth payables / Par</t>
  </si>
  <si>
    <t xml:space="preserve">211204900    </t>
  </si>
  <si>
    <t>Oth payables / Subsi</t>
  </si>
  <si>
    <t xml:space="preserve">211205900    </t>
  </si>
  <si>
    <t>Oth payables / Subgrp</t>
  </si>
  <si>
    <t xml:space="preserve">211206900    </t>
  </si>
  <si>
    <t>Oth payables / JV</t>
  </si>
  <si>
    <t xml:space="preserve">211207900    </t>
  </si>
  <si>
    <t>Oth payables / Asso</t>
  </si>
  <si>
    <t xml:space="preserve">211208900    </t>
  </si>
  <si>
    <t>Oth payables / Oth RPT</t>
  </si>
  <si>
    <t xml:space="preserve">211200900    </t>
  </si>
  <si>
    <t>Oth payables / TT RPT</t>
  </si>
  <si>
    <t xml:space="preserve">211210002    </t>
  </si>
  <si>
    <t>ST Prov Guarantee</t>
  </si>
  <si>
    <t xml:space="preserve">211210002001 </t>
  </si>
  <si>
    <t>ST Prov Guarantee / OBBF</t>
  </si>
  <si>
    <t xml:space="preserve">211210002005 </t>
  </si>
  <si>
    <t>ST Prov Guarantee / OBTT</t>
  </si>
  <si>
    <t xml:space="preserve">211210002025 </t>
  </si>
  <si>
    <t>ST Prov Guarantee / Wrtbck</t>
  </si>
  <si>
    <t xml:space="preserve">211210002027 </t>
  </si>
  <si>
    <t>ST Prov Guarantee / Utilised</t>
  </si>
  <si>
    <t xml:space="preserve">211210002999 </t>
  </si>
  <si>
    <t>ST Prov Guarantee / CB</t>
  </si>
  <si>
    <t xml:space="preserve">211210000001 </t>
  </si>
  <si>
    <t>TT ST Prov / OBBF</t>
  </si>
  <si>
    <t xml:space="preserve">211210000005 </t>
  </si>
  <si>
    <t>TT ST Prov / OBTT</t>
  </si>
  <si>
    <t xml:space="preserve">211210000025 </t>
  </si>
  <si>
    <t>TT ST Prov / Wrtbck</t>
  </si>
  <si>
    <t xml:space="preserve">211210000027 </t>
  </si>
  <si>
    <t>TT ST Prov / Utilised</t>
  </si>
  <si>
    <t xml:space="preserve">211210000999 </t>
  </si>
  <si>
    <t>TT ST Prov / CB</t>
  </si>
  <si>
    <t xml:space="preserve">211220101    </t>
  </si>
  <si>
    <t>Deposits for Furnishing house</t>
  </si>
  <si>
    <t xml:space="preserve">211220102    </t>
  </si>
  <si>
    <t>Account payable revenue department</t>
  </si>
  <si>
    <t xml:space="preserve">211220103    </t>
  </si>
  <si>
    <t>Accrued output VAT</t>
  </si>
  <si>
    <t xml:space="preserve">211220104    </t>
  </si>
  <si>
    <t>Common Area Expense Fund</t>
  </si>
  <si>
    <t xml:space="preserve">211220105    </t>
  </si>
  <si>
    <t xml:space="preserve">211813101    </t>
  </si>
  <si>
    <t>ST loans from Par</t>
  </si>
  <si>
    <t xml:space="preserve">211813101001 </t>
  </si>
  <si>
    <t>ST loans from Par / OBBF</t>
  </si>
  <si>
    <t xml:space="preserve">211813101005 </t>
  </si>
  <si>
    <t>ST loans from Par / OBTT</t>
  </si>
  <si>
    <t xml:space="preserve">211813101030 </t>
  </si>
  <si>
    <t>ST loans from Par / Add</t>
  </si>
  <si>
    <t xml:space="preserve">211813101031 </t>
  </si>
  <si>
    <t>ST loans from Par / Receive</t>
  </si>
  <si>
    <t xml:space="preserve">211813101033 </t>
  </si>
  <si>
    <t>ST loans from Par / Reclss LT/ST</t>
  </si>
  <si>
    <t xml:space="preserve">211813101091 </t>
  </si>
  <si>
    <t>ST loans from Par / Fx (sys)</t>
  </si>
  <si>
    <t xml:space="preserve">211813101999 </t>
  </si>
  <si>
    <t>ST loans from Par / CB</t>
  </si>
  <si>
    <t xml:space="preserve">211813102    </t>
  </si>
  <si>
    <t>ST Int payable Par</t>
  </si>
  <si>
    <t xml:space="preserve">211813102001 </t>
  </si>
  <si>
    <t>ST Int payable Par / OBBF</t>
  </si>
  <si>
    <t xml:space="preserve">211813102005 </t>
  </si>
  <si>
    <t>ST Int payable Par / OBTT</t>
  </si>
  <si>
    <t xml:space="preserve">211813102030 </t>
  </si>
  <si>
    <t>ST Int payable Par / Add</t>
  </si>
  <si>
    <t xml:space="preserve">211813102031 </t>
  </si>
  <si>
    <t>ST Int payable Par / Receive</t>
  </si>
  <si>
    <t xml:space="preserve">211813102091 </t>
  </si>
  <si>
    <t>ST Int payable Par / Fx (sys)</t>
  </si>
  <si>
    <t xml:space="preserve">211813102999 </t>
  </si>
  <si>
    <t>ST Int payable Par / CB</t>
  </si>
  <si>
    <t xml:space="preserve">102899993    </t>
  </si>
  <si>
    <t>BS Loan ST offset account</t>
  </si>
  <si>
    <t xml:space="preserve">102899994    </t>
  </si>
  <si>
    <t>BS Loan ST variance account</t>
  </si>
  <si>
    <t xml:space="preserve">211813100    </t>
  </si>
  <si>
    <t xml:space="preserve">211814101    </t>
  </si>
  <si>
    <t>ST loans from Subsi</t>
  </si>
  <si>
    <t xml:space="preserve">211814101001 </t>
  </si>
  <si>
    <t>ST loans from Subsi / OBBF</t>
  </si>
  <si>
    <t xml:space="preserve">211814101000 </t>
  </si>
  <si>
    <t>ST loans from Subsi / OB1Y</t>
  </si>
  <si>
    <t xml:space="preserve">211814101005 </t>
  </si>
  <si>
    <t>ST loans from Subsi / OBTT</t>
  </si>
  <si>
    <t xml:space="preserve">211814101030 </t>
  </si>
  <si>
    <t>ST loans from Subsi / Add</t>
  </si>
  <si>
    <t xml:space="preserve">211814101031 </t>
  </si>
  <si>
    <t>ST loans from Subsi / Receive</t>
  </si>
  <si>
    <t xml:space="preserve">211814101033 </t>
  </si>
  <si>
    <t>ST loans from Subsi / Reclss LT/ST</t>
  </si>
  <si>
    <t xml:space="preserve">211814101050 </t>
  </si>
  <si>
    <t>ST loans from Subsi / Oth mvmnt</t>
  </si>
  <si>
    <t xml:space="preserve">211814101090 </t>
  </si>
  <si>
    <t>ST loans from Subsi / Fx (M)</t>
  </si>
  <si>
    <t xml:space="preserve">211814101091 </t>
  </si>
  <si>
    <t>ST loans from Subsi / Fx (sys)</t>
  </si>
  <si>
    <t xml:space="preserve">211814101999 </t>
  </si>
  <si>
    <t>ST loans from Subsi / CB</t>
  </si>
  <si>
    <t xml:space="preserve">211814102    </t>
  </si>
  <si>
    <t>ST Int payable Subsi</t>
  </si>
  <si>
    <t xml:space="preserve">211814102001 </t>
  </si>
  <si>
    <t>ST Int payable Subsi / OBBF</t>
  </si>
  <si>
    <t xml:space="preserve">211814102000 </t>
  </si>
  <si>
    <t>ST Int payable Subsi / OB1Y</t>
  </si>
  <si>
    <t xml:space="preserve">211814102005 </t>
  </si>
  <si>
    <t>ST Int payable Subsi / OBTT</t>
  </si>
  <si>
    <t xml:space="preserve">211814102030 </t>
  </si>
  <si>
    <t>ST Int payable Subsi / Add</t>
  </si>
  <si>
    <t xml:space="preserve">211814102031 </t>
  </si>
  <si>
    <t>ST Int payable Subsi / Receive</t>
  </si>
  <si>
    <t xml:space="preserve">211814102050 </t>
  </si>
  <si>
    <t>ST Int payable Subsi / Oth mvmnt</t>
  </si>
  <si>
    <t xml:space="preserve">211814102091 </t>
  </si>
  <si>
    <t>ST Int payable Subsi / Fx (sys)</t>
  </si>
  <si>
    <t xml:space="preserve">211814102999 </t>
  </si>
  <si>
    <t>ST Int payable Subsi / CB</t>
  </si>
  <si>
    <t xml:space="preserve">211814100    </t>
  </si>
  <si>
    <t xml:space="preserve">211815101    </t>
  </si>
  <si>
    <t>ST loans from within SubGr</t>
  </si>
  <si>
    <t xml:space="preserve">211815101001 </t>
  </si>
  <si>
    <t>ST loans from within SubGr / OBBF</t>
  </si>
  <si>
    <t xml:space="preserve">211815101000 </t>
  </si>
  <si>
    <t>ST loans from within SubGr / OB1Y</t>
  </si>
  <si>
    <t xml:space="preserve">211815101005 </t>
  </si>
  <si>
    <t>ST loans from within SubGr / OBTT</t>
  </si>
  <si>
    <t xml:space="preserve">211815101030 </t>
  </si>
  <si>
    <t>ST loans from within SubGr / Add</t>
  </si>
  <si>
    <t xml:space="preserve">211815101031 </t>
  </si>
  <si>
    <t>ST loans from within SubGr / Receive</t>
  </si>
  <si>
    <t xml:space="preserve">211815101033 </t>
  </si>
  <si>
    <t>ST loans from within SubGr / Reclss LT/ST</t>
  </si>
  <si>
    <t xml:space="preserve">211815101050 </t>
  </si>
  <si>
    <t>ST loans from within SubGr / Oth mvmnt</t>
  </si>
  <si>
    <t xml:space="preserve">211815101090 </t>
  </si>
  <si>
    <t>ST loans from within SubGr / Fx (M)</t>
  </si>
  <si>
    <t xml:space="preserve">211815101091 </t>
  </si>
  <si>
    <t>ST loans from within SubGr / Fx (sys)</t>
  </si>
  <si>
    <t xml:space="preserve">211815101999 </t>
  </si>
  <si>
    <t>ST loans from within SubGr / CB</t>
  </si>
  <si>
    <t xml:space="preserve">211815102    </t>
  </si>
  <si>
    <t>ST Int payable within SubGr</t>
  </si>
  <si>
    <t xml:space="preserve">211815102001 </t>
  </si>
  <si>
    <t>ST Int payable within SubGr / OBBF</t>
  </si>
  <si>
    <t xml:space="preserve">211815102000 </t>
  </si>
  <si>
    <t>ST Int payable within SubGr / OB1Y</t>
  </si>
  <si>
    <t xml:space="preserve">211815102005 </t>
  </si>
  <si>
    <t>ST Int payable within SubGr / OBTT</t>
  </si>
  <si>
    <t xml:space="preserve">211815102030 </t>
  </si>
  <si>
    <t>ST Int payable within SubGr / Add</t>
  </si>
  <si>
    <t xml:space="preserve">211815102031 </t>
  </si>
  <si>
    <t>ST Int payable within SubGr / Receive</t>
  </si>
  <si>
    <t xml:space="preserve">211815102050 </t>
  </si>
  <si>
    <t>ST Int payable within SubGr / Oth mvmnt</t>
  </si>
  <si>
    <t xml:space="preserve">211815102091 </t>
  </si>
  <si>
    <t>ST Int payable within SubGr / Fx (sys)</t>
  </si>
  <si>
    <t xml:space="preserve">211815102999 </t>
  </si>
  <si>
    <t>ST Int payable within SubGr / CB</t>
  </si>
  <si>
    <t xml:space="preserve">211815100    </t>
  </si>
  <si>
    <t xml:space="preserve">211818101    </t>
  </si>
  <si>
    <t>ST loans from Oth RPT</t>
  </si>
  <si>
    <t xml:space="preserve">211818101001 </t>
  </si>
  <si>
    <t>ST loans from Oth RP / OBBF</t>
  </si>
  <si>
    <t xml:space="preserve">211818101005 </t>
  </si>
  <si>
    <t>ST loans from Oth RP / OBTT</t>
  </si>
  <si>
    <t xml:space="preserve">211818101999 </t>
  </si>
  <si>
    <t>ST loans from Oth RP / CB</t>
  </si>
  <si>
    <t xml:space="preserve">211818102    </t>
  </si>
  <si>
    <t>ST Int payable Oth RPT</t>
  </si>
  <si>
    <t xml:space="preserve">211818102001 </t>
  </si>
  <si>
    <t>ST Int payable Oth RPT / OBBF</t>
  </si>
  <si>
    <t xml:space="preserve">211818102005 </t>
  </si>
  <si>
    <t>ST Int payable Oth RPT / OBTT</t>
  </si>
  <si>
    <t xml:space="preserve">211818102030 </t>
  </si>
  <si>
    <t>ST Int payable Oth RPT / Add</t>
  </si>
  <si>
    <t xml:space="preserve">211818102999 </t>
  </si>
  <si>
    <t>ST Int payable Oth RPT / CB</t>
  </si>
  <si>
    <t xml:space="preserve">211818100    </t>
  </si>
  <si>
    <t xml:space="preserve">211810001    </t>
  </si>
  <si>
    <t>ttl ST loans from RPT</t>
  </si>
  <si>
    <t xml:space="preserve">211810001001 </t>
  </si>
  <si>
    <t>ttl ST loans from RPT / OBBF</t>
  </si>
  <si>
    <t xml:space="preserve">211810001000 </t>
  </si>
  <si>
    <t>ttl ST loans from RPT / OB1Y</t>
  </si>
  <si>
    <t xml:space="preserve">211810001005 </t>
  </si>
  <si>
    <t>ttl ST loans from RPT / OBTT</t>
  </si>
  <si>
    <t xml:space="preserve">211810001030 </t>
  </si>
  <si>
    <t>ttl ST loans from RPT / Add</t>
  </si>
  <si>
    <t xml:space="preserve">211810001031 </t>
  </si>
  <si>
    <t>ttl ST loans from RPT / Receive</t>
  </si>
  <si>
    <t xml:space="preserve">211810001033 </t>
  </si>
  <si>
    <t>ttl ST loans from RPT / Reclss LT/ST</t>
  </si>
  <si>
    <t xml:space="preserve">211810001050 </t>
  </si>
  <si>
    <t>ttl ST loans from RPT / Oth mvmnt</t>
  </si>
  <si>
    <t xml:space="preserve">211810001090 </t>
  </si>
  <si>
    <t>ttl ST loans from RPT / Fx (M)</t>
  </si>
  <si>
    <t xml:space="preserve">211810001091 </t>
  </si>
  <si>
    <t>ttl ST loans from RPT / Fx (sys)</t>
  </si>
  <si>
    <t xml:space="preserve">211810001999 </t>
  </si>
  <si>
    <t>ttl ST loans from RPT / CB</t>
  </si>
  <si>
    <t xml:space="preserve">211810002    </t>
  </si>
  <si>
    <t>ttl ST Int payable RPT</t>
  </si>
  <si>
    <t xml:space="preserve">211810002001 </t>
  </si>
  <si>
    <t>ttl ST Int payable RPT / OBBF</t>
  </si>
  <si>
    <t xml:space="preserve">211810002000 </t>
  </si>
  <si>
    <t>ttl ST Int payable RPT / OB1Y</t>
  </si>
  <si>
    <t xml:space="preserve">211810002005 </t>
  </si>
  <si>
    <t>ttl ST Int payable RPT / OBTT</t>
  </si>
  <si>
    <t xml:space="preserve">211810002030 </t>
  </si>
  <si>
    <t>ttl ST Int payable RPT / Add</t>
  </si>
  <si>
    <t xml:space="preserve">211810002031 </t>
  </si>
  <si>
    <t>ttl ST Int payable RPT / Receive</t>
  </si>
  <si>
    <t xml:space="preserve">211810002050 </t>
  </si>
  <si>
    <t>ttl ST Int payable RPT / Oth mvmnt</t>
  </si>
  <si>
    <t xml:space="preserve">211810002091 </t>
  </si>
  <si>
    <t>ttl ST Int payable RPT / Fx (sys)</t>
  </si>
  <si>
    <t xml:space="preserve">211810002999 </t>
  </si>
  <si>
    <t>ttl ST Int payable RPT / CB</t>
  </si>
  <si>
    <t xml:space="preserve">211900101    </t>
  </si>
  <si>
    <t>DPHS Down pmt</t>
  </si>
  <si>
    <t xml:space="preserve">211900101001 </t>
  </si>
  <si>
    <t>DPHS Down pmt / OBBF</t>
  </si>
  <si>
    <t xml:space="preserve">211900101005 </t>
  </si>
  <si>
    <t>DPHS Down pmt / OBTT</t>
  </si>
  <si>
    <t xml:space="preserve">211900101010 </t>
  </si>
  <si>
    <t>DPHS Down pmt / Add</t>
  </si>
  <si>
    <t xml:space="preserve">211900101011 </t>
  </si>
  <si>
    <t>DPHS Down pmt /  Disp</t>
  </si>
  <si>
    <t xml:space="preserve">211900101232 </t>
  </si>
  <si>
    <t>DPHS Down pmt / Tf to CPHS</t>
  </si>
  <si>
    <t xml:space="preserve">211900101999 </t>
  </si>
  <si>
    <t>DPHS Down pmt / CB</t>
  </si>
  <si>
    <t xml:space="preserve">211900103    </t>
  </si>
  <si>
    <t>DPHS TT CL</t>
  </si>
  <si>
    <t xml:space="preserve">211900103001 </t>
  </si>
  <si>
    <t>DPHS TT CL / OBBF</t>
  </si>
  <si>
    <t xml:space="preserve">211900103005 </t>
  </si>
  <si>
    <t>DPHS TT CL / OBTT</t>
  </si>
  <si>
    <t xml:space="preserve">211900103010 </t>
  </si>
  <si>
    <t>DPHS TT CL / Add</t>
  </si>
  <si>
    <t xml:space="preserve">211900103011 </t>
  </si>
  <si>
    <t>DPHS TT CL /  Disp</t>
  </si>
  <si>
    <t xml:space="preserve">211900103232 </t>
  </si>
  <si>
    <t>DPHS TT CL / Tf to CPHS</t>
  </si>
  <si>
    <t xml:space="preserve">211900103999 </t>
  </si>
  <si>
    <t>DPHS TT CL / CB</t>
  </si>
  <si>
    <t xml:space="preserve">211900104011 </t>
  </si>
  <si>
    <t>CPHS Down pmt /  Disp</t>
  </si>
  <si>
    <t xml:space="preserve">211900104130 </t>
  </si>
  <si>
    <t>CPHS Down pmt / Tf fr DPHS</t>
  </si>
  <si>
    <t xml:space="preserve">211900104999 </t>
  </si>
  <si>
    <t>CPHS Down pmt / CB</t>
  </si>
  <si>
    <t xml:space="preserve">211900990011 </t>
  </si>
  <si>
    <t>CPHS TT CL /  Disp</t>
  </si>
  <si>
    <t xml:space="preserve">211900990130 </t>
  </si>
  <si>
    <t>CPHS TT CL / Tf fr DPHS</t>
  </si>
  <si>
    <t xml:space="preserve">211900990999 </t>
  </si>
  <si>
    <t>CPHS TT CL / CB</t>
  </si>
  <si>
    <t xml:space="preserve">211900992    </t>
  </si>
  <si>
    <t>TT Sig Fi com</t>
  </si>
  <si>
    <t xml:space="preserve">212100000001 </t>
  </si>
  <si>
    <t>Provision taxation / OBBF</t>
  </si>
  <si>
    <t xml:space="preserve">212100000000 </t>
  </si>
  <si>
    <t>Provision taxation / OB1Y</t>
  </si>
  <si>
    <t xml:space="preserve">212100000005 </t>
  </si>
  <si>
    <t>Provision taxation / OBTT</t>
  </si>
  <si>
    <t xml:space="preserve">212100000091 </t>
  </si>
  <si>
    <t>Provision taxation / Fx (sys)</t>
  </si>
  <si>
    <t xml:space="preserve">212100000150 </t>
  </si>
  <si>
    <t>Provision taxation / Cur Tax chr to PL</t>
  </si>
  <si>
    <t xml:space="preserve">212100000152 </t>
  </si>
  <si>
    <t>Provision taxation / Tax Dec at Sorc</t>
  </si>
  <si>
    <t xml:space="preserve">212100000154 </t>
  </si>
  <si>
    <t>Provision taxation / PY adj</t>
  </si>
  <si>
    <t xml:space="preserve">212100000159 </t>
  </si>
  <si>
    <t>Provision taxation / TT Tax Chr to PL</t>
  </si>
  <si>
    <t xml:space="preserve">212100000200 </t>
  </si>
  <si>
    <t>Provision taxation / Income tax PL</t>
  </si>
  <si>
    <t xml:space="preserve">212100000162 </t>
  </si>
  <si>
    <t>Provision taxation / (Payment)</t>
  </si>
  <si>
    <t xml:space="preserve">212100000999 </t>
  </si>
  <si>
    <t>Provision taxation / CB</t>
  </si>
  <si>
    <t xml:space="preserve">212200101    </t>
  </si>
  <si>
    <t>ST Sec Bank OD</t>
  </si>
  <si>
    <t xml:space="preserve">212200102    </t>
  </si>
  <si>
    <t>ST Sec Bank Borr</t>
  </si>
  <si>
    <t xml:space="preserve">212200102001 </t>
  </si>
  <si>
    <t>ST Sec Bank Borr / OBBF</t>
  </si>
  <si>
    <t xml:space="preserve">212200102005 </t>
  </si>
  <si>
    <t>ST Sec Bank Borr / OBTT</t>
  </si>
  <si>
    <t xml:space="preserve">212200102031 </t>
  </si>
  <si>
    <t>ST Sec Bank Borr / Repay</t>
  </si>
  <si>
    <t xml:space="preserve">212200102032 </t>
  </si>
  <si>
    <t>ST Sec Bank Borr / Amort Upfrt</t>
  </si>
  <si>
    <t xml:space="preserve">212200102091 </t>
  </si>
  <si>
    <t>ST Sec Bank Borr / Fx (sys)</t>
  </si>
  <si>
    <t xml:space="preserve">212200102999 </t>
  </si>
  <si>
    <t>ST Sec Bank Borr / CB</t>
  </si>
  <si>
    <t xml:space="preserve">212200911    </t>
  </si>
  <si>
    <t>ttl ST Sec Borr</t>
  </si>
  <si>
    <t xml:space="preserve">212200911001 </t>
  </si>
  <si>
    <t>ttl ST Sec Borr / OBBF</t>
  </si>
  <si>
    <t xml:space="preserve">212200911005 </t>
  </si>
  <si>
    <t>ttl ST Sec Borr / OBTT</t>
  </si>
  <si>
    <t xml:space="preserve">212200911031 </t>
  </si>
  <si>
    <t>ttl ST Sec Borr / Receive</t>
  </si>
  <si>
    <t xml:space="preserve">212200911032 </t>
  </si>
  <si>
    <t>ttl ST Sec Borr / Amort Upfrt</t>
  </si>
  <si>
    <t xml:space="preserve">212200911091 </t>
  </si>
  <si>
    <t>ttl ST Sec Borr / Fx (sys)</t>
  </si>
  <si>
    <t xml:space="preserve">212200911999 </t>
  </si>
  <si>
    <t>ttl ST Sec Borr / CB</t>
  </si>
  <si>
    <t xml:space="preserve">212200202    </t>
  </si>
  <si>
    <t>ST Unsec Bank Borr</t>
  </si>
  <si>
    <t xml:space="preserve">212200202001 </t>
  </si>
  <si>
    <t>ST Unsec Bank Borr / OBBF</t>
  </si>
  <si>
    <t xml:space="preserve">212200202005 </t>
  </si>
  <si>
    <t>ST Unsec Bank Borr / OBTT</t>
  </si>
  <si>
    <t xml:space="preserve">212200202030 </t>
  </si>
  <si>
    <t>ST Unsec Bank Borr / Add</t>
  </si>
  <si>
    <t xml:space="preserve">212200202031 </t>
  </si>
  <si>
    <t>ST Unsec Bank Borr / Receive</t>
  </si>
  <si>
    <t xml:space="preserve">212200202999 </t>
  </si>
  <si>
    <t>ST Unsec Bank Borr / CB</t>
  </si>
  <si>
    <t xml:space="preserve">212200912    </t>
  </si>
  <si>
    <t>ttl ST Unsec Borr</t>
  </si>
  <si>
    <t xml:space="preserve">212200912001 </t>
  </si>
  <si>
    <t>ttl ST Unsec Borr / OBBF</t>
  </si>
  <si>
    <t xml:space="preserve">212200912005 </t>
  </si>
  <si>
    <t>ttl ST Unsec Borr / OBTT</t>
  </si>
  <si>
    <t xml:space="preserve">212200912030 </t>
  </si>
  <si>
    <t>ttl ST Unsec Borr / Add</t>
  </si>
  <si>
    <t xml:space="preserve">212200912031 </t>
  </si>
  <si>
    <t>ttl ST Unsec Borr / Repay</t>
  </si>
  <si>
    <t xml:space="preserve">212200912999 </t>
  </si>
  <si>
    <t>ttl ST Unsec Borr / CB</t>
  </si>
  <si>
    <t xml:space="preserve">212200991    </t>
  </si>
  <si>
    <t>ttl ST Bank Borr</t>
  </si>
  <si>
    <t xml:space="preserve">212210101    </t>
  </si>
  <si>
    <t>CP Sec Bank OD</t>
  </si>
  <si>
    <t xml:space="preserve">212210102    </t>
  </si>
  <si>
    <t>CP Sec Bank Borr</t>
  </si>
  <si>
    <t xml:space="preserve">212210102001 </t>
  </si>
  <si>
    <t>CP Sec Bank Borr / OBBF</t>
  </si>
  <si>
    <t xml:space="preserve">212210102005 </t>
  </si>
  <si>
    <t>CP Sec Bank Borr / OBTT</t>
  </si>
  <si>
    <t xml:space="preserve">212210102031 </t>
  </si>
  <si>
    <t>CP Sec Bank Borr / Repay</t>
  </si>
  <si>
    <t xml:space="preserve">212210102032 </t>
  </si>
  <si>
    <t>CP Sec Bank Borr / Amort Upfrt</t>
  </si>
  <si>
    <t xml:space="preserve">212210102033 </t>
  </si>
  <si>
    <t>CP Sec Bank Borr / Reclss LT/ST</t>
  </si>
  <si>
    <t xml:space="preserve">212210102999 </t>
  </si>
  <si>
    <t>CP Sec Bank Borr / CB</t>
  </si>
  <si>
    <t xml:space="preserve">212210103    </t>
  </si>
  <si>
    <t>CP Sec Term loans</t>
  </si>
  <si>
    <t xml:space="preserve">212210103001 </t>
  </si>
  <si>
    <t>CP Sec Term loans / OBBF</t>
  </si>
  <si>
    <t xml:space="preserve">212210103005 </t>
  </si>
  <si>
    <t>CP Sec Term loans / OBTT</t>
  </si>
  <si>
    <t xml:space="preserve">212210103031 </t>
  </si>
  <si>
    <t>CP Sec Term loans / Repay</t>
  </si>
  <si>
    <t xml:space="preserve">212210103033 </t>
  </si>
  <si>
    <t>CP Sec Term loans / Reclss LT/ST</t>
  </si>
  <si>
    <t xml:space="preserve">212210103091 </t>
  </si>
  <si>
    <t>CP Sec Term loans / Fx (sys)</t>
  </si>
  <si>
    <t xml:space="preserve">212210103999 </t>
  </si>
  <si>
    <t>CP Sec Term loans / CB</t>
  </si>
  <si>
    <t xml:space="preserve">212210911    </t>
  </si>
  <si>
    <t>ttl CP Sec Borr</t>
  </si>
  <si>
    <t xml:space="preserve">212210911001 </t>
  </si>
  <si>
    <t>ttl CP Sec Borr / OBBF</t>
  </si>
  <si>
    <t xml:space="preserve">212210911005 </t>
  </si>
  <si>
    <t>ttl CP Sec Borr / OBTT</t>
  </si>
  <si>
    <t xml:space="preserve">212210911031 </t>
  </si>
  <si>
    <t>ttl CP Sec Borr / Repay</t>
  </si>
  <si>
    <t xml:space="preserve">212210911032 </t>
  </si>
  <si>
    <t>ttl CP Sec Borr / Amort Upfrt</t>
  </si>
  <si>
    <t xml:space="preserve">212210911033 </t>
  </si>
  <si>
    <t>ttl CP Sec Borr / Reclss LT/ST</t>
  </si>
  <si>
    <t xml:space="preserve">212210911091 </t>
  </si>
  <si>
    <t>ttl CP Sec Borr / Fx (sys)</t>
  </si>
  <si>
    <t xml:space="preserve">212210911999 </t>
  </si>
  <si>
    <t>ttl CP Sec Borr / CB</t>
  </si>
  <si>
    <t xml:space="preserve">212210202    </t>
  </si>
  <si>
    <t>CP Unsec Bank Borr</t>
  </si>
  <si>
    <t xml:space="preserve">212210202001 </t>
  </si>
  <si>
    <t>CP Unsec Bank Borr / OBBF</t>
  </si>
  <si>
    <t xml:space="preserve">212210202005 </t>
  </si>
  <si>
    <t>CP Unsec Bank Borr / OBTT</t>
  </si>
  <si>
    <t xml:space="preserve">212210202031 </t>
  </si>
  <si>
    <t>CP Unsec Bank Borr / Repay</t>
  </si>
  <si>
    <t xml:space="preserve">212210202033 </t>
  </si>
  <si>
    <t>CP Unsec Bank Borr / Reclss LT/ST</t>
  </si>
  <si>
    <t xml:space="preserve">212210202999 </t>
  </si>
  <si>
    <t>CP Unsec Bank Borr / CB</t>
  </si>
  <si>
    <t xml:space="preserve">212210912    </t>
  </si>
  <si>
    <t>ttl CP Unsec Borr</t>
  </si>
  <si>
    <t xml:space="preserve">212210912001 </t>
  </si>
  <si>
    <t>ttl CP Unsec Borr / OBBF</t>
  </si>
  <si>
    <t xml:space="preserve">212210912005 </t>
  </si>
  <si>
    <t>ttl CP Unsec Borr / OBTT</t>
  </si>
  <si>
    <t xml:space="preserve">212210912031 </t>
  </si>
  <si>
    <t>ttl CP Unsec Borr / Repay</t>
  </si>
  <si>
    <t xml:space="preserve">212210912033 </t>
  </si>
  <si>
    <t>ttl CP Unsec Borr / Reclss LT/ST</t>
  </si>
  <si>
    <t xml:space="preserve">212210912999 </t>
  </si>
  <si>
    <t>ttl CP Unsec Borr / CB</t>
  </si>
  <si>
    <t xml:space="preserve">212210991    </t>
  </si>
  <si>
    <t>ttl CP Bank Borr</t>
  </si>
  <si>
    <t xml:space="preserve">212210992    </t>
  </si>
  <si>
    <t>ttl CP Term notes</t>
  </si>
  <si>
    <t xml:space="preserve">212230207    </t>
  </si>
  <si>
    <t>CP Unsec Debt</t>
  </si>
  <si>
    <t xml:space="preserve">212230207001 </t>
  </si>
  <si>
    <t>CP Unsec Debt / OBBF</t>
  </si>
  <si>
    <t xml:space="preserve">212230207005 </t>
  </si>
  <si>
    <t>CP Unsec Debt / OBTT</t>
  </si>
  <si>
    <t xml:space="preserve">212230207030 </t>
  </si>
  <si>
    <t>CP Unsec Debt / Add</t>
  </si>
  <si>
    <t xml:space="preserve">212230207031 </t>
  </si>
  <si>
    <t>CP Unsec Debt / Repay</t>
  </si>
  <si>
    <t xml:space="preserve">212230207032 </t>
  </si>
  <si>
    <t>CP Unsec Debt / Amort Upfrt</t>
  </si>
  <si>
    <t xml:space="preserve">212230207033 </t>
  </si>
  <si>
    <t>CP Unsec Debt / Reclss LT/ST</t>
  </si>
  <si>
    <t xml:space="preserve">212230207999 </t>
  </si>
  <si>
    <t>CP Unsec Debt / CB</t>
  </si>
  <si>
    <t xml:space="preserve">212230912    </t>
  </si>
  <si>
    <t>ttl CP Unsec Debt</t>
  </si>
  <si>
    <t xml:space="preserve">212230912001 </t>
  </si>
  <si>
    <t>ttl CP Unsec Debt / OBBF</t>
  </si>
  <si>
    <t xml:space="preserve">212230912005 </t>
  </si>
  <si>
    <t>ttl CP Unsec Debt / OBTT</t>
  </si>
  <si>
    <t xml:space="preserve">212230912030 </t>
  </si>
  <si>
    <t>ttl CP Unsec Debt / Add</t>
  </si>
  <si>
    <t xml:space="preserve">212230912031 </t>
  </si>
  <si>
    <t>ttl CP Unsec Debt / Repay</t>
  </si>
  <si>
    <t xml:space="preserve">212230912032 </t>
  </si>
  <si>
    <t>ttl CP Unsec Debt / Amort Upfrt</t>
  </si>
  <si>
    <t xml:space="preserve">212230912033 </t>
  </si>
  <si>
    <t>ttl CP Unsec Debt / Reclss LT/ST</t>
  </si>
  <si>
    <t xml:space="preserve">212230912999 </t>
  </si>
  <si>
    <t>ttl CP Unsec Debt / CB</t>
  </si>
  <si>
    <t xml:space="preserve">212230995    </t>
  </si>
  <si>
    <t>ttl CP Debt</t>
  </si>
  <si>
    <t xml:space="preserve">212300101    </t>
  </si>
  <si>
    <t>ST LL</t>
  </si>
  <si>
    <t xml:space="preserve">212300101001 </t>
  </si>
  <si>
    <t>ST LL / OBBF</t>
  </si>
  <si>
    <t xml:space="preserve">212300101005 </t>
  </si>
  <si>
    <t>ST LL / OBTT</t>
  </si>
  <si>
    <t xml:space="preserve">212300101011 </t>
  </si>
  <si>
    <t>ST LL /  Disp</t>
  </si>
  <si>
    <t xml:space="preserve">212300101015 </t>
  </si>
  <si>
    <t>ST LL / Lease Paymnt</t>
  </si>
  <si>
    <t xml:space="preserve">212300101035 </t>
  </si>
  <si>
    <t>ST LL / Rcls ST LT</t>
  </si>
  <si>
    <t xml:space="preserve">212300101091 </t>
  </si>
  <si>
    <t>ST LL / Fx (sys)</t>
  </si>
  <si>
    <t xml:space="preserve">212300101999 </t>
  </si>
  <si>
    <t>ST LL / CB</t>
  </si>
  <si>
    <t xml:space="preserve">212300101101 </t>
  </si>
  <si>
    <t>ST LL / &lt; 1 year</t>
  </si>
  <si>
    <t xml:space="preserve">212300103    </t>
  </si>
  <si>
    <t>ST Defered Int</t>
  </si>
  <si>
    <t xml:space="preserve">212300103001 </t>
  </si>
  <si>
    <t>ST Defered Int / OBBF</t>
  </si>
  <si>
    <t xml:space="preserve">212300103005 </t>
  </si>
  <si>
    <t>ST Defered Int / OBTT</t>
  </si>
  <si>
    <t xml:space="preserve">212300103011 </t>
  </si>
  <si>
    <t>ST Defered Int /  Disp</t>
  </si>
  <si>
    <t xml:space="preserve">212300103032 </t>
  </si>
  <si>
    <t>ST Defered Int / Int exp</t>
  </si>
  <si>
    <t xml:space="preserve">212300103035 </t>
  </si>
  <si>
    <t>ST Defered Int / Rcls ST LT</t>
  </si>
  <si>
    <t xml:space="preserve">212300103091 </t>
  </si>
  <si>
    <t>ST Defered Int / Fx (sys)</t>
  </si>
  <si>
    <t xml:space="preserve">212300103999 </t>
  </si>
  <si>
    <t>ST Defered Int / CB</t>
  </si>
  <si>
    <t xml:space="preserve">212300103101 </t>
  </si>
  <si>
    <t>ST Defered Int / &lt; 1 year</t>
  </si>
  <si>
    <t xml:space="preserve">212300000001 </t>
  </si>
  <si>
    <t>ttl ST LL / OBBF</t>
  </si>
  <si>
    <t xml:space="preserve">212300000005 </t>
  </si>
  <si>
    <t>ttl ST LL / OBTT</t>
  </si>
  <si>
    <t xml:space="preserve">212300000011 </t>
  </si>
  <si>
    <t>ttl ST LL /  Disp</t>
  </si>
  <si>
    <t xml:space="preserve">212300000015 </t>
  </si>
  <si>
    <t>ttl ST LL / Lease Paymnt</t>
  </si>
  <si>
    <t xml:space="preserve">212300000032 </t>
  </si>
  <si>
    <t>ttl ST LL / Int exp</t>
  </si>
  <si>
    <t xml:space="preserve">212300000035 </t>
  </si>
  <si>
    <t>ttl ST LL / Rcls ST LT</t>
  </si>
  <si>
    <t xml:space="preserve">212300000091 </t>
  </si>
  <si>
    <t>ttl ST LL / Fx (sys)</t>
  </si>
  <si>
    <t xml:space="preserve">212300000999 </t>
  </si>
  <si>
    <t>ttl ST LL / CB</t>
  </si>
  <si>
    <t xml:space="preserve">212300000101 </t>
  </si>
  <si>
    <t>ttl ST LL / &lt; 1 year</t>
  </si>
  <si>
    <t xml:space="preserve">212300000252 </t>
  </si>
  <si>
    <t>ttl ST LL / Depre Cap at cls rat</t>
  </si>
  <si>
    <t xml:space="preserve">212300000250 </t>
  </si>
  <si>
    <t>ttl ST LL / TT depre at avg rate</t>
  </si>
  <si>
    <t xml:space="preserve">201210001    </t>
  </si>
  <si>
    <t>LT Prov litigation</t>
  </si>
  <si>
    <t xml:space="preserve">201210001001 </t>
  </si>
  <si>
    <t>LT Prov litigation / OBBF</t>
  </si>
  <si>
    <t xml:space="preserve">201210001005 </t>
  </si>
  <si>
    <t>LT Prov litigation / OBTT</t>
  </si>
  <si>
    <t xml:space="preserve">201210001024 </t>
  </si>
  <si>
    <t>LT Prov litigation / PrCY</t>
  </si>
  <si>
    <t xml:space="preserve">201210001999 </t>
  </si>
  <si>
    <t>LT Prov litigation / CB</t>
  </si>
  <si>
    <t xml:space="preserve">201210002    </t>
  </si>
  <si>
    <t>LT Prov Furt sup</t>
  </si>
  <si>
    <t xml:space="preserve">201210002000 </t>
  </si>
  <si>
    <t>LT Prov Furt sup / OB1Y</t>
  </si>
  <si>
    <t xml:space="preserve">201210002005 </t>
  </si>
  <si>
    <t>LT Prov Furt sup / OBTT</t>
  </si>
  <si>
    <t xml:space="preserve">201210002024 </t>
  </si>
  <si>
    <t>LT Prov Furt sup / PrCY</t>
  </si>
  <si>
    <t xml:space="preserve">201210002999 </t>
  </si>
  <si>
    <t>LT Prov Furt sup / CB</t>
  </si>
  <si>
    <t xml:space="preserve">201210000001 </t>
  </si>
  <si>
    <t>TT LT Prov / OBBF</t>
  </si>
  <si>
    <t xml:space="preserve">201210000000 </t>
  </si>
  <si>
    <t>TT LT Prov / OB1Y</t>
  </si>
  <si>
    <t xml:space="preserve">201210000005 </t>
  </si>
  <si>
    <t>TT LT Prov / OBTT</t>
  </si>
  <si>
    <t xml:space="preserve">201210000024 </t>
  </si>
  <si>
    <t>TT LT Prov / PrCY</t>
  </si>
  <si>
    <t xml:space="preserve">201210000999 </t>
  </si>
  <si>
    <t>TT LT Prov / CB</t>
  </si>
  <si>
    <t xml:space="preserve">201220001    </t>
  </si>
  <si>
    <t>Guarantee recevied for rental</t>
  </si>
  <si>
    <t xml:space="preserve">201220003    </t>
  </si>
  <si>
    <t xml:space="preserve">201220006    </t>
  </si>
  <si>
    <t>Amount due to related party (NC)</t>
  </si>
  <si>
    <t xml:space="preserve">201811101    </t>
  </si>
  <si>
    <t>LT loans from FPL</t>
  </si>
  <si>
    <t xml:space="preserve">201811100    </t>
  </si>
  <si>
    <t>LT Loan FPL, Net</t>
  </si>
  <si>
    <t xml:space="preserve">201813101    </t>
  </si>
  <si>
    <t>LT loans from Par</t>
  </si>
  <si>
    <t xml:space="preserve">201813101001 </t>
  </si>
  <si>
    <t>LT loans from Par / OBBF</t>
  </si>
  <si>
    <t xml:space="preserve">201813101005 </t>
  </si>
  <si>
    <t>LT loans from Par / OBTT</t>
  </si>
  <si>
    <t xml:space="preserve">201813101030 </t>
  </si>
  <si>
    <t>LT loans from Par / Add</t>
  </si>
  <si>
    <t xml:space="preserve">201813101033 </t>
  </si>
  <si>
    <t>LT loans from Par / Reclss LT/ST</t>
  </si>
  <si>
    <t xml:space="preserve">201813101999 </t>
  </si>
  <si>
    <t>LT loans from Par / CB</t>
  </si>
  <si>
    <t xml:space="preserve">201813102    </t>
  </si>
  <si>
    <t>LT Int payable Par</t>
  </si>
  <si>
    <t xml:space="preserve">201813102001 </t>
  </si>
  <si>
    <t>LT Int payable Par / OBBF</t>
  </si>
  <si>
    <t xml:space="preserve">201813102005 </t>
  </si>
  <si>
    <t>LT Int payable Par / OBTT</t>
  </si>
  <si>
    <t xml:space="preserve">201813102030 </t>
  </si>
  <si>
    <t>LT Int payable Par / Add</t>
  </si>
  <si>
    <t xml:space="preserve">201813102999 </t>
  </si>
  <si>
    <t>LT Int payable Par / CB</t>
  </si>
  <si>
    <t xml:space="preserve">102899991    </t>
  </si>
  <si>
    <t>BS Loan LT to/from offset account</t>
  </si>
  <si>
    <t xml:space="preserve">102899992    </t>
  </si>
  <si>
    <t>BS Loan LT to/from variance account</t>
  </si>
  <si>
    <t xml:space="preserve">201813100    </t>
  </si>
  <si>
    <t>LT Loan Par, Net</t>
  </si>
  <si>
    <t xml:space="preserve">201814101    </t>
  </si>
  <si>
    <t>LT loans from Subsi</t>
  </si>
  <si>
    <t xml:space="preserve">201814101001 </t>
  </si>
  <si>
    <t>LT loans from Subsi / OBBF</t>
  </si>
  <si>
    <t xml:space="preserve">201814101000 </t>
  </si>
  <si>
    <t>LT loans from Subsi / OB1Y</t>
  </si>
  <si>
    <t xml:space="preserve">201814101005 </t>
  </si>
  <si>
    <t>LT loans from Subsi / OBTT</t>
  </si>
  <si>
    <t xml:space="preserve">201814101030 </t>
  </si>
  <si>
    <t>LT loans from Subsi / Add</t>
  </si>
  <si>
    <t xml:space="preserve">201814101033 </t>
  </si>
  <si>
    <t>LT loans from Subsi / Reclss LT/ST</t>
  </si>
  <si>
    <t xml:space="preserve">201814101090 </t>
  </si>
  <si>
    <t>LT loans from Subsi / Fx (M)</t>
  </si>
  <si>
    <t xml:space="preserve">201814101091 </t>
  </si>
  <si>
    <t>LT loans from Subsi / Fx (sys)</t>
  </si>
  <si>
    <t xml:space="preserve">201814101999 </t>
  </si>
  <si>
    <t>LT loans from Subsi / CB</t>
  </si>
  <si>
    <t xml:space="preserve">201814102    </t>
  </si>
  <si>
    <t>LT Int payable Subsi</t>
  </si>
  <si>
    <t xml:space="preserve">201814102001 </t>
  </si>
  <si>
    <t>LT Int payable Subsi / OBBF</t>
  </si>
  <si>
    <t xml:space="preserve">201814102005 </t>
  </si>
  <si>
    <t>LT Int payable Subsi / OBTT</t>
  </si>
  <si>
    <t xml:space="preserve">201814102030 </t>
  </si>
  <si>
    <t>LT Int payable Subsi / Add</t>
  </si>
  <si>
    <t xml:space="preserve">201814102999 </t>
  </si>
  <si>
    <t>LT Int payable Subsi / CB</t>
  </si>
  <si>
    <t xml:space="preserve">201814100    </t>
  </si>
  <si>
    <t xml:space="preserve">201815101    </t>
  </si>
  <si>
    <t>LT loans from within SubGr</t>
  </si>
  <si>
    <t xml:space="preserve">201815101001 </t>
  </si>
  <si>
    <t>LT loans from within SubGr / OBBF</t>
  </si>
  <si>
    <t xml:space="preserve">201815101000 </t>
  </si>
  <si>
    <t>LT loans from within SubGr / OB1Y</t>
  </si>
  <si>
    <t xml:space="preserve">201815101005 </t>
  </si>
  <si>
    <t>LT loans from within SubGr / OBTT</t>
  </si>
  <si>
    <t xml:space="preserve">201815101030 </t>
  </si>
  <si>
    <t>LT loans from within SubGr / Add</t>
  </si>
  <si>
    <t xml:space="preserve">201815101033 </t>
  </si>
  <si>
    <t>LT loans from within SubGr / Reclss LT/ST</t>
  </si>
  <si>
    <t xml:space="preserve">201815101090 </t>
  </si>
  <si>
    <t>LT loans from within SubGr / Fx (M)</t>
  </si>
  <si>
    <t xml:space="preserve">201815101091 </t>
  </si>
  <si>
    <t>LT loans from within SubGr / Fx (sys)</t>
  </si>
  <si>
    <t xml:space="preserve">201815101999 </t>
  </si>
  <si>
    <t>LT loans from within SubGr/ CB</t>
  </si>
  <si>
    <t xml:space="preserve">201815102    </t>
  </si>
  <si>
    <t>LT Int payable within SubGr</t>
  </si>
  <si>
    <t xml:space="preserve">201815102001 </t>
  </si>
  <si>
    <t>LT Int payable within SubGr / OBBF</t>
  </si>
  <si>
    <t xml:space="preserve">201815102005 </t>
  </si>
  <si>
    <t>LT Int payable within SubGr / OBTT</t>
  </si>
  <si>
    <t xml:space="preserve">201815102030 </t>
  </si>
  <si>
    <t>LT Int payable within SubGr / Add</t>
  </si>
  <si>
    <t xml:space="preserve">201815102999 </t>
  </si>
  <si>
    <t>LT Int payable within SubGr / CB</t>
  </si>
  <si>
    <t xml:space="preserve">201815100    </t>
  </si>
  <si>
    <t xml:space="preserve">201818101    </t>
  </si>
  <si>
    <t>LT loans from Oth RPT</t>
  </si>
  <si>
    <t xml:space="preserve">201818101001 </t>
  </si>
  <si>
    <t>LT loans from Oth RPT / OBBF</t>
  </si>
  <si>
    <t xml:space="preserve">201818101005 </t>
  </si>
  <si>
    <t>LT loans from Oth RPT / OBTT</t>
  </si>
  <si>
    <t xml:space="preserve">201818101999 </t>
  </si>
  <si>
    <t>LT loans from Oth RPT / CB</t>
  </si>
  <si>
    <t xml:space="preserve">201818102    </t>
  </si>
  <si>
    <t>LT Int payable Oth RPT</t>
  </si>
  <si>
    <t xml:space="preserve">201818102001 </t>
  </si>
  <si>
    <t>LT Int payable Oth RPT / OBBF</t>
  </si>
  <si>
    <t xml:space="preserve">201818102005 </t>
  </si>
  <si>
    <t>LT Int payable Oth RPT / OBTT</t>
  </si>
  <si>
    <t xml:space="preserve">201818102030 </t>
  </si>
  <si>
    <t>LT Int payable Oth RPT / Add</t>
  </si>
  <si>
    <t xml:space="preserve">201818102999 </t>
  </si>
  <si>
    <t>LT Int payable Oth RPT / CB</t>
  </si>
  <si>
    <t xml:space="preserve">201818100    </t>
  </si>
  <si>
    <t>LT Loan Oth RPT, Net</t>
  </si>
  <si>
    <t xml:space="preserve">201810001    </t>
  </si>
  <si>
    <t>ttl LT loans from RPT</t>
  </si>
  <si>
    <t xml:space="preserve">201810001001 </t>
  </si>
  <si>
    <t>ttl LT loans from RPT / OBBF</t>
  </si>
  <si>
    <t xml:space="preserve">201810001000 </t>
  </si>
  <si>
    <t>ttl LT loans from RPT / OB1Y</t>
  </si>
  <si>
    <t xml:space="preserve">201810001005 </t>
  </si>
  <si>
    <t>ttl LT loans from RPT / OBTT</t>
  </si>
  <si>
    <t xml:space="preserve">201810001030 </t>
  </si>
  <si>
    <t>ttl LT loans from RPT / Add</t>
  </si>
  <si>
    <t xml:space="preserve">201810001033 </t>
  </si>
  <si>
    <t>ttl LT loans from RPT / Reclss LT/ST</t>
  </si>
  <si>
    <t xml:space="preserve">201810001090 </t>
  </si>
  <si>
    <t>ttl LT loans from RPT / Fx (M)</t>
  </si>
  <si>
    <t xml:space="preserve">201810001091 </t>
  </si>
  <si>
    <t>ttl LT loans from RPT / Fx (sys)</t>
  </si>
  <si>
    <t xml:space="preserve">201810001999 </t>
  </si>
  <si>
    <t>ttl LT loans from RPT / CB</t>
  </si>
  <si>
    <t xml:space="preserve">201810002    </t>
  </si>
  <si>
    <t>ttl LT Int payable RPT</t>
  </si>
  <si>
    <t xml:space="preserve">201810002001 </t>
  </si>
  <si>
    <t>ttl LT Int payable RPT / OBBF</t>
  </si>
  <si>
    <t xml:space="preserve">201810002005 </t>
  </si>
  <si>
    <t>ttl LT Int payable RPT / OBTT</t>
  </si>
  <si>
    <t xml:space="preserve">201810002030 </t>
  </si>
  <si>
    <t>ttl LT Int payable RPT / Add</t>
  </si>
  <si>
    <t xml:space="preserve">201810002999 </t>
  </si>
  <si>
    <t>ttl LT Int payable RPT / CB</t>
  </si>
  <si>
    <t xml:space="preserve">202000201    </t>
  </si>
  <si>
    <t>LT DFI L CCS / CF hedge</t>
  </si>
  <si>
    <t xml:space="preserve">202000992    </t>
  </si>
  <si>
    <t>ttl LT DFI L CCS</t>
  </si>
  <si>
    <t xml:space="preserve">202100201    </t>
  </si>
  <si>
    <t>DTL - Diff in depre</t>
  </si>
  <si>
    <t xml:space="preserve">202100201001 </t>
  </si>
  <si>
    <t>DTL - Diff in depre / OBBF</t>
  </si>
  <si>
    <t xml:space="preserve">202100201000 </t>
  </si>
  <si>
    <t>DTL - Diff in depre / OB1Y</t>
  </si>
  <si>
    <t xml:space="preserve">202100201004 </t>
  </si>
  <si>
    <t>DTL - Diff in depre / OBPY</t>
  </si>
  <si>
    <t xml:space="preserve">202100201005 </t>
  </si>
  <si>
    <t>DTL - Diff in depre / OBTT</t>
  </si>
  <si>
    <t xml:space="preserve">202100201044 </t>
  </si>
  <si>
    <t>DTL - Diff in depre / Tr t/f DTA/L</t>
  </si>
  <si>
    <t xml:space="preserve">202100201150 </t>
  </si>
  <si>
    <t>DTL - Diff in depre / Cur Tax chr to PL</t>
  </si>
  <si>
    <t xml:space="preserve">202100201159 </t>
  </si>
  <si>
    <t>DTL - Diff in depre / TT Tax Chr to PL</t>
  </si>
  <si>
    <t xml:space="preserve">202100201999 </t>
  </si>
  <si>
    <t>DTL - Diff in depre / CB</t>
  </si>
  <si>
    <t xml:space="preserve">202100204    </t>
  </si>
  <si>
    <t>DTL - FV Adj</t>
  </si>
  <si>
    <t xml:space="preserve">202100204001 </t>
  </si>
  <si>
    <t>DTL - FV Adj / OBBF</t>
  </si>
  <si>
    <t xml:space="preserve">202100204005 </t>
  </si>
  <si>
    <t>DTL - FV Adj / OBTT</t>
  </si>
  <si>
    <t xml:space="preserve">202100204150 </t>
  </si>
  <si>
    <t>DTL - FV Adj / Cur Tax chr to PL</t>
  </si>
  <si>
    <t xml:space="preserve">202100204159 </t>
  </si>
  <si>
    <t>DTL - FV Adj / TT Tax Chr to PL</t>
  </si>
  <si>
    <t xml:space="preserve">202100204999 </t>
  </si>
  <si>
    <t>DTL - FV Adj / CB</t>
  </si>
  <si>
    <t xml:space="preserve">202100000001 </t>
  </si>
  <si>
    <t>DTL - TT / OBBF</t>
  </si>
  <si>
    <t xml:space="preserve">202100000000 </t>
  </si>
  <si>
    <t>DTL - TT / OB1Y</t>
  </si>
  <si>
    <t xml:space="preserve">202100000004 </t>
  </si>
  <si>
    <t>DTL - TT / OBPY</t>
  </si>
  <si>
    <t xml:space="preserve">202100000005 </t>
  </si>
  <si>
    <t>DTL - TT / OBTT</t>
  </si>
  <si>
    <t xml:space="preserve">202100000044 </t>
  </si>
  <si>
    <t>DTL - TT / Tr t/f DTA/L</t>
  </si>
  <si>
    <t xml:space="preserve">202100000150 </t>
  </si>
  <si>
    <t>DTL - TT / Cur Tax chr to PL</t>
  </si>
  <si>
    <t xml:space="preserve">202100000159 </t>
  </si>
  <si>
    <t>DTL - TT / TT Tax Chr to PL</t>
  </si>
  <si>
    <t xml:space="preserve">202100000999 </t>
  </si>
  <si>
    <t>DTL - TT / CB</t>
  </si>
  <si>
    <t xml:space="preserve">202100000200 </t>
  </si>
  <si>
    <t>Net DTA DTL / Deferred tax PL</t>
  </si>
  <si>
    <t xml:space="preserve">912100307    </t>
  </si>
  <si>
    <t>- current tax</t>
  </si>
  <si>
    <t xml:space="preserve">912100993    </t>
  </si>
  <si>
    <t>TOTAL TAX CHARGES</t>
  </si>
  <si>
    <t xml:space="preserve">202200101    </t>
  </si>
  <si>
    <t>LT Sec Bank OD</t>
  </si>
  <si>
    <t xml:space="preserve">202200102    </t>
  </si>
  <si>
    <t>LT Sec Bank Borr</t>
  </si>
  <si>
    <t xml:space="preserve">202200102001 </t>
  </si>
  <si>
    <t>LT Sec Bank Borr / OBBF</t>
  </si>
  <si>
    <t xml:space="preserve">202200102005 </t>
  </si>
  <si>
    <t>LT Sec Bank Borr / OBTT</t>
  </si>
  <si>
    <t xml:space="preserve">202200102030 </t>
  </si>
  <si>
    <t>LT Sec Bank Borr / Add</t>
  </si>
  <si>
    <t xml:space="preserve">202200102033 </t>
  </si>
  <si>
    <t>LT Sec Bank Borr / Reclss LT/ST</t>
  </si>
  <si>
    <t xml:space="preserve">202200102090 </t>
  </si>
  <si>
    <t>LT Sec Bank Borr / Fx (M)</t>
  </si>
  <si>
    <t xml:space="preserve">202200102999 </t>
  </si>
  <si>
    <t>LT Sec Bank Borr / CB</t>
  </si>
  <si>
    <t xml:space="preserve">202200102102 </t>
  </si>
  <si>
    <t>LT Sec Bank Borr / 1 - 2 year</t>
  </si>
  <si>
    <t xml:space="preserve">202200102100 </t>
  </si>
  <si>
    <t>LT Sec Bank Borr / TTL</t>
  </si>
  <si>
    <t xml:space="preserve">202200103    </t>
  </si>
  <si>
    <t>LT Sec Term loans</t>
  </si>
  <si>
    <t xml:space="preserve">202200103001 </t>
  </si>
  <si>
    <t>LT Sec Term loans / OBBF</t>
  </si>
  <si>
    <t xml:space="preserve">202200103005 </t>
  </si>
  <si>
    <t>LT Sec Term loans / OBTT</t>
  </si>
  <si>
    <t xml:space="preserve">202200103033 </t>
  </si>
  <si>
    <t>LT Sec Term loans / Reclss LT/ST</t>
  </si>
  <si>
    <t xml:space="preserve">202200103091 </t>
  </si>
  <si>
    <t>LT Sec Term loans / Fx (sys)</t>
  </si>
  <si>
    <t xml:space="preserve">202200103999 </t>
  </si>
  <si>
    <t>LT Sec Term loans / CB</t>
  </si>
  <si>
    <t xml:space="preserve">202200103102 </t>
  </si>
  <si>
    <t>LT Sec Term loans / 1 - 2 year</t>
  </si>
  <si>
    <t xml:space="preserve">202200103100 </t>
  </si>
  <si>
    <t>LT Sec Term loans / TTL</t>
  </si>
  <si>
    <t xml:space="preserve">202200911    </t>
  </si>
  <si>
    <t>ttl LT Sec Borr</t>
  </si>
  <si>
    <t xml:space="preserve">202200911001 </t>
  </si>
  <si>
    <t>ttl LT Sec Borr / OBBF</t>
  </si>
  <si>
    <t xml:space="preserve">202200911005 </t>
  </si>
  <si>
    <t>ttl LT Sec Borr / OBTT</t>
  </si>
  <si>
    <t xml:space="preserve">202200911030 </t>
  </si>
  <si>
    <t>ttl LT Sec Borr / Add</t>
  </si>
  <si>
    <t xml:space="preserve">202200911033 </t>
  </si>
  <si>
    <t>ttl LT Sec Borr / Reclss LT/ST</t>
  </si>
  <si>
    <t xml:space="preserve">202200911090 </t>
  </si>
  <si>
    <t>ttl LT Sec Borr / Fx (M)</t>
  </si>
  <si>
    <t xml:space="preserve">202200911091 </t>
  </si>
  <si>
    <t>ttl LT Sec Borr / Fx (sys)</t>
  </si>
  <si>
    <t xml:space="preserve">202200911999 </t>
  </si>
  <si>
    <t>ttl LT Sec Borr / CB</t>
  </si>
  <si>
    <t xml:space="preserve">202200911102 </t>
  </si>
  <si>
    <t>ttl LT Sec Borr / 1 - 2 year</t>
  </si>
  <si>
    <t xml:space="preserve">202200911100 </t>
  </si>
  <si>
    <t>ttl LT Sec Borr / TTL</t>
  </si>
  <si>
    <t xml:space="preserve">202200202    </t>
  </si>
  <si>
    <t>LT Unsec Bank Borr</t>
  </si>
  <si>
    <t xml:space="preserve">202200202001 </t>
  </si>
  <si>
    <t>LT Unsec Bank Borr / OBBF</t>
  </si>
  <si>
    <t xml:space="preserve">202200202005 </t>
  </si>
  <si>
    <t>LT Unsec Bank Borr / OBTT</t>
  </si>
  <si>
    <t xml:space="preserve">202200202030 </t>
  </si>
  <si>
    <t>LT Unsec Bank Borr / Add</t>
  </si>
  <si>
    <t xml:space="preserve">202200202032 </t>
  </si>
  <si>
    <t>LT Unsec Bank Borr / Amort Upfrt</t>
  </si>
  <si>
    <t xml:space="preserve">202200202033 </t>
  </si>
  <si>
    <t>LT Unsec Bank Borr / Reclss LT/ST</t>
  </si>
  <si>
    <t xml:space="preserve">202200202091 </t>
  </si>
  <si>
    <t>LT Unsec Bank Borr / Fx (sys)</t>
  </si>
  <si>
    <t xml:space="preserve">202200202999 </t>
  </si>
  <si>
    <t>LT Unsec Bank Borr / CB</t>
  </si>
  <si>
    <t xml:space="preserve">202200202102 </t>
  </si>
  <si>
    <t>LT Unsec Bank Borr / 1 - 2 year</t>
  </si>
  <si>
    <t xml:space="preserve">202200202100 </t>
  </si>
  <si>
    <t>LT Unsec Bank Borr / TTL</t>
  </si>
  <si>
    <t xml:space="preserve">202200912    </t>
  </si>
  <si>
    <t>ttl LT Unsec Borr</t>
  </si>
  <si>
    <t xml:space="preserve">202200912001 </t>
  </si>
  <si>
    <t>ttl LT Unsec Borr / OBBF</t>
  </si>
  <si>
    <t xml:space="preserve">202200912005 </t>
  </si>
  <si>
    <t>ttl LT Unsec Borr / OBTT</t>
  </si>
  <si>
    <t xml:space="preserve">202200912030 </t>
  </si>
  <si>
    <t>ttl LT Unsec Borr / Add</t>
  </si>
  <si>
    <t xml:space="preserve">202200912032 </t>
  </si>
  <si>
    <t>ttl LT Unsec Borr / Amort Upfrt</t>
  </si>
  <si>
    <t xml:space="preserve">202200912033 </t>
  </si>
  <si>
    <t>ttl LT Unsec Borr / Reclss LT/ST</t>
  </si>
  <si>
    <t xml:space="preserve">202200912091 </t>
  </si>
  <si>
    <t>ttl LT Unsec Borr / Fx (sys)</t>
  </si>
  <si>
    <t xml:space="preserve">202200912999 </t>
  </si>
  <si>
    <t>ttl LT Unsec Borr / CB</t>
  </si>
  <si>
    <t xml:space="preserve">202200912102 </t>
  </si>
  <si>
    <t>ttl LT Unsec Borr / 1 - 2 year</t>
  </si>
  <si>
    <t xml:space="preserve">202200912100 </t>
  </si>
  <si>
    <t>ttl LT Unsec Borr / TTL</t>
  </si>
  <si>
    <t xml:space="preserve">202200991    </t>
  </si>
  <si>
    <t>ttl LT Bank Borr</t>
  </si>
  <si>
    <t xml:space="preserve">202200992    </t>
  </si>
  <si>
    <t>ttl LT Term notes</t>
  </si>
  <si>
    <t xml:space="preserve">202220207    </t>
  </si>
  <si>
    <t>LT Unsec Debt</t>
  </si>
  <si>
    <t xml:space="preserve">202220207001 </t>
  </si>
  <si>
    <t>LT Unsec Debt / OBBF</t>
  </si>
  <si>
    <t xml:space="preserve">202220207005 </t>
  </si>
  <si>
    <t>LT Unsec Debt / OBTT</t>
  </si>
  <si>
    <t xml:space="preserve">202220207030 </t>
  </si>
  <si>
    <t>LT Unsec Debt / Add</t>
  </si>
  <si>
    <t xml:space="preserve">202220207032 </t>
  </si>
  <si>
    <t>LT Unsec Debt / Amort Upfrt</t>
  </si>
  <si>
    <t xml:space="preserve">202220207033 </t>
  </si>
  <si>
    <t>LT Unsec Debt / Reclss LT/ST</t>
  </si>
  <si>
    <t xml:space="preserve">202220207999 </t>
  </si>
  <si>
    <t>LT Unsec Debt / CB</t>
  </si>
  <si>
    <t xml:space="preserve">202220207102 </t>
  </si>
  <si>
    <t>LT Unsec Debt / 1 - 2 year</t>
  </si>
  <si>
    <t xml:space="preserve">202220207100 </t>
  </si>
  <si>
    <t>LT Unsec Debt / TTL</t>
  </si>
  <si>
    <t xml:space="preserve">202220912    </t>
  </si>
  <si>
    <t>ttl LT Unsec Debt</t>
  </si>
  <si>
    <t xml:space="preserve">202220912001 </t>
  </si>
  <si>
    <t>ttl LT Unsec Debt / OBBF</t>
  </si>
  <si>
    <t xml:space="preserve">202220912005 </t>
  </si>
  <si>
    <t>ttl LT Unsec Debt / OBTT</t>
  </si>
  <si>
    <t xml:space="preserve">202220912030 </t>
  </si>
  <si>
    <t>ttl LT Unsec Debt / Add</t>
  </si>
  <si>
    <t xml:space="preserve">202220912032 </t>
  </si>
  <si>
    <t>ttl LT Unsec Debt / Amort Upfrt</t>
  </si>
  <si>
    <t xml:space="preserve">202220912033 </t>
  </si>
  <si>
    <t>ttl LT Unsec Debt / Reclss LT/ST</t>
  </si>
  <si>
    <t xml:space="preserve">202220912999 </t>
  </si>
  <si>
    <t>ttl LT Unsec Debt / CB</t>
  </si>
  <si>
    <t xml:space="preserve">202220912102 </t>
  </si>
  <si>
    <t>ttl LT Unsec Debt / 1 - 2 year</t>
  </si>
  <si>
    <t xml:space="preserve">202220912100 </t>
  </si>
  <si>
    <t>ttl LT Unsec Debt / TTL</t>
  </si>
  <si>
    <t xml:space="preserve">202220995    </t>
  </si>
  <si>
    <t>ttl LT Debt</t>
  </si>
  <si>
    <t xml:space="preserve">202300101    </t>
  </si>
  <si>
    <t>LT LL</t>
  </si>
  <si>
    <t xml:space="preserve">202300101001 </t>
  </si>
  <si>
    <t>LT LL / OBBF</t>
  </si>
  <si>
    <t xml:space="preserve">202300101005 </t>
  </si>
  <si>
    <t>LT LL / OBTT</t>
  </si>
  <si>
    <t xml:space="preserve">202300101010 </t>
  </si>
  <si>
    <t>LT LL / Add</t>
  </si>
  <si>
    <t xml:space="preserve">202300101011 </t>
  </si>
  <si>
    <t>LT LL /  Disp</t>
  </si>
  <si>
    <t xml:space="preserve">202300101035 </t>
  </si>
  <si>
    <t>LT LL / Rcls ST LT</t>
  </si>
  <si>
    <t xml:space="preserve">202300101091 </t>
  </si>
  <si>
    <t>LT LL / Fx (sys)</t>
  </si>
  <si>
    <t xml:space="preserve">202300101999 </t>
  </si>
  <si>
    <t>LT LL / CB</t>
  </si>
  <si>
    <t xml:space="preserve">202300101102 </t>
  </si>
  <si>
    <t>LT LL / 1 - 2 year</t>
  </si>
  <si>
    <t xml:space="preserve">202300101103 </t>
  </si>
  <si>
    <t>LT LL / 2 - 3 year</t>
  </si>
  <si>
    <t xml:space="preserve">202300101104 </t>
  </si>
  <si>
    <t>LT LL / 3 - 4 year</t>
  </si>
  <si>
    <t xml:space="preserve">202300101105 </t>
  </si>
  <si>
    <t>LT LL / 4 - 5 year</t>
  </si>
  <si>
    <t xml:space="preserve">202300101100 </t>
  </si>
  <si>
    <t>LT LL / TTL</t>
  </si>
  <si>
    <t xml:space="preserve">202300103    </t>
  </si>
  <si>
    <t>LT Defered Int</t>
  </si>
  <si>
    <t xml:space="preserve">202300103001 </t>
  </si>
  <si>
    <t>LT Defered Int / OBBF</t>
  </si>
  <si>
    <t xml:space="preserve">202300103005 </t>
  </si>
  <si>
    <t>LT Defered Int / OBTT</t>
  </si>
  <si>
    <t xml:space="preserve">202300103010 </t>
  </si>
  <si>
    <t>LT Defered Int / Add</t>
  </si>
  <si>
    <t xml:space="preserve">202300103011 </t>
  </si>
  <si>
    <t>LT Defered Int /  Disp</t>
  </si>
  <si>
    <t xml:space="preserve">202300103035 </t>
  </si>
  <si>
    <t>LT Defered Int / Rcls ST LT</t>
  </si>
  <si>
    <t xml:space="preserve">202300103091 </t>
  </si>
  <si>
    <t>LT Defered Int / Fx (sys)</t>
  </si>
  <si>
    <t xml:space="preserve">202300103999 </t>
  </si>
  <si>
    <t>LT Defered Int / CB</t>
  </si>
  <si>
    <t xml:space="preserve">202300103102 </t>
  </si>
  <si>
    <t>LT Defered Int / 1 - 2 year</t>
  </si>
  <si>
    <t xml:space="preserve">202300103100 </t>
  </si>
  <si>
    <t>LT Defered Int / TTL</t>
  </si>
  <si>
    <t xml:space="preserve">202300000001 </t>
  </si>
  <si>
    <t>ttl LT LL / OBBF</t>
  </si>
  <si>
    <t xml:space="preserve">202300000005 </t>
  </si>
  <si>
    <t>ttl LT LL / OBTT</t>
  </si>
  <si>
    <t xml:space="preserve">202300000010 </t>
  </si>
  <si>
    <t>ttl LT LL / Add</t>
  </si>
  <si>
    <t xml:space="preserve">202300000011 </t>
  </si>
  <si>
    <t>ttl LT LL /  Disp</t>
  </si>
  <si>
    <t xml:space="preserve">202300000035 </t>
  </si>
  <si>
    <t>ttl LT LL / Rcls ST LT</t>
  </si>
  <si>
    <t xml:space="preserve">202300000091 </t>
  </si>
  <si>
    <t>ttl LT LL / Fx (sys)</t>
  </si>
  <si>
    <t xml:space="preserve">202300000999 </t>
  </si>
  <si>
    <t>ttl LT LL / CB</t>
  </si>
  <si>
    <t xml:space="preserve">202300000102 </t>
  </si>
  <si>
    <t>ttl LT LL / 1 - 2 year</t>
  </si>
  <si>
    <t xml:space="preserve">202300000103 </t>
  </si>
  <si>
    <t>ttl LT LL / 2 - 3 year</t>
  </si>
  <si>
    <t xml:space="preserve">202300000104 </t>
  </si>
  <si>
    <t>ttl LT LL / 3 - 4 year</t>
  </si>
  <si>
    <t xml:space="preserve">202300000105 </t>
  </si>
  <si>
    <t>ttl LT LL / 4 - 5 year</t>
  </si>
  <si>
    <t xml:space="preserve">202300000100 </t>
  </si>
  <si>
    <t>ttl LT LL / TTL</t>
  </si>
  <si>
    <t xml:space="preserve">202300000252 </t>
  </si>
  <si>
    <t>ttl LT LL / Depre Cap at cls rat</t>
  </si>
  <si>
    <t xml:space="preserve">202300000250 </t>
  </si>
  <si>
    <t>ttl LT LL / TT depre at avg rate</t>
  </si>
  <si>
    <t xml:space="preserve">202400000001 </t>
  </si>
  <si>
    <t>EBO / OBBF</t>
  </si>
  <si>
    <t xml:space="preserve">202400000005 </t>
  </si>
  <si>
    <t>EBO / OBTT</t>
  </si>
  <si>
    <t xml:space="preserve">202400000024 </t>
  </si>
  <si>
    <t>EBO / PrCY</t>
  </si>
  <si>
    <t xml:space="preserve">202400000025 </t>
  </si>
  <si>
    <t>EBO / Wrtbck</t>
  </si>
  <si>
    <t xml:space="preserve">202400000027 </t>
  </si>
  <si>
    <t>EBO / Utilised</t>
  </si>
  <si>
    <t xml:space="preserve">202400000044 </t>
  </si>
  <si>
    <t>EBO / Tf fr(to) FPL</t>
  </si>
  <si>
    <t xml:space="preserve">202400000050 </t>
  </si>
  <si>
    <t>EBO / Oth mvmnt</t>
  </si>
  <si>
    <t xml:space="preserve">202400000091 </t>
  </si>
  <si>
    <t>EBO / Fx (sys)</t>
  </si>
  <si>
    <t xml:space="preserve">202400000999 </t>
  </si>
  <si>
    <t>EBO / CB</t>
  </si>
  <si>
    <t xml:space="preserve">301000101    </t>
  </si>
  <si>
    <t>Ordn Shr Cap</t>
  </si>
  <si>
    <t xml:space="preserve">301000101001 </t>
  </si>
  <si>
    <t>Ordn Shr Cap / OBBF</t>
  </si>
  <si>
    <t xml:space="preserve">301000101000 </t>
  </si>
  <si>
    <t>Ordn Shr Cap / OB1Y</t>
  </si>
  <si>
    <t xml:space="preserve">301000101005 </t>
  </si>
  <si>
    <t>Ordn Shr Cap / OBTT</t>
  </si>
  <si>
    <t xml:space="preserve">301000101301 </t>
  </si>
  <si>
    <t>Ordn Shr Cap / Issu new</t>
  </si>
  <si>
    <t xml:space="preserve">301000101312 </t>
  </si>
  <si>
    <t>Ordn Shr Cap / Cancellation</t>
  </si>
  <si>
    <t xml:space="preserve">301000101331 </t>
  </si>
  <si>
    <t>Ordn Shr Cap / Oth rese mvmt</t>
  </si>
  <si>
    <t xml:space="preserve">301000101991 </t>
  </si>
  <si>
    <t>Ordn Shr Cap / Net recog dir to Eq</t>
  </si>
  <si>
    <t xml:space="preserve">301000101999 </t>
  </si>
  <si>
    <t>Ordn Shr Cap / CB</t>
  </si>
  <si>
    <t xml:space="preserve">301000101EOB </t>
  </si>
  <si>
    <t>Ordn Shr Cap / EOB</t>
  </si>
  <si>
    <t xml:space="preserve">301000101ECY </t>
  </si>
  <si>
    <t>Ordn Shr Cap / ECY</t>
  </si>
  <si>
    <t xml:space="preserve">301000101ECB </t>
  </si>
  <si>
    <t>Ordn Shr Cap / ECB</t>
  </si>
  <si>
    <t xml:space="preserve">301000101ETT </t>
  </si>
  <si>
    <t>Ordn Shr Cap / ETT</t>
  </si>
  <si>
    <t xml:space="preserve">301000000001 </t>
  </si>
  <si>
    <t>Share Capital / OBBF</t>
  </si>
  <si>
    <t xml:space="preserve">301000000000 </t>
  </si>
  <si>
    <t>Share Capital / OB1Y</t>
  </si>
  <si>
    <t xml:space="preserve">301000000005 </t>
  </si>
  <si>
    <t>Share Capital / OBTT</t>
  </si>
  <si>
    <t xml:space="preserve">301000000301 </t>
  </si>
  <si>
    <t>Share Capital / Issu new</t>
  </si>
  <si>
    <t xml:space="preserve">301000000312 </t>
  </si>
  <si>
    <t>Share Capital / Cancellation</t>
  </si>
  <si>
    <t xml:space="preserve">301000000331 </t>
  </si>
  <si>
    <t>Share Capital / Oth rese mvmt</t>
  </si>
  <si>
    <t xml:space="preserve">301000000991 </t>
  </si>
  <si>
    <t>Share Capital / Net recog dir to Eq</t>
  </si>
  <si>
    <t xml:space="preserve">301000000999 </t>
  </si>
  <si>
    <t>Share Capital / CB</t>
  </si>
  <si>
    <t xml:space="preserve">301000000EOB </t>
  </si>
  <si>
    <t>Share Capital / EOB</t>
  </si>
  <si>
    <t xml:space="preserve">301000000ECY </t>
  </si>
  <si>
    <t>Share Capital / ECY</t>
  </si>
  <si>
    <t xml:space="preserve">301000000ECB </t>
  </si>
  <si>
    <t>Share Capital / ECB</t>
  </si>
  <si>
    <t xml:space="preserve">301000000ETT </t>
  </si>
  <si>
    <t>Share Capital / ETT</t>
  </si>
  <si>
    <t xml:space="preserve">301010101    </t>
  </si>
  <si>
    <t>Ord SP</t>
  </si>
  <si>
    <t xml:space="preserve">301010101001 </t>
  </si>
  <si>
    <t>Ord SP / OBBF</t>
  </si>
  <si>
    <t xml:space="preserve">301010101005 </t>
  </si>
  <si>
    <t>Ord SP / OBTT</t>
  </si>
  <si>
    <t xml:space="preserve">301010101301 </t>
  </si>
  <si>
    <t>Ord SP / Issu new</t>
  </si>
  <si>
    <t xml:space="preserve">301010101999 </t>
  </si>
  <si>
    <t>Ord SP / CB</t>
  </si>
  <si>
    <t xml:space="preserve">301010101EOB </t>
  </si>
  <si>
    <t>Ord SP / EOB</t>
  </si>
  <si>
    <t xml:space="preserve">301010101ECY </t>
  </si>
  <si>
    <t>Ord SP / ECY</t>
  </si>
  <si>
    <t xml:space="preserve">301010101ECB </t>
  </si>
  <si>
    <t>Ord SP / ECB</t>
  </si>
  <si>
    <t xml:space="preserve">301010101ETT </t>
  </si>
  <si>
    <t>Ord SP / ETT</t>
  </si>
  <si>
    <t xml:space="preserve">301010000001 </t>
  </si>
  <si>
    <t>Share Premium / OBBF</t>
  </si>
  <si>
    <t xml:space="preserve">301010000005 </t>
  </si>
  <si>
    <t>Share Premium / OBTT</t>
  </si>
  <si>
    <t xml:space="preserve">301010000301 </t>
  </si>
  <si>
    <t>Share Premium / Issu new</t>
  </si>
  <si>
    <t xml:space="preserve">301010000999 </t>
  </si>
  <si>
    <t>Share Premium / CB</t>
  </si>
  <si>
    <t xml:space="preserve">301010000EOB </t>
  </si>
  <si>
    <t>Share Premium / EOB</t>
  </si>
  <si>
    <t xml:space="preserve">301010000ECY </t>
  </si>
  <si>
    <t>Share Premium / ECY</t>
  </si>
  <si>
    <t xml:space="preserve">301010000ECB </t>
  </si>
  <si>
    <t>Share Premium / ECB</t>
  </si>
  <si>
    <t xml:space="preserve">301010000ETT </t>
  </si>
  <si>
    <t>Share Premium / ETT</t>
  </si>
  <si>
    <t xml:space="preserve">301500000001 </t>
  </si>
  <si>
    <t>Rev Reserve / OBBF</t>
  </si>
  <si>
    <t xml:space="preserve">301500000000 </t>
  </si>
  <si>
    <t>Rev Reserve / OB1Y</t>
  </si>
  <si>
    <t xml:space="preserve">301500000005 </t>
  </si>
  <si>
    <t>Rev Reserve / OBTT</t>
  </si>
  <si>
    <t xml:space="preserve">301500000341 </t>
  </si>
  <si>
    <t>Rev Reserve / P/L for the period</t>
  </si>
  <si>
    <t xml:space="preserve">301500000372 </t>
  </si>
  <si>
    <t>Rev Reserve / FCT - Manual</t>
  </si>
  <si>
    <t xml:space="preserve">301500000331 </t>
  </si>
  <si>
    <t>Rev Reserve / Oth rese mvmt</t>
  </si>
  <si>
    <t xml:space="preserve">301500000400 </t>
  </si>
  <si>
    <t>Rev Reserve / TT OCI for the per</t>
  </si>
  <si>
    <t xml:space="preserve">301500000401 </t>
  </si>
  <si>
    <t>Rev Reserve / TrsTo/fr oth res</t>
  </si>
  <si>
    <t xml:space="preserve">301500000511 </t>
  </si>
  <si>
    <t>Rev Reserve / Div paid</t>
  </si>
  <si>
    <t xml:space="preserve">301500000500 </t>
  </si>
  <si>
    <t>Rev Reserve / TT Ctb/Dtb to owners</t>
  </si>
  <si>
    <t xml:space="preserve">301500000622 </t>
  </si>
  <si>
    <t>Rev Res / Chg in CCR percentage (syst)</t>
  </si>
  <si>
    <t xml:space="preserve">301500000600 </t>
  </si>
  <si>
    <t>Rev Reserve / TT Chg in owner int</t>
  </si>
  <si>
    <t xml:space="preserve">301500000999 </t>
  </si>
  <si>
    <t>Rev Reserve / TT trans with owners</t>
  </si>
  <si>
    <t xml:space="preserve">301500000998 </t>
  </si>
  <si>
    <t>Rev Reserve / TTL incl CYPL</t>
  </si>
  <si>
    <t xml:space="preserve">301500000EOB </t>
  </si>
  <si>
    <t>Rev Reserve / EOB</t>
  </si>
  <si>
    <t xml:space="preserve">301500000ECY </t>
  </si>
  <si>
    <t>Rev Reserve / ECY</t>
  </si>
  <si>
    <t xml:space="preserve">301500000ECB </t>
  </si>
  <si>
    <t>Rev Reserve / ECB</t>
  </si>
  <si>
    <t xml:space="preserve">301500000ETT </t>
  </si>
  <si>
    <t>Rev Reserve / ETT</t>
  </si>
  <si>
    <t xml:space="preserve">301520000001 </t>
  </si>
  <si>
    <t>Sur on BCUCC / OBBF</t>
  </si>
  <si>
    <t xml:space="preserve">301520000005 </t>
  </si>
  <si>
    <t>Sur on BCUCC / OBTT</t>
  </si>
  <si>
    <t xml:space="preserve">301520000999 </t>
  </si>
  <si>
    <t>Sur on BCUCC / TT trans with owners</t>
  </si>
  <si>
    <t xml:space="preserve">301520000ETT </t>
  </si>
  <si>
    <t>Sur on BCUCC / ETT</t>
  </si>
  <si>
    <t xml:space="preserve">301530000001 </t>
  </si>
  <si>
    <t>Sur fr chg owshp / OBBF</t>
  </si>
  <si>
    <t xml:space="preserve">301530000005 </t>
  </si>
  <si>
    <t>Sur fr chg owshp / OBTT</t>
  </si>
  <si>
    <t xml:space="preserve">301530000999 </t>
  </si>
  <si>
    <t>Sur fr chg owshp / TT Trans with owners</t>
  </si>
  <si>
    <t xml:space="preserve">301530000ETT </t>
  </si>
  <si>
    <t>Sur fr chg owshp / ETT</t>
  </si>
  <si>
    <t xml:space="preserve">301600000001 </t>
  </si>
  <si>
    <t>Exc res / OBBF</t>
  </si>
  <si>
    <t xml:space="preserve">301600000005 </t>
  </si>
  <si>
    <t>Exc res / OBTT</t>
  </si>
  <si>
    <t xml:space="preserve">301600000372 </t>
  </si>
  <si>
    <t>Exc res / FCT Sys cal</t>
  </si>
  <si>
    <t xml:space="preserve">301600000400 </t>
  </si>
  <si>
    <t>Exc res / TT OCI for the per</t>
  </si>
  <si>
    <t xml:space="preserve">301600000999 </t>
  </si>
  <si>
    <t>Exc res / TT trans with owners</t>
  </si>
  <si>
    <t xml:space="preserve">301700000001 </t>
  </si>
  <si>
    <t>Hed res / OBBF</t>
  </si>
  <si>
    <t xml:space="preserve">301700000005 </t>
  </si>
  <si>
    <t>Hed res / OBTT</t>
  </si>
  <si>
    <t xml:space="preserve">301700000352 </t>
  </si>
  <si>
    <t>Hed res / CFC FV chg CCS</t>
  </si>
  <si>
    <t xml:space="preserve">301700000400 </t>
  </si>
  <si>
    <t>Hed res / TT OCI for the per</t>
  </si>
  <si>
    <t xml:space="preserve">301700000999 </t>
  </si>
  <si>
    <t>Hed res / TT trans with owners</t>
  </si>
  <si>
    <t xml:space="preserve">301700000ETT </t>
  </si>
  <si>
    <t>Hed res / ETT</t>
  </si>
  <si>
    <t xml:space="preserve">301800000001 </t>
  </si>
  <si>
    <t>FV adj res / OBBF</t>
  </si>
  <si>
    <t xml:space="preserve">301800000005 </t>
  </si>
  <si>
    <t>FV adj res / OBTT</t>
  </si>
  <si>
    <t xml:space="preserve">301800000331 </t>
  </si>
  <si>
    <t>FV adj res / Oth rese mvmt</t>
  </si>
  <si>
    <t xml:space="preserve">301800000400 </t>
  </si>
  <si>
    <t>FV adj res / TT OCI for the per</t>
  </si>
  <si>
    <t xml:space="preserve">301800000999 </t>
  </si>
  <si>
    <t>FV adj res / TT trans with Owners</t>
  </si>
  <si>
    <t xml:space="preserve">301800000ETT </t>
  </si>
  <si>
    <t>FV adj res / ETT</t>
  </si>
  <si>
    <t xml:space="preserve">301900000001 </t>
  </si>
  <si>
    <t>PPE reval res / OBBF</t>
  </si>
  <si>
    <t xml:space="preserve">301900000005 </t>
  </si>
  <si>
    <t>PPE reval res / OBTT</t>
  </si>
  <si>
    <t xml:space="preserve">301900000999 </t>
  </si>
  <si>
    <t>PPE reval res / TT trans with owners</t>
  </si>
  <si>
    <t xml:space="preserve">301900000EOB </t>
  </si>
  <si>
    <t>PPE reval res / EOB</t>
  </si>
  <si>
    <t xml:space="preserve">301900000ECY </t>
  </si>
  <si>
    <t>PPE reval res / ECY</t>
  </si>
  <si>
    <t xml:space="preserve">301900000ECB </t>
  </si>
  <si>
    <t>PPE reval res / ECB</t>
  </si>
  <si>
    <t xml:space="preserve">301900000ETT </t>
  </si>
  <si>
    <t>PPE reval res / ETT</t>
  </si>
  <si>
    <t xml:space="preserve">302200000001 </t>
  </si>
  <si>
    <t>Div res / OBBF</t>
  </si>
  <si>
    <t xml:space="preserve">302200000005 </t>
  </si>
  <si>
    <t>Div res / OBTT</t>
  </si>
  <si>
    <t xml:space="preserve">302200000999 </t>
  </si>
  <si>
    <t>Div res / TT trans with owners</t>
  </si>
  <si>
    <t xml:space="preserve">302200000ETT </t>
  </si>
  <si>
    <t>Div res / ETT</t>
  </si>
  <si>
    <t xml:space="preserve">302300000001 </t>
  </si>
  <si>
    <t>Oth cap res / OBBF</t>
  </si>
  <si>
    <t xml:space="preserve">302300000000 </t>
  </si>
  <si>
    <t>Oth cap res / OB1Y</t>
  </si>
  <si>
    <t xml:space="preserve">302300000005 </t>
  </si>
  <si>
    <t>Oth cap res / OBTT</t>
  </si>
  <si>
    <t xml:space="preserve">302300000401 </t>
  </si>
  <si>
    <t>Oth cap res / TrsTo/fr oth res</t>
  </si>
  <si>
    <t xml:space="preserve">302300000500 </t>
  </si>
  <si>
    <t>Oth cap res / TT Ctb/Dtb to owners</t>
  </si>
  <si>
    <t xml:space="preserve">302300000999 </t>
  </si>
  <si>
    <t>Oth cap res / TT trans with owners</t>
  </si>
  <si>
    <t xml:space="preserve">302300000EOB </t>
  </si>
  <si>
    <t>Oth cap res / EOB</t>
  </si>
  <si>
    <t xml:space="preserve">302300000ECY </t>
  </si>
  <si>
    <t>Oth cap res / ECY</t>
  </si>
  <si>
    <t xml:space="preserve">302300000ECB </t>
  </si>
  <si>
    <t>Oth cap res / ECB</t>
  </si>
  <si>
    <t xml:space="preserve">302300000ETT </t>
  </si>
  <si>
    <t>Oth cap res / ETT</t>
  </si>
  <si>
    <t xml:space="preserve">303000000001 </t>
  </si>
  <si>
    <t>TT res / OBBF</t>
  </si>
  <si>
    <t xml:space="preserve">303000000000 </t>
  </si>
  <si>
    <t>TT res / OB1Y</t>
  </si>
  <si>
    <t xml:space="preserve">303000000005 </t>
  </si>
  <si>
    <t>TT res / OBTT</t>
  </si>
  <si>
    <t xml:space="preserve">303000000341 </t>
  </si>
  <si>
    <t>TT res / P/L for the period</t>
  </si>
  <si>
    <t xml:space="preserve">303000000352 </t>
  </si>
  <si>
    <t>TT res / CFC FV chg CCS</t>
  </si>
  <si>
    <t xml:space="preserve">303000000372 </t>
  </si>
  <si>
    <t>TT res / FCT - Manual</t>
  </si>
  <si>
    <t xml:space="preserve">303000000331 </t>
  </si>
  <si>
    <t>TT res / Oth rese mvmt</t>
  </si>
  <si>
    <t xml:space="preserve">303000000400 </t>
  </si>
  <si>
    <t>TT res / TT OCI for the per</t>
  </si>
  <si>
    <t xml:space="preserve">303000000401 </t>
  </si>
  <si>
    <t>TT res /TrsTo/fr oth res</t>
  </si>
  <si>
    <t xml:space="preserve">303000000511 </t>
  </si>
  <si>
    <t>TT res / Div paid</t>
  </si>
  <si>
    <t xml:space="preserve">303000000500 </t>
  </si>
  <si>
    <t>TT res / TT Ctb/Dtb to owners</t>
  </si>
  <si>
    <t xml:space="preserve">303000000622 </t>
  </si>
  <si>
    <t>TT res / Chg in CCR percentage (syst)</t>
  </si>
  <si>
    <t xml:space="preserve">303000000600 </t>
  </si>
  <si>
    <t>TT res / TT Chg in owner int</t>
  </si>
  <si>
    <t xml:space="preserve">303000000999 </t>
  </si>
  <si>
    <t>TT res / TT trans with owners</t>
  </si>
  <si>
    <t xml:space="preserve">303000000EOB </t>
  </si>
  <si>
    <t>TT res / EOB</t>
  </si>
  <si>
    <t xml:space="preserve">303000000ECY </t>
  </si>
  <si>
    <t>TT res / ECY</t>
  </si>
  <si>
    <t xml:space="preserve">303000000ECB </t>
  </si>
  <si>
    <t>TT res / ECB</t>
  </si>
  <si>
    <t xml:space="preserve">303000000ETT </t>
  </si>
  <si>
    <t>TT res / ETT</t>
  </si>
  <si>
    <t xml:space="preserve">311000000001 </t>
  </si>
  <si>
    <t>NCI / OBBF</t>
  </si>
  <si>
    <t xml:space="preserve">311000000005 </t>
  </si>
  <si>
    <t>NCI / OBTT</t>
  </si>
  <si>
    <t xml:space="preserve">311000000341 </t>
  </si>
  <si>
    <t>NCI / P/L for the period</t>
  </si>
  <si>
    <t xml:space="preserve">311000000371 </t>
  </si>
  <si>
    <t>NCI / FCT during period</t>
  </si>
  <si>
    <t xml:space="preserve">311000000372 </t>
  </si>
  <si>
    <t>NCI / FCT - Manual</t>
  </si>
  <si>
    <t xml:space="preserve">311000000331 </t>
  </si>
  <si>
    <t>NCI / Oth rese mvmt</t>
  </si>
  <si>
    <t xml:space="preserve">311000000400 </t>
  </si>
  <si>
    <t>NCI / TT OCI for the per</t>
  </si>
  <si>
    <t xml:space="preserve">311000000401 </t>
  </si>
  <si>
    <t>NCI / TrsTo/fr oth res</t>
  </si>
  <si>
    <t xml:space="preserve">311000000511 </t>
  </si>
  <si>
    <t>NCI / Div paid</t>
  </si>
  <si>
    <t xml:space="preserve">311000000500 </t>
  </si>
  <si>
    <t>NCI / TT Ctb/Dtb to owners</t>
  </si>
  <si>
    <t xml:space="preserve">311000000611 </t>
  </si>
  <si>
    <t>NCI / Acq of sub with NCI</t>
  </si>
  <si>
    <t xml:space="preserve">311000000600 </t>
  </si>
  <si>
    <t>NCI / TT Chg in owner int</t>
  </si>
  <si>
    <t xml:space="preserve">311000000999 </t>
  </si>
  <si>
    <t>NCI / TT trans with owners</t>
  </si>
  <si>
    <t>Form: PL99 Profit &amp; Loss - Detailed (for checking)</t>
  </si>
  <si>
    <t xml:space="preserve">411010101    </t>
  </si>
  <si>
    <t>DP Rev - COC / Ext</t>
  </si>
  <si>
    <t xml:space="preserve">411000101    </t>
  </si>
  <si>
    <t>ttl DP Rev - COC</t>
  </si>
  <si>
    <t xml:space="preserve">411010103    </t>
  </si>
  <si>
    <t>RE Rev - Land / Ext</t>
  </si>
  <si>
    <t xml:space="preserve">411000103    </t>
  </si>
  <si>
    <t>ttl RE Rev - Land</t>
  </si>
  <si>
    <t xml:space="preserve">411010000    </t>
  </si>
  <si>
    <t>ttl DP Rev / Ext</t>
  </si>
  <si>
    <t xml:space="preserve">412003201    </t>
  </si>
  <si>
    <t>Goods Rev / Par</t>
  </si>
  <si>
    <t xml:space="preserve">412005201    </t>
  </si>
  <si>
    <t>Goods Rev / SubGr</t>
  </si>
  <si>
    <t xml:space="preserve">412008201    </t>
  </si>
  <si>
    <t>Goods Rev / RPT</t>
  </si>
  <si>
    <t xml:space="preserve">412009201    </t>
  </si>
  <si>
    <t>Goods Rev / ttl RPT</t>
  </si>
  <si>
    <t xml:space="preserve">412010201    </t>
  </si>
  <si>
    <t>Goods Rev / Ext</t>
  </si>
  <si>
    <t xml:space="preserve">412000201    </t>
  </si>
  <si>
    <t xml:space="preserve">412003000    </t>
  </si>
  <si>
    <t>ttl Goods Rev / Par</t>
  </si>
  <si>
    <t xml:space="preserve">412005000    </t>
  </si>
  <si>
    <t>ttl Goods Rev / SubGr</t>
  </si>
  <si>
    <t xml:space="preserve">412008000    </t>
  </si>
  <si>
    <t>ttl Goods Rev / RPT</t>
  </si>
  <si>
    <t xml:space="preserve">412009000    </t>
  </si>
  <si>
    <t>ttl Goods Rev / ttl RPT</t>
  </si>
  <si>
    <t xml:space="preserve">412010000    </t>
  </si>
  <si>
    <t>ttl Goods Rev / Ext</t>
  </si>
  <si>
    <t xml:space="preserve">413004301    </t>
  </si>
  <si>
    <t>IP Rev - Rental / Subsi</t>
  </si>
  <si>
    <t xml:space="preserve">413005301    </t>
  </si>
  <si>
    <t>IP Rev - Rental / SubGr</t>
  </si>
  <si>
    <t xml:space="preserve">413006301    </t>
  </si>
  <si>
    <t>IP Rev - Rental / JV</t>
  </si>
  <si>
    <t xml:space="preserve">413007301    </t>
  </si>
  <si>
    <t>IP Rev - Rental / Assoc</t>
  </si>
  <si>
    <t xml:space="preserve">413008301    </t>
  </si>
  <si>
    <t>IP Rev - Rental / RPT</t>
  </si>
  <si>
    <t xml:space="preserve">413009301    </t>
  </si>
  <si>
    <t>IP Rev - Rental / ttl RPT</t>
  </si>
  <si>
    <t xml:space="preserve">413010301    </t>
  </si>
  <si>
    <t>IP Rev - Rental / Ext</t>
  </si>
  <si>
    <t xml:space="preserve">413000301    </t>
  </si>
  <si>
    <t>ttl IP Rev - Rental</t>
  </si>
  <si>
    <t xml:space="preserve">413004302    </t>
  </si>
  <si>
    <t>IP Rev - Ser Chrg / Subsi</t>
  </si>
  <si>
    <t xml:space="preserve">413005302    </t>
  </si>
  <si>
    <t>IP Rev - Ser Chrg / SubGr</t>
  </si>
  <si>
    <t xml:space="preserve">413006302    </t>
  </si>
  <si>
    <t>IP Rev - Ser Chrg / JV</t>
  </si>
  <si>
    <t xml:space="preserve">413007302    </t>
  </si>
  <si>
    <t>IP Rev - Ser Chrg / Assoc</t>
  </si>
  <si>
    <t xml:space="preserve">413008302    </t>
  </si>
  <si>
    <t>IP Rev - Ser Chrg / RPT</t>
  </si>
  <si>
    <t xml:space="preserve">413009302    </t>
  </si>
  <si>
    <t>IP Rev - Ser Chrg / ttl RPT</t>
  </si>
  <si>
    <t xml:space="preserve">413010302    </t>
  </si>
  <si>
    <t>IP Rev - Ser Chrg / Ext</t>
  </si>
  <si>
    <t xml:space="preserve">413000302    </t>
  </si>
  <si>
    <t>ttl IP Rev - Ser Chrg</t>
  </si>
  <si>
    <t xml:space="preserve">413008304    </t>
  </si>
  <si>
    <t>IP Rev - Carpark / RPT</t>
  </si>
  <si>
    <t xml:space="preserve">413009304    </t>
  </si>
  <si>
    <t>IP Rev - Carpark / ttl RPT</t>
  </si>
  <si>
    <t xml:space="preserve">413010304    </t>
  </si>
  <si>
    <t>IP Rev - Carpark / Ext</t>
  </si>
  <si>
    <t xml:space="preserve">413000304    </t>
  </si>
  <si>
    <t>ttl IP Rev - Carpark</t>
  </si>
  <si>
    <t xml:space="preserve">413004305    </t>
  </si>
  <si>
    <t>IP Rev - 17 / Subsi</t>
  </si>
  <si>
    <t xml:space="preserve">413005305    </t>
  </si>
  <si>
    <t>IP Rev - 17 / SubGr</t>
  </si>
  <si>
    <t xml:space="preserve">413006305    </t>
  </si>
  <si>
    <t>IP Rev - 17 / JV</t>
  </si>
  <si>
    <t xml:space="preserve">413007305    </t>
  </si>
  <si>
    <t>IP Rev - 17 / Assoc</t>
  </si>
  <si>
    <t xml:space="preserve">413008305    </t>
  </si>
  <si>
    <t>IP Rev - 17 / RPT</t>
  </si>
  <si>
    <t xml:space="preserve">413009305    </t>
  </si>
  <si>
    <t>IP Rev - 17 / ttl RPT</t>
  </si>
  <si>
    <t xml:space="preserve">413010305    </t>
  </si>
  <si>
    <t>IP Rev - 17 / Ext</t>
  </si>
  <si>
    <t xml:space="preserve">413000305    </t>
  </si>
  <si>
    <t>ttl IP Rev - 17</t>
  </si>
  <si>
    <t xml:space="preserve">413008306    </t>
  </si>
  <si>
    <t>IP Rev - OT Air-condi / RPT</t>
  </si>
  <si>
    <t xml:space="preserve">413009306    </t>
  </si>
  <si>
    <t>IP Rev - OT Air-condi / ttl RPT</t>
  </si>
  <si>
    <t xml:space="preserve">413010306    </t>
  </si>
  <si>
    <t>IP Rev - OT Air-condi / Ext</t>
  </si>
  <si>
    <t xml:space="preserve">413000306    </t>
  </si>
  <si>
    <t>ttl IP Rev - OT Air-condi</t>
  </si>
  <si>
    <t xml:space="preserve">413004307    </t>
  </si>
  <si>
    <t>IP Rev - Electric / Subsi</t>
  </si>
  <si>
    <t xml:space="preserve">413005307    </t>
  </si>
  <si>
    <t>IP Rev - Electric / SubGr</t>
  </si>
  <si>
    <t xml:space="preserve">413006307    </t>
  </si>
  <si>
    <t>IP Rev - Electric / JV</t>
  </si>
  <si>
    <t xml:space="preserve">413007307    </t>
  </si>
  <si>
    <t>IP Rev - Electric / Assoc</t>
  </si>
  <si>
    <t xml:space="preserve">413008307    </t>
  </si>
  <si>
    <t>IP Rev - Electric / RPT</t>
  </si>
  <si>
    <t xml:space="preserve">413009307    </t>
  </si>
  <si>
    <t>IP Rev - Electric / ttl RPT</t>
  </si>
  <si>
    <t xml:space="preserve">413010307    </t>
  </si>
  <si>
    <t>IP Rev - Electric / Ext</t>
  </si>
  <si>
    <t xml:space="preserve">413000307    </t>
  </si>
  <si>
    <t>ttl IP Rev - Electric</t>
  </si>
  <si>
    <t xml:space="preserve">413004308    </t>
  </si>
  <si>
    <t>IP Rev - Misc Chrg / Subsi</t>
  </si>
  <si>
    <t xml:space="preserve">413005308    </t>
  </si>
  <si>
    <t>IP Rev - Misc Chrg / SubGr</t>
  </si>
  <si>
    <t xml:space="preserve">413008308    </t>
  </si>
  <si>
    <t>IP Rev - Misc Chrg / RPT</t>
  </si>
  <si>
    <t xml:space="preserve">413009308    </t>
  </si>
  <si>
    <t>IP Rev - Misc Chrg / ttl RPT</t>
  </si>
  <si>
    <t xml:space="preserve">413010308    </t>
  </si>
  <si>
    <t>IP Rev - Misc Chrg / Ext</t>
  </si>
  <si>
    <t xml:space="preserve">413000308    </t>
  </si>
  <si>
    <t>ttl IP Rev - Misc Chrg</t>
  </si>
  <si>
    <t xml:space="preserve">413004309    </t>
  </si>
  <si>
    <t>IP Rev - Water / Subsi</t>
  </si>
  <si>
    <t xml:space="preserve">413005309    </t>
  </si>
  <si>
    <t>IP Rev - Water / SubGr</t>
  </si>
  <si>
    <t xml:space="preserve">413007309    </t>
  </si>
  <si>
    <t>IP Rev - Water / Assoc</t>
  </si>
  <si>
    <t xml:space="preserve">413008309    </t>
  </si>
  <si>
    <t>IP Rev - Water / RPT</t>
  </si>
  <si>
    <t xml:space="preserve">413009309    </t>
  </si>
  <si>
    <t>IP Rev - Water / ttl RPT</t>
  </si>
  <si>
    <t xml:space="preserve">413010309    </t>
  </si>
  <si>
    <t>IP Rev - Water / Ext</t>
  </si>
  <si>
    <t xml:space="preserve">413000309    </t>
  </si>
  <si>
    <t>ttl IP Rev - Water</t>
  </si>
  <si>
    <t xml:space="preserve">413003310    </t>
  </si>
  <si>
    <t>IP Rev - Fn Room / Par</t>
  </si>
  <si>
    <t xml:space="preserve">413004310    </t>
  </si>
  <si>
    <t>IP Rev - Fn Room / Subsi</t>
  </si>
  <si>
    <t xml:space="preserve">413005310    </t>
  </si>
  <si>
    <t>IP Rev - Fn Room / SubGr</t>
  </si>
  <si>
    <t xml:space="preserve">413008310    </t>
  </si>
  <si>
    <t>IP Rev - Fn Room / RPT</t>
  </si>
  <si>
    <t xml:space="preserve">413009310    </t>
  </si>
  <si>
    <t>IP Rev - Fn Room / ttl RPT</t>
  </si>
  <si>
    <t xml:space="preserve">413010310    </t>
  </si>
  <si>
    <t>IP Rev - Fn Room / Ext</t>
  </si>
  <si>
    <t xml:space="preserve">413000310    </t>
  </si>
  <si>
    <t>ttl IP Rev - Fn Room</t>
  </si>
  <si>
    <t xml:space="preserve">413007312    </t>
  </si>
  <si>
    <t>IP Rev - Oth / Assoc</t>
  </si>
  <si>
    <t xml:space="preserve">413008312    </t>
  </si>
  <si>
    <t>IP Rev - Oth / RPT</t>
  </si>
  <si>
    <t xml:space="preserve">413009312    </t>
  </si>
  <si>
    <t>IP Rev - Oth / ttl RPT</t>
  </si>
  <si>
    <t xml:space="preserve">413010312    </t>
  </si>
  <si>
    <t>IP Rev - Oth / Ext</t>
  </si>
  <si>
    <t xml:space="preserve">413000312    </t>
  </si>
  <si>
    <t>ttl IP Rev - Oth</t>
  </si>
  <si>
    <t xml:space="preserve">413008314    </t>
  </si>
  <si>
    <t>IP Rev - Gas / RPT</t>
  </si>
  <si>
    <t xml:space="preserve">413009314    </t>
  </si>
  <si>
    <t>IP Rev - Gas / ttl RPT</t>
  </si>
  <si>
    <t xml:space="preserve">413010314    </t>
  </si>
  <si>
    <t>IP Rev - Gas / Ext</t>
  </si>
  <si>
    <t xml:space="preserve">413000314    </t>
  </si>
  <si>
    <t>ttl IP Rev - Gas</t>
  </si>
  <si>
    <t xml:space="preserve">413004315    </t>
  </si>
  <si>
    <t>IP Rev - Pty tax / Subsi</t>
  </si>
  <si>
    <t xml:space="preserve">413005315    </t>
  </si>
  <si>
    <t>IP Rev - Pty tax / SubGr</t>
  </si>
  <si>
    <t xml:space="preserve">413006315    </t>
  </si>
  <si>
    <t>IP Rev - Pty tax / JV</t>
  </si>
  <si>
    <t xml:space="preserve">413007315    </t>
  </si>
  <si>
    <t>IP Rev - Pty tax / Assoc</t>
  </si>
  <si>
    <t xml:space="preserve">413008315    </t>
  </si>
  <si>
    <t>IP Rev - Pty tax / RPT</t>
  </si>
  <si>
    <t xml:space="preserve">413009315    </t>
  </si>
  <si>
    <t>IP Rev - Pty tax / ttl RPT</t>
  </si>
  <si>
    <t xml:space="preserve">413010315    </t>
  </si>
  <si>
    <t>IP Rev - Pty tax / Ext</t>
  </si>
  <si>
    <t xml:space="preserve">413000315    </t>
  </si>
  <si>
    <t>ttl IP Rev - Pty tax</t>
  </si>
  <si>
    <t xml:space="preserve">413003000    </t>
  </si>
  <si>
    <t>ttl IP Rev / Par</t>
  </si>
  <si>
    <t xml:space="preserve">413004000    </t>
  </si>
  <si>
    <t>ttl IP Rev / Subsi</t>
  </si>
  <si>
    <t xml:space="preserve">413005000    </t>
  </si>
  <si>
    <t>ttl IP Rev / SubGr</t>
  </si>
  <si>
    <t xml:space="preserve">413006000    </t>
  </si>
  <si>
    <t>ttl IP Rev / JV</t>
  </si>
  <si>
    <t xml:space="preserve">413007000    </t>
  </si>
  <si>
    <t>ttl IP Rev / Assoc</t>
  </si>
  <si>
    <t xml:space="preserve">413008000    </t>
  </si>
  <si>
    <t>ttl IP Rev / RPT</t>
  </si>
  <si>
    <t xml:space="preserve">413009000    </t>
  </si>
  <si>
    <t>ttl IP Rev / ttl RPT</t>
  </si>
  <si>
    <t xml:space="preserve">413010000    </t>
  </si>
  <si>
    <t>ttl IP Rev / Ext</t>
  </si>
  <si>
    <t xml:space="preserve">414001401    </t>
  </si>
  <si>
    <t>Hotel Rev - Room / FPL</t>
  </si>
  <si>
    <t xml:space="preserve">414004401    </t>
  </si>
  <si>
    <t>Hotel Rev - Room / Subsi</t>
  </si>
  <si>
    <t xml:space="preserve">414005401    </t>
  </si>
  <si>
    <t>Hotel Rev - Room / SubGr</t>
  </si>
  <si>
    <t xml:space="preserve">414008401    </t>
  </si>
  <si>
    <t>Hotel Rev - Room / RPT</t>
  </si>
  <si>
    <t xml:space="preserve">414009401    </t>
  </si>
  <si>
    <t>Hotel Rev - Room / ttl RPT</t>
  </si>
  <si>
    <t xml:space="preserve">414010401    </t>
  </si>
  <si>
    <t>Hotel Rev - Room / Ext</t>
  </si>
  <si>
    <t xml:space="preserve">414000401    </t>
  </si>
  <si>
    <t>ttl Hotel Rev - Room</t>
  </si>
  <si>
    <t xml:space="preserve">414008402    </t>
  </si>
  <si>
    <t>Hotel Rev - F&amp;B / RPT</t>
  </si>
  <si>
    <t xml:space="preserve">414009402    </t>
  </si>
  <si>
    <t>Hotel Rev - F&amp;B / ttl RPT</t>
  </si>
  <si>
    <t xml:space="preserve">414010402    </t>
  </si>
  <si>
    <t>Hotel Rev - F&amp;B / Ext</t>
  </si>
  <si>
    <t xml:space="preserve">414000402    </t>
  </si>
  <si>
    <t>ttl Hotel Rev - F&amp;B</t>
  </si>
  <si>
    <t xml:space="preserve">414008404    </t>
  </si>
  <si>
    <t>Hotel Rev - Misc Inc / RPT</t>
  </si>
  <si>
    <t xml:space="preserve">414009404    </t>
  </si>
  <si>
    <t>Hotel Rev - Misc Inc / ttl RPT</t>
  </si>
  <si>
    <t xml:space="preserve">414010404    </t>
  </si>
  <si>
    <t>Hotel Rev - Misc Inc / Ext</t>
  </si>
  <si>
    <t xml:space="preserve">414000404    </t>
  </si>
  <si>
    <t>ttl Hotel Rev - Misc Inc</t>
  </si>
  <si>
    <t xml:space="preserve">414010405    </t>
  </si>
  <si>
    <t>Hotel Rev - Fn Room / Ext</t>
  </si>
  <si>
    <t xml:space="preserve">414000405    </t>
  </si>
  <si>
    <t>ttl Hotel Rev - Fn Room</t>
  </si>
  <si>
    <t xml:space="preserve">414001000    </t>
  </si>
  <si>
    <t>ttl Hotel Rev / FPL</t>
  </si>
  <si>
    <t xml:space="preserve">414004000    </t>
  </si>
  <si>
    <t>ttl Hotel Rev / Subsi</t>
  </si>
  <si>
    <t xml:space="preserve">414005000    </t>
  </si>
  <si>
    <t>ttl Hotel Rev / SubGr</t>
  </si>
  <si>
    <t xml:space="preserve">414008000    </t>
  </si>
  <si>
    <t>ttl Hotel Rev / RPT</t>
  </si>
  <si>
    <t xml:space="preserve">414009000    </t>
  </si>
  <si>
    <t>ttl Hotel Rev / ttl RPT</t>
  </si>
  <si>
    <t xml:space="preserve">414010000    </t>
  </si>
  <si>
    <t>ttl Hotel Rev / Ext</t>
  </si>
  <si>
    <t xml:space="preserve">415003000    </t>
  </si>
  <si>
    <t>Construc Rev / Par</t>
  </si>
  <si>
    <t xml:space="preserve">415004000    </t>
  </si>
  <si>
    <t>Construc Rev / Subsi</t>
  </si>
  <si>
    <t xml:space="preserve">415005000    </t>
  </si>
  <si>
    <t>Construc Rev / SubGr</t>
  </si>
  <si>
    <t xml:space="preserve">415006000    </t>
  </si>
  <si>
    <t>Construc Rev / JV</t>
  </si>
  <si>
    <t xml:space="preserve">415007000    </t>
  </si>
  <si>
    <t>Construc Rev / Assoc</t>
  </si>
  <si>
    <t xml:space="preserve">415008000    </t>
  </si>
  <si>
    <t>Construc Rev / RPT</t>
  </si>
  <si>
    <t xml:space="preserve">415009000    </t>
  </si>
  <si>
    <t>Construc Rev / ttl RPT</t>
  </si>
  <si>
    <t xml:space="preserve">415010000    </t>
  </si>
  <si>
    <t>Construc Rev / Ext</t>
  </si>
  <si>
    <t xml:space="preserve">420004511    </t>
  </si>
  <si>
    <t>AM Fee - Base / Subsi</t>
  </si>
  <si>
    <t xml:space="preserve">420005511    </t>
  </si>
  <si>
    <t>AM Fee - Base / SubGr</t>
  </si>
  <si>
    <t xml:space="preserve">420006511    </t>
  </si>
  <si>
    <t>AM Fee - Base / JV</t>
  </si>
  <si>
    <t xml:space="preserve">420008511    </t>
  </si>
  <si>
    <t>AM Fee - Base / RPT</t>
  </si>
  <si>
    <t xml:space="preserve">420009511    </t>
  </si>
  <si>
    <t>AM Fee - Base / ttl RPT</t>
  </si>
  <si>
    <t xml:space="preserve">420000511    </t>
  </si>
  <si>
    <t>ttl AM Fee - Base</t>
  </si>
  <si>
    <t xml:space="preserve">420004510    </t>
  </si>
  <si>
    <t>ttl AM Fee / Subsi</t>
  </si>
  <si>
    <t xml:space="preserve">420005510    </t>
  </si>
  <si>
    <t>ttl AM Fee / SubGr</t>
  </si>
  <si>
    <t xml:space="preserve">420006510    </t>
  </si>
  <si>
    <t>ttl AM Fee / JV</t>
  </si>
  <si>
    <t xml:space="preserve">420008510    </t>
  </si>
  <si>
    <t>ttl AM Fee / RPT</t>
  </si>
  <si>
    <t xml:space="preserve">420009510    </t>
  </si>
  <si>
    <t>ttl AM Fee / ttl RPT</t>
  </si>
  <si>
    <t xml:space="preserve">420000510    </t>
  </si>
  <si>
    <t>ttl AM Fee</t>
  </si>
  <si>
    <t xml:space="preserve">420003521    </t>
  </si>
  <si>
    <t>PM Fee - Prop Mgt / Par</t>
  </si>
  <si>
    <t xml:space="preserve">420004521    </t>
  </si>
  <si>
    <t>PM Fee - Prop Mgt / Subsi</t>
  </si>
  <si>
    <t xml:space="preserve">420005521    </t>
  </si>
  <si>
    <t>PM Fee - Prop Mgt / SubGr</t>
  </si>
  <si>
    <t xml:space="preserve">420006521    </t>
  </si>
  <si>
    <t>PM Fee - Prop Mgt / JV</t>
  </si>
  <si>
    <t xml:space="preserve">420007521    </t>
  </si>
  <si>
    <t>PM Fee - Prop Mgt / Assoc</t>
  </si>
  <si>
    <t xml:space="preserve">420008521    </t>
  </si>
  <si>
    <t>PM Fee - Prop Mgt / RPT</t>
  </si>
  <si>
    <t xml:space="preserve">420009521    </t>
  </si>
  <si>
    <t>PM Fee - Prop Mgt / ttl RPT</t>
  </si>
  <si>
    <t xml:space="preserve">420000521    </t>
  </si>
  <si>
    <t>ttl PM Fee - Prop Mgt</t>
  </si>
  <si>
    <t xml:space="preserve">420003520    </t>
  </si>
  <si>
    <t>ttl PM Fee / Par</t>
  </si>
  <si>
    <t xml:space="preserve">420004520    </t>
  </si>
  <si>
    <t>ttl PM Fee / Subsi</t>
  </si>
  <si>
    <t xml:space="preserve">420005520    </t>
  </si>
  <si>
    <t>ttl PM Fee / SubGr</t>
  </si>
  <si>
    <t xml:space="preserve">420006520    </t>
  </si>
  <si>
    <t>ttl PM Fee / JV</t>
  </si>
  <si>
    <t xml:space="preserve">420007520    </t>
  </si>
  <si>
    <t>ttl PM Fee / Assoc</t>
  </si>
  <si>
    <t xml:space="preserve">420008520    </t>
  </si>
  <si>
    <t>ttl PM Fee / RPT</t>
  </si>
  <si>
    <t xml:space="preserve">420009520    </t>
  </si>
  <si>
    <t>ttl PM Fee / ttl RPT</t>
  </si>
  <si>
    <t xml:space="preserve">420000520    </t>
  </si>
  <si>
    <t>ttl PM Fee</t>
  </si>
  <si>
    <t xml:space="preserve">420003531    </t>
  </si>
  <si>
    <t>DM Fee - Sales Adm / Par</t>
  </si>
  <si>
    <t xml:space="preserve">420004531    </t>
  </si>
  <si>
    <t>DM Fee - Sales Adm / Subsi</t>
  </si>
  <si>
    <t xml:space="preserve">420005531    </t>
  </si>
  <si>
    <t>DM Fee - Sales Adm / SubGr</t>
  </si>
  <si>
    <t xml:space="preserve">420007531    </t>
  </si>
  <si>
    <t>DM Fee - Sales Adm / Assoc</t>
  </si>
  <si>
    <t xml:space="preserve">420008531    </t>
  </si>
  <si>
    <t>DM Fee - Sales Adm / RPT</t>
  </si>
  <si>
    <t xml:space="preserve">420009531    </t>
  </si>
  <si>
    <t>DM Fee - Sales Adm / ttl RPT</t>
  </si>
  <si>
    <t xml:space="preserve">420000531    </t>
  </si>
  <si>
    <t>ttl DM Fee - Sales Adm</t>
  </si>
  <si>
    <t xml:space="preserve">420003530    </t>
  </si>
  <si>
    <t>ttl DM Fee / Par</t>
  </si>
  <si>
    <t xml:space="preserve">420004530    </t>
  </si>
  <si>
    <t>ttl DM Fee / Subsi</t>
  </si>
  <si>
    <t xml:space="preserve">420005530    </t>
  </si>
  <si>
    <t>ttl DM Fee / SubGr</t>
  </si>
  <si>
    <t xml:space="preserve">420007530    </t>
  </si>
  <si>
    <t>ttl DM Fee / Assoc</t>
  </si>
  <si>
    <t xml:space="preserve">420008530    </t>
  </si>
  <si>
    <t>ttl DM Fee / RPT</t>
  </si>
  <si>
    <t xml:space="preserve">420009530    </t>
  </si>
  <si>
    <t>ttl DM Fee / ttl RPT</t>
  </si>
  <si>
    <t xml:space="preserve">420000530    </t>
  </si>
  <si>
    <t>ttl DM Fee</t>
  </si>
  <si>
    <t xml:space="preserve">420007541    </t>
  </si>
  <si>
    <t>Trust Mgt Fee - Base / Assoc</t>
  </si>
  <si>
    <t xml:space="preserve">420009541    </t>
  </si>
  <si>
    <t>Trust Mgt Fee - Base / ttl RPT</t>
  </si>
  <si>
    <t xml:space="preserve">420000541    </t>
  </si>
  <si>
    <t>ttl Trust Mgt Fee - Base</t>
  </si>
  <si>
    <t xml:space="preserve">420007540    </t>
  </si>
  <si>
    <t>ttl Trust Mgt Fee / Assoc</t>
  </si>
  <si>
    <t xml:space="preserve">420009540    </t>
  </si>
  <si>
    <t>ttl Trust Mgt Fee / ttl RPT</t>
  </si>
  <si>
    <t xml:space="preserve">420000540    </t>
  </si>
  <si>
    <t>ttl Trust Mgt Fee</t>
  </si>
  <si>
    <t xml:space="preserve">420001550    </t>
  </si>
  <si>
    <t>Corp Mgt Fee / FPL</t>
  </si>
  <si>
    <t xml:space="preserve">420002550    </t>
  </si>
  <si>
    <t>Corp Mgt Fee / Fellow Sub</t>
  </si>
  <si>
    <t xml:space="preserve">420003550    </t>
  </si>
  <si>
    <t>Corp Mgt Fee / Par</t>
  </si>
  <si>
    <t xml:space="preserve">420004550    </t>
  </si>
  <si>
    <t>Corp Mgt Fee / Subsi</t>
  </si>
  <si>
    <t xml:space="preserve">420005550    </t>
  </si>
  <si>
    <t>Corp Mgt Fee / SubGr</t>
  </si>
  <si>
    <t xml:space="preserve">420006550    </t>
  </si>
  <si>
    <t>Corp Mgt Fee / JV</t>
  </si>
  <si>
    <t xml:space="preserve">420007550    </t>
  </si>
  <si>
    <t>Corp Mgt Fee / Assoc</t>
  </si>
  <si>
    <t xml:space="preserve">420008550    </t>
  </si>
  <si>
    <t>Corp Mgt Fee / RPT</t>
  </si>
  <si>
    <t xml:space="preserve">420009550    </t>
  </si>
  <si>
    <t>Corp Mgt Fee / ttl RPT</t>
  </si>
  <si>
    <t xml:space="preserve">420000550    </t>
  </si>
  <si>
    <t>ttl Corp Mgt Fee</t>
  </si>
  <si>
    <t xml:space="preserve">420001000    </t>
  </si>
  <si>
    <t>ttl Mgt Fee / FPL</t>
  </si>
  <si>
    <t xml:space="preserve">420002000    </t>
  </si>
  <si>
    <t>ttl Mgt Fee / Fellow Sub</t>
  </si>
  <si>
    <t xml:space="preserve">420003000    </t>
  </si>
  <si>
    <t>ttl Mgt Fee / Par</t>
  </si>
  <si>
    <t xml:space="preserve">420004000    </t>
  </si>
  <si>
    <t>ttl Mgt Fee / Subsi</t>
  </si>
  <si>
    <t xml:space="preserve">420005000    </t>
  </si>
  <si>
    <t>ttl Mgt Fee / SubGr</t>
  </si>
  <si>
    <t xml:space="preserve">420006000    </t>
  </si>
  <si>
    <t>ttl Mgt Fee / JV</t>
  </si>
  <si>
    <t xml:space="preserve">420007000    </t>
  </si>
  <si>
    <t>ttl Mgt Fee / Assoc</t>
  </si>
  <si>
    <t xml:space="preserve">420008000    </t>
  </si>
  <si>
    <t>ttl Mgt Fee / RPT</t>
  </si>
  <si>
    <t xml:space="preserve">420009000    </t>
  </si>
  <si>
    <t>ttl Mgt Fee / ttl RPT</t>
  </si>
  <si>
    <t xml:space="preserve">611006101    </t>
  </si>
  <si>
    <t>Oth Inc - Gain on PPE / JV</t>
  </si>
  <si>
    <t xml:space="preserve">611007101    </t>
  </si>
  <si>
    <t>Oth Inc - Gain on PPE / Assoc</t>
  </si>
  <si>
    <t xml:space="preserve">611009101    </t>
  </si>
  <si>
    <t>Oth Inc - Gain on PPE / ttl RPT</t>
  </si>
  <si>
    <t xml:space="preserve">611010101    </t>
  </si>
  <si>
    <t>Oth Inc - Gain on PPE / Ext</t>
  </si>
  <si>
    <t xml:space="preserve">611000101    </t>
  </si>
  <si>
    <t>ttl Oth Inc - Gain on PPE</t>
  </si>
  <si>
    <t xml:space="preserve">611008107    </t>
  </si>
  <si>
    <t>Oth Inc - Golf course / RPT</t>
  </si>
  <si>
    <t xml:space="preserve">611009107    </t>
  </si>
  <si>
    <t>Oth Inc - Golf course / ttl RPT</t>
  </si>
  <si>
    <t xml:space="preserve">611010107    </t>
  </si>
  <si>
    <t>Oth Inc - Golf course / Ext</t>
  </si>
  <si>
    <t xml:space="preserve">611000107    </t>
  </si>
  <si>
    <t>ttl Oth Inc - Golf course</t>
  </si>
  <si>
    <t xml:space="preserve">611010201    </t>
  </si>
  <si>
    <t>Fx diff - Unreal Gain/ Ext</t>
  </si>
  <si>
    <t xml:space="preserve">611000201    </t>
  </si>
  <si>
    <t>ttl Fx diff - Unreal Gain</t>
  </si>
  <si>
    <t xml:space="preserve">611010202    </t>
  </si>
  <si>
    <t>Fx diff - Real Gain/ Ext</t>
  </si>
  <si>
    <t xml:space="preserve">611000202    </t>
  </si>
  <si>
    <t>ttl Fx diff - Real Gain</t>
  </si>
  <si>
    <t xml:space="preserve">611010209    </t>
  </si>
  <si>
    <t>ttl Fx Diff - Gain/ Ext</t>
  </si>
  <si>
    <t xml:space="preserve">611000209    </t>
  </si>
  <si>
    <t>ttl ttl Fx Diff - Gain</t>
  </si>
  <si>
    <t xml:space="preserve">611004302    </t>
  </si>
  <si>
    <t>Oth Inc - Others/ Subsi</t>
  </si>
  <si>
    <t xml:space="preserve">611005302    </t>
  </si>
  <si>
    <t>Oth Inc - Others/ SubGr</t>
  </si>
  <si>
    <t xml:space="preserve">611006302    </t>
  </si>
  <si>
    <t>Oth Inc - Others/ JV</t>
  </si>
  <si>
    <t xml:space="preserve">611008302    </t>
  </si>
  <si>
    <t>Oth Inc - Others/ RPT</t>
  </si>
  <si>
    <t xml:space="preserve">611009302    </t>
  </si>
  <si>
    <t>Oth Inc - Others/ ttl RPT</t>
  </si>
  <si>
    <t xml:space="preserve">611010302    </t>
  </si>
  <si>
    <t>Oth Inc - Others/ Ext</t>
  </si>
  <si>
    <t xml:space="preserve">611000302    </t>
  </si>
  <si>
    <t>ttl Oth Inc - Others</t>
  </si>
  <si>
    <t xml:space="preserve">611004000    </t>
  </si>
  <si>
    <t>ttl Other Income / Subsi</t>
  </si>
  <si>
    <t xml:space="preserve">611005000    </t>
  </si>
  <si>
    <t>ttl Other Income / SubGr</t>
  </si>
  <si>
    <t xml:space="preserve">611006000    </t>
  </si>
  <si>
    <t>ttl Other Income / JV</t>
  </si>
  <si>
    <t xml:space="preserve">611007000    </t>
  </si>
  <si>
    <t>ttl Other Income / Assoc</t>
  </si>
  <si>
    <t xml:space="preserve">611008000    </t>
  </si>
  <si>
    <t>ttl Other Income / RPT</t>
  </si>
  <si>
    <t xml:space="preserve">611009000    </t>
  </si>
  <si>
    <t>ttl Other Income / ttl RPT</t>
  </si>
  <si>
    <t xml:space="preserve">611010000    </t>
  </si>
  <si>
    <t>ttl Other Income / Ext</t>
  </si>
  <si>
    <t xml:space="preserve">611000000    </t>
  </si>
  <si>
    <t>ttl Other Income</t>
  </si>
  <si>
    <t xml:space="preserve">612010101    </t>
  </si>
  <si>
    <t>Oth Loss - Loss on PPE / Ext</t>
  </si>
  <si>
    <t xml:space="preserve">612000101    </t>
  </si>
  <si>
    <t>ttl Oth Loss - Loss on PPE</t>
  </si>
  <si>
    <t xml:space="preserve">612010102    </t>
  </si>
  <si>
    <t>Oth Loss - Loss fr Wrtoff PPE / Ext</t>
  </si>
  <si>
    <t xml:space="preserve">612000102    </t>
  </si>
  <si>
    <t>ttl Oth Loss - Loss fr Wrtoff PPE</t>
  </si>
  <si>
    <t xml:space="preserve">612004107    </t>
  </si>
  <si>
    <t>Oth Loss - Golf course / Subsi</t>
  </si>
  <si>
    <t xml:space="preserve">612005107    </t>
  </si>
  <si>
    <t>Oth Loss - Golf course / SubGr</t>
  </si>
  <si>
    <t xml:space="preserve">612008107    </t>
  </si>
  <si>
    <t>Oth Loss - Golf course / RPT</t>
  </si>
  <si>
    <t xml:space="preserve">612009107    </t>
  </si>
  <si>
    <t>Oth Loss - Golf course / ttl RPT</t>
  </si>
  <si>
    <t xml:space="preserve">612010107    </t>
  </si>
  <si>
    <t>Oth Loss - Golf course / Ext</t>
  </si>
  <si>
    <t xml:space="preserve">612000107    </t>
  </si>
  <si>
    <t>ttl Oth Loss - Golf course</t>
  </si>
  <si>
    <t xml:space="preserve">612010201    </t>
  </si>
  <si>
    <t>Fx diff - Unreal Loss/ Ext</t>
  </si>
  <si>
    <t xml:space="preserve">612000201    </t>
  </si>
  <si>
    <t>ttl Fx diff - Unreal Loss</t>
  </si>
  <si>
    <t xml:space="preserve">612010202    </t>
  </si>
  <si>
    <t>Fx diff - Real loss/ Ext</t>
  </si>
  <si>
    <t xml:space="preserve">612000202    </t>
  </si>
  <si>
    <t>ttl Fx diff - Real loss</t>
  </si>
  <si>
    <t xml:space="preserve">612010309    </t>
  </si>
  <si>
    <t>Oth Loss - Others / Ext</t>
  </si>
  <si>
    <t xml:space="preserve">612000309    </t>
  </si>
  <si>
    <t>ttl Oth Loss - Others</t>
  </si>
  <si>
    <t xml:space="preserve">612004000    </t>
  </si>
  <si>
    <t>ttl Other Loss / Subsi</t>
  </si>
  <si>
    <t xml:space="preserve">612005000    </t>
  </si>
  <si>
    <t>ttl Other Loss / SubGr</t>
  </si>
  <si>
    <t xml:space="preserve">612008000    </t>
  </si>
  <si>
    <t>ttl Other Loss / RPT</t>
  </si>
  <si>
    <t xml:space="preserve">612009000    </t>
  </si>
  <si>
    <t>ttl Other Loss / ttl RPT</t>
  </si>
  <si>
    <t xml:space="preserve">612010000    </t>
  </si>
  <si>
    <t>ttl Other Loss / Ext</t>
  </si>
  <si>
    <t xml:space="preserve">612000000    </t>
  </si>
  <si>
    <t>ttl ttl Other Loss</t>
  </si>
  <si>
    <t xml:space="preserve">610004000    </t>
  </si>
  <si>
    <t>Net Other Inc (Loss) / Subsi</t>
  </si>
  <si>
    <t xml:space="preserve">610005000    </t>
  </si>
  <si>
    <t>Net Other Inc (Loss) / SubGr</t>
  </si>
  <si>
    <t xml:space="preserve">610006000    </t>
  </si>
  <si>
    <t>Net Other Inc (Loss) / JV</t>
  </si>
  <si>
    <t xml:space="preserve">610007000    </t>
  </si>
  <si>
    <t>Net Other Inc (Loss) / Assoc</t>
  </si>
  <si>
    <t xml:space="preserve">610008000    </t>
  </si>
  <si>
    <t>Net Other Inc (Loss) / RPT</t>
  </si>
  <si>
    <t xml:space="preserve">610009000    </t>
  </si>
  <si>
    <t>Net Other Inc (Loss) / ttl RPT</t>
  </si>
  <si>
    <t xml:space="preserve">610010000    </t>
  </si>
  <si>
    <t>Net Other Inc (Loss) / Ext</t>
  </si>
  <si>
    <t xml:space="preserve">621004000    </t>
  </si>
  <si>
    <t>Dividend Inc / Subsi</t>
  </si>
  <si>
    <t xml:space="preserve">621005000    </t>
  </si>
  <si>
    <t>Dividend Inc / SubGr</t>
  </si>
  <si>
    <t xml:space="preserve">621007000    </t>
  </si>
  <si>
    <t>Dividend Inc / Assoc</t>
  </si>
  <si>
    <t xml:space="preserve">621009000    </t>
  </si>
  <si>
    <t>Dividend Inc / ttl RPT</t>
  </si>
  <si>
    <t xml:space="preserve">621010000    </t>
  </si>
  <si>
    <t>Dividend Inc / Ext</t>
  </si>
  <si>
    <t xml:space="preserve">621000000    </t>
  </si>
  <si>
    <t>ttl Dividend Inc</t>
  </si>
  <si>
    <t xml:space="preserve">622003101    </t>
  </si>
  <si>
    <t>Interest Inc - Loan to / Par</t>
  </si>
  <si>
    <t xml:space="preserve">622004101    </t>
  </si>
  <si>
    <t>Interest Inc - Loan to / Subsi</t>
  </si>
  <si>
    <t xml:space="preserve">622005101    </t>
  </si>
  <si>
    <t>Interest Inc - Loan to / SubGr</t>
  </si>
  <si>
    <t xml:space="preserve">622006101    </t>
  </si>
  <si>
    <t>Interest Inc - Loan to / JV</t>
  </si>
  <si>
    <t xml:space="preserve">622007101    </t>
  </si>
  <si>
    <t>Interest Inc - Loan to / Assoc</t>
  </si>
  <si>
    <t xml:space="preserve">622009101    </t>
  </si>
  <si>
    <t>Interest Inc - Loan to / ttl RPT</t>
  </si>
  <si>
    <t xml:space="preserve">622000101    </t>
  </si>
  <si>
    <t>ttl Interest Inc - Loan to</t>
  </si>
  <si>
    <t xml:space="preserve">622008102    </t>
  </si>
  <si>
    <t>Interest Inc - Deposits / RPT</t>
  </si>
  <si>
    <t xml:space="preserve">622009102    </t>
  </si>
  <si>
    <t>Interest Inc - Deposits / ttl RPT</t>
  </si>
  <si>
    <t xml:space="preserve">622010102    </t>
  </si>
  <si>
    <t>Interest Inc - Deposits / Ext</t>
  </si>
  <si>
    <t xml:space="preserve">622000102    </t>
  </si>
  <si>
    <t>ttl Interest Inc - Deposits</t>
  </si>
  <si>
    <t xml:space="preserve">622007103    </t>
  </si>
  <si>
    <t>Interest Inc - Sublease / Assoc</t>
  </si>
  <si>
    <t xml:space="preserve">622009103    </t>
  </si>
  <si>
    <t>Interest Inc - Sublease / ttl RPT</t>
  </si>
  <si>
    <t xml:space="preserve">622010103    </t>
  </si>
  <si>
    <t>Interest Inc - Sublease / Ext</t>
  </si>
  <si>
    <t xml:space="preserve">622000103    </t>
  </si>
  <si>
    <t>ttl Interest Inc - Sublease</t>
  </si>
  <si>
    <t xml:space="preserve">622003000    </t>
  </si>
  <si>
    <t>ttl Interest Inc / Par</t>
  </si>
  <si>
    <t xml:space="preserve">622004000    </t>
  </si>
  <si>
    <t>ttl Interest Inc / Subsi</t>
  </si>
  <si>
    <t xml:space="preserve">622005000    </t>
  </si>
  <si>
    <t>ttl Interest Inc / SubGr</t>
  </si>
  <si>
    <t xml:space="preserve">622006000    </t>
  </si>
  <si>
    <t>ttl Interest Inc / JV</t>
  </si>
  <si>
    <t xml:space="preserve">622007000    </t>
  </si>
  <si>
    <t>ttl Interest Inc / Assoc</t>
  </si>
  <si>
    <t xml:space="preserve">622008000    </t>
  </si>
  <si>
    <t>ttl Interest Inc / RPT</t>
  </si>
  <si>
    <t xml:space="preserve">622009000    </t>
  </si>
  <si>
    <t>ttl Interest Inc / ttl RPT</t>
  </si>
  <si>
    <t xml:space="preserve">622010000    </t>
  </si>
  <si>
    <t>ttl Interest Inc / Ext</t>
  </si>
  <si>
    <t xml:space="preserve">622000000    </t>
  </si>
  <si>
    <t>ttl Interest Inc</t>
  </si>
  <si>
    <t xml:space="preserve">624003000    </t>
  </si>
  <si>
    <t>ttl Interest Income  / Par</t>
  </si>
  <si>
    <t xml:space="preserve">624004000    </t>
  </si>
  <si>
    <t>ttl Interest Income  / Subsi</t>
  </si>
  <si>
    <t xml:space="preserve">624005000    </t>
  </si>
  <si>
    <t>ttl Interest Income  / SubGr</t>
  </si>
  <si>
    <t xml:space="preserve">624006000    </t>
  </si>
  <si>
    <t>ttl Interest Income  / JV</t>
  </si>
  <si>
    <t xml:space="preserve">624007000    </t>
  </si>
  <si>
    <t>ttl Interest Income  / Assoc</t>
  </si>
  <si>
    <t xml:space="preserve">624008000    </t>
  </si>
  <si>
    <t>ttl Interest Income  / RPT</t>
  </si>
  <si>
    <t xml:space="preserve">624009000    </t>
  </si>
  <si>
    <t>ttl Interest Income  / ttl RPT</t>
  </si>
  <si>
    <t xml:space="preserve">624010000    </t>
  </si>
  <si>
    <t>ttl Interest Income  / Ext</t>
  </si>
  <si>
    <t xml:space="preserve">624000000    </t>
  </si>
  <si>
    <t>ttl Interest Income</t>
  </si>
  <si>
    <t xml:space="preserve">620003000    </t>
  </si>
  <si>
    <t>ttl Investment Income  / Par</t>
  </si>
  <si>
    <t xml:space="preserve">620004000    </t>
  </si>
  <si>
    <t>ttl Investment Income  / Subsi</t>
  </si>
  <si>
    <t xml:space="preserve">620005000    </t>
  </si>
  <si>
    <t>ttl Investment Income  / SubGr</t>
  </si>
  <si>
    <t xml:space="preserve">620006000    </t>
  </si>
  <si>
    <t>ttl Investment Income  / JV</t>
  </si>
  <si>
    <t xml:space="preserve">620007000    </t>
  </si>
  <si>
    <t>ttl Investment Income  / Assoc</t>
  </si>
  <si>
    <t xml:space="preserve">620008000    </t>
  </si>
  <si>
    <t>ttl Investment Income  / RPT</t>
  </si>
  <si>
    <t xml:space="preserve">620009000    </t>
  </si>
  <si>
    <t>ttl Investment Income  / ttl RPT</t>
  </si>
  <si>
    <t xml:space="preserve">620010000    </t>
  </si>
  <si>
    <t>ttl Investment Income  / Ext</t>
  </si>
  <si>
    <t xml:space="preserve">511010101    </t>
  </si>
  <si>
    <t>COS - DP / Ext</t>
  </si>
  <si>
    <t xml:space="preserve">511000101    </t>
  </si>
  <si>
    <t>ttl COS - DP</t>
  </si>
  <si>
    <t xml:space="preserve">511010102    </t>
  </si>
  <si>
    <t>NRV - DP / Ext</t>
  </si>
  <si>
    <t xml:space="preserve">511000102    </t>
  </si>
  <si>
    <t>ttl NRV - DP</t>
  </si>
  <si>
    <t xml:space="preserve">511010103    </t>
  </si>
  <si>
    <t>COS - Land / Ext</t>
  </si>
  <si>
    <t xml:space="preserve">511000103    </t>
  </si>
  <si>
    <t>ttl COS - Land</t>
  </si>
  <si>
    <t xml:space="preserve">511010000    </t>
  </si>
  <si>
    <t>ttl COS - DP / Ext</t>
  </si>
  <si>
    <t xml:space="preserve">512010201    </t>
  </si>
  <si>
    <t>COS - Goods / Ext</t>
  </si>
  <si>
    <t xml:space="preserve">512000201    </t>
  </si>
  <si>
    <t>ttl COS - Real est</t>
  </si>
  <si>
    <t xml:space="preserve">512010000    </t>
  </si>
  <si>
    <t>ttl COS Goods / Ext</t>
  </si>
  <si>
    <t xml:space="preserve">513010301    </t>
  </si>
  <si>
    <t>IP COS - Rent Mastr Lease / Ext</t>
  </si>
  <si>
    <t xml:space="preserve">513000301    </t>
  </si>
  <si>
    <t>ttl IP COS - Rent Mastr Lease</t>
  </si>
  <si>
    <t xml:space="preserve">513010300    </t>
  </si>
  <si>
    <t>IP COS - ttl Rent / Ext</t>
  </si>
  <si>
    <t xml:space="preserve">513000300    </t>
  </si>
  <si>
    <t>ttl IP COS - ttl Rent</t>
  </si>
  <si>
    <t xml:space="preserve">513010311    </t>
  </si>
  <si>
    <t>IP COS - Prop Tax / Ext</t>
  </si>
  <si>
    <t xml:space="preserve">513000311    </t>
  </si>
  <si>
    <t>ttl IP COS - Prop Tax</t>
  </si>
  <si>
    <t xml:space="preserve">513010310    </t>
  </si>
  <si>
    <t>IP COS - ttl Tax / ttl Ext</t>
  </si>
  <si>
    <t xml:space="preserve">513000310    </t>
  </si>
  <si>
    <t>ttl IP COS - ttl Tax</t>
  </si>
  <si>
    <t xml:space="preserve">513010321    </t>
  </si>
  <si>
    <t>IP COS - MCST chrg to MC / Ext</t>
  </si>
  <si>
    <t xml:space="preserve">513000321    </t>
  </si>
  <si>
    <t>ttl IP COS - MCST chrg to MC</t>
  </si>
  <si>
    <t xml:space="preserve">513008322    </t>
  </si>
  <si>
    <t>IP COS - MCST Serv / RPT</t>
  </si>
  <si>
    <t xml:space="preserve">513009322    </t>
  </si>
  <si>
    <t>IP COS - MCST Serv / ttl RPT</t>
  </si>
  <si>
    <t xml:space="preserve">513000322    </t>
  </si>
  <si>
    <t>ttl IP COS - MCST Serv</t>
  </si>
  <si>
    <t xml:space="preserve">513008320    </t>
  </si>
  <si>
    <t>IP COS - ttl MCST Charges / RPT</t>
  </si>
  <si>
    <t xml:space="preserve">513009320    </t>
  </si>
  <si>
    <t>IP COS - ttl MCST Charges / ttl RPT</t>
  </si>
  <si>
    <t xml:space="preserve">513010320    </t>
  </si>
  <si>
    <t>IP COS - ttl MCST Charges / Ext</t>
  </si>
  <si>
    <t xml:space="preserve">513000320    </t>
  </si>
  <si>
    <t>ttl IP COS - ttl MCST Charges</t>
  </si>
  <si>
    <t xml:space="preserve">513008331    </t>
  </si>
  <si>
    <t>IP COS - Build Upkeep / RPT</t>
  </si>
  <si>
    <t xml:space="preserve">513009331    </t>
  </si>
  <si>
    <t>IP COS - Build Upkeep / ttl RPT</t>
  </si>
  <si>
    <t xml:space="preserve">513010331    </t>
  </si>
  <si>
    <t>IP COS - Build Upkeep / Ext</t>
  </si>
  <si>
    <t xml:space="preserve">513000331    </t>
  </si>
  <si>
    <t>ttl IP COS - Build Upkeep</t>
  </si>
  <si>
    <t xml:space="preserve">513004332    </t>
  </si>
  <si>
    <t>IP COS - Repair / Subsi</t>
  </si>
  <si>
    <t xml:space="preserve">513005332    </t>
  </si>
  <si>
    <t>IP COS - Repair / SubGr</t>
  </si>
  <si>
    <t xml:space="preserve">513008332    </t>
  </si>
  <si>
    <t>IP COS - Repair / RPT</t>
  </si>
  <si>
    <t xml:space="preserve">513009332    </t>
  </si>
  <si>
    <t>IP COS - Repair / ttl RPT</t>
  </si>
  <si>
    <t xml:space="preserve">513010332    </t>
  </si>
  <si>
    <t>IP COS - Repair / Ext</t>
  </si>
  <si>
    <t xml:space="preserve">513000332    </t>
  </si>
  <si>
    <t>ttl IP COS - Repair</t>
  </si>
  <si>
    <t xml:space="preserve">513004330    </t>
  </si>
  <si>
    <t>IP COS - ttl Maintenance / Subsi</t>
  </si>
  <si>
    <t xml:space="preserve">513005330    </t>
  </si>
  <si>
    <t>IP COS - ttl Maintenance / SubGr</t>
  </si>
  <si>
    <t xml:space="preserve">513008330    </t>
  </si>
  <si>
    <t>IP COS - ttl Maintenance / RPT</t>
  </si>
  <si>
    <t xml:space="preserve">513009330    </t>
  </si>
  <si>
    <t>IP COS - ttl Maintenance / ttl RPT</t>
  </si>
  <si>
    <t xml:space="preserve">513010330    </t>
  </si>
  <si>
    <t>IP COS - ttl Maintenance / Ext</t>
  </si>
  <si>
    <t xml:space="preserve">513000330    </t>
  </si>
  <si>
    <t>ttl IP COS - ttl Maintenance</t>
  </si>
  <si>
    <t xml:space="preserve">513008340    </t>
  </si>
  <si>
    <t>IP COS - Carpark / RPT</t>
  </si>
  <si>
    <t xml:space="preserve">513009340    </t>
  </si>
  <si>
    <t>IP COS - Carpark / ttl RPT</t>
  </si>
  <si>
    <t xml:space="preserve">513010340    </t>
  </si>
  <si>
    <t>IP COS - Carpark / Ext</t>
  </si>
  <si>
    <t xml:space="preserve">513000340    </t>
  </si>
  <si>
    <t>ttl IP COS - Carpark</t>
  </si>
  <si>
    <t xml:space="preserve">513010601    </t>
  </si>
  <si>
    <t>IP COS - Staff Basic / Ext</t>
  </si>
  <si>
    <t xml:space="preserve">513000601    </t>
  </si>
  <si>
    <t>ttl IP COS - Staff Basic</t>
  </si>
  <si>
    <t xml:space="preserve">513010602    </t>
  </si>
  <si>
    <t>IP COS - Staff Bonus / Ext</t>
  </si>
  <si>
    <t xml:space="preserve">513000602    </t>
  </si>
  <si>
    <t>ttl IP COS - Staff Bonus</t>
  </si>
  <si>
    <t xml:space="preserve">513010603    </t>
  </si>
  <si>
    <t>IP COS - Staff Contribution Plan / Ext</t>
  </si>
  <si>
    <t xml:space="preserve">513000603    </t>
  </si>
  <si>
    <t>ttl IP COS - Staff Contribution Plan</t>
  </si>
  <si>
    <t xml:space="preserve">513010607    </t>
  </si>
  <si>
    <t>IP COS - Oth Staff Allow / Ext</t>
  </si>
  <si>
    <t xml:space="preserve">513000607    </t>
  </si>
  <si>
    <t>ttl IP COS - Oth Staff Allow</t>
  </si>
  <si>
    <t xml:space="preserve">513010608    </t>
  </si>
  <si>
    <t>IP COS - Oth Staff OT / Ext</t>
  </si>
  <si>
    <t xml:space="preserve">513000608    </t>
  </si>
  <si>
    <t>ttl IP COS - Oth Staff OT</t>
  </si>
  <si>
    <t xml:space="preserve">513010610    </t>
  </si>
  <si>
    <t>IP COS - Oth Staff Med / Ext</t>
  </si>
  <si>
    <t xml:space="preserve">513000610    </t>
  </si>
  <si>
    <t>ttl IP COS - Oth Staff Med</t>
  </si>
  <si>
    <t xml:space="preserve">513010612    </t>
  </si>
  <si>
    <t>IP COS - Oth Staff D&amp;D / Ext</t>
  </si>
  <si>
    <t xml:space="preserve">513000612    </t>
  </si>
  <si>
    <t>ttl IP COS - Oth Staff D&amp;D</t>
  </si>
  <si>
    <t xml:space="preserve">513010616    </t>
  </si>
  <si>
    <t>IP COS - Oth Staff Oth / Ext</t>
  </si>
  <si>
    <t xml:space="preserve">513000616    </t>
  </si>
  <si>
    <t>ttl IP COS - Oth Staff Oth</t>
  </si>
  <si>
    <t xml:space="preserve">513010620    </t>
  </si>
  <si>
    <t>IP COS - ttl Oth Staff / Ext</t>
  </si>
  <si>
    <t xml:space="preserve">513000620    </t>
  </si>
  <si>
    <t>ttl IP COS - ttl Oth Staff</t>
  </si>
  <si>
    <t xml:space="preserve">513010600    </t>
  </si>
  <si>
    <t>IP COS - ttl Staf Cost / Ext</t>
  </si>
  <si>
    <t xml:space="preserve">513000600    </t>
  </si>
  <si>
    <t>ttl IP COS - ttl Staf Cost</t>
  </si>
  <si>
    <t xml:space="preserve">513010631    </t>
  </si>
  <si>
    <t>IP COS - Depre PPE / Ext</t>
  </si>
  <si>
    <t xml:space="preserve">513000631    </t>
  </si>
  <si>
    <t>ttl IP COS - Depre PPE</t>
  </si>
  <si>
    <t xml:space="preserve">513010632    </t>
  </si>
  <si>
    <t>IP COS - Depre IP / Ext</t>
  </si>
  <si>
    <t xml:space="preserve">513000632    </t>
  </si>
  <si>
    <t>ttl IP COS - Depre IP</t>
  </si>
  <si>
    <t xml:space="preserve">513010633    </t>
  </si>
  <si>
    <t>IP COS - Depre ROU PPE / Ext</t>
  </si>
  <si>
    <t xml:space="preserve">513000633    </t>
  </si>
  <si>
    <t>ttl IP COS - Depre ROU PPE</t>
  </si>
  <si>
    <t xml:space="preserve">513010634    </t>
  </si>
  <si>
    <t>IP COS - Depre ROU IP / Ext</t>
  </si>
  <si>
    <t xml:space="preserve">513000634    </t>
  </si>
  <si>
    <t>ttl IP COS - Depre ROU IP</t>
  </si>
  <si>
    <t xml:space="preserve">513010635    </t>
  </si>
  <si>
    <t>IP COS - Depre ROU CPHS / Ext</t>
  </si>
  <si>
    <t xml:space="preserve">513000635    </t>
  </si>
  <si>
    <t>ttl IP COS - Depre ROU CPHS</t>
  </si>
  <si>
    <t xml:space="preserve">513010636    </t>
  </si>
  <si>
    <t>IP COS - FF&amp;E / Ext</t>
  </si>
  <si>
    <t xml:space="preserve">513000636    </t>
  </si>
  <si>
    <t>ttl IP COS - FF&amp;E</t>
  </si>
  <si>
    <t xml:space="preserve">513002637    </t>
  </si>
  <si>
    <t>IP COS - Utilit / Fellow Sub</t>
  </si>
  <si>
    <t xml:space="preserve">513004637    </t>
  </si>
  <si>
    <t>IP COS - Utilit / Subsi</t>
  </si>
  <si>
    <t xml:space="preserve">513005637    </t>
  </si>
  <si>
    <t>IP COS - Utilit / SubGr</t>
  </si>
  <si>
    <t xml:space="preserve">513007637    </t>
  </si>
  <si>
    <t>IP COS - Utilit / Assoc</t>
  </si>
  <si>
    <t xml:space="preserve">513008637    </t>
  </si>
  <si>
    <t>IP COS - Utilit / RPT</t>
  </si>
  <si>
    <t xml:space="preserve">513009637    </t>
  </si>
  <si>
    <t>IP COS - Utilit / ttl RPT</t>
  </si>
  <si>
    <t xml:space="preserve">513010637    </t>
  </si>
  <si>
    <t>IP COS - Utilit / Ext</t>
  </si>
  <si>
    <t xml:space="preserve">513000637    </t>
  </si>
  <si>
    <t>ttl IP COS - Utilit</t>
  </si>
  <si>
    <t xml:space="preserve">513008639    </t>
  </si>
  <si>
    <t>IP COS - Print / RPT</t>
  </si>
  <si>
    <t xml:space="preserve">513009639    </t>
  </si>
  <si>
    <t>IP COS - Print / ttl RPT</t>
  </si>
  <si>
    <t xml:space="preserve">513010639    </t>
  </si>
  <si>
    <t>IP COS - Print / Ext</t>
  </si>
  <si>
    <t xml:space="preserve">513000639    </t>
  </si>
  <si>
    <t>ttl IP COS - Print</t>
  </si>
  <si>
    <t xml:space="preserve">513010644    </t>
  </si>
  <si>
    <t>IP COS - IT / Ext</t>
  </si>
  <si>
    <t xml:space="preserve">513000644    </t>
  </si>
  <si>
    <t>ttl IP COS - IT</t>
  </si>
  <si>
    <t xml:space="preserve">513008645    </t>
  </si>
  <si>
    <t>IP COS - Laundry / RPT</t>
  </si>
  <si>
    <t xml:space="preserve">513009645    </t>
  </si>
  <si>
    <t>IP COS - Laundry / ttl RPT</t>
  </si>
  <si>
    <t xml:space="preserve">513010645    </t>
  </si>
  <si>
    <t>IP COS - Laundry / Ext</t>
  </si>
  <si>
    <t xml:space="preserve">513000645    </t>
  </si>
  <si>
    <t>ttl IP COS - Laundry</t>
  </si>
  <si>
    <t xml:space="preserve">513010648    </t>
  </si>
  <si>
    <t>IP COS - Tele&amp;Int / Ext</t>
  </si>
  <si>
    <t xml:space="preserve">513000648    </t>
  </si>
  <si>
    <t>ttl IP COS - Tele&amp;Int</t>
  </si>
  <si>
    <t xml:space="preserve">513008650    </t>
  </si>
  <si>
    <t>IP COS - Insur / RPT</t>
  </si>
  <si>
    <t xml:space="preserve">513009650    </t>
  </si>
  <si>
    <t>IP COS - Insur / ttl RPT</t>
  </si>
  <si>
    <t xml:space="preserve">513010650    </t>
  </si>
  <si>
    <t>IP COS - Insur / Ext</t>
  </si>
  <si>
    <t xml:space="preserve">513000650    </t>
  </si>
  <si>
    <t>ttl IP COS - Insur</t>
  </si>
  <si>
    <t xml:space="preserve">513002654    </t>
  </si>
  <si>
    <t>IP COS - Oth / Fellow Sub</t>
  </si>
  <si>
    <t xml:space="preserve">513008654    </t>
  </si>
  <si>
    <t>IP COS - Oth / RPT</t>
  </si>
  <si>
    <t xml:space="preserve">513009654    </t>
  </si>
  <si>
    <t>IP COS - Oth / ttl RPT</t>
  </si>
  <si>
    <t xml:space="preserve">513010654    </t>
  </si>
  <si>
    <t>IP COS - Oth / Ext</t>
  </si>
  <si>
    <t xml:space="preserve">513000654    </t>
  </si>
  <si>
    <t>ttl IP COS - Oth</t>
  </si>
  <si>
    <t xml:space="preserve">513002630    </t>
  </si>
  <si>
    <t>ttl Other IP COS / Fellow Sub</t>
  </si>
  <si>
    <t xml:space="preserve">513004630    </t>
  </si>
  <si>
    <t>ttl Other IP COS / Subsi</t>
  </si>
  <si>
    <t xml:space="preserve">513005630    </t>
  </si>
  <si>
    <t>ttl Other IP COS / SubGr</t>
  </si>
  <si>
    <t xml:space="preserve">513007630    </t>
  </si>
  <si>
    <t>ttl Other IP COS / Assoc</t>
  </si>
  <si>
    <t xml:space="preserve">513008630    </t>
  </si>
  <si>
    <t>ttl Other IP COS / RPT</t>
  </si>
  <si>
    <t xml:space="preserve">513009630    </t>
  </si>
  <si>
    <t>ttl Other IP COS / ttl RPT</t>
  </si>
  <si>
    <t xml:space="preserve">513010630    </t>
  </si>
  <si>
    <t>ttl Other IP COS / Ext</t>
  </si>
  <si>
    <t xml:space="preserve">513000630    </t>
  </si>
  <si>
    <t>ttl ttl Other IP COS</t>
  </si>
  <si>
    <t xml:space="preserve">513010656    </t>
  </si>
  <si>
    <t>IP COS - Amort leasehold/ Ext</t>
  </si>
  <si>
    <t xml:space="preserve">513000656    </t>
  </si>
  <si>
    <t>ttl IP COS - Amort leasehold</t>
  </si>
  <si>
    <t xml:space="preserve">513004658    </t>
  </si>
  <si>
    <t>IP COS - Professional fee / Subsi</t>
  </si>
  <si>
    <t xml:space="preserve">513005658    </t>
  </si>
  <si>
    <t>IP COS - Professional fee / SubGr</t>
  </si>
  <si>
    <t xml:space="preserve">513008658    </t>
  </si>
  <si>
    <t>IP COS - Professional fee / RPT</t>
  </si>
  <si>
    <t xml:space="preserve">513009658    </t>
  </si>
  <si>
    <t>IP COS - Professional fee / ttl RPT</t>
  </si>
  <si>
    <t xml:space="preserve">513010658    </t>
  </si>
  <si>
    <t>IP COS - Professional fee / Ext</t>
  </si>
  <si>
    <t xml:space="preserve">513000658    </t>
  </si>
  <si>
    <t>ttl IP COS - Professional fee</t>
  </si>
  <si>
    <t xml:space="preserve">513010660    </t>
  </si>
  <si>
    <t>IP COS - ttl Depre / Ext</t>
  </si>
  <si>
    <t xml:space="preserve">513000660    </t>
  </si>
  <si>
    <t>ttl IP COS - ttl Depre</t>
  </si>
  <si>
    <t xml:space="preserve">513002000    </t>
  </si>
  <si>
    <t>ttl IP COS / Fellow Sub</t>
  </si>
  <si>
    <t xml:space="preserve">513004000    </t>
  </si>
  <si>
    <t>ttl IP COS / Subsi</t>
  </si>
  <si>
    <t xml:space="preserve">513005000    </t>
  </si>
  <si>
    <t>ttl IP COS / SubGr</t>
  </si>
  <si>
    <t xml:space="preserve">513007000    </t>
  </si>
  <si>
    <t>ttl IP COS / Assoc</t>
  </si>
  <si>
    <t xml:space="preserve">513008000    </t>
  </si>
  <si>
    <t>ttl IP COS / RPT</t>
  </si>
  <si>
    <t xml:space="preserve">513009000    </t>
  </si>
  <si>
    <t>ttl IP COS / ttl RPT</t>
  </si>
  <si>
    <t xml:space="preserve">513010000    </t>
  </si>
  <si>
    <t>ttl IP COS / Ext</t>
  </si>
  <si>
    <t xml:space="preserve">514010301    </t>
  </si>
  <si>
    <t>Hotel COS - Rent Mastr Lease / Ext</t>
  </si>
  <si>
    <t xml:space="preserve">514000301    </t>
  </si>
  <si>
    <t>ttl Hotel COS - Rent Mastr Lease</t>
  </si>
  <si>
    <t xml:space="preserve">514003302    </t>
  </si>
  <si>
    <t>Hotel COS - Rent Off / Par</t>
  </si>
  <si>
    <t xml:space="preserve">514004302    </t>
  </si>
  <si>
    <t>Hotel COS - Rent Off / Subsi</t>
  </si>
  <si>
    <t xml:space="preserve">514005302    </t>
  </si>
  <si>
    <t>Hotel COS - Rent Off / SubGr</t>
  </si>
  <si>
    <t xml:space="preserve">514009302    </t>
  </si>
  <si>
    <t>Hotel COS - Rent Off / ttl RPT</t>
  </si>
  <si>
    <t xml:space="preserve">514000302    </t>
  </si>
  <si>
    <t>ttl Hotel COS - Rent Off</t>
  </si>
  <si>
    <t xml:space="preserve">514003300    </t>
  </si>
  <si>
    <t>Hotel COS - ttl Rent / Par</t>
  </si>
  <si>
    <t xml:space="preserve">514004300    </t>
  </si>
  <si>
    <t>Hotel COS - ttl Rent / Subsi</t>
  </si>
  <si>
    <t xml:space="preserve">514005300    </t>
  </si>
  <si>
    <t>Hotel COS - ttl Rent / SubGr</t>
  </si>
  <si>
    <t xml:space="preserve">514009300    </t>
  </si>
  <si>
    <t>Hotel COS - ttl Rent / ttl RPT</t>
  </si>
  <si>
    <t xml:space="preserve">514010300    </t>
  </si>
  <si>
    <t>Hotel COS - ttl Rent / Ext</t>
  </si>
  <si>
    <t xml:space="preserve">514000300    </t>
  </si>
  <si>
    <t>ttl Hotel COS - ttl Rent</t>
  </si>
  <si>
    <t xml:space="preserve">514008401    </t>
  </si>
  <si>
    <t>Hotel COS - F&amp;B / RPT</t>
  </si>
  <si>
    <t xml:space="preserve">514009401    </t>
  </si>
  <si>
    <t>Hotel COS - F&amp;B / ttl RPT</t>
  </si>
  <si>
    <t xml:space="preserve">514010401    </t>
  </si>
  <si>
    <t>Hotel COS - F&amp;B / Ext</t>
  </si>
  <si>
    <t xml:space="preserve">514000401    </t>
  </si>
  <si>
    <t>ttl Hotel COS - F&amp;B</t>
  </si>
  <si>
    <t xml:space="preserve">514008402    </t>
  </si>
  <si>
    <t>Hotel COS - Op Supplies / RPT</t>
  </si>
  <si>
    <t xml:space="preserve">514009402    </t>
  </si>
  <si>
    <t>Hotel COS - Op Supplies / ttl RPT</t>
  </si>
  <si>
    <t xml:space="preserve">514010402    </t>
  </si>
  <si>
    <t>Hotel COS - Op Supplies / Ext</t>
  </si>
  <si>
    <t xml:space="preserve">514000402    </t>
  </si>
  <si>
    <t>ttl Hotel COS - Op Supplies</t>
  </si>
  <si>
    <t xml:space="preserve">514010404    </t>
  </si>
  <si>
    <t>Hotel COS - Oth Op / Ext</t>
  </si>
  <si>
    <t xml:space="preserve">514000404    </t>
  </si>
  <si>
    <t>ttl Hotel COS - Oth Op</t>
  </si>
  <si>
    <t xml:space="preserve">514008410    </t>
  </si>
  <si>
    <t>Hotel COS - ttl hotel oper / RPT</t>
  </si>
  <si>
    <t xml:space="preserve">514009410    </t>
  </si>
  <si>
    <t>Hotel COS - ttl hotel oper / ttl RPT</t>
  </si>
  <si>
    <t xml:space="preserve">514010410    </t>
  </si>
  <si>
    <t>Hotel COS - ttl hotel oper / Ext</t>
  </si>
  <si>
    <t xml:space="preserve">514000410    </t>
  </si>
  <si>
    <t>ttl Hotel COS - ttl hotel oper</t>
  </si>
  <si>
    <t xml:space="preserve">514003601    </t>
  </si>
  <si>
    <t>Hotel COS - Staff Basic / Par</t>
  </si>
  <si>
    <t xml:space="preserve">514005601    </t>
  </si>
  <si>
    <t>Hotel COS - Staff Basic / SubGr</t>
  </si>
  <si>
    <t xml:space="preserve">514009601    </t>
  </si>
  <si>
    <t>Hotel COS - Staff Basic / ttl RPT</t>
  </si>
  <si>
    <t xml:space="preserve">514010601    </t>
  </si>
  <si>
    <t>Hotel COS - Staff Basic / Ext</t>
  </si>
  <si>
    <t xml:space="preserve">514000601    </t>
  </si>
  <si>
    <t>ttl Hotel COS - Staff Basic</t>
  </si>
  <si>
    <t xml:space="preserve">514010602    </t>
  </si>
  <si>
    <t>Hotel COS - Staff Bonus / Ext</t>
  </si>
  <si>
    <t xml:space="preserve">514000602    </t>
  </si>
  <si>
    <t>ttl Hotel COS - Staff Bonus</t>
  </si>
  <si>
    <t xml:space="preserve">514010603    </t>
  </si>
  <si>
    <t>Hotel COS - Staff ContributionPlan / Ext</t>
  </si>
  <si>
    <t xml:space="preserve">514000603    </t>
  </si>
  <si>
    <t>ttl Hotel COS - Staff Contribution Plan</t>
  </si>
  <si>
    <t xml:space="preserve">514010604    </t>
  </si>
  <si>
    <t>Hotel COS - Staff Benefit Plan / Ext</t>
  </si>
  <si>
    <t xml:space="preserve">514000604    </t>
  </si>
  <si>
    <t>ttl Hotel COS - Staff Benefit Plan</t>
  </si>
  <si>
    <t xml:space="preserve">514010608    </t>
  </si>
  <si>
    <t>Hotel COS - Oth Staff OT / Ext</t>
  </si>
  <si>
    <t xml:space="preserve">514000608    </t>
  </si>
  <si>
    <t>ttl Hotel COS - Oth Staff OT</t>
  </si>
  <si>
    <t xml:space="preserve">514008609    </t>
  </si>
  <si>
    <t>Hotel COS - Oth Staff Train / RPT</t>
  </si>
  <si>
    <t xml:space="preserve">514009609    </t>
  </si>
  <si>
    <t>Hotel COS - Oth Staff Train / ttl RPT</t>
  </si>
  <si>
    <t xml:space="preserve">514010609    </t>
  </si>
  <si>
    <t>Hotel COS - Oth Staff Train / Ext</t>
  </si>
  <si>
    <t xml:space="preserve">514000609    </t>
  </si>
  <si>
    <t>ttl Hotel COS - Oth Staff Train</t>
  </si>
  <si>
    <t xml:space="preserve">514008611    </t>
  </si>
  <si>
    <t>Hotel COS - Oth Staff Insur / RPT</t>
  </si>
  <si>
    <t xml:space="preserve">514009611    </t>
  </si>
  <si>
    <t>Hotel COS - Oth Staff Insur / ttl RPT</t>
  </si>
  <si>
    <t xml:space="preserve">514010611    </t>
  </si>
  <si>
    <t>Hotel COS - Oth Staff Insur / Ext</t>
  </si>
  <si>
    <t xml:space="preserve">514000611    </t>
  </si>
  <si>
    <t>ttl Hotel COS - Oth Staff Insur</t>
  </si>
  <si>
    <t xml:space="preserve">514004612    </t>
  </si>
  <si>
    <t>Hotel COS - Oth Staff D&amp;D / Subsi</t>
  </si>
  <si>
    <t xml:space="preserve">514005612    </t>
  </si>
  <si>
    <t>Hotel COS - Oth Staff D&amp;D / SubGr</t>
  </si>
  <si>
    <t xml:space="preserve">514008612    </t>
  </si>
  <si>
    <t>Hotel COS - Oth Staff D&amp;D / RPT</t>
  </si>
  <si>
    <t xml:space="preserve">514009612    </t>
  </si>
  <si>
    <t>Hotel COS - Oth Staff D&amp;D / ttl RPT</t>
  </si>
  <si>
    <t xml:space="preserve">514010612    </t>
  </si>
  <si>
    <t>Hotel COS - Oth Staff D&amp;D / Ext</t>
  </si>
  <si>
    <t xml:space="preserve">514000612    </t>
  </si>
  <si>
    <t>ttl Hotel COS - Oth Staff D&amp;D</t>
  </si>
  <si>
    <t xml:space="preserve">514010615    </t>
  </si>
  <si>
    <t>Hotel COS - Oth Staff Compen / Ext</t>
  </si>
  <si>
    <t xml:space="preserve">514000615    </t>
  </si>
  <si>
    <t>ttl Hotel COS - Oth Staff Compen</t>
  </si>
  <si>
    <t xml:space="preserve">514010616    </t>
  </si>
  <si>
    <t>Hotel COS - Oth Staff Oth / Ext</t>
  </si>
  <si>
    <t xml:space="preserve">514000616    </t>
  </si>
  <si>
    <t>ttl Hotel COS - Oth Staff Oth</t>
  </si>
  <si>
    <t xml:space="preserve">514004620    </t>
  </si>
  <si>
    <t>Hotel COS - ttl Oth Staff / Subsi</t>
  </si>
  <si>
    <t xml:space="preserve">514005620    </t>
  </si>
  <si>
    <t>Hotel COS - ttl Oth Staff / SubGr</t>
  </si>
  <si>
    <t xml:space="preserve">514008620    </t>
  </si>
  <si>
    <t>Hotel COS - ttl Oth Staff / RPT</t>
  </si>
  <si>
    <t xml:space="preserve">514009620    </t>
  </si>
  <si>
    <t>Hotel COS - ttl Oth Staff / ttl RPT</t>
  </si>
  <si>
    <t xml:space="preserve">514010620    </t>
  </si>
  <si>
    <t>Hotel COS - ttl Oth Staff / Ext</t>
  </si>
  <si>
    <t xml:space="preserve">514000620    </t>
  </si>
  <si>
    <t>ttl Hotel COS - ttl Oth Staff</t>
  </si>
  <si>
    <t xml:space="preserve">514003600    </t>
  </si>
  <si>
    <t>Hotel COS - ttl Staf Cost / Par</t>
  </si>
  <si>
    <t xml:space="preserve">514004600    </t>
  </si>
  <si>
    <t>Hotel COS - ttl Staf Cost / Subsi</t>
  </si>
  <si>
    <t xml:space="preserve">514005600    </t>
  </si>
  <si>
    <t>Hotel COS - ttl Staf Cost / SubGr</t>
  </si>
  <si>
    <t xml:space="preserve">514008600    </t>
  </si>
  <si>
    <t>Hotel COS - ttl Staf Cost / RPT</t>
  </si>
  <si>
    <t xml:space="preserve">514009600    </t>
  </si>
  <si>
    <t>Hotel COS - ttl Staf Cost / ttl RPT</t>
  </si>
  <si>
    <t xml:space="preserve">514010600    </t>
  </si>
  <si>
    <t>Hotel COS - ttl Staf Cost / Ext</t>
  </si>
  <si>
    <t xml:space="preserve">514000600    </t>
  </si>
  <si>
    <t>ttl Hotel COS - ttl Staf Cost</t>
  </si>
  <si>
    <t xml:space="preserve">514010636    </t>
  </si>
  <si>
    <t>Hotel COS - FF&amp;E / Ext</t>
  </si>
  <si>
    <t xml:space="preserve">514000636    </t>
  </si>
  <si>
    <t>ttl Hotel COS - FF&amp;E</t>
  </si>
  <si>
    <t xml:space="preserve">514003637    </t>
  </si>
  <si>
    <t>Hotel COS - Utilit / Par</t>
  </si>
  <si>
    <t xml:space="preserve">514005637    </t>
  </si>
  <si>
    <t>Hotel COS - Utilit / SubGr</t>
  </si>
  <si>
    <t xml:space="preserve">514009637    </t>
  </si>
  <si>
    <t>Hotel COS - Utilit / ttl RPT</t>
  </si>
  <si>
    <t xml:space="preserve">514010637    </t>
  </si>
  <si>
    <t>Hotel COS - Utilit / Ext</t>
  </si>
  <si>
    <t xml:space="preserve">514000637    </t>
  </si>
  <si>
    <t>ttl Hotel COS - Utilit</t>
  </si>
  <si>
    <t xml:space="preserve">514010639    </t>
  </si>
  <si>
    <t>Hotel COS - Print / Ext</t>
  </si>
  <si>
    <t xml:space="preserve">514000639    </t>
  </si>
  <si>
    <t>ttl Hotel COS - Print</t>
  </si>
  <si>
    <t xml:space="preserve">514010644    </t>
  </si>
  <si>
    <t>Hotel COS - IT / Ext</t>
  </si>
  <si>
    <t xml:space="preserve">514000644    </t>
  </si>
  <si>
    <t>ttl Hotel COS - IT</t>
  </si>
  <si>
    <t xml:space="preserve">514010645    </t>
  </si>
  <si>
    <t>Hotel COS - Laundry / Ext</t>
  </si>
  <si>
    <t xml:space="preserve">514000645    </t>
  </si>
  <si>
    <t>ttl Hotel COS - Laundry</t>
  </si>
  <si>
    <t xml:space="preserve">514010648    </t>
  </si>
  <si>
    <t>Hotel COS - Tele&amp;Int / Ext</t>
  </si>
  <si>
    <t xml:space="preserve">514000648    </t>
  </si>
  <si>
    <t>ttl Hotel COS - Tele&amp;Int</t>
  </si>
  <si>
    <t xml:space="preserve">514008650    </t>
  </si>
  <si>
    <t>Hotel COS - Insur / RPT</t>
  </si>
  <si>
    <t xml:space="preserve">514009650    </t>
  </si>
  <si>
    <t>Hotel COS - Insur / ttl RPT</t>
  </si>
  <si>
    <t xml:space="preserve">514010650    </t>
  </si>
  <si>
    <t>Hotel COS - Insur / Ext</t>
  </si>
  <si>
    <t xml:space="preserve">514000650    </t>
  </si>
  <si>
    <t>ttl Hotel COS - Insur</t>
  </si>
  <si>
    <t xml:space="preserve">514008654    </t>
  </si>
  <si>
    <t>Hotel COS - Oth / RPT</t>
  </si>
  <si>
    <t xml:space="preserve">514009654    </t>
  </si>
  <si>
    <t>Hotel COS - Oth / ttl RPT</t>
  </si>
  <si>
    <t xml:space="preserve">514010654    </t>
  </si>
  <si>
    <t>Hotel COS - Oth / Ext</t>
  </si>
  <si>
    <t xml:space="preserve">514000654    </t>
  </si>
  <si>
    <t>ttl Hotel COS - Oth</t>
  </si>
  <si>
    <t xml:space="preserve">514003630    </t>
  </si>
  <si>
    <t>ttl Other Hotel COS / Par</t>
  </si>
  <si>
    <t xml:space="preserve">514005630    </t>
  </si>
  <si>
    <t>ttl Other Hotel COS / SubGr</t>
  </si>
  <si>
    <t xml:space="preserve">514008630    </t>
  </si>
  <si>
    <t>ttl Other Hotel COS / RPT</t>
  </si>
  <si>
    <t xml:space="preserve">514009630    </t>
  </si>
  <si>
    <t>ttl Other Hotel COS / ttl RPT</t>
  </si>
  <si>
    <t xml:space="preserve">514010630    </t>
  </si>
  <si>
    <t>ttl Other Hotel COS / Ext</t>
  </si>
  <si>
    <t xml:space="preserve">514000630    </t>
  </si>
  <si>
    <t>ttl ttl Other Hotel COS</t>
  </si>
  <si>
    <t xml:space="preserve">514010631    </t>
  </si>
  <si>
    <t>Hotel COS - Depre PPE / Ext</t>
  </si>
  <si>
    <t xml:space="preserve">514000631    </t>
  </si>
  <si>
    <t>ttl Hotel COS - Depre PPE</t>
  </si>
  <si>
    <t xml:space="preserve">514010633    </t>
  </si>
  <si>
    <t>Hotel COS - Depre ROU PPE / Ext</t>
  </si>
  <si>
    <t xml:space="preserve">514000633    </t>
  </si>
  <si>
    <t>ttl Hotel COS - Depre ROU PPE</t>
  </si>
  <si>
    <t xml:space="preserve">514010656    </t>
  </si>
  <si>
    <t>Hotel COS - Amort leasehold/ Ext</t>
  </si>
  <si>
    <t xml:space="preserve">514000656    </t>
  </si>
  <si>
    <t>ttl Hotel COS - Amort leasehold</t>
  </si>
  <si>
    <t xml:space="preserve">514010660    </t>
  </si>
  <si>
    <t>Hotel COS - ttl Depre / Ext</t>
  </si>
  <si>
    <t xml:space="preserve">514000660    </t>
  </si>
  <si>
    <t>ttl Hotel COS - ttl Depre</t>
  </si>
  <si>
    <t xml:space="preserve">514003000    </t>
  </si>
  <si>
    <t>ttl Hotel COS / Par</t>
  </si>
  <si>
    <t xml:space="preserve">514004000    </t>
  </si>
  <si>
    <t>ttl Hotel COS / Subsi</t>
  </si>
  <si>
    <t xml:space="preserve">514005000    </t>
  </si>
  <si>
    <t>ttl Hotel COS / SubGr</t>
  </si>
  <si>
    <t xml:space="preserve">514008000    </t>
  </si>
  <si>
    <t>ttl Hotel COS / RPT</t>
  </si>
  <si>
    <t xml:space="preserve">514009000    </t>
  </si>
  <si>
    <t>ttl Hotel COS / ttl RPT</t>
  </si>
  <si>
    <t xml:space="preserve">514010000    </t>
  </si>
  <si>
    <t>ttl Hotel COS / Ext</t>
  </si>
  <si>
    <t xml:space="preserve">515010601    </t>
  </si>
  <si>
    <t>Const COS - Staff Basic / Ext</t>
  </si>
  <si>
    <t xml:space="preserve">515000601    </t>
  </si>
  <si>
    <t>ttl Const COS - Staff Basic</t>
  </si>
  <si>
    <t xml:space="preserve">515010600    </t>
  </si>
  <si>
    <t>Const COS - ttl Staf Cost / Ext</t>
  </si>
  <si>
    <t xml:space="preserve">515000600    </t>
  </si>
  <si>
    <t>ttl Const COS - ttl Staf Cost</t>
  </si>
  <si>
    <t xml:space="preserve">515010501    </t>
  </si>
  <si>
    <t>Const COS - Material / Ext</t>
  </si>
  <si>
    <t xml:space="preserve">515000501    </t>
  </si>
  <si>
    <t>ttl Const COS - Material</t>
  </si>
  <si>
    <t xml:space="preserve">515010000    </t>
  </si>
  <si>
    <t>ttl Const COS / Ext</t>
  </si>
  <si>
    <t xml:space="preserve">520004101    </t>
  </si>
  <si>
    <t>AM COS - Base / Subsi</t>
  </si>
  <si>
    <t xml:space="preserve">520005101    </t>
  </si>
  <si>
    <t>AM COS - Base / SubGr</t>
  </si>
  <si>
    <t xml:space="preserve">520006101    </t>
  </si>
  <si>
    <t>AM COS - Base / JV</t>
  </si>
  <si>
    <t xml:space="preserve">520008101    </t>
  </si>
  <si>
    <t>AM COS - Base / RPT</t>
  </si>
  <si>
    <t xml:space="preserve">520009101    </t>
  </si>
  <si>
    <t>AM COS - Base / ttl RPT</t>
  </si>
  <si>
    <t xml:space="preserve">520000101    </t>
  </si>
  <si>
    <t>ttl AM COS - Base</t>
  </si>
  <si>
    <t xml:space="preserve">520004100    </t>
  </si>
  <si>
    <t>ttl AM COS / Subsi</t>
  </si>
  <si>
    <t xml:space="preserve">520005100    </t>
  </si>
  <si>
    <t>ttl AM COS / SubGr</t>
  </si>
  <si>
    <t xml:space="preserve">520006100    </t>
  </si>
  <si>
    <t>ttl AM COS / JV</t>
  </si>
  <si>
    <t xml:space="preserve">520008100    </t>
  </si>
  <si>
    <t>ttl AM COS / RPT</t>
  </si>
  <si>
    <t xml:space="preserve">520009100    </t>
  </si>
  <si>
    <t>ttl AM COS / ttl RPT</t>
  </si>
  <si>
    <t xml:space="preserve">520000100    </t>
  </si>
  <si>
    <t>ttl ttl AM COS</t>
  </si>
  <si>
    <t xml:space="preserve">520003110    </t>
  </si>
  <si>
    <t>ttl PM COS / Par</t>
  </si>
  <si>
    <t xml:space="preserve">520004110    </t>
  </si>
  <si>
    <t>ttl PM COS / Subsi</t>
  </si>
  <si>
    <t xml:space="preserve">520005110    </t>
  </si>
  <si>
    <t>ttl PM COS / SubGr</t>
  </si>
  <si>
    <t xml:space="preserve">520006110    </t>
  </si>
  <si>
    <t>ttl PM COS / JV</t>
  </si>
  <si>
    <t xml:space="preserve">520008110    </t>
  </si>
  <si>
    <t>ttl PM COS / RPT</t>
  </si>
  <si>
    <t xml:space="preserve">520009110    </t>
  </si>
  <si>
    <t>ttl PM COS / ttl RPT</t>
  </si>
  <si>
    <t xml:space="preserve">520010110    </t>
  </si>
  <si>
    <t>ttl PM COS / Ext</t>
  </si>
  <si>
    <t xml:space="preserve">520000110    </t>
  </si>
  <si>
    <t>ttl ttl PM COS</t>
  </si>
  <si>
    <t xml:space="preserve">520003120    </t>
  </si>
  <si>
    <t>ttl DM COS / Par</t>
  </si>
  <si>
    <t xml:space="preserve">520004120    </t>
  </si>
  <si>
    <t>ttl DM COS / Subsi</t>
  </si>
  <si>
    <t xml:space="preserve">520005120    </t>
  </si>
  <si>
    <t>ttl DM COS / SubGr</t>
  </si>
  <si>
    <t xml:space="preserve">520007120    </t>
  </si>
  <si>
    <t>ttl DM COS / Assoc</t>
  </si>
  <si>
    <t xml:space="preserve">520009120    </t>
  </si>
  <si>
    <t>ttl DM COS / ttl RPT</t>
  </si>
  <si>
    <t xml:space="preserve">520000120    </t>
  </si>
  <si>
    <t>ttl ttl DM COS</t>
  </si>
  <si>
    <t xml:space="preserve">520003131    </t>
  </si>
  <si>
    <t>Trust Mgt COS - Base / Par</t>
  </si>
  <si>
    <t xml:space="preserve">520004131    </t>
  </si>
  <si>
    <t>Trust Mgt COS - Base / Subsi</t>
  </si>
  <si>
    <t xml:space="preserve">520005131    </t>
  </si>
  <si>
    <t>Trust Mgt COS - Base / SubGr</t>
  </si>
  <si>
    <t xml:space="preserve">520006131    </t>
  </si>
  <si>
    <t>Trust Mgt COS - Base / JV</t>
  </si>
  <si>
    <t xml:space="preserve">520008131    </t>
  </si>
  <si>
    <t>Trust Mgt COS - Base / RPT</t>
  </si>
  <si>
    <t xml:space="preserve">520009131    </t>
  </si>
  <si>
    <t>Trust Mgt COS - Base / ttl RPT</t>
  </si>
  <si>
    <t xml:space="preserve">520010131    </t>
  </si>
  <si>
    <t>Trust Mgt COS - Base / Ext</t>
  </si>
  <si>
    <t xml:space="preserve">520000131    </t>
  </si>
  <si>
    <t>ttl Trust Mgt COS - Base</t>
  </si>
  <si>
    <t xml:space="preserve">520004132    </t>
  </si>
  <si>
    <t>Trust Mgt COS - Perform / Subsi</t>
  </si>
  <si>
    <t xml:space="preserve">520005132    </t>
  </si>
  <si>
    <t>Trust Mgt COS - Perform / SubGr</t>
  </si>
  <si>
    <t xml:space="preserve">520009132    </t>
  </si>
  <si>
    <t>Trust Mgt COS - Perform / ttl RPT</t>
  </si>
  <si>
    <t xml:space="preserve">520010132    </t>
  </si>
  <si>
    <t>Trust Mgt COS - Perform / Ext</t>
  </si>
  <si>
    <t xml:space="preserve">520000132    </t>
  </si>
  <si>
    <t>ttl Trust Mgt COS - Perform</t>
  </si>
  <si>
    <t xml:space="preserve">520003130    </t>
  </si>
  <si>
    <t>ttl Trust Mgt COS / Par</t>
  </si>
  <si>
    <t xml:space="preserve">520004130    </t>
  </si>
  <si>
    <t>ttl Trust Mgt COS / Subsi</t>
  </si>
  <si>
    <t xml:space="preserve">520005130    </t>
  </si>
  <si>
    <t>ttl Trust Mgt COS / SubGr</t>
  </si>
  <si>
    <t xml:space="preserve">520006130    </t>
  </si>
  <si>
    <t>ttl Trust Mgt COS / JV</t>
  </si>
  <si>
    <t xml:space="preserve">520008130    </t>
  </si>
  <si>
    <t>ttl Trust Mgt COS / RPT</t>
  </si>
  <si>
    <t xml:space="preserve">520009130    </t>
  </si>
  <si>
    <t>ttl Trust Mgt COS / ttl RPT</t>
  </si>
  <si>
    <t xml:space="preserve">520010130    </t>
  </si>
  <si>
    <t>ttl Trust Mgt COS / Ext</t>
  </si>
  <si>
    <t xml:space="preserve">520000130    </t>
  </si>
  <si>
    <t>ttl ttl Trust Mgt COS</t>
  </si>
  <si>
    <t xml:space="preserve">520001140    </t>
  </si>
  <si>
    <t>Corp fee COS / FPL</t>
  </si>
  <si>
    <t xml:space="preserve">520002140    </t>
  </si>
  <si>
    <t>Corp fee COS / Fellow Sub</t>
  </si>
  <si>
    <t xml:space="preserve">520003140    </t>
  </si>
  <si>
    <t>Corp fee COS / Par</t>
  </si>
  <si>
    <t xml:space="preserve">520004140    </t>
  </si>
  <si>
    <t>Corp fee COS / Subsi</t>
  </si>
  <si>
    <t xml:space="preserve">520005140    </t>
  </si>
  <si>
    <t>Corp fee COS / SubGr</t>
  </si>
  <si>
    <t xml:space="preserve">520006140    </t>
  </si>
  <si>
    <t>Corp fee COS / JV</t>
  </si>
  <si>
    <t xml:space="preserve">520007140    </t>
  </si>
  <si>
    <t>Corp fee COS / Assoc</t>
  </si>
  <si>
    <t xml:space="preserve">520008140    </t>
  </si>
  <si>
    <t>Corp fee COS / RPT</t>
  </si>
  <si>
    <t xml:space="preserve">520009140    </t>
  </si>
  <si>
    <t>Corp fee COS / ttl RPT</t>
  </si>
  <si>
    <t xml:space="preserve">520000140    </t>
  </si>
  <si>
    <t>ttl Corp fee COS</t>
  </si>
  <si>
    <t xml:space="preserve">520001000    </t>
  </si>
  <si>
    <t>ttl Mgt fee COS / FPL</t>
  </si>
  <si>
    <t xml:space="preserve">520002000    </t>
  </si>
  <si>
    <t>ttl Mgt fee COS / Fellow Sub</t>
  </si>
  <si>
    <t xml:space="preserve">520003000    </t>
  </si>
  <si>
    <t>ttl Mgt fee COS / Par</t>
  </si>
  <si>
    <t xml:space="preserve">520004000    </t>
  </si>
  <si>
    <t>ttl Mgt fee COS / Subsi</t>
  </si>
  <si>
    <t xml:space="preserve">520005000    </t>
  </si>
  <si>
    <t>ttl Mgt fee COS / SubGr</t>
  </si>
  <si>
    <t xml:space="preserve">520006000    </t>
  </si>
  <si>
    <t>ttl Mgt fee COS / JV</t>
  </si>
  <si>
    <t xml:space="preserve">520007000    </t>
  </si>
  <si>
    <t>ttl Mgt fee COS / Assoc</t>
  </si>
  <si>
    <t xml:space="preserve">520008000    </t>
  </si>
  <si>
    <t>ttl Mgt fee COS / RPT</t>
  </si>
  <si>
    <t xml:space="preserve">520009000    </t>
  </si>
  <si>
    <t>ttl Mgt fee COS / ttl RPT</t>
  </si>
  <si>
    <t xml:space="preserve">520010000    </t>
  </si>
  <si>
    <t>ttl Mgt fee COS / Ext</t>
  </si>
  <si>
    <t xml:space="preserve">530010101    </t>
  </si>
  <si>
    <t>MktExp - Staff Basic / Ext</t>
  </si>
  <si>
    <t xml:space="preserve">530000101    </t>
  </si>
  <si>
    <t>ttl MktExp - Staff Basic</t>
  </si>
  <si>
    <t xml:space="preserve">530010102    </t>
  </si>
  <si>
    <t>MktExp - Staff Bonus / Ext</t>
  </si>
  <si>
    <t xml:space="preserve">530000102    </t>
  </si>
  <si>
    <t>ttl MktExp - Staff Bonus</t>
  </si>
  <si>
    <t xml:space="preserve">530010104    </t>
  </si>
  <si>
    <t>MktExp - Staff Contribut Plan / Ext</t>
  </si>
  <si>
    <t xml:space="preserve">530000104    </t>
  </si>
  <si>
    <t>ttl MktExp - Staff Contribut Plan</t>
  </si>
  <si>
    <t xml:space="preserve">530010105    </t>
  </si>
  <si>
    <t>MktExp - Oth Staff Temp / Ext</t>
  </si>
  <si>
    <t xml:space="preserve">530000105    </t>
  </si>
  <si>
    <t>ttl MktExp - Oth Staff Temp</t>
  </si>
  <si>
    <t xml:space="preserve">530010108    </t>
  </si>
  <si>
    <t>MktExp - Oth Staff OT / Ext</t>
  </si>
  <si>
    <t xml:space="preserve">530000108    </t>
  </si>
  <si>
    <t>ttl MktExp - Oth Staff OT</t>
  </si>
  <si>
    <t xml:space="preserve">530008112    </t>
  </si>
  <si>
    <t>MktExp - Oth Staff D&amp;D / RPT</t>
  </si>
  <si>
    <t xml:space="preserve">530009112    </t>
  </si>
  <si>
    <t>MktExp - Oth Staff D&amp;D / ttl RPT</t>
  </si>
  <si>
    <t xml:space="preserve">530010112    </t>
  </si>
  <si>
    <t>MktExp - Oth Staff D&amp;D / Ext</t>
  </si>
  <si>
    <t xml:space="preserve">530000112    </t>
  </si>
  <si>
    <t>ttl MktExp - Oth Staff D&amp;D</t>
  </si>
  <si>
    <t xml:space="preserve">530010116    </t>
  </si>
  <si>
    <t>MktExp - Oth Staff Oth / Ext</t>
  </si>
  <si>
    <t xml:space="preserve">530000116    </t>
  </si>
  <si>
    <t>ttl MktExp - Oth Staff Oth</t>
  </si>
  <si>
    <t xml:space="preserve">530008190    </t>
  </si>
  <si>
    <t>MktExp - ttl Oth Staff / RPT</t>
  </si>
  <si>
    <t xml:space="preserve">530009190    </t>
  </si>
  <si>
    <t>MktExp - ttl Oth Staff / ttl RPT</t>
  </si>
  <si>
    <t xml:space="preserve">530010190    </t>
  </si>
  <si>
    <t>MktExp - ttl Oth Staff / Ext</t>
  </si>
  <si>
    <t xml:space="preserve">530000190    </t>
  </si>
  <si>
    <t>ttl MktExp - ttl Oth Staff</t>
  </si>
  <si>
    <t xml:space="preserve">530001100    </t>
  </si>
  <si>
    <t>MktExp - ttl Staf Cost / FPL</t>
  </si>
  <si>
    <t xml:space="preserve">530002100    </t>
  </si>
  <si>
    <t>MktExp - ttl Staf Cost / Fellow Sub</t>
  </si>
  <si>
    <t xml:space="preserve">530003100    </t>
  </si>
  <si>
    <t>MktExp - ttl Staf Cost / Par</t>
  </si>
  <si>
    <t xml:space="preserve">530004100    </t>
  </si>
  <si>
    <t>MktExp - ttl Staf Cost / Subsi</t>
  </si>
  <si>
    <t xml:space="preserve">530005100    </t>
  </si>
  <si>
    <t>MktExp - ttl Staf Cost / SubGr</t>
  </si>
  <si>
    <t xml:space="preserve">530006100    </t>
  </si>
  <si>
    <t>MktExp - ttl Staf Cost / JV</t>
  </si>
  <si>
    <t xml:space="preserve">530007100    </t>
  </si>
  <si>
    <t>MktExp - ttl Staf Cost / Assoc</t>
  </si>
  <si>
    <t xml:space="preserve">530008100    </t>
  </si>
  <si>
    <t>MktExp - ttl Staf Cost / RPT</t>
  </si>
  <si>
    <t xml:space="preserve">530009100    </t>
  </si>
  <si>
    <t>MktExp - ttl Staf Cost / ttl RPT</t>
  </si>
  <si>
    <t xml:space="preserve">530010100    </t>
  </si>
  <si>
    <t>MktExp - ttl Staf Cost / Ext</t>
  </si>
  <si>
    <t xml:space="preserve">530000100    </t>
  </si>
  <si>
    <t>ttl MktExp - ttl Staf Cost</t>
  </si>
  <si>
    <t xml:space="preserve">530001117    </t>
  </si>
  <si>
    <t>MktExp - Shared cost / FPL</t>
  </si>
  <si>
    <t xml:space="preserve">530002117    </t>
  </si>
  <si>
    <t>MktExp - Shared cost / Fellow Sub</t>
  </si>
  <si>
    <t xml:space="preserve">530003117    </t>
  </si>
  <si>
    <t>MktExp - Shared cost / Par</t>
  </si>
  <si>
    <t xml:space="preserve">530004117    </t>
  </si>
  <si>
    <t>MktExp - Shared cost / Subsi</t>
  </si>
  <si>
    <t xml:space="preserve">530005117    </t>
  </si>
  <si>
    <t>MktExp - Shared cost / SubGr</t>
  </si>
  <si>
    <t xml:space="preserve">530006117    </t>
  </si>
  <si>
    <t>MktExp - Shared cost / JV</t>
  </si>
  <si>
    <t xml:space="preserve">530007117    </t>
  </si>
  <si>
    <t>MktExp - Shared cost / Assoc</t>
  </si>
  <si>
    <t xml:space="preserve">530008117    </t>
  </si>
  <si>
    <t>MktExp - Shared cost / RPT</t>
  </si>
  <si>
    <t xml:space="preserve">530009117    </t>
  </si>
  <si>
    <t>MktExp - Shared cost / ttl RPT</t>
  </si>
  <si>
    <t xml:space="preserve">530010117    </t>
  </si>
  <si>
    <t>MktExp - Shared cost / Ext</t>
  </si>
  <si>
    <t xml:space="preserve">530000117    </t>
  </si>
  <si>
    <t>ttl MktExp - Shared cost</t>
  </si>
  <si>
    <t xml:space="preserve">530004240    </t>
  </si>
  <si>
    <t>MktExp - Corp fee / Subsi</t>
  </si>
  <si>
    <t xml:space="preserve">530005240    </t>
  </si>
  <si>
    <t>MktExp - Corp fee / SubGr</t>
  </si>
  <si>
    <t xml:space="preserve">530009240    </t>
  </si>
  <si>
    <t>MktExp - Corp fee / ttl RPT</t>
  </si>
  <si>
    <t xml:space="preserve">530010240    </t>
  </si>
  <si>
    <t>MktExp - Corp fee / Ext</t>
  </si>
  <si>
    <t xml:space="preserve">530000240    </t>
  </si>
  <si>
    <t>ttl MktExp - Corp fee</t>
  </si>
  <si>
    <t xml:space="preserve">530004299    </t>
  </si>
  <si>
    <t>MktExp - ttl Mgt fee / Subsi</t>
  </si>
  <si>
    <t xml:space="preserve">530005299    </t>
  </si>
  <si>
    <t>MktExp - ttl Mgt fee / SubGr</t>
  </si>
  <si>
    <t xml:space="preserve">530009299    </t>
  </si>
  <si>
    <t>MktExp - ttl Mgt fee / ttl RPT</t>
  </si>
  <si>
    <t xml:space="preserve">530010299    </t>
  </si>
  <si>
    <t>MktExp - ttl Mgt fee / Ext</t>
  </si>
  <si>
    <t xml:space="preserve">530000299    </t>
  </si>
  <si>
    <t>ttl MktExp - ttl Mgt fee</t>
  </si>
  <si>
    <t xml:space="preserve">530010401    </t>
  </si>
  <si>
    <t>MktExp - Depre PPE / Ext</t>
  </si>
  <si>
    <t xml:space="preserve">530000401    </t>
  </si>
  <si>
    <t>ttl MktExp - Depre PPE</t>
  </si>
  <si>
    <t xml:space="preserve">530010430    </t>
  </si>
  <si>
    <t>MktExp - ttl Depre / Ext</t>
  </si>
  <si>
    <t xml:space="preserve">530000430    </t>
  </si>
  <si>
    <t>ttl MktExp - ttl Depre</t>
  </si>
  <si>
    <t xml:space="preserve">530001406    </t>
  </si>
  <si>
    <t>MktExp - Sales Com / FPL</t>
  </si>
  <si>
    <t xml:space="preserve">530008406    </t>
  </si>
  <si>
    <t>MktExp - Sales Com / RPT</t>
  </si>
  <si>
    <t xml:space="preserve">530009406    </t>
  </si>
  <si>
    <t>MktExp - Sales Com / ttl RPT</t>
  </si>
  <si>
    <t xml:space="preserve">530010406    </t>
  </si>
  <si>
    <t>MktExp - Sales Com / Ext</t>
  </si>
  <si>
    <t xml:space="preserve">530000406    </t>
  </si>
  <si>
    <t>ttl MktExp - Sales Com</t>
  </si>
  <si>
    <t xml:space="preserve">530001407    </t>
  </si>
  <si>
    <t>MktExp - Adv&amp;Pro / FPL</t>
  </si>
  <si>
    <t xml:space="preserve">530004407    </t>
  </si>
  <si>
    <t>MktExp - Adv&amp;Pro / Subsi</t>
  </si>
  <si>
    <t xml:space="preserve">530005407    </t>
  </si>
  <si>
    <t>MktExp - Adv&amp;Pro / SubGr</t>
  </si>
  <si>
    <t xml:space="preserve">530008407    </t>
  </si>
  <si>
    <t>MktExp - Adv&amp;Pro / RPT</t>
  </si>
  <si>
    <t xml:space="preserve">530009407    </t>
  </si>
  <si>
    <t>MktExp - Adv&amp;Pro / ttl RPT</t>
  </si>
  <si>
    <t xml:space="preserve">530010407    </t>
  </si>
  <si>
    <t>MktExp - Adv&amp;Pro / Ext</t>
  </si>
  <si>
    <t xml:space="preserve">530000407    </t>
  </si>
  <si>
    <t>ttl MktExp - Adv&amp;Pro</t>
  </si>
  <si>
    <t xml:space="preserve">530001408    </t>
  </si>
  <si>
    <t>MktExp - Marketing / FPL</t>
  </si>
  <si>
    <t xml:space="preserve">530003408    </t>
  </si>
  <si>
    <t>MktExp - Marketing / Par</t>
  </si>
  <si>
    <t xml:space="preserve">530004408    </t>
  </si>
  <si>
    <t>MktExp - Marketing / Subsi</t>
  </si>
  <si>
    <t xml:space="preserve">530005408    </t>
  </si>
  <si>
    <t>MktExp - Marketing / SubGr</t>
  </si>
  <si>
    <t xml:space="preserve">530007408    </t>
  </si>
  <si>
    <t>MktExp - Marketing / Assoc</t>
  </si>
  <si>
    <t xml:space="preserve">530008408    </t>
  </si>
  <si>
    <t>MktExp - Marketing / RPT</t>
  </si>
  <si>
    <t xml:space="preserve">530009408    </t>
  </si>
  <si>
    <t>MktExp - Marketing / ttl RPT</t>
  </si>
  <si>
    <t xml:space="preserve">530010408    </t>
  </si>
  <si>
    <t>MktExp - Marketing / Ext</t>
  </si>
  <si>
    <t xml:space="preserve">530000408    </t>
  </si>
  <si>
    <t>ttl MktExp - Marketing</t>
  </si>
  <si>
    <t xml:space="preserve">530008409    </t>
  </si>
  <si>
    <t>MktExp - Tenant / RPT</t>
  </si>
  <si>
    <t xml:space="preserve">530009409    </t>
  </si>
  <si>
    <t>MktExp - Tenant / ttl RPT</t>
  </si>
  <si>
    <t xml:space="preserve">530010409    </t>
  </si>
  <si>
    <t>MktExp - Tenant / Ext</t>
  </si>
  <si>
    <t xml:space="preserve">530000409    </t>
  </si>
  <si>
    <t>ttl MktExp - Tenant</t>
  </si>
  <si>
    <t xml:space="preserve">530008410    </t>
  </si>
  <si>
    <t>MktExp - Sales Offce / RPT</t>
  </si>
  <si>
    <t xml:space="preserve">530009410    </t>
  </si>
  <si>
    <t>MktExp - Sales Offce / ttl RPT</t>
  </si>
  <si>
    <t xml:space="preserve">530010410    </t>
  </si>
  <si>
    <t>MktExp - Sales Offce / Ext</t>
  </si>
  <si>
    <t xml:space="preserve">530000410    </t>
  </si>
  <si>
    <t>ttl MktExp - Sales Offce</t>
  </si>
  <si>
    <t xml:space="preserve">530010420    </t>
  </si>
  <si>
    <t>MktExp - Entertain / Ext</t>
  </si>
  <si>
    <t xml:space="preserve">530000420    </t>
  </si>
  <si>
    <t>ttl MktExp - Entertain</t>
  </si>
  <si>
    <t xml:space="preserve">530010429    </t>
  </si>
  <si>
    <t>MktExp - SBT / Ext</t>
  </si>
  <si>
    <t xml:space="preserve">530000429    </t>
  </si>
  <si>
    <t>ttl MktExp - SBT</t>
  </si>
  <si>
    <t xml:space="preserve">530000431    </t>
  </si>
  <si>
    <t xml:space="preserve">530004431    </t>
  </si>
  <si>
    <t xml:space="preserve">530005431    </t>
  </si>
  <si>
    <t xml:space="preserve">530009431    </t>
  </si>
  <si>
    <t xml:space="preserve">530001490    </t>
  </si>
  <si>
    <t>MktExp - ttl Other Mkt / FPL</t>
  </si>
  <si>
    <t xml:space="preserve">530003490    </t>
  </si>
  <si>
    <t>MktExp - ttl Other Mkt / Par</t>
  </si>
  <si>
    <t xml:space="preserve">530004490    </t>
  </si>
  <si>
    <t>MktExp - ttl Other Mkt / Subsi</t>
  </si>
  <si>
    <t xml:space="preserve">530005490    </t>
  </si>
  <si>
    <t>MktExp - ttl Other Mkt / SubGr</t>
  </si>
  <si>
    <t xml:space="preserve">530007490    </t>
  </si>
  <si>
    <t>MktExp - ttl Other Mkt / Assoc</t>
  </si>
  <si>
    <t xml:space="preserve">530008490    </t>
  </si>
  <si>
    <t>MktExp - ttl Other Mkt / RPT</t>
  </si>
  <si>
    <t xml:space="preserve">530009490    </t>
  </si>
  <si>
    <t>MktExp - ttl Other Mkt / ttl RPT</t>
  </si>
  <si>
    <t xml:space="preserve">530010490    </t>
  </si>
  <si>
    <t>MktExp - ttl Other Mkt / Ext</t>
  </si>
  <si>
    <t xml:space="preserve">530000490    </t>
  </si>
  <si>
    <t>ttl MktExp - ttl Other Mkt</t>
  </si>
  <si>
    <t xml:space="preserve">530001000    </t>
  </si>
  <si>
    <t>ttl Marketing Exp / FPL</t>
  </si>
  <si>
    <t xml:space="preserve">530002000    </t>
  </si>
  <si>
    <t>ttl Marketing Exp / Fellow Sub</t>
  </si>
  <si>
    <t xml:space="preserve">530003000    </t>
  </si>
  <si>
    <t>ttl Marketing Exp / Par</t>
  </si>
  <si>
    <t xml:space="preserve">530004000    </t>
  </si>
  <si>
    <t>ttl Marketing Exp / Subsi</t>
  </si>
  <si>
    <t xml:space="preserve">530005000    </t>
  </si>
  <si>
    <t>ttl Marketing Exp / SubGr</t>
  </si>
  <si>
    <t xml:space="preserve">530006000    </t>
  </si>
  <si>
    <t>ttl Marketing Exp / JV</t>
  </si>
  <si>
    <t xml:space="preserve">530007000    </t>
  </si>
  <si>
    <t>ttl Marketing Exp / Assoc</t>
  </si>
  <si>
    <t xml:space="preserve">530008000    </t>
  </si>
  <si>
    <t>ttl Marketing Exp / RPT</t>
  </si>
  <si>
    <t xml:space="preserve">530009000    </t>
  </si>
  <si>
    <t>ttl Marketing Exp / ttl RPT</t>
  </si>
  <si>
    <t xml:space="preserve">530010000    </t>
  </si>
  <si>
    <t>ttl Marketing Exp / Ext</t>
  </si>
  <si>
    <t xml:space="preserve">540002101    </t>
  </si>
  <si>
    <t>AdmExp - Off Rent / Fellow Sub</t>
  </si>
  <si>
    <t xml:space="preserve">540003101    </t>
  </si>
  <si>
    <t>AdmExp - Off Rent / Par</t>
  </si>
  <si>
    <t xml:space="preserve">540005101    </t>
  </si>
  <si>
    <t>AdmExp - Off Rent / SubGr</t>
  </si>
  <si>
    <t xml:space="preserve">540008101    </t>
  </si>
  <si>
    <t>AdmExp - Off Rent / RPT</t>
  </si>
  <si>
    <t xml:space="preserve">540009101    </t>
  </si>
  <si>
    <t>AdmExp - Off Rent / ttl RPT</t>
  </si>
  <si>
    <t xml:space="preserve">540010101    </t>
  </si>
  <si>
    <t>AdmExp - Off Rent / Ext</t>
  </si>
  <si>
    <t xml:space="preserve">540000101    </t>
  </si>
  <si>
    <t>AdmExp - ttl Off Rent</t>
  </si>
  <si>
    <t xml:space="preserve">540008102    </t>
  </si>
  <si>
    <t>AdmExp - Equip Rent / RPT</t>
  </si>
  <si>
    <t xml:space="preserve">540009102    </t>
  </si>
  <si>
    <t>AdmExp - Equip Rent / ttl RPT</t>
  </si>
  <si>
    <t xml:space="preserve">540010102    </t>
  </si>
  <si>
    <t>AdmExp - Equip Rent / Ext</t>
  </si>
  <si>
    <t xml:space="preserve">540000102    </t>
  </si>
  <si>
    <t>AdmExp - ttl Equip Rent</t>
  </si>
  <si>
    <t xml:space="preserve">540002103    </t>
  </si>
  <si>
    <t>AdmExp - Oth Rent / Fellow Sub</t>
  </si>
  <si>
    <t xml:space="preserve">540007103    </t>
  </si>
  <si>
    <t>AdmExp - Oth Rent / Assoc</t>
  </si>
  <si>
    <t xml:space="preserve">540008103    </t>
  </si>
  <si>
    <t>AdmExp - Oth Rent / RPT</t>
  </si>
  <si>
    <t xml:space="preserve">540009103    </t>
  </si>
  <si>
    <t>AdmExp - Oth Rent / ttl RPT</t>
  </si>
  <si>
    <t xml:space="preserve">540010103    </t>
  </si>
  <si>
    <t>AdmExp - Oth Rent / Ext</t>
  </si>
  <si>
    <t xml:space="preserve">540000103    </t>
  </si>
  <si>
    <t>AdmExp - ttl Oth Rent</t>
  </si>
  <si>
    <t xml:space="preserve">540002100    </t>
  </si>
  <si>
    <t>AdmExp - ttl Rent / Fellow Sub</t>
  </si>
  <si>
    <t xml:space="preserve">540003100    </t>
  </si>
  <si>
    <t>AdmExp - ttl Rent / Par</t>
  </si>
  <si>
    <t xml:space="preserve">540005100    </t>
  </si>
  <si>
    <t>AdmExp - ttl Rent / SubGr</t>
  </si>
  <si>
    <t xml:space="preserve">540007100    </t>
  </si>
  <si>
    <t>AdmExp - ttl Rent / Assoc</t>
  </si>
  <si>
    <t xml:space="preserve">540008100    </t>
  </si>
  <si>
    <t>AdmExp - ttl Rent / RPT</t>
  </si>
  <si>
    <t xml:space="preserve">540009100    </t>
  </si>
  <si>
    <t>AdmExp - ttl Rent / ttl RPT</t>
  </si>
  <si>
    <t xml:space="preserve">540010100    </t>
  </si>
  <si>
    <t>AdmExp - ttl Rent / Ext</t>
  </si>
  <si>
    <t xml:space="preserve">540000100    </t>
  </si>
  <si>
    <t xml:space="preserve">540010201    </t>
  </si>
  <si>
    <t>AdmExp - Staff Basic / Ext</t>
  </si>
  <si>
    <t xml:space="preserve">540000201    </t>
  </si>
  <si>
    <t>AdmExp - ttl Staff Basic</t>
  </si>
  <si>
    <t xml:space="preserve">540010202    </t>
  </si>
  <si>
    <t>AdmExp - Staff Bonus / Ext</t>
  </si>
  <si>
    <t xml:space="preserve">540000202    </t>
  </si>
  <si>
    <t>AdmExp - ttl Staff Bonus</t>
  </si>
  <si>
    <t xml:space="preserve">540010203    </t>
  </si>
  <si>
    <t>AdmExp - Staff Contribte Plan / Ext</t>
  </si>
  <si>
    <t xml:space="preserve">540000203    </t>
  </si>
  <si>
    <t>AdmExp - ttl Staff Contribte Plan</t>
  </si>
  <si>
    <t xml:space="preserve">540010204    </t>
  </si>
  <si>
    <t>AdmExp - Staff Benefit Plan / Ext</t>
  </si>
  <si>
    <t xml:space="preserve">540000204    </t>
  </si>
  <si>
    <t>AdmExp - ttl Staff Beneft Plan</t>
  </si>
  <si>
    <t xml:space="preserve">540010205    </t>
  </si>
  <si>
    <t>AdmExp - Oth Staff Temp / Ext</t>
  </si>
  <si>
    <t xml:space="preserve">540000205    </t>
  </si>
  <si>
    <t>AdmExp - ttl Oth Staff Temp</t>
  </si>
  <si>
    <t xml:space="preserve">540010207    </t>
  </si>
  <si>
    <t>AdmExp - Oth Staff Allow / Ext</t>
  </si>
  <si>
    <t xml:space="preserve">540000207    </t>
  </si>
  <si>
    <t>AdmExp - ttl Oth Staff Allow</t>
  </si>
  <si>
    <t xml:space="preserve">540010208    </t>
  </si>
  <si>
    <t>AdmExp - Oth Staff OT / Ext</t>
  </si>
  <si>
    <t xml:space="preserve">540000208    </t>
  </si>
  <si>
    <t>AdmExp - ttl Oth Staff OT</t>
  </si>
  <si>
    <t xml:space="preserve">540004209    </t>
  </si>
  <si>
    <t>AdmExp - Oth Staff Train / Subsi</t>
  </si>
  <si>
    <t xml:space="preserve">540005209    </t>
  </si>
  <si>
    <t>AdmExp - Oth Staff Train / SubGr</t>
  </si>
  <si>
    <t xml:space="preserve">540006209    </t>
  </si>
  <si>
    <t>AdmExp - Oth Staff Train / JV</t>
  </si>
  <si>
    <t xml:space="preserve">540008209    </t>
  </si>
  <si>
    <t>AdmExp - Oth Staff Train / RPT</t>
  </si>
  <si>
    <t xml:space="preserve">540009209    </t>
  </si>
  <si>
    <t>AdmExp - Oth Staff Train / ttl RPT</t>
  </si>
  <si>
    <t xml:space="preserve">540010209    </t>
  </si>
  <si>
    <t>AdmExp - Oth Staff Train / Ext</t>
  </si>
  <si>
    <t xml:space="preserve">540000209    </t>
  </si>
  <si>
    <t>AdmExp - ttl Oth Staff Train</t>
  </si>
  <si>
    <t xml:space="preserve">540010210    </t>
  </si>
  <si>
    <t>AdmExp - Oth Staff Med / Ext</t>
  </si>
  <si>
    <t xml:space="preserve">540000210    </t>
  </si>
  <si>
    <t>AdmExp - ttl Oth Staff Med</t>
  </si>
  <si>
    <t xml:space="preserve">540008211    </t>
  </si>
  <si>
    <t>AdmExp - Oth Staff Insur / RPT</t>
  </si>
  <si>
    <t xml:space="preserve">540009211    </t>
  </si>
  <si>
    <t>AdmExp - Oth Staff Insur / ttl RPT</t>
  </si>
  <si>
    <t xml:space="preserve">540010211    </t>
  </si>
  <si>
    <t>AdmExp - Oth Staff Insur / Ext</t>
  </si>
  <si>
    <t xml:space="preserve">540000211    </t>
  </si>
  <si>
    <t>AdmExp - ttl Oth Staff Insur</t>
  </si>
  <si>
    <t xml:space="preserve">540003212    </t>
  </si>
  <si>
    <t>AdmExp - Oth Staff D&amp;D / Par</t>
  </si>
  <si>
    <t xml:space="preserve">540005212    </t>
  </si>
  <si>
    <t>AdmExp - Oth Staff D&amp;D / SubGr</t>
  </si>
  <si>
    <t xml:space="preserve">540006212    </t>
  </si>
  <si>
    <t>AdmExp - Oth Staff D&amp;D / JV</t>
  </si>
  <si>
    <t xml:space="preserve">540008212    </t>
  </si>
  <si>
    <t>AdmExp - Oth Staff D&amp;D / RPT</t>
  </si>
  <si>
    <t xml:space="preserve">540009212    </t>
  </si>
  <si>
    <t>AdmExp - Oth Staff D&amp;D / ttl RPT</t>
  </si>
  <si>
    <t xml:space="preserve">540010212    </t>
  </si>
  <si>
    <t>AdmExp - Oth Staff D&amp;D / Ext</t>
  </si>
  <si>
    <t xml:space="preserve">540000212    </t>
  </si>
  <si>
    <t>AdmExp - ttl Oth Staff D&amp;D</t>
  </si>
  <si>
    <t xml:space="preserve">540010215    </t>
  </si>
  <si>
    <t>AdmExp - Oth Staff Compen / Ext</t>
  </si>
  <si>
    <t xml:space="preserve">540000215    </t>
  </si>
  <si>
    <t>AdmExp - ttl Oth Staff Compen</t>
  </si>
  <si>
    <t xml:space="preserve">540006216    </t>
  </si>
  <si>
    <t>AdmExp - Oth Staff Oth / JV</t>
  </si>
  <si>
    <t xml:space="preserve">540008216    </t>
  </si>
  <si>
    <t>AdmExp - Oth Staff Oth / RPT</t>
  </si>
  <si>
    <t xml:space="preserve">540009216    </t>
  </si>
  <si>
    <t>AdmExp - Oth Staff Oth / ttl RPT</t>
  </si>
  <si>
    <t xml:space="preserve">540010216    </t>
  </si>
  <si>
    <t>AdmExp - Oth Staff Oth / Ext</t>
  </si>
  <si>
    <t xml:space="preserve">540000216    </t>
  </si>
  <si>
    <t>AdmExp - ttl Oth Staff Oth</t>
  </si>
  <si>
    <t xml:space="preserve">540003290    </t>
  </si>
  <si>
    <t>AdmExp - ttl Oth Staff / Par</t>
  </si>
  <si>
    <t xml:space="preserve">540004290    </t>
  </si>
  <si>
    <t>AdmExp - ttl Oth Staff / Subsi</t>
  </si>
  <si>
    <t xml:space="preserve">540005290    </t>
  </si>
  <si>
    <t>AdmExp - ttl Oth Staff / SubGr</t>
  </si>
  <si>
    <t xml:space="preserve">540006290    </t>
  </si>
  <si>
    <t>AdmExp - ttl Oth Staff / JV</t>
  </si>
  <si>
    <t xml:space="preserve">540008290    </t>
  </si>
  <si>
    <t>AdmExp - ttl Oth Staff / RPT</t>
  </si>
  <si>
    <t xml:space="preserve">540009290    </t>
  </si>
  <si>
    <t>AdmExp - ttl Oth Staff / ttl RPT</t>
  </si>
  <si>
    <t xml:space="preserve">540010290    </t>
  </si>
  <si>
    <t>AdmExp - ttl Oth Staff / Ext</t>
  </si>
  <si>
    <t xml:space="preserve">540000290    </t>
  </si>
  <si>
    <t>AdmExp - ttl Oth Staff</t>
  </si>
  <si>
    <t xml:space="preserve">540001217    </t>
  </si>
  <si>
    <t>AdmExp - Shared cost / FPL</t>
  </si>
  <si>
    <t xml:space="preserve">540003217    </t>
  </si>
  <si>
    <t>AdmExp - Shared cost / Par</t>
  </si>
  <si>
    <t xml:space="preserve">540004217    </t>
  </si>
  <si>
    <t>AdmExp - Shared cost / Subsi</t>
  </si>
  <si>
    <t xml:space="preserve">540005217    </t>
  </si>
  <si>
    <t>AdmExp - Shared cost / SubGr</t>
  </si>
  <si>
    <t xml:space="preserve">540006217    </t>
  </si>
  <si>
    <t>AdmExp - Shared cost / JV</t>
  </si>
  <si>
    <t xml:space="preserve">540007217    </t>
  </si>
  <si>
    <t>AdmExp - Shared cost / Assoc</t>
  </si>
  <si>
    <t xml:space="preserve">540008217    </t>
  </si>
  <si>
    <t>AdmExp - Shared cost / RPT</t>
  </si>
  <si>
    <t xml:space="preserve">540009217    </t>
  </si>
  <si>
    <t>AdmExp - Shared cost / ttl RPT</t>
  </si>
  <si>
    <t xml:space="preserve">540010217    </t>
  </si>
  <si>
    <t>AdmExp - Shared cost / Ext</t>
  </si>
  <si>
    <t xml:space="preserve">540000217    </t>
  </si>
  <si>
    <t>ttl AdmExp - Shared cost</t>
  </si>
  <si>
    <t xml:space="preserve">540001200    </t>
  </si>
  <si>
    <t>AdmExp - ttl Staff Cost / FPL</t>
  </si>
  <si>
    <t xml:space="preserve">540003200    </t>
  </si>
  <si>
    <t>AdmExp - ttl Staff Cost / Par</t>
  </si>
  <si>
    <t xml:space="preserve">540004200    </t>
  </si>
  <si>
    <t>AdmExp - ttl Staff Cost / Subsi</t>
  </si>
  <si>
    <t xml:space="preserve">540005200    </t>
  </si>
  <si>
    <t>AdmExp - ttl Staff Cost / SubGr</t>
  </si>
  <si>
    <t xml:space="preserve">540006200    </t>
  </si>
  <si>
    <t>AdmExp - ttl Staff Cost / JV</t>
  </si>
  <si>
    <t xml:space="preserve">540007200    </t>
  </si>
  <si>
    <t>AdmExp - ttl Staff Cost / Assoc</t>
  </si>
  <si>
    <t xml:space="preserve">540008200    </t>
  </si>
  <si>
    <t>AdmExp - ttl Staff Cost / RPT</t>
  </si>
  <si>
    <t xml:space="preserve">540009200    </t>
  </si>
  <si>
    <t>AdmExp - ttl Staff Cost / ttl RPT</t>
  </si>
  <si>
    <t xml:space="preserve">540010200    </t>
  </si>
  <si>
    <t>AdmExp - ttl Staff Cost / Ext</t>
  </si>
  <si>
    <t xml:space="preserve">540000200    </t>
  </si>
  <si>
    <t>AdmExp - ttl Staff Cost</t>
  </si>
  <si>
    <t xml:space="preserve">540001301    </t>
  </si>
  <si>
    <t>AdmExp - AM Base / FPL</t>
  </si>
  <si>
    <t xml:space="preserve">540004301    </t>
  </si>
  <si>
    <t>AdmExp - AM Base / Subsi</t>
  </si>
  <si>
    <t xml:space="preserve">540005301    </t>
  </si>
  <si>
    <t>AdmExp - AM Base / SubGr</t>
  </si>
  <si>
    <t xml:space="preserve">540006301    </t>
  </si>
  <si>
    <t>AdmExp - AM Base / JV</t>
  </si>
  <si>
    <t xml:space="preserve">540008301    </t>
  </si>
  <si>
    <t>AdmExp - AM Base / RPT</t>
  </si>
  <si>
    <t xml:space="preserve">540009301    </t>
  </si>
  <si>
    <t>AdmExp - AM Base / ttl RPT</t>
  </si>
  <si>
    <t xml:space="preserve">540010301    </t>
  </si>
  <si>
    <t>AdmExp - AM Base / Ext</t>
  </si>
  <si>
    <t xml:space="preserve">540000301    </t>
  </si>
  <si>
    <t>AdmExp - ttl AM Base</t>
  </si>
  <si>
    <t xml:space="preserve">540001300    </t>
  </si>
  <si>
    <t>AdmExp - ttl AM / FPL</t>
  </si>
  <si>
    <t xml:space="preserve">540004300    </t>
  </si>
  <si>
    <t>AdmExp - ttl AM / Subsi</t>
  </si>
  <si>
    <t xml:space="preserve">540005300    </t>
  </si>
  <si>
    <t>AdmExp - ttl AM / SubGr</t>
  </si>
  <si>
    <t xml:space="preserve">540006300    </t>
  </si>
  <si>
    <t>AdmExp - ttl AM / JV</t>
  </si>
  <si>
    <t xml:space="preserve">540008300    </t>
  </si>
  <si>
    <t>AdmExp - ttl AM / RPT</t>
  </si>
  <si>
    <t xml:space="preserve">540009300    </t>
  </si>
  <si>
    <t>AdmExp - ttl AM / ttl RPT</t>
  </si>
  <si>
    <t xml:space="preserve">540010300    </t>
  </si>
  <si>
    <t>AdmExp - ttl AM / Ext</t>
  </si>
  <si>
    <t xml:space="preserve">540000300    </t>
  </si>
  <si>
    <t>AdmExp - ttl AM</t>
  </si>
  <si>
    <t xml:space="preserve">540004310    </t>
  </si>
  <si>
    <t>AdmExp - PM / Subsi</t>
  </si>
  <si>
    <t xml:space="preserve">540005310    </t>
  </si>
  <si>
    <t>AdmExp - PM / SubGr</t>
  </si>
  <si>
    <t xml:space="preserve">540006310    </t>
  </si>
  <si>
    <t>AdmExp - PM / JV</t>
  </si>
  <si>
    <t xml:space="preserve">540008310    </t>
  </si>
  <si>
    <t>AdmExp - PM / RPT</t>
  </si>
  <si>
    <t xml:space="preserve">540009310    </t>
  </si>
  <si>
    <t>AdmExp - PM / ttl RPT</t>
  </si>
  <si>
    <t xml:space="preserve">540010310    </t>
  </si>
  <si>
    <t>AdmExp - PM / Ext</t>
  </si>
  <si>
    <t xml:space="preserve">540000310    </t>
  </si>
  <si>
    <t>AdmExp - ttl PM</t>
  </si>
  <si>
    <t xml:space="preserve">540008331    </t>
  </si>
  <si>
    <t>AdmExp - Trust Mgt Base / RPT</t>
  </si>
  <si>
    <t xml:space="preserve">540009331    </t>
  </si>
  <si>
    <t>AdmExp - Trust Mgt Base / ttl RPT</t>
  </si>
  <si>
    <t xml:space="preserve">540010331    </t>
  </si>
  <si>
    <t>AdmExp - Trust Mgt Base / Ext</t>
  </si>
  <si>
    <t xml:space="preserve">540000331    </t>
  </si>
  <si>
    <t>AdmExp - ttl Trust Mgt Base</t>
  </si>
  <si>
    <t xml:space="preserve">540008330    </t>
  </si>
  <si>
    <t>AdmExp - ttl Trust Mgt / RPT</t>
  </si>
  <si>
    <t xml:space="preserve">540009330    </t>
  </si>
  <si>
    <t>AdmExp - ttl Trust Mgt / ttl RPT</t>
  </si>
  <si>
    <t xml:space="preserve">540010330    </t>
  </si>
  <si>
    <t>AdmExp - ttl Trust Mgt / Ext</t>
  </si>
  <si>
    <t xml:space="preserve">540000330    </t>
  </si>
  <si>
    <t>AdmExp - ttl Trust Mgt</t>
  </si>
  <si>
    <t xml:space="preserve">540001340    </t>
  </si>
  <si>
    <t>AdmExp - Corp fee / FPL</t>
  </si>
  <si>
    <t xml:space="preserve">540003340    </t>
  </si>
  <si>
    <t>AdmExp - Corp fee / Par</t>
  </si>
  <si>
    <t xml:space="preserve">540004340    </t>
  </si>
  <si>
    <t>AdmExp - Corp fee / Subsi</t>
  </si>
  <si>
    <t xml:space="preserve">540005340    </t>
  </si>
  <si>
    <t>AdmExp - Corp fee / SubGr</t>
  </si>
  <si>
    <t xml:space="preserve">540008340    </t>
  </si>
  <si>
    <t>AdmExp - Corp fee / RPT</t>
  </si>
  <si>
    <t xml:space="preserve">540009340    </t>
  </si>
  <si>
    <t>AdmExp - Corp fee / ttl RPT</t>
  </si>
  <si>
    <t xml:space="preserve">540010340    </t>
  </si>
  <si>
    <t>AdmExp - Corp fee / Ext</t>
  </si>
  <si>
    <t xml:space="preserve">540000340    </t>
  </si>
  <si>
    <t>AdmExp - ttl Corp fee</t>
  </si>
  <si>
    <t xml:space="preserve">540003350    </t>
  </si>
  <si>
    <t>AdmExp - Sale agent fee / Par</t>
  </si>
  <si>
    <t xml:space="preserve">540005350    </t>
  </si>
  <si>
    <t>AdmExp - Sale agent fee / SubGr</t>
  </si>
  <si>
    <t xml:space="preserve">540009350    </t>
  </si>
  <si>
    <t>AdmExp - Sale agent fee / ttl RPT</t>
  </si>
  <si>
    <t xml:space="preserve">540010350    </t>
  </si>
  <si>
    <t>AdmExp - Sale agent fee / Ext</t>
  </si>
  <si>
    <t xml:space="preserve">540000350    </t>
  </si>
  <si>
    <t>AdmExp - ttl Sale agent fee</t>
  </si>
  <si>
    <t xml:space="preserve">540001399    </t>
  </si>
  <si>
    <t>AdmExp - Mgt fee / FPL</t>
  </si>
  <si>
    <t xml:space="preserve">540003399    </t>
  </si>
  <si>
    <t>AdmExp - Mgt fee / Par</t>
  </si>
  <si>
    <t xml:space="preserve">540004399    </t>
  </si>
  <si>
    <t>AdmExp - Mgt fee / Subsi</t>
  </si>
  <si>
    <t xml:space="preserve">540005399    </t>
  </si>
  <si>
    <t>AdmExp - Mgt fee / SubGr</t>
  </si>
  <si>
    <t xml:space="preserve">540006399    </t>
  </si>
  <si>
    <t>AdmExp - Mgt fee / JV</t>
  </si>
  <si>
    <t xml:space="preserve">540008399    </t>
  </si>
  <si>
    <t>AdmExp - Mgt fee / RPT</t>
  </si>
  <si>
    <t xml:space="preserve">540009399    </t>
  </si>
  <si>
    <t>AdmExp - Mgt fee / ttl RPT</t>
  </si>
  <si>
    <t xml:space="preserve">540010399    </t>
  </si>
  <si>
    <t>AdmExp - Mgt fee / Ext</t>
  </si>
  <si>
    <t xml:space="preserve">540000399    </t>
  </si>
  <si>
    <t>AdmExp - ttl Mgt fee</t>
  </si>
  <si>
    <t xml:space="preserve">540010401    </t>
  </si>
  <si>
    <t>AdmExp - Audit Prov CY KPMG SG</t>
  </si>
  <si>
    <t xml:space="preserve">540010403    </t>
  </si>
  <si>
    <t>AdmExp - Audit Prov CY KPMG OS</t>
  </si>
  <si>
    <t xml:space="preserve">540010405    </t>
  </si>
  <si>
    <t>AdmExp - Audit Prov CY Oth</t>
  </si>
  <si>
    <t xml:space="preserve">540010400    </t>
  </si>
  <si>
    <t>AdmExp - ttl Audit fee / Ext</t>
  </si>
  <si>
    <t xml:space="preserve">540010421    </t>
  </si>
  <si>
    <t>AdmExp - Prof Legal/ Ext</t>
  </si>
  <si>
    <t xml:space="preserve">540000421    </t>
  </si>
  <si>
    <t>AdmExp - ttl Prof Legal</t>
  </si>
  <si>
    <t xml:space="preserve">540010422    </t>
  </si>
  <si>
    <t>AdmExp - Prof Valuation/ Ext</t>
  </si>
  <si>
    <t xml:space="preserve">540000422    </t>
  </si>
  <si>
    <t>AdmExp - ttl Prof Valuation</t>
  </si>
  <si>
    <t xml:space="preserve">540001423    </t>
  </si>
  <si>
    <t>AdmExp - Prof Oth/ FPL</t>
  </si>
  <si>
    <t xml:space="preserve">540008423    </t>
  </si>
  <si>
    <t>AdmExp - Prof Oth/ RPT</t>
  </si>
  <si>
    <t xml:space="preserve">540009423    </t>
  </si>
  <si>
    <t>AdmExp - Prof Oth/ ttl RPT</t>
  </si>
  <si>
    <t xml:space="preserve">540010423    </t>
  </si>
  <si>
    <t>AdmExp - Prof Oth/ Ext</t>
  </si>
  <si>
    <t xml:space="preserve">540000423    </t>
  </si>
  <si>
    <t>AdmExp - ttl Prof Oth</t>
  </si>
  <si>
    <t xml:space="preserve">540001420    </t>
  </si>
  <si>
    <t>AdmExp - ttl Prof fee/ FPL</t>
  </si>
  <si>
    <t xml:space="preserve">540008420    </t>
  </si>
  <si>
    <t>AdmExp - ttl Prof fee/ RPT</t>
  </si>
  <si>
    <t xml:space="preserve">540009420    </t>
  </si>
  <si>
    <t>AdmExp - ttl Prof fee/ ttl RPT</t>
  </si>
  <si>
    <t xml:space="preserve">540010420    </t>
  </si>
  <si>
    <t>AdmExp - ttl Prof fee/ Ext</t>
  </si>
  <si>
    <t xml:space="preserve">540000420    </t>
  </si>
  <si>
    <t>AdmExp - ttl Prof fee</t>
  </si>
  <si>
    <t xml:space="preserve">540003431    </t>
  </si>
  <si>
    <t>AdmExp - Director / Par</t>
  </si>
  <si>
    <t xml:space="preserve">540005431    </t>
  </si>
  <si>
    <t>AdmExp - Director / SubGr</t>
  </si>
  <si>
    <t xml:space="preserve">540008431    </t>
  </si>
  <si>
    <t>AdmExp - Director / RPT</t>
  </si>
  <si>
    <t xml:space="preserve">540009431    </t>
  </si>
  <si>
    <t>AdmExp - Director / ttl RPT</t>
  </si>
  <si>
    <t xml:space="preserve">540010431    </t>
  </si>
  <si>
    <t>AdmExp - Director / Ext</t>
  </si>
  <si>
    <t xml:space="preserve">540000431    </t>
  </si>
  <si>
    <t>AdmExp - ttl Director</t>
  </si>
  <si>
    <t xml:space="preserve">540003430    </t>
  </si>
  <si>
    <t>AdmExp - ttl Director Exp / Par</t>
  </si>
  <si>
    <t xml:space="preserve">540005430    </t>
  </si>
  <si>
    <t>AdmExp - ttl Director Exp / SubGr</t>
  </si>
  <si>
    <t xml:space="preserve">540008430    </t>
  </si>
  <si>
    <t>AdmExp - ttl Director Exp / RPT</t>
  </si>
  <si>
    <t xml:space="preserve">540009430    </t>
  </si>
  <si>
    <t>AdmExp - ttl Director Exp / ttl RPT</t>
  </si>
  <si>
    <t xml:space="preserve">540010430    </t>
  </si>
  <si>
    <t>AdmExp - ttl Director Exp / Ext</t>
  </si>
  <si>
    <t xml:space="preserve">540000430    </t>
  </si>
  <si>
    <t>AdmExp - ttl Director Exp</t>
  </si>
  <si>
    <t xml:space="preserve">540001442    </t>
  </si>
  <si>
    <t>AdmExp - Tech Syst AC / FPL</t>
  </si>
  <si>
    <t xml:space="preserve">540008442    </t>
  </si>
  <si>
    <t>AdmExp - Tech HW / RPT</t>
  </si>
  <si>
    <t xml:space="preserve">540009442    </t>
  </si>
  <si>
    <t>AdmExp - Tech HW / ttl RPT</t>
  </si>
  <si>
    <t xml:space="preserve">540010442    </t>
  </si>
  <si>
    <t>AdmExp - Tech HW / Ext</t>
  </si>
  <si>
    <t xml:space="preserve">540000442    </t>
  </si>
  <si>
    <t>AdmExp - ttl Tech HW</t>
  </si>
  <si>
    <t xml:space="preserve">540001443    </t>
  </si>
  <si>
    <t>AdmExp - Tech SW / FPL</t>
  </si>
  <si>
    <t xml:space="preserve">540008443    </t>
  </si>
  <si>
    <t>AdmExp - Tech SW / RPT</t>
  </si>
  <si>
    <t xml:space="preserve">540009443    </t>
  </si>
  <si>
    <t>AdmExp - Tech SW / ttl RPT</t>
  </si>
  <si>
    <t xml:space="preserve">540010443    </t>
  </si>
  <si>
    <t>AdmExp - Tech SW / Ext</t>
  </si>
  <si>
    <t xml:space="preserve">540000443    </t>
  </si>
  <si>
    <t>AdmExp - ttl Tech SW</t>
  </si>
  <si>
    <t xml:space="preserve">540010444    </t>
  </si>
  <si>
    <t>AdmExp - Tech Outsorce / Ext</t>
  </si>
  <si>
    <t xml:space="preserve">540000444    </t>
  </si>
  <si>
    <t>AdmExp - ttl Tech Outsorce</t>
  </si>
  <si>
    <t xml:space="preserve">540001440    </t>
  </si>
  <si>
    <t>AdmExp - ttl Tech Exp / FPL</t>
  </si>
  <si>
    <t xml:space="preserve">540008440    </t>
  </si>
  <si>
    <t>AdmExp - ttl Tech Exp / RPT</t>
  </si>
  <si>
    <t xml:space="preserve">540009440    </t>
  </si>
  <si>
    <t>AdmExp - ttl Tech Exp / ttl RPT</t>
  </si>
  <si>
    <t xml:space="preserve">540010440    </t>
  </si>
  <si>
    <t>AdmExp - ttl Tech Exp / Ext</t>
  </si>
  <si>
    <t xml:space="preserve">540000440    </t>
  </si>
  <si>
    <t>AdmExp - ttl Tech Exp</t>
  </si>
  <si>
    <t xml:space="preserve">540010450    </t>
  </si>
  <si>
    <t>AdmExp - ttl Dep / Ext</t>
  </si>
  <si>
    <t xml:space="preserve">540000450    </t>
  </si>
  <si>
    <t>ttl AdmExp - ttl Dep</t>
  </si>
  <si>
    <t xml:space="preserve">540010453    </t>
  </si>
  <si>
    <t>AdmExp - Depre PPE / Ext</t>
  </si>
  <si>
    <t xml:space="preserve">540000453    </t>
  </si>
  <si>
    <t>AdmExp - ttl Depre PPE</t>
  </si>
  <si>
    <t xml:space="preserve">540010454    </t>
  </si>
  <si>
    <t>AdmExp - Depre IP / Ext</t>
  </si>
  <si>
    <t xml:space="preserve">540000454    </t>
  </si>
  <si>
    <t>AdmExp - ttl Depre IP</t>
  </si>
  <si>
    <t xml:space="preserve">540010455    </t>
  </si>
  <si>
    <t>AdmExp - Depre ROU PPE / Ext</t>
  </si>
  <si>
    <t xml:space="preserve">540000455    </t>
  </si>
  <si>
    <t>AdmExp - ttl Depre ROU PPE</t>
  </si>
  <si>
    <t xml:space="preserve">540010456    </t>
  </si>
  <si>
    <t>AdmExp - Depre ROU IP / Ext</t>
  </si>
  <si>
    <t xml:space="preserve">540000456    </t>
  </si>
  <si>
    <t>AdmExp - ttl Depre ROU IP</t>
  </si>
  <si>
    <t xml:space="preserve">540010458    </t>
  </si>
  <si>
    <t>AdmExp - Amort Intan / Ext</t>
  </si>
  <si>
    <t xml:space="preserve">540000458    </t>
  </si>
  <si>
    <t>AdmExp - ttl Amort Intan</t>
  </si>
  <si>
    <t xml:space="preserve">540004459    </t>
  </si>
  <si>
    <t>AdmExp - Repair / Subsi</t>
  </si>
  <si>
    <t xml:space="preserve">540005459    </t>
  </si>
  <si>
    <t>AdmExp - Repair / SubGr</t>
  </si>
  <si>
    <t xml:space="preserve">540008459    </t>
  </si>
  <si>
    <t>AdmExp - Repair / RPT</t>
  </si>
  <si>
    <t xml:space="preserve">540009459    </t>
  </si>
  <si>
    <t>AdmExp - Repair / ttl RPT</t>
  </si>
  <si>
    <t xml:space="preserve">540010459    </t>
  </si>
  <si>
    <t>AdmExp - Repair / Ext</t>
  </si>
  <si>
    <t xml:space="preserve">540000459    </t>
  </si>
  <si>
    <t>AdmExp - ttl Repair</t>
  </si>
  <si>
    <t xml:space="preserve">540003461    </t>
  </si>
  <si>
    <t>AdmExp - Utilit / Par</t>
  </si>
  <si>
    <t xml:space="preserve">540004461    </t>
  </si>
  <si>
    <t>AdmExp - Utilit / Subsi</t>
  </si>
  <si>
    <t xml:space="preserve">540005461    </t>
  </si>
  <si>
    <t>AdmExp - Utilit / SubGr</t>
  </si>
  <si>
    <t xml:space="preserve">540006461    </t>
  </si>
  <si>
    <t>AdmExp - Utilit / JV</t>
  </si>
  <si>
    <t xml:space="preserve">540007461    </t>
  </si>
  <si>
    <t>AdmExp - Utilit / Assoc</t>
  </si>
  <si>
    <t xml:space="preserve">540008461    </t>
  </si>
  <si>
    <t>AdmExp - Utilit / RPT</t>
  </si>
  <si>
    <t xml:space="preserve">540009461    </t>
  </si>
  <si>
    <t>AdmExp - Utilit / ttl RPT</t>
  </si>
  <si>
    <t xml:space="preserve">540010461    </t>
  </si>
  <si>
    <t>AdmExp - Utilit / Ext</t>
  </si>
  <si>
    <t xml:space="preserve">540000461    </t>
  </si>
  <si>
    <t>AdmExp - ttl Utilit</t>
  </si>
  <si>
    <t xml:space="preserve">540010463    </t>
  </si>
  <si>
    <t>AdmExp - License / Ext</t>
  </si>
  <si>
    <t xml:space="preserve">540000463    </t>
  </si>
  <si>
    <t>AdmExp - ttl License</t>
  </si>
  <si>
    <t xml:space="preserve">540008465    </t>
  </si>
  <si>
    <t>AdmExp - Travel OS / RPT</t>
  </si>
  <si>
    <t xml:space="preserve">540009465    </t>
  </si>
  <si>
    <t>AdmExp - Travel OS / ttl RPT</t>
  </si>
  <si>
    <t xml:space="preserve">540010465    </t>
  </si>
  <si>
    <t>AdmExp - Travel OS / Ext</t>
  </si>
  <si>
    <t xml:space="preserve">540000465    </t>
  </si>
  <si>
    <t>AdmExp - ttl Travel OS</t>
  </si>
  <si>
    <t xml:space="preserve">540001466    </t>
  </si>
  <si>
    <t>AdmExp - Travel Dom / FPL</t>
  </si>
  <si>
    <t xml:space="preserve">540006466    </t>
  </si>
  <si>
    <t>AdmExp - Travel Dom / JV</t>
  </si>
  <si>
    <t xml:space="preserve">540007466    </t>
  </si>
  <si>
    <t>AdmExp - Travel Dom / Assoc</t>
  </si>
  <si>
    <t xml:space="preserve">540008466    </t>
  </si>
  <si>
    <t>AdmExp - Travel Dom / RPT</t>
  </si>
  <si>
    <t xml:space="preserve">540009466    </t>
  </si>
  <si>
    <t>AdmExp - Travel Dom / ttl RPT</t>
  </si>
  <si>
    <t xml:space="preserve">540010466    </t>
  </si>
  <si>
    <t>AdmExp - Travel Dom / Ext</t>
  </si>
  <si>
    <t xml:space="preserve">540000466    </t>
  </si>
  <si>
    <t>AdmExp - ttl Travel Dom</t>
  </si>
  <si>
    <t xml:space="preserve">540006468    </t>
  </si>
  <si>
    <t>AdmExp - Trnsprt Chrg / JV</t>
  </si>
  <si>
    <t xml:space="preserve">540008468    </t>
  </si>
  <si>
    <t>AdmExp - Trnsprt Chrg / RPT</t>
  </si>
  <si>
    <t xml:space="preserve">540009468    </t>
  </si>
  <si>
    <t>AdmExp - Trnsprt Chrg / ttl RPT</t>
  </si>
  <si>
    <t xml:space="preserve">540010468    </t>
  </si>
  <si>
    <t>AdmExp - Trnsprt Chrg / Ext</t>
  </si>
  <si>
    <t xml:space="preserve">540000468    </t>
  </si>
  <si>
    <t>AdmExp - ttl Trnsprt Chrg</t>
  </si>
  <si>
    <t xml:space="preserve">540008469    </t>
  </si>
  <si>
    <t>AdmExp - Tele&amp;Int / RPT</t>
  </si>
  <si>
    <t xml:space="preserve">540009469    </t>
  </si>
  <si>
    <t>AdmExp - Tele&amp;Int / ttl RPT</t>
  </si>
  <si>
    <t xml:space="preserve">540010469    </t>
  </si>
  <si>
    <t>AdmExp - Tele&amp;Int / Ext</t>
  </si>
  <si>
    <t xml:space="preserve">540000469    </t>
  </si>
  <si>
    <t>AdmExp - ttl Tele&amp;Int</t>
  </si>
  <si>
    <t xml:space="preserve">540008470    </t>
  </si>
  <si>
    <t>AdmExp - Post&amp;Courier / RPT</t>
  </si>
  <si>
    <t xml:space="preserve">540009470    </t>
  </si>
  <si>
    <t>AdmExp - Post&amp;Courier / ttl RPT</t>
  </si>
  <si>
    <t xml:space="preserve">540010470    </t>
  </si>
  <si>
    <t>AdmExp - Post&amp;Courier / Ext</t>
  </si>
  <si>
    <t xml:space="preserve">540000470    </t>
  </si>
  <si>
    <t>AdmExp - ttl Post&amp;Courier</t>
  </si>
  <si>
    <t xml:space="preserve">540010471    </t>
  </si>
  <si>
    <t>AdmExp - Print&amp;Stat / Ext</t>
  </si>
  <si>
    <t xml:space="preserve">540000471    </t>
  </si>
  <si>
    <t>AdmExp - ttl Print&amp;Stat</t>
  </si>
  <si>
    <t xml:space="preserve">540008472    </t>
  </si>
  <si>
    <t>AdmExp - Copier / RPT</t>
  </si>
  <si>
    <t xml:space="preserve">540009472    </t>
  </si>
  <si>
    <t>AdmExp - Copier / ttl RPT</t>
  </si>
  <si>
    <t xml:space="preserve">540010472    </t>
  </si>
  <si>
    <t>AdmExp - Copier / Ext</t>
  </si>
  <si>
    <t xml:space="preserve">540000472    </t>
  </si>
  <si>
    <t>AdmExp - ttl Copier</t>
  </si>
  <si>
    <t xml:space="preserve">540004473    </t>
  </si>
  <si>
    <t>AdmExp - Off Refresh / Subsi</t>
  </si>
  <si>
    <t xml:space="preserve">540005473    </t>
  </si>
  <si>
    <t>AdmExp - Off Refresh / SubGr</t>
  </si>
  <si>
    <t xml:space="preserve">540008473    </t>
  </si>
  <si>
    <t>AdmExp - Off Refresh / RPT</t>
  </si>
  <si>
    <t xml:space="preserve">540009473    </t>
  </si>
  <si>
    <t>AdmExp - Off Refresh / ttl RPT</t>
  </si>
  <si>
    <t xml:space="preserve">540010473    </t>
  </si>
  <si>
    <t>AdmExp - Off Refresh / Ext</t>
  </si>
  <si>
    <t xml:space="preserve">540000473    </t>
  </si>
  <si>
    <t>AdmExp - ttl Off Refresh</t>
  </si>
  <si>
    <t xml:space="preserve">540010474    </t>
  </si>
  <si>
    <t>AdmExp - Litigation exp / Ext</t>
  </si>
  <si>
    <t xml:space="preserve">540000474    </t>
  </si>
  <si>
    <t>AdmExp - ttl Litigation exp</t>
  </si>
  <si>
    <t xml:space="preserve">540004475    </t>
  </si>
  <si>
    <t>AdmExp - Insur / Subsi</t>
  </si>
  <si>
    <t xml:space="preserve">540005475    </t>
  </si>
  <si>
    <t>AdmExp - Insur / SubGr</t>
  </si>
  <si>
    <t xml:space="preserve">540008475    </t>
  </si>
  <si>
    <t>AdmExp - Insur / RPT</t>
  </si>
  <si>
    <t xml:space="preserve">540009475    </t>
  </si>
  <si>
    <t>AdmExp - Insur / ttl RPT</t>
  </si>
  <si>
    <t xml:space="preserve">540010475    </t>
  </si>
  <si>
    <t>AdmExp - Insur / Ext</t>
  </si>
  <si>
    <t xml:space="preserve">540000475    </t>
  </si>
  <si>
    <t>AdmExp - ttl Insur</t>
  </si>
  <si>
    <t xml:space="preserve">540003476    </t>
  </si>
  <si>
    <t>AdmExp - Prop Tax / Par</t>
  </si>
  <si>
    <t xml:space="preserve">540005476    </t>
  </si>
  <si>
    <t>AdmExp - Prop Tax / SubGr</t>
  </si>
  <si>
    <t xml:space="preserve">540008476    </t>
  </si>
  <si>
    <t>AdmExp - Prop Tax / RPT</t>
  </si>
  <si>
    <t xml:space="preserve">540009476    </t>
  </si>
  <si>
    <t>AdmExp - Prop Tax / ttl RPT</t>
  </si>
  <si>
    <t xml:space="preserve">540010476    </t>
  </si>
  <si>
    <t>AdmExp - Prop Tax / Ext</t>
  </si>
  <si>
    <t xml:space="preserve">540000476    </t>
  </si>
  <si>
    <t>AdmExp - ttl Prop Tax</t>
  </si>
  <si>
    <t xml:space="preserve">540010477    </t>
  </si>
  <si>
    <t>AdmExp - Oth Tax / Ext</t>
  </si>
  <si>
    <t xml:space="preserve">540000477    </t>
  </si>
  <si>
    <t>AdmExp - ttl Oth Tax</t>
  </si>
  <si>
    <t xml:space="preserve">540010478    </t>
  </si>
  <si>
    <t>AdmExp - GST / Ext</t>
  </si>
  <si>
    <t xml:space="preserve">540000478    </t>
  </si>
  <si>
    <t>AdmExp - ttl GST</t>
  </si>
  <si>
    <t xml:space="preserve">540001479    </t>
  </si>
  <si>
    <t>AdmExp - Subscrip Trade&amp;Club / FPL</t>
  </si>
  <si>
    <t xml:space="preserve">540008479    </t>
  </si>
  <si>
    <t>AdmExp - Subscrip Trade&amp;Club / RPT</t>
  </si>
  <si>
    <t xml:space="preserve">540009479    </t>
  </si>
  <si>
    <t>AdmExp - Subscrip Trade&amp;Club / ttl RPT</t>
  </si>
  <si>
    <t xml:space="preserve">540010479    </t>
  </si>
  <si>
    <t>AdmExp - Subscrip Trade&amp;Club / Ext</t>
  </si>
  <si>
    <t xml:space="preserve">540000479    </t>
  </si>
  <si>
    <t>AdmExp - ttl Subscrip Trade&amp;Club</t>
  </si>
  <si>
    <t xml:space="preserve">540010480    </t>
  </si>
  <si>
    <t>AdmExp - Subscrip Book / Ext</t>
  </si>
  <si>
    <t xml:space="preserve">540000480    </t>
  </si>
  <si>
    <t>AdmExp - ttl Subscrip Book</t>
  </si>
  <si>
    <t xml:space="preserve">540004482    </t>
  </si>
  <si>
    <t>AdmExp - Entertain / Subsi</t>
  </si>
  <si>
    <t xml:space="preserve">540005482    </t>
  </si>
  <si>
    <t>AdmExp - Entertain / SubGr</t>
  </si>
  <si>
    <t xml:space="preserve">540006482    </t>
  </si>
  <si>
    <t>AdmExp - Entertain / JV</t>
  </si>
  <si>
    <t xml:space="preserve">540008482    </t>
  </si>
  <si>
    <t>AdmExp - Entertain / RPT</t>
  </si>
  <si>
    <t xml:space="preserve">540009482    </t>
  </si>
  <si>
    <t>AdmExp - Entertain / ttl RPT</t>
  </si>
  <si>
    <t xml:space="preserve">540010482    </t>
  </si>
  <si>
    <t>AdmExp - Entertain / Ext</t>
  </si>
  <si>
    <t xml:space="preserve">540000482    </t>
  </si>
  <si>
    <t>AdmExp - ttl Entertain</t>
  </si>
  <si>
    <t xml:space="preserve">540008484    </t>
  </si>
  <si>
    <t>AdmExp - Bank Chrg / RPT</t>
  </si>
  <si>
    <t xml:space="preserve">540009484    </t>
  </si>
  <si>
    <t>AdmExp - Bank Chrg / ttl RPT</t>
  </si>
  <si>
    <t xml:space="preserve">540010484    </t>
  </si>
  <si>
    <t>AdmExp - Bank Chrg / Ext</t>
  </si>
  <si>
    <t xml:space="preserve">540000484    </t>
  </si>
  <si>
    <t>AdmExp - ttl Bank Chrg</t>
  </si>
  <si>
    <t xml:space="preserve">540010485    </t>
  </si>
  <si>
    <t>AdmExp - Donate / Ext</t>
  </si>
  <si>
    <t xml:space="preserve">540000485    </t>
  </si>
  <si>
    <t>AdmExp - ttl Donate</t>
  </si>
  <si>
    <t xml:space="preserve">540010486    </t>
  </si>
  <si>
    <t>AdmExp - HR / Ext</t>
  </si>
  <si>
    <t xml:space="preserve">540000486    </t>
  </si>
  <si>
    <t>AdmExp - ttl HR</t>
  </si>
  <si>
    <t xml:space="preserve">540008489    </t>
  </si>
  <si>
    <t>AdmExp - Non deductible / RPT</t>
  </si>
  <si>
    <t xml:space="preserve">540009489    </t>
  </si>
  <si>
    <t>AdmExp - Non deductible / ttl RPT</t>
  </si>
  <si>
    <t xml:space="preserve">540010489    </t>
  </si>
  <si>
    <t>AdmExp - Non deductible / Ext</t>
  </si>
  <si>
    <t xml:space="preserve">540000489    </t>
  </si>
  <si>
    <t>AdmExp - ttl Non deductible</t>
  </si>
  <si>
    <t xml:space="preserve">540010490    </t>
  </si>
  <si>
    <t>AdmExp - Corp Com / Ext</t>
  </si>
  <si>
    <t xml:space="preserve">540000490    </t>
  </si>
  <si>
    <t>AdmExp - ttl Corp Com</t>
  </si>
  <si>
    <t xml:space="preserve">540010491    </t>
  </si>
  <si>
    <t>AdmExp - Incorp / Ext</t>
  </si>
  <si>
    <t xml:space="preserve">540000491    </t>
  </si>
  <si>
    <t>AdmExp - ttl Incorp</t>
  </si>
  <si>
    <t xml:space="preserve">540010492    </t>
  </si>
  <si>
    <t>AdmExp - Regist&amp;Filing / Ext</t>
  </si>
  <si>
    <t xml:space="preserve">540000492    </t>
  </si>
  <si>
    <t>AdmExp - ttl Regist&amp;Filing</t>
  </si>
  <si>
    <t xml:space="preserve">540004495    </t>
  </si>
  <si>
    <t>AdmExp - Security / Subsi</t>
  </si>
  <si>
    <t xml:space="preserve">540005495    </t>
  </si>
  <si>
    <t>AdmExp - Security / SubGr</t>
  </si>
  <si>
    <t xml:space="preserve">540009495    </t>
  </si>
  <si>
    <t>AdmExp - Security / ttl RPT</t>
  </si>
  <si>
    <t xml:space="preserve">540010495    </t>
  </si>
  <si>
    <t>AdmExp - Security / Ext</t>
  </si>
  <si>
    <t xml:space="preserve">540000495    </t>
  </si>
  <si>
    <t>AdmExp - ttl Security</t>
  </si>
  <si>
    <t xml:space="preserve">540001497    </t>
  </si>
  <si>
    <t>AdmExp - General / FPL</t>
  </si>
  <si>
    <t xml:space="preserve">540003497    </t>
  </si>
  <si>
    <t>AdmExp - General / Par</t>
  </si>
  <si>
    <t xml:space="preserve">540004497    </t>
  </si>
  <si>
    <t>AdmExp - General / Subsi</t>
  </si>
  <si>
    <t xml:space="preserve">540005497    </t>
  </si>
  <si>
    <t>AdmExp - General / SubGr</t>
  </si>
  <si>
    <t xml:space="preserve">540006497    </t>
  </si>
  <si>
    <t>AdmExp - General / JV</t>
  </si>
  <si>
    <t xml:space="preserve">540007497    </t>
  </si>
  <si>
    <t>AdmExp - General / Assoc</t>
  </si>
  <si>
    <t xml:space="preserve">540008497    </t>
  </si>
  <si>
    <t>AdmExp - General / RPT</t>
  </si>
  <si>
    <t xml:space="preserve">540009497    </t>
  </si>
  <si>
    <t>AdmExp - General / ttl RPT</t>
  </si>
  <si>
    <t xml:space="preserve">540010497    </t>
  </si>
  <si>
    <t>AdmExp - General / Ext</t>
  </si>
  <si>
    <t xml:space="preserve">540000497    </t>
  </si>
  <si>
    <t>AdmExp - ttl General</t>
  </si>
  <si>
    <t xml:space="preserve">540001498    </t>
  </si>
  <si>
    <t>AdmExp - Oth / FPL</t>
  </si>
  <si>
    <t xml:space="preserve">540003498    </t>
  </si>
  <si>
    <t>AdmExp - Oth / Par</t>
  </si>
  <si>
    <t xml:space="preserve">540005498    </t>
  </si>
  <si>
    <t>AdmExp - Oth / SubGr</t>
  </si>
  <si>
    <t xml:space="preserve">540008498    </t>
  </si>
  <si>
    <t>AdmExp - Oth / RPT</t>
  </si>
  <si>
    <t xml:space="preserve">540009498    </t>
  </si>
  <si>
    <t>AdmExp - Oth / ttl RPT</t>
  </si>
  <si>
    <t xml:space="preserve">540010498    </t>
  </si>
  <si>
    <t>AdmExp - Oth / Ext</t>
  </si>
  <si>
    <t xml:space="preserve">540000498    </t>
  </si>
  <si>
    <t>AdmExp - ttl Oth</t>
  </si>
  <si>
    <t xml:space="preserve">540000499    </t>
  </si>
  <si>
    <t>AdmExp - ttl Shared cost-other adm</t>
  </si>
  <si>
    <t xml:space="preserve">540001499    </t>
  </si>
  <si>
    <t>AdmExp - Shared cost-other adm / FPL</t>
  </si>
  <si>
    <t xml:space="preserve">540002499    </t>
  </si>
  <si>
    <t>AdmExp - Shared cost-other adm / Fellow Sub</t>
  </si>
  <si>
    <t xml:space="preserve">540003499    </t>
  </si>
  <si>
    <t>AdmExp - Shared cost-other adm / Par</t>
  </si>
  <si>
    <t xml:space="preserve">540004499    </t>
  </si>
  <si>
    <t>AdmExp - Shared cost-other adm / Subsi</t>
  </si>
  <si>
    <t xml:space="preserve">540005499    </t>
  </si>
  <si>
    <t>AdmExp - Shared cost-other adm / SubGr</t>
  </si>
  <si>
    <t xml:space="preserve">540006499    </t>
  </si>
  <si>
    <t>AdmExp - Shared cost-other adm / JV</t>
  </si>
  <si>
    <t xml:space="preserve">540007499    </t>
  </si>
  <si>
    <t>AdmExp - Shared cost-other adm / Assoc</t>
  </si>
  <si>
    <t xml:space="preserve">540008499    </t>
  </si>
  <si>
    <t>AdmExp - Shared cost-other adm / RPT</t>
  </si>
  <si>
    <t xml:space="preserve">540009499    </t>
  </si>
  <si>
    <t>AdmExp - Shared cost-other adm / ttl RPT</t>
  </si>
  <si>
    <t xml:space="preserve">540010499    </t>
  </si>
  <si>
    <t>AdmExp - Shared cost-other adm / Ext</t>
  </si>
  <si>
    <t xml:space="preserve">540004501    </t>
  </si>
  <si>
    <t>AdmExp - Loss against Supp / Subsi</t>
  </si>
  <si>
    <t xml:space="preserve">540005501    </t>
  </si>
  <si>
    <t>AdmExp - Loss against Supp / SubGr</t>
  </si>
  <si>
    <t xml:space="preserve">540009501    </t>
  </si>
  <si>
    <t>AdmExp - Loss against Supp / ttl RPT</t>
  </si>
  <si>
    <t xml:space="preserve">540000501    </t>
  </si>
  <si>
    <t>AdmExp - ttl  Loss against Supp</t>
  </si>
  <si>
    <t xml:space="preserve">540001500    </t>
  </si>
  <si>
    <t>AdmExp - ttl Other AdmExp / FPL</t>
  </si>
  <si>
    <t xml:space="preserve">540002500    </t>
  </si>
  <si>
    <t>AdmExp - ttl Other AdmExp / Fellow Sub</t>
  </si>
  <si>
    <t xml:space="preserve">540003500    </t>
  </si>
  <si>
    <t>AdmExp - ttl Other AdmExp / Par</t>
  </si>
  <si>
    <t xml:space="preserve">540004500    </t>
  </si>
  <si>
    <t>AdmExp - ttl Other AdmExp / Subsi</t>
  </si>
  <si>
    <t xml:space="preserve">540005500    </t>
  </si>
  <si>
    <t>AdmExp - ttl Other AdmExp / SubGr</t>
  </si>
  <si>
    <t xml:space="preserve">540006500    </t>
  </si>
  <si>
    <t>AdmExp - ttl Other AdmExp / JV</t>
  </si>
  <si>
    <t xml:space="preserve">540007500    </t>
  </si>
  <si>
    <t>AdmExp - ttl Other AdmExp / Assoc</t>
  </si>
  <si>
    <t xml:space="preserve">540008500    </t>
  </si>
  <si>
    <t>AdmExp - ttl Other AdmExp / RPT</t>
  </si>
  <si>
    <t xml:space="preserve">540009500    </t>
  </si>
  <si>
    <t>AdmExp - ttl Other AdmExp / ttl RPT</t>
  </si>
  <si>
    <t xml:space="preserve">540010500    </t>
  </si>
  <si>
    <t>AdmExp - ttl Other AdmExp / Ext</t>
  </si>
  <si>
    <t xml:space="preserve">540000500    </t>
  </si>
  <si>
    <t>AdmExp - ttl ttl Other AdmExp</t>
  </si>
  <si>
    <t xml:space="preserve">540004601    </t>
  </si>
  <si>
    <t>AdmExp - Bad Dbt Prov / Subsi</t>
  </si>
  <si>
    <t xml:space="preserve">540005601    </t>
  </si>
  <si>
    <t>AdmExp - Bad Dbt Prov / SubGr</t>
  </si>
  <si>
    <t xml:space="preserve">540006601    </t>
  </si>
  <si>
    <t>AdmExp - Bad Dbt Prov / JV</t>
  </si>
  <si>
    <t xml:space="preserve">540007601    </t>
  </si>
  <si>
    <t>AdmExp - Bad Dbt Prov / Assoc</t>
  </si>
  <si>
    <t xml:space="preserve">540009601    </t>
  </si>
  <si>
    <t>AdmExp - Bad Dbt Prov / ttl RPT</t>
  </si>
  <si>
    <t xml:space="preserve">540010601    </t>
  </si>
  <si>
    <t>AdmExp - Bad Dbt Prov / Ext</t>
  </si>
  <si>
    <t xml:space="preserve">540000601    </t>
  </si>
  <si>
    <t>AdmExp - ttl Bad Dbt Prov</t>
  </si>
  <si>
    <t xml:space="preserve">540010604    </t>
  </si>
  <si>
    <t>AdmExp - Bad Dbt Wrtoff / Ext</t>
  </si>
  <si>
    <t xml:space="preserve">540000604    </t>
  </si>
  <si>
    <t>AdmExp - ttl Bad Dbt Wrtoff</t>
  </si>
  <si>
    <t xml:space="preserve">540004600    </t>
  </si>
  <si>
    <t>AdmExp - ttl Bad Dbt / Subsi</t>
  </si>
  <si>
    <t xml:space="preserve">540005600    </t>
  </si>
  <si>
    <t>AdmExp - ttl Bad Dbt / SubGr</t>
  </si>
  <si>
    <t xml:space="preserve">540006600    </t>
  </si>
  <si>
    <t>AdmExp - ttl Bad Dbt / JV</t>
  </si>
  <si>
    <t xml:space="preserve">540007600    </t>
  </si>
  <si>
    <t>AdmExp - ttl Bad Dbt / Assoc</t>
  </si>
  <si>
    <t xml:space="preserve">540009600    </t>
  </si>
  <si>
    <t>AdmExp - ttl Bad Dbt / ttl RPT</t>
  </si>
  <si>
    <t xml:space="preserve">540010600    </t>
  </si>
  <si>
    <t>AdmExp - ttl Bad Dbt / Ext</t>
  </si>
  <si>
    <t xml:space="preserve">540000600    </t>
  </si>
  <si>
    <t>AdmExp - ttl ttl Bad Dbt</t>
  </si>
  <si>
    <t xml:space="preserve">540001000    </t>
  </si>
  <si>
    <t>ttl AdmExp / FPL</t>
  </si>
  <si>
    <t xml:space="preserve">540002000    </t>
  </si>
  <si>
    <t>ttl AdmExp / Fellow Sub</t>
  </si>
  <si>
    <t xml:space="preserve">540003000    </t>
  </si>
  <si>
    <t>ttl AdmExp / Par</t>
  </si>
  <si>
    <t xml:space="preserve">540004000    </t>
  </si>
  <si>
    <t>ttl AdmExp / Subsi</t>
  </si>
  <si>
    <t xml:space="preserve">540005000    </t>
  </si>
  <si>
    <t>ttl AdmExp / SubGr</t>
  </si>
  <si>
    <t xml:space="preserve">540006000    </t>
  </si>
  <si>
    <t>ttl AdmExp / JV</t>
  </si>
  <si>
    <t xml:space="preserve">540007000    </t>
  </si>
  <si>
    <t>ttl AdmExp / Assoc</t>
  </si>
  <si>
    <t xml:space="preserve">540008000    </t>
  </si>
  <si>
    <t>ttl AdmExp / RPT</t>
  </si>
  <si>
    <t xml:space="preserve">540009000    </t>
  </si>
  <si>
    <t>ttl AdmExp / ttl RPT</t>
  </si>
  <si>
    <t xml:space="preserve">540010000    </t>
  </si>
  <si>
    <t>ttl AdmExp / Ext</t>
  </si>
  <si>
    <t xml:space="preserve">631003101    </t>
  </si>
  <si>
    <t>Interest Exp - Loan from / Par</t>
  </si>
  <si>
    <t xml:space="preserve">631004101    </t>
  </si>
  <si>
    <t>Interest Exp - Loan from / Subsi</t>
  </si>
  <si>
    <t xml:space="preserve">631005101    </t>
  </si>
  <si>
    <t>Interest Exp - Loan from / SubGr</t>
  </si>
  <si>
    <t xml:space="preserve">631009101    </t>
  </si>
  <si>
    <t>Interest Exp - Loan from / ttl RPT</t>
  </si>
  <si>
    <t xml:space="preserve">631010101    </t>
  </si>
  <si>
    <t>Interest Exp - Loan from / Ext</t>
  </si>
  <si>
    <t xml:space="preserve">631000101    </t>
  </si>
  <si>
    <t>ttl Interest Exp - Loan from</t>
  </si>
  <si>
    <t xml:space="preserve">631010102    </t>
  </si>
  <si>
    <t>Interest Exp - Bank / Ext</t>
  </si>
  <si>
    <t xml:space="preserve">631000102    </t>
  </si>
  <si>
    <t>ttl Interest Exp - Bank</t>
  </si>
  <si>
    <t xml:space="preserve">631010103    </t>
  </si>
  <si>
    <t>Interest Exp - Bond / Ext</t>
  </si>
  <si>
    <t xml:space="preserve">631000103    </t>
  </si>
  <si>
    <t>ttl Interest Exp - Bond</t>
  </si>
  <si>
    <t xml:space="preserve">631003104    </t>
  </si>
  <si>
    <t>Interest Exp - Com Fee / Par</t>
  </si>
  <si>
    <t xml:space="preserve">631005104    </t>
  </si>
  <si>
    <t>Interest Exp - Com Fee / SubGr</t>
  </si>
  <si>
    <t xml:space="preserve">631008104    </t>
  </si>
  <si>
    <t>Interest Exp - Com Fee / RPT</t>
  </si>
  <si>
    <t xml:space="preserve">631009104    </t>
  </si>
  <si>
    <t>Interest Exp - Com Fee / ttl RPT</t>
  </si>
  <si>
    <t xml:space="preserve">631010104    </t>
  </si>
  <si>
    <t>Interest Exp - Com Fee / Ext</t>
  </si>
  <si>
    <t xml:space="preserve">631000104    </t>
  </si>
  <si>
    <t>ttl Interest Exp - Com Fee</t>
  </si>
  <si>
    <t xml:space="preserve">631004105    </t>
  </si>
  <si>
    <t>Interest Exp - LL / Subsi</t>
  </si>
  <si>
    <t xml:space="preserve">631005105    </t>
  </si>
  <si>
    <t>Interest Exp - LL / SubGr</t>
  </si>
  <si>
    <t xml:space="preserve">631006105    </t>
  </si>
  <si>
    <t>Interest Exp - LL / JV</t>
  </si>
  <si>
    <t xml:space="preserve">631008105    </t>
  </si>
  <si>
    <t>Interest Exp - LL / RPT</t>
  </si>
  <si>
    <t xml:space="preserve">631009105    </t>
  </si>
  <si>
    <t>Interest Exp - LL / ttl RPT</t>
  </si>
  <si>
    <t xml:space="preserve">631010105    </t>
  </si>
  <si>
    <t>Interest Exp - LL / Ext</t>
  </si>
  <si>
    <t xml:space="preserve">631000105    </t>
  </si>
  <si>
    <t>ttl Interest Exp - LL</t>
  </si>
  <si>
    <t xml:space="preserve">631003106    </t>
  </si>
  <si>
    <t>Interest Exp - Oth / Par</t>
  </si>
  <si>
    <t xml:space="preserve">631004106    </t>
  </si>
  <si>
    <t>Interest Exp - Oth / Subsi</t>
  </si>
  <si>
    <t xml:space="preserve">631005106    </t>
  </si>
  <si>
    <t>Interest Exp - Oth / SubGr</t>
  </si>
  <si>
    <t xml:space="preserve">631008106    </t>
  </si>
  <si>
    <t>Interest Exp - Oth / RPT</t>
  </si>
  <si>
    <t xml:space="preserve">631009106    </t>
  </si>
  <si>
    <t>Interest Exp - Oth / ttl RPT</t>
  </si>
  <si>
    <t xml:space="preserve">631010106    </t>
  </si>
  <si>
    <t>Interest Exp - Oth / Ext</t>
  </si>
  <si>
    <t xml:space="preserve">631000106    </t>
  </si>
  <si>
    <t>ttl Interest Exp - Oth</t>
  </si>
  <si>
    <t xml:space="preserve">631008108    </t>
  </si>
  <si>
    <t>Int Exp - Am.debt cost / RPT</t>
  </si>
  <si>
    <t xml:space="preserve">631009108    </t>
  </si>
  <si>
    <t>Int Exp - Am.debt cost / ttl RPT</t>
  </si>
  <si>
    <t xml:space="preserve">631010108    </t>
  </si>
  <si>
    <t>Int Exp - Am.debt cost / Ext</t>
  </si>
  <si>
    <t xml:space="preserve">631000108    </t>
  </si>
  <si>
    <t>ttl Int Exp - Am.debt cost</t>
  </si>
  <si>
    <t xml:space="preserve">631003000    </t>
  </si>
  <si>
    <t>ttl Interest Exp / Par</t>
  </si>
  <si>
    <t xml:space="preserve">631004000    </t>
  </si>
  <si>
    <t>ttl Interest Exp / Subsi</t>
  </si>
  <si>
    <t xml:space="preserve">631005000    </t>
  </si>
  <si>
    <t>ttl Interest Exp / SubGr</t>
  </si>
  <si>
    <t xml:space="preserve">631006000    </t>
  </si>
  <si>
    <t>ttl Interest Exp / JV</t>
  </si>
  <si>
    <t xml:space="preserve">631008000    </t>
  </si>
  <si>
    <t>ttl Interest Exp / RPT</t>
  </si>
  <si>
    <t xml:space="preserve">631009000    </t>
  </si>
  <si>
    <t>ttl Interest Exp / ttl RPT</t>
  </si>
  <si>
    <t xml:space="preserve">631010000    </t>
  </si>
  <si>
    <t>ttl Interest Exp / Ext</t>
  </si>
  <si>
    <t xml:space="preserve">631000000    </t>
  </si>
  <si>
    <t>ttl ttl Interest Exp</t>
  </si>
  <si>
    <t xml:space="preserve">630003000    </t>
  </si>
  <si>
    <t>ttl Finance Cost / Par</t>
  </si>
  <si>
    <t xml:space="preserve">630004000    </t>
  </si>
  <si>
    <t>ttl Finance Cost / Subsi</t>
  </si>
  <si>
    <t xml:space="preserve">630005000    </t>
  </si>
  <si>
    <t>ttl Finance Cost / SubGr</t>
  </si>
  <si>
    <t xml:space="preserve">630006000    </t>
  </si>
  <si>
    <t>ttl Finance Cost / JV</t>
  </si>
  <si>
    <t xml:space="preserve">630008000    </t>
  </si>
  <si>
    <t>ttl Finance Cost / RPT</t>
  </si>
  <si>
    <t xml:space="preserve">630009000    </t>
  </si>
  <si>
    <t>ttl Finance Cost / ttl RPT</t>
  </si>
  <si>
    <t xml:space="preserve">630010000    </t>
  </si>
  <si>
    <t>ttl Finance Cost / Ext</t>
  </si>
  <si>
    <t xml:space="preserve">710000001    </t>
  </si>
  <si>
    <t xml:space="preserve">710000002    </t>
  </si>
  <si>
    <t>JV-Realised deferred gain</t>
  </si>
  <si>
    <t xml:space="preserve">711000001    </t>
  </si>
  <si>
    <t xml:space="preserve">711000002    </t>
  </si>
  <si>
    <t>Asc-Realised deferred gain</t>
  </si>
  <si>
    <t xml:space="preserve">721000901    </t>
  </si>
  <si>
    <t>FV IP of Assoc -Unreal / b4Tax</t>
  </si>
  <si>
    <t xml:space="preserve">721000904    </t>
  </si>
  <si>
    <t>FV IP of Assoc -Unreal / Net Tax</t>
  </si>
  <si>
    <t xml:space="preserve">721000900    </t>
  </si>
  <si>
    <t>FV IP of Assoc -Unreal / AP</t>
  </si>
  <si>
    <t xml:space="preserve">721001001    </t>
  </si>
  <si>
    <t>ttl FV IP of Assoc - Unrealised / b4Tax</t>
  </si>
  <si>
    <t xml:space="preserve">721001004    </t>
  </si>
  <si>
    <t>ttl FV IP of Assoc - Unrealised / Net Tax</t>
  </si>
  <si>
    <t xml:space="preserve">721001000    </t>
  </si>
  <si>
    <t>ttl FV IP of Assoc - Unrealised / AP</t>
  </si>
  <si>
    <t xml:space="preserve">721000001    </t>
  </si>
  <si>
    <t>ttl FV IP of Assoc / b4Tax</t>
  </si>
  <si>
    <t xml:space="preserve">721000004    </t>
  </si>
  <si>
    <t>ttl FV IP of Assoc / Net Tax</t>
  </si>
  <si>
    <t xml:space="preserve">731000801    </t>
  </si>
  <si>
    <t>EI Assoc, Wrtbck (Prov) for Impair PPE / b4 Tax</t>
  </si>
  <si>
    <t xml:space="preserve">731000804    </t>
  </si>
  <si>
    <t>EI Assoc, Wrtbck (Prov) for Impair PPE / Net tax</t>
  </si>
  <si>
    <t xml:space="preserve">731000800    </t>
  </si>
  <si>
    <t>EI Assoc, Wrtbck (Prov) for Impair PPE / AP</t>
  </si>
  <si>
    <t xml:space="preserve">731000001    </t>
  </si>
  <si>
    <t>ttl EI Assoc / b4Tax</t>
  </si>
  <si>
    <t xml:space="preserve">731000004    </t>
  </si>
  <si>
    <t>ttl EI Assoc / Net Tax</t>
  </si>
  <si>
    <t xml:space="preserve">640000901    </t>
  </si>
  <si>
    <t>FV IP - Unreal YE / b4Tax</t>
  </si>
  <si>
    <t xml:space="preserve">640000904    </t>
  </si>
  <si>
    <t>FV IP - Unreal YE / Net Tax</t>
  </si>
  <si>
    <t xml:space="preserve">640000900    </t>
  </si>
  <si>
    <t>FV IP - Unreal YE / AP</t>
  </si>
  <si>
    <t xml:space="preserve">640001001    </t>
  </si>
  <si>
    <t>ttl FV IP - Unrealised / b4Tax</t>
  </si>
  <si>
    <t xml:space="preserve">640001004    </t>
  </si>
  <si>
    <t>ttl FV IP - Unrealised / Net Tax</t>
  </si>
  <si>
    <t xml:space="preserve">640001000    </t>
  </si>
  <si>
    <t>ttl FV IP - Unrealised / AP</t>
  </si>
  <si>
    <t xml:space="preserve">640000001    </t>
  </si>
  <si>
    <t>ttl FV IP of Com / b4Tax</t>
  </si>
  <si>
    <t xml:space="preserve">640000004    </t>
  </si>
  <si>
    <t>ttl FV IP of Com / Net Tax</t>
  </si>
  <si>
    <t xml:space="preserve">650000231    </t>
  </si>
  <si>
    <t>EI Com, Gain (loss) on Disp JV / b4 Tax</t>
  </si>
  <si>
    <t xml:space="preserve">650000234    </t>
  </si>
  <si>
    <t>EI Com, Gain (loss) on Disp JV / Net tax</t>
  </si>
  <si>
    <t xml:space="preserve">650000230    </t>
  </si>
  <si>
    <t>EI Com, Gain (loss) on Disp JV / AP</t>
  </si>
  <si>
    <t xml:space="preserve">650000151    </t>
  </si>
  <si>
    <t>EI Com, Wrtbck (Prov) for Impair Subsi / b4 Tax</t>
  </si>
  <si>
    <t xml:space="preserve">650000154    </t>
  </si>
  <si>
    <t>EI Com, Wrtbck (Prov) for Impair Subsi / Net tax</t>
  </si>
  <si>
    <t xml:space="preserve">650000150    </t>
  </si>
  <si>
    <t>EI Com, Wrtbck (Prov) for Impair Subsi / AP</t>
  </si>
  <si>
    <t xml:space="preserve">650000351    </t>
  </si>
  <si>
    <t>EI Com, Wrtbck (Prov) for Impair Assoc / b4 Tax</t>
  </si>
  <si>
    <t xml:space="preserve">650000354    </t>
  </si>
  <si>
    <t>EI Com, Wrtbck (Prov) for Impair Assoc / Net tax</t>
  </si>
  <si>
    <t xml:space="preserve">650000350    </t>
  </si>
  <si>
    <t>EI Com, Wrtbck (Prov) for Impair Assoc / AP</t>
  </si>
  <si>
    <t xml:space="preserve">650000801    </t>
  </si>
  <si>
    <t>EI Com, Wrtbck (Prov) for Impair PPE / b4 Tax</t>
  </si>
  <si>
    <t xml:space="preserve">650000804    </t>
  </si>
  <si>
    <t>EI Com, Wrtbck (Prov) for Impair PPE / Net tax</t>
  </si>
  <si>
    <t xml:space="preserve">650000800    </t>
  </si>
  <si>
    <t>EI Com, Wrtbck (Prov) for Impair PPE / AP</t>
  </si>
  <si>
    <t xml:space="preserve">650000001    </t>
  </si>
  <si>
    <t>ttl EI Com / b4Tax</t>
  </si>
  <si>
    <t xml:space="preserve">650000004    </t>
  </si>
  <si>
    <t>ttl EI Com / Net Tax</t>
  </si>
  <si>
    <t>Change</t>
  </si>
  <si>
    <t>V1</t>
  </si>
  <si>
    <t xml:space="preserve">Period: 2406 Actual                                                                                              </t>
  </si>
  <si>
    <t xml:space="preserve">101200340214 </t>
  </si>
  <si>
    <t>O Veh - NBV / Proceed from sales</t>
  </si>
  <si>
    <t xml:space="preserve">101200340220 </t>
  </si>
  <si>
    <t>O Veh - NBV / PL on dp (non-ei)</t>
  </si>
  <si>
    <t xml:space="preserve">101210401010 </t>
  </si>
  <si>
    <t>ROU O - Cost / Add</t>
  </si>
  <si>
    <t xml:space="preserve">102900201163 </t>
  </si>
  <si>
    <t>DTA - Diff in depre / Others</t>
  </si>
  <si>
    <t xml:space="preserve">102900209150 </t>
  </si>
  <si>
    <t>DTA - Oth / Cur Tax chr to PL</t>
  </si>
  <si>
    <t xml:space="preserve">102900209159 </t>
  </si>
  <si>
    <t>DTA - Oth / TT Tax Chr to PL</t>
  </si>
  <si>
    <t xml:space="preserve">102900209163 </t>
  </si>
  <si>
    <t>DTA - Oth / Others</t>
  </si>
  <si>
    <t xml:space="preserve">102900000163 </t>
  </si>
  <si>
    <t>DTA - TT / Others</t>
  </si>
  <si>
    <t xml:space="preserve">112106102    </t>
  </si>
  <si>
    <t>TR, Prov IC (JV)</t>
  </si>
  <si>
    <t xml:space="preserve">112106102024 </t>
  </si>
  <si>
    <t>TR, P(JV) / PrCY</t>
  </si>
  <si>
    <t xml:space="preserve">112106102999 </t>
  </si>
  <si>
    <t>TR, P(JV) / CB</t>
  </si>
  <si>
    <t xml:space="preserve">112109102    </t>
  </si>
  <si>
    <t>Total TR, Interco Provision</t>
  </si>
  <si>
    <t xml:space="preserve">112109102024 </t>
  </si>
  <si>
    <t>TT TR, P IC / PrCY</t>
  </si>
  <si>
    <t xml:space="preserve">112109102999 </t>
  </si>
  <si>
    <t>TT TR, P IC / CB</t>
  </si>
  <si>
    <t xml:space="preserve">904038000    </t>
  </si>
  <si>
    <t>Prov Collect impaired / Oth RPT</t>
  </si>
  <si>
    <t xml:space="preserve">904038000490 </t>
  </si>
  <si>
    <t>Prov Collect impaired / Oth RPT / Not due</t>
  </si>
  <si>
    <t xml:space="preserve">904038000499 </t>
  </si>
  <si>
    <t>Total Prov Collect impaired / Oth RPT</t>
  </si>
  <si>
    <t xml:space="preserve">112206102    </t>
  </si>
  <si>
    <t>Prov debt other AR/ JV</t>
  </si>
  <si>
    <t xml:space="preserve">112816101010 </t>
  </si>
  <si>
    <t>ST loans to JV / Add</t>
  </si>
  <si>
    <t xml:space="preserve">211818101030 </t>
  </si>
  <si>
    <t>ST loans from Oth RP / Add</t>
  </si>
  <si>
    <t xml:space="preserve">520006120    </t>
  </si>
  <si>
    <t>ttl DM COS / JV</t>
  </si>
  <si>
    <t xml:space="preserve">540007475    </t>
  </si>
  <si>
    <t>AdmExp - Insur / Assoc</t>
  </si>
  <si>
    <t>Batch Id: 8918, Consolidation was run with the Ignore Invalid Reconciliations and Missing Data option.</t>
  </si>
  <si>
    <t>V2</t>
  </si>
  <si>
    <t>current portion of debenture</t>
  </si>
  <si>
    <t>เงินสดรับสุทธิจากการจำหน่ายเงินลงทุนในการร่วมค้า</t>
  </si>
  <si>
    <t>เงินสดจ่ายชำระคืนสุทธิสำหรับเงินกู้ยืมระยะสั้นจากกิจการที่เกี่ยวข้องกัน</t>
  </si>
  <si>
    <t>กระแสเงินสดสุทธิได้มาจาก (ใช้ไปใน) กิจกรรมลงทุน</t>
  </si>
  <si>
    <t>เงินสดรับสุทธิจากเงินกู้ยืมระยะสั้นจากสถาบันการเงิน</t>
  </si>
  <si>
    <t>ผลกระทบของผลกำไร (ขาดทุน) จากการป้องกันความเสี่ยงของกระแสเงินสด</t>
  </si>
  <si>
    <t>เงินสดและรายการเทียบเท่าเงินสดเพิ่มขึ้นสุทธิ</t>
  </si>
  <si>
    <t>เงินสดจ่ายจากเงินให้กู้ยืมระยะสั้นแก่กิจการที่เกี่ยวข้องกัน</t>
  </si>
  <si>
    <t>กำไร (ขาดทุน) สำหรับงวด</t>
  </si>
  <si>
    <t>การแบ่งปันกำไร (ขาดทุน)</t>
  </si>
  <si>
    <t>ผลกำไรจากการป้องกันความเสี่ยงกระแสเงินสด</t>
  </si>
  <si>
    <t xml:space="preserve">ผลกำไร (ขาดทุน) จากการป้องกันความเสี่ยงกระแสเงินสด </t>
  </si>
  <si>
    <t xml:space="preserve">   รวมการเปลี่ยนแปลงในส่วนได้เสียในบริษัทย่อย</t>
  </si>
  <si>
    <t>กำไรจากการจำหน่ายเงินลงทุนในบริษัทร่วมค้า</t>
  </si>
  <si>
    <t>3, 6, 11</t>
  </si>
  <si>
    <t>ส่วนเกินทุน</t>
  </si>
  <si>
    <t>(ส่วนขาด)</t>
  </si>
  <si>
    <t xml:space="preserve">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</si>
  <si>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</si>
  <si>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โดยอำนาจควบคุมไม่เปลี่ยนแปลง</t>
  </si>
  <si>
    <t xml:space="preserve">    กำไร</t>
  </si>
  <si>
    <t xml:space="preserve">    กำไรขาดทุนเบ็ดเสร็จอื่น</t>
  </si>
  <si>
    <t xml:space="preserve">กำไร (ขาดทุน) เบ็ดเสร็จอื่นสำหรับงวด 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</si>
  <si>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</si>
  <si>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</si>
  <si>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ขาดทุนเบ็ดเสร็จอื่นสำหรับงวด</t>
  </si>
  <si>
    <r>
      <t>กำไร (ขาดทุน) ต่อหุ้นขั้นพื้นฐาน</t>
    </r>
    <r>
      <rPr>
        <b/>
        <i/>
        <sz val="13.5"/>
        <rFont val="Angsana New"/>
        <family val="1"/>
      </rPr>
      <t xml:space="preserve"> (บาท)</t>
    </r>
  </si>
  <si>
    <t xml:space="preserve">   กำไร (ขาดทุน) ต่อหุ้น</t>
  </si>
  <si>
    <t>เงินสดจ่ายเพื่อซื้ออสังหาริมทรัพย์เพื่อการลงทุน, ที่ดิน อาคารและอุปกรณ์ และสินทรัพย์ไม่มีตัวตน</t>
  </si>
  <si>
    <t>(กำไร) ขาดทุนจากการจำหน่ายที่ดิน อาคารและอุปกรณ์ และสินทรัพย์ไม่มีตัวตน</t>
  </si>
  <si>
    <t>เงินสดรับจากการขายอสังหาริมทรัพย์เพื่อการลงทุน และที่ดิน อาคารและอุปกรณ์</t>
  </si>
  <si>
    <t xml:space="preserve">  การจัดสรรส่วนทุนให้ผู้ถือหุ้น</t>
  </si>
  <si>
    <t xml:space="preserve"> รวมการจัดสรรส่วนทุนให้ผู้ถือหุ้น</t>
  </si>
  <si>
    <t>3, 5, 11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</si>
</sst>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0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  <font>
      <sz val="15"/>
      <color rgb="FFFF0000"/>
      <name val="Angsana New"/>
      <family val="1"/>
    </font>
    <font>
      <b/>
      <i/>
      <sz val="13.5"/>
      <name val="Angsana New"/>
      <family val="1"/>
    </font>
    <font>
      <b/>
      <i/>
      <sz val="14.25"/>
      <name val="Angsana New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9" fontId="8" fillId="0" borderId="0" applyFont="0" applyFill="0" applyBorder="0" applyAlignment="0" applyProtection="0"/>
    <xf numFmtId="0" fontId="13" fillId="0" borderId="0"/>
  </cellStyleXfs>
  <cellXfs count="202">
    <xf numFmtId="0" fontId="0" fillId="0" borderId="0" xfId="0"/>
    <xf numFmtId="164" fontId="15" fillId="0" borderId="0" xfId="7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49" fontId="7" fillId="0" borderId="0" xfId="0" applyNumberFormat="1" applyFont="1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vertical="center" wrapText="1"/>
    </xf>
    <xf numFmtId="37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3" fontId="1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left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/>
    <xf numFmtId="0" fontId="12" fillId="0" borderId="0" xfId="0" applyFont="1"/>
    <xf numFmtId="37" fontId="7" fillId="0" borderId="0" xfId="6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vertical="center"/>
    </xf>
    <xf numFmtId="164" fontId="15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center"/>
    </xf>
    <xf numFmtId="38" fontId="17" fillId="0" borderId="0" xfId="6" applyNumberFormat="1" applyFont="1" applyAlignment="1">
      <alignment horizontal="centerContinuous" vertical="center"/>
    </xf>
    <xf numFmtId="38" fontId="17" fillId="0" borderId="0" xfId="6" applyNumberFormat="1" applyFont="1" applyAlignment="1">
      <alignment horizontal="center" vertical="center"/>
    </xf>
    <xf numFmtId="38" fontId="17" fillId="0" borderId="0" xfId="6" applyNumberFormat="1" applyFont="1" applyAlignment="1">
      <alignment horizontal="right" vertical="center"/>
    </xf>
    <xf numFmtId="38" fontId="17" fillId="0" borderId="0" xfId="6" applyNumberFormat="1" applyFont="1" applyAlignment="1">
      <alignment vertical="center"/>
    </xf>
    <xf numFmtId="164" fontId="17" fillId="0" borderId="0" xfId="6" applyNumberFormat="1" applyFont="1" applyAlignment="1">
      <alignment vertical="top"/>
    </xf>
    <xf numFmtId="164" fontId="17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Continuous" vertical="center"/>
    </xf>
    <xf numFmtId="164" fontId="17" fillId="0" borderId="0" xfId="6" applyNumberFormat="1" applyFont="1" applyAlignment="1">
      <alignment horizontal="centerContinuous" vertical="center"/>
    </xf>
    <xf numFmtId="164" fontId="17" fillId="0" borderId="1" xfId="6" applyNumberFormat="1" applyFont="1" applyBorder="1" applyAlignment="1">
      <alignment vertical="top"/>
    </xf>
    <xf numFmtId="164" fontId="24" fillId="0" borderId="0" xfId="6" applyNumberFormat="1" applyFont="1" applyAlignment="1">
      <alignment horizontal="center" vertical="top"/>
    </xf>
    <xf numFmtId="164" fontId="17" fillId="0" borderId="0" xfId="11" applyNumberFormat="1" applyFont="1" applyAlignment="1">
      <alignment horizontal="center" vertical="center"/>
    </xf>
    <xf numFmtId="0" fontId="15" fillId="0" borderId="0" xfId="6" applyFont="1" applyAlignment="1">
      <alignment vertical="top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21" fillId="0" borderId="0" xfId="6" applyFont="1" applyAlignment="1">
      <alignment horizontal="left"/>
    </xf>
    <xf numFmtId="164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0" xfId="6" applyFont="1" applyAlignment="1">
      <alignment horizontal="left"/>
    </xf>
    <xf numFmtId="37" fontId="17" fillId="0" borderId="0" xfId="6" applyNumberFormat="1" applyFont="1" applyAlignment="1">
      <alignment vertical="center"/>
    </xf>
    <xf numFmtId="0" fontId="17" fillId="0" borderId="0" xfId="6" applyFont="1" applyAlignment="1">
      <alignment vertical="top"/>
    </xf>
    <xf numFmtId="0" fontId="15" fillId="0" borderId="0" xfId="6" applyFont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37" fontId="1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1" fillId="0" borderId="0" xfId="3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49" fontId="1" fillId="0" borderId="0" xfId="0" applyNumberFormat="1" applyFont="1"/>
    <xf numFmtId="37" fontId="1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164" fontId="1" fillId="0" borderId="5" xfId="1" applyNumberFormat="1" applyFont="1" applyFill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8" fontId="1" fillId="0" borderId="0" xfId="6" applyNumberFormat="1" applyFont="1" applyAlignment="1">
      <alignment vertical="center"/>
    </xf>
    <xf numFmtId="38" fontId="7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8" fontId="3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38" fontId="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19" fillId="0" borderId="0" xfId="6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1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/>
    </xf>
    <xf numFmtId="43" fontId="9" fillId="0" borderId="1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9" fillId="0" borderId="0" xfId="0" applyNumberFormat="1" applyFont="1"/>
    <xf numFmtId="37" fontId="3" fillId="2" borderId="0" xfId="0" applyNumberFormat="1" applyFont="1" applyFill="1" applyAlignment="1">
      <alignment vertical="center"/>
    </xf>
    <xf numFmtId="37" fontId="25" fillId="2" borderId="0" xfId="0" applyNumberFormat="1" applyFont="1" applyFill="1" applyAlignment="1">
      <alignment vertical="center"/>
    </xf>
    <xf numFmtId="10" fontId="3" fillId="2" borderId="0" xfId="12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left" vertical="center"/>
    </xf>
    <xf numFmtId="0" fontId="17" fillId="0" borderId="0" xfId="0" applyFont="1" applyAlignment="1">
      <alignment horizontal="left" vertical="center" indent="1"/>
    </xf>
    <xf numFmtId="164" fontId="15" fillId="0" borderId="2" xfId="1" applyNumberFormat="1" applyFont="1" applyFill="1" applyBorder="1" applyAlignment="1">
      <alignment horizontal="left" vertical="center"/>
    </xf>
    <xf numFmtId="0" fontId="21" fillId="0" borderId="0" xfId="0" applyFont="1" applyAlignment="1">
      <alignment vertical="top"/>
    </xf>
    <xf numFmtId="164" fontId="15" fillId="0" borderId="1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0" fontId="28" fillId="0" borderId="0" xfId="0" quotePrefix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28" fillId="0" borderId="6" xfId="0" applyFont="1" applyBorder="1" applyAlignment="1">
      <alignment horizontal="right"/>
    </xf>
    <xf numFmtId="4" fontId="29" fillId="0" borderId="0" xfId="0" applyNumberFormat="1" applyFont="1"/>
    <xf numFmtId="38" fontId="4" fillId="0" borderId="0" xfId="6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8" fontId="3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64" fontId="17" fillId="0" borderId="0" xfId="13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29" fillId="0" borderId="0" xfId="0" applyNumberFormat="1" applyFont="1"/>
    <xf numFmtId="43" fontId="1" fillId="0" borderId="3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38" fontId="1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quotePrefix="1" applyFont="1" applyAlignment="1">
      <alignment horizontal="center" wrapText="1"/>
    </xf>
    <xf numFmtId="38" fontId="15" fillId="0" borderId="0" xfId="6" applyNumberFormat="1" applyFont="1" applyAlignment="1">
      <alignment horizontal="center" vertical="center"/>
    </xf>
    <xf numFmtId="164" fontId="19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164" fontId="1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</cellXfs>
  <cellStyles count="14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3" xr:uid="{C35800B4-41C7-42D7-B1B7-B3D5EC0038D6}"/>
    <cellStyle name="Normal 34" xfId="5" xr:uid="{00000000-0005-0000-0000-000005000000}"/>
    <cellStyle name="Percent" xfId="12" builtinId="5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theme="0"/>
  </sheetPr>
  <dimension ref="A1:I100"/>
  <sheetViews>
    <sheetView showGridLines="0" zoomScale="80" zoomScaleNormal="80" zoomScaleSheetLayoutView="115" workbookViewId="0">
      <selection activeCell="A3" sqref="A3"/>
    </sheetView>
  </sheetViews>
  <sheetFormatPr defaultColWidth="10.54296875" defaultRowHeight="23.15" customHeight="1"/>
  <cols>
    <col min="1" max="1" width="48.6328125" style="132" customWidth="1"/>
    <col min="2" max="2" width="9.36328125" style="132" customWidth="1"/>
    <col min="3" max="3" width="14.453125" style="132" customWidth="1"/>
    <col min="4" max="4" width="1.54296875" style="132" customWidth="1"/>
    <col min="5" max="5" width="13.54296875" style="132" customWidth="1"/>
    <col min="6" max="6" width="1.54296875" style="132" customWidth="1"/>
    <col min="7" max="7" width="13.54296875" style="132" customWidth="1"/>
    <col min="8" max="8" width="1.54296875" style="132" customWidth="1"/>
    <col min="9" max="9" width="13.54296875" style="132" customWidth="1"/>
    <col min="10" max="16384" width="10.54296875" style="132"/>
  </cols>
  <sheetData>
    <row r="1" spans="1:9" s="130" customFormat="1" ht="23.25" customHeight="1">
      <c r="A1" s="129" t="s">
        <v>0</v>
      </c>
    </row>
    <row r="2" spans="1:9" s="130" customFormat="1" ht="23.25" customHeight="1">
      <c r="A2" s="131" t="s">
        <v>208</v>
      </c>
      <c r="E2" s="130" t="s">
        <v>1</v>
      </c>
    </row>
    <row r="3" spans="1:9" ht="21.75" customHeight="1">
      <c r="C3" s="133"/>
      <c r="D3" s="133"/>
      <c r="E3" s="133"/>
      <c r="F3" s="133"/>
      <c r="G3" s="133"/>
      <c r="H3" s="133"/>
    </row>
    <row r="4" spans="1:9" ht="21.75" customHeight="1">
      <c r="C4" s="188" t="s">
        <v>2</v>
      </c>
      <c r="D4" s="188"/>
      <c r="E4" s="188"/>
      <c r="F4" s="188"/>
      <c r="G4" s="188" t="s">
        <v>3</v>
      </c>
      <c r="H4" s="188"/>
      <c r="I4" s="188"/>
    </row>
    <row r="5" spans="1:9" ht="21.75" customHeight="1">
      <c r="C5" s="134" t="s">
        <v>219</v>
      </c>
      <c r="D5" s="135"/>
      <c r="E5" s="134" t="s">
        <v>4</v>
      </c>
      <c r="F5" s="135"/>
      <c r="G5" s="134" t="s">
        <v>219</v>
      </c>
      <c r="H5" s="135"/>
      <c r="I5" s="134" t="s">
        <v>4</v>
      </c>
    </row>
    <row r="6" spans="1:9" ht="21.75" customHeight="1">
      <c r="A6" s="131" t="s">
        <v>5</v>
      </c>
      <c r="B6" s="176" t="s">
        <v>6</v>
      </c>
      <c r="C6" s="134">
        <v>2567</v>
      </c>
      <c r="D6" s="134"/>
      <c r="E6" s="134">
        <v>2566</v>
      </c>
      <c r="F6" s="136"/>
      <c r="G6" s="134">
        <v>2567</v>
      </c>
      <c r="H6" s="134"/>
      <c r="I6" s="134">
        <v>2566</v>
      </c>
    </row>
    <row r="7" spans="1:9" ht="21.75" customHeight="1">
      <c r="A7" s="130"/>
      <c r="B7" s="176"/>
      <c r="C7" s="134" t="s">
        <v>7</v>
      </c>
      <c r="D7" s="134"/>
      <c r="E7" s="137"/>
      <c r="F7" s="136"/>
      <c r="G7" s="134" t="s">
        <v>7</v>
      </c>
      <c r="H7" s="134"/>
      <c r="I7" s="137"/>
    </row>
    <row r="8" spans="1:9" ht="21.75" customHeight="1">
      <c r="B8" s="178"/>
      <c r="C8" s="189" t="s">
        <v>8</v>
      </c>
      <c r="D8" s="189"/>
      <c r="E8" s="189"/>
      <c r="F8" s="189"/>
      <c r="G8" s="189"/>
      <c r="H8" s="189"/>
      <c r="I8" s="189"/>
    </row>
    <row r="9" spans="1:9" ht="21.75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</row>
    <row r="10" spans="1:9" ht="21.75" customHeight="1">
      <c r="A10" s="8" t="s">
        <v>10</v>
      </c>
      <c r="B10" s="159"/>
      <c r="C10" s="12">
        <v>1139328</v>
      </c>
      <c r="D10" s="12"/>
      <c r="E10" s="140">
        <v>1071932</v>
      </c>
      <c r="F10" s="12"/>
      <c r="G10" s="12">
        <v>80380</v>
      </c>
      <c r="H10" s="12"/>
      <c r="I10" s="140">
        <v>70368</v>
      </c>
    </row>
    <row r="11" spans="1:9" ht="21.75" customHeight="1">
      <c r="A11" s="8" t="s">
        <v>11</v>
      </c>
      <c r="B11" s="159"/>
      <c r="C11" s="12">
        <v>9023</v>
      </c>
      <c r="D11" s="12"/>
      <c r="E11" s="140">
        <v>8977</v>
      </c>
      <c r="F11" s="12"/>
      <c r="G11" s="12">
        <v>0</v>
      </c>
      <c r="H11" s="12"/>
      <c r="I11" s="10">
        <v>0</v>
      </c>
    </row>
    <row r="12" spans="1:9" ht="21.75" customHeight="1">
      <c r="A12" s="8" t="s">
        <v>12</v>
      </c>
      <c r="B12" s="159" t="s">
        <v>13</v>
      </c>
      <c r="C12" s="12">
        <v>658269</v>
      </c>
      <c r="D12" s="12"/>
      <c r="E12" s="140">
        <v>691371</v>
      </c>
      <c r="F12" s="12"/>
      <c r="G12" s="12">
        <v>191625</v>
      </c>
      <c r="H12" s="12"/>
      <c r="I12" s="140">
        <v>190948</v>
      </c>
    </row>
    <row r="13" spans="1:9" ht="21.75" customHeight="1">
      <c r="A13" s="8" t="s">
        <v>14</v>
      </c>
      <c r="B13" s="159">
        <v>3</v>
      </c>
      <c r="C13" s="12">
        <v>183112</v>
      </c>
      <c r="D13" s="12"/>
      <c r="E13" s="140">
        <v>577580</v>
      </c>
      <c r="F13" s="12"/>
      <c r="G13" s="12">
        <v>30386</v>
      </c>
      <c r="H13" s="12"/>
      <c r="I13" s="140">
        <v>31309</v>
      </c>
    </row>
    <row r="14" spans="1:9" ht="21.75" customHeight="1">
      <c r="A14" s="8" t="s">
        <v>15</v>
      </c>
      <c r="B14" s="159">
        <v>3</v>
      </c>
      <c r="C14" s="12">
        <v>13223</v>
      </c>
      <c r="D14" s="12"/>
      <c r="E14" s="10">
        <v>0</v>
      </c>
      <c r="F14" s="12"/>
      <c r="G14" s="12">
        <v>10402320</v>
      </c>
      <c r="H14" s="12"/>
      <c r="I14" s="140">
        <v>10114202</v>
      </c>
    </row>
    <row r="15" spans="1:9" ht="21.75" customHeight="1">
      <c r="A15" s="8" t="s">
        <v>16</v>
      </c>
      <c r="B15" s="159">
        <v>3</v>
      </c>
      <c r="C15" s="12">
        <v>77063</v>
      </c>
      <c r="D15" s="12"/>
      <c r="E15" s="140">
        <v>75201</v>
      </c>
      <c r="F15" s="12"/>
      <c r="G15" s="12">
        <v>0</v>
      </c>
      <c r="H15" s="12"/>
      <c r="I15" s="10">
        <v>0</v>
      </c>
    </row>
    <row r="16" spans="1:9" ht="21.75" customHeight="1">
      <c r="A16" s="8" t="s">
        <v>17</v>
      </c>
      <c r="B16" s="159">
        <v>4</v>
      </c>
      <c r="C16" s="12">
        <v>35368975</v>
      </c>
      <c r="D16" s="12"/>
      <c r="E16" s="140">
        <v>33813109</v>
      </c>
      <c r="F16" s="12"/>
      <c r="G16" s="12">
        <v>0</v>
      </c>
      <c r="H16" s="12"/>
      <c r="I16" s="10">
        <v>0</v>
      </c>
    </row>
    <row r="17" spans="1:9" ht="21.75" customHeight="1">
      <c r="A17" s="8" t="s">
        <v>18</v>
      </c>
      <c r="B17" s="159"/>
      <c r="C17" s="12">
        <v>12761</v>
      </c>
      <c r="D17" s="12"/>
      <c r="E17" s="10">
        <v>0</v>
      </c>
      <c r="F17" s="12"/>
      <c r="G17" s="12">
        <v>0</v>
      </c>
      <c r="H17" s="12"/>
      <c r="I17" s="10">
        <v>0</v>
      </c>
    </row>
    <row r="18" spans="1:9" ht="21.75" customHeight="1">
      <c r="A18" s="8" t="s">
        <v>19</v>
      </c>
      <c r="B18" s="159"/>
      <c r="C18" s="12">
        <v>671706</v>
      </c>
      <c r="D18" s="12"/>
      <c r="E18" s="140">
        <v>575993</v>
      </c>
      <c r="F18" s="12"/>
      <c r="G18" s="12">
        <v>13409</v>
      </c>
      <c r="H18" s="12"/>
      <c r="I18" s="140">
        <v>791</v>
      </c>
    </row>
    <row r="19" spans="1:9" ht="21.75" customHeight="1">
      <c r="A19" s="141" t="s">
        <v>20</v>
      </c>
      <c r="B19" s="159"/>
      <c r="C19" s="146">
        <v>38133460</v>
      </c>
      <c r="D19" s="12"/>
      <c r="E19" s="146">
        <v>36814163</v>
      </c>
      <c r="F19" s="12"/>
      <c r="G19" s="146">
        <v>10718120</v>
      </c>
      <c r="H19" s="12"/>
      <c r="I19" s="146">
        <v>10407618</v>
      </c>
    </row>
    <row r="20" spans="1:9" ht="21.75" customHeight="1">
      <c r="A20" s="141"/>
      <c r="B20" s="159"/>
      <c r="C20" s="12"/>
      <c r="D20" s="12"/>
      <c r="E20" s="12"/>
      <c r="F20" s="12"/>
      <c r="G20" s="12"/>
      <c r="H20" s="12"/>
      <c r="I20" s="12"/>
    </row>
    <row r="21" spans="1:9" ht="21.75" customHeight="1">
      <c r="A21" s="138" t="s">
        <v>21</v>
      </c>
      <c r="B21" s="159"/>
      <c r="C21" s="12"/>
      <c r="D21" s="12"/>
      <c r="E21" s="12"/>
      <c r="F21" s="12"/>
      <c r="G21" s="12"/>
      <c r="H21" s="12"/>
      <c r="I21" s="12"/>
    </row>
    <row r="22" spans="1:9" ht="21.75" customHeight="1">
      <c r="A22" s="8" t="s">
        <v>22</v>
      </c>
      <c r="B22" s="159">
        <v>6</v>
      </c>
      <c r="C22" s="12">
        <v>0</v>
      </c>
      <c r="D22" s="12"/>
      <c r="E22" s="10">
        <v>0</v>
      </c>
      <c r="G22" s="12">
        <v>42822352</v>
      </c>
      <c r="H22" s="12"/>
      <c r="I22" s="10">
        <v>42822352</v>
      </c>
    </row>
    <row r="23" spans="1:9" ht="21.75" customHeight="1">
      <c r="A23" s="8" t="s">
        <v>23</v>
      </c>
      <c r="B23" s="159" t="s">
        <v>121</v>
      </c>
      <c r="C23" s="12">
        <v>11375826</v>
      </c>
      <c r="D23" s="12"/>
      <c r="E23" s="10">
        <v>10900400</v>
      </c>
      <c r="F23" s="12"/>
      <c r="G23" s="12">
        <v>6877676</v>
      </c>
      <c r="H23" s="12"/>
      <c r="I23" s="10">
        <v>6725504</v>
      </c>
    </row>
    <row r="24" spans="1:9" ht="21.75" customHeight="1">
      <c r="A24" s="8" t="s">
        <v>24</v>
      </c>
      <c r="B24" s="159" t="s">
        <v>121</v>
      </c>
      <c r="C24" s="12">
        <v>2093326</v>
      </c>
      <c r="D24" s="12"/>
      <c r="E24" s="10">
        <v>2232815</v>
      </c>
      <c r="F24" s="12"/>
      <c r="G24" s="12">
        <v>0</v>
      </c>
      <c r="H24" s="12"/>
      <c r="I24" s="10">
        <v>261885</v>
      </c>
    </row>
    <row r="25" spans="1:9" ht="21.75" customHeight="1">
      <c r="A25" s="8" t="s">
        <v>25</v>
      </c>
      <c r="B25" s="159">
        <v>14</v>
      </c>
      <c r="C25" s="12">
        <v>183631</v>
      </c>
      <c r="D25" s="12"/>
      <c r="E25" s="10">
        <v>182845</v>
      </c>
      <c r="F25" s="12"/>
      <c r="G25" s="12">
        <v>88</v>
      </c>
      <c r="H25" s="12"/>
      <c r="I25" s="10">
        <v>88</v>
      </c>
    </row>
    <row r="26" spans="1:9" ht="21.75" customHeight="1">
      <c r="A26" s="8" t="s">
        <v>26</v>
      </c>
      <c r="B26" s="159">
        <v>3</v>
      </c>
      <c r="C26" s="12">
        <v>895853</v>
      </c>
      <c r="D26" s="12"/>
      <c r="E26" s="10">
        <v>920101</v>
      </c>
      <c r="F26" s="12"/>
      <c r="G26" s="12">
        <v>0</v>
      </c>
      <c r="H26" s="12"/>
      <c r="I26" s="150">
        <v>0</v>
      </c>
    </row>
    <row r="27" spans="1:9" ht="21.75" customHeight="1">
      <c r="A27" s="8" t="s">
        <v>27</v>
      </c>
      <c r="B27" s="159">
        <v>3</v>
      </c>
      <c r="C27" s="12">
        <v>81915</v>
      </c>
      <c r="D27" s="12"/>
      <c r="E27" s="10">
        <v>81915</v>
      </c>
      <c r="F27" s="12"/>
      <c r="G27" s="12">
        <v>10105000</v>
      </c>
      <c r="H27" s="12"/>
      <c r="I27" s="10">
        <v>8590000</v>
      </c>
    </row>
    <row r="28" spans="1:9" ht="21.75" customHeight="1">
      <c r="A28" s="8" t="s">
        <v>28</v>
      </c>
      <c r="B28" s="159">
        <v>7</v>
      </c>
      <c r="C28" s="12">
        <v>41255204</v>
      </c>
      <c r="D28" s="12"/>
      <c r="E28" s="10">
        <v>40029294</v>
      </c>
      <c r="F28" s="12"/>
      <c r="G28" s="12">
        <v>4159272</v>
      </c>
      <c r="H28" s="12"/>
      <c r="I28" s="140">
        <v>4473622</v>
      </c>
    </row>
    <row r="29" spans="1:9" ht="21.75" customHeight="1">
      <c r="A29" s="8" t="s">
        <v>29</v>
      </c>
      <c r="B29" s="159">
        <v>8</v>
      </c>
      <c r="C29" s="12">
        <v>2494923</v>
      </c>
      <c r="D29" s="12"/>
      <c r="E29" s="140">
        <v>3740958</v>
      </c>
      <c r="F29" s="12"/>
      <c r="G29" s="12">
        <v>57189</v>
      </c>
      <c r="H29" s="12"/>
      <c r="I29" s="10">
        <v>86466</v>
      </c>
    </row>
    <row r="30" spans="1:9" ht="21.75" customHeight="1">
      <c r="A30" s="8" t="s">
        <v>30</v>
      </c>
      <c r="B30" s="159"/>
      <c r="C30" s="12">
        <v>91537</v>
      </c>
      <c r="D30" s="12"/>
      <c r="E30" s="140">
        <v>99160</v>
      </c>
      <c r="F30" s="12"/>
      <c r="G30" s="12">
        <v>33378</v>
      </c>
      <c r="H30" s="12"/>
      <c r="I30" s="10">
        <v>32183</v>
      </c>
    </row>
    <row r="31" spans="1:9" ht="21.75" customHeight="1">
      <c r="A31" s="8" t="s">
        <v>31</v>
      </c>
      <c r="B31" s="159"/>
      <c r="C31" s="12">
        <v>627051</v>
      </c>
      <c r="D31" s="12"/>
      <c r="E31" s="10">
        <v>590811</v>
      </c>
      <c r="F31" s="12"/>
      <c r="G31" s="12">
        <v>0</v>
      </c>
      <c r="H31" s="12"/>
      <c r="I31" s="10">
        <v>0</v>
      </c>
    </row>
    <row r="32" spans="1:9" ht="21.75" customHeight="1">
      <c r="A32" s="8" t="s">
        <v>32</v>
      </c>
      <c r="B32" s="159">
        <v>14</v>
      </c>
      <c r="C32" s="12">
        <v>47531</v>
      </c>
      <c r="D32" s="12"/>
      <c r="E32" s="10">
        <v>47637</v>
      </c>
      <c r="F32" s="12"/>
      <c r="G32" s="12">
        <v>0</v>
      </c>
      <c r="H32" s="12"/>
      <c r="I32" s="10">
        <v>0</v>
      </c>
    </row>
    <row r="33" spans="1:9" ht="21.75" customHeight="1">
      <c r="A33" s="8" t="s">
        <v>33</v>
      </c>
      <c r="B33" s="159">
        <v>3</v>
      </c>
      <c r="C33" s="12">
        <v>476887</v>
      </c>
      <c r="D33" s="12"/>
      <c r="E33" s="10">
        <v>230490</v>
      </c>
      <c r="F33" s="12"/>
      <c r="G33" s="12">
        <v>67149</v>
      </c>
      <c r="H33" s="12"/>
      <c r="I33" s="140">
        <v>66991</v>
      </c>
    </row>
    <row r="34" spans="1:9" ht="21.75" customHeight="1">
      <c r="A34" s="141" t="s">
        <v>34</v>
      </c>
      <c r="B34" s="159"/>
      <c r="C34" s="146">
        <v>59623684</v>
      </c>
      <c r="D34" s="12"/>
      <c r="E34" s="146">
        <v>59056426</v>
      </c>
      <c r="F34" s="12"/>
      <c r="G34" s="146">
        <v>64122104</v>
      </c>
      <c r="H34" s="12"/>
      <c r="I34" s="146">
        <v>63059091</v>
      </c>
    </row>
    <row r="35" spans="1:9" ht="21.75" customHeight="1">
      <c r="A35" s="141"/>
      <c r="B35" s="159"/>
      <c r="C35" s="11"/>
      <c r="D35" s="12"/>
      <c r="E35" s="11"/>
      <c r="F35" s="12"/>
      <c r="G35" s="11"/>
      <c r="H35" s="12"/>
      <c r="I35" s="11"/>
    </row>
    <row r="36" spans="1:9" ht="21.75" customHeight="1" thickBot="1">
      <c r="A36" s="141" t="s">
        <v>35</v>
      </c>
      <c r="B36" s="139"/>
      <c r="C36" s="13">
        <v>97757144</v>
      </c>
      <c r="D36" s="12"/>
      <c r="E36" s="13">
        <v>95870589</v>
      </c>
      <c r="F36" s="12"/>
      <c r="G36" s="13">
        <v>74840224</v>
      </c>
      <c r="H36" s="12"/>
      <c r="I36" s="13">
        <v>73466709</v>
      </c>
    </row>
    <row r="37" spans="1:9" ht="21.75" customHeight="1" thickTop="1">
      <c r="A37" s="130"/>
      <c r="C37" s="151"/>
      <c r="D37" s="152"/>
      <c r="E37" s="151"/>
      <c r="F37" s="152"/>
      <c r="G37" s="151"/>
      <c r="H37" s="152"/>
      <c r="I37" s="151"/>
    </row>
    <row r="38" spans="1:9" s="130" customFormat="1" ht="23.25" customHeight="1">
      <c r="A38" s="129" t="s">
        <v>0</v>
      </c>
    </row>
    <row r="39" spans="1:9" s="130" customFormat="1" ht="23.25" customHeight="1">
      <c r="A39" s="131" t="s">
        <v>208</v>
      </c>
      <c r="E39" s="130" t="s">
        <v>1</v>
      </c>
    </row>
    <row r="40" spans="1:9" ht="21.75" customHeight="1">
      <c r="C40" s="133"/>
      <c r="D40" s="133"/>
      <c r="E40" s="133"/>
      <c r="F40" s="133"/>
      <c r="G40" s="133"/>
      <c r="H40" s="133"/>
    </row>
    <row r="41" spans="1:9" ht="21.75" customHeight="1">
      <c r="C41" s="188" t="s">
        <v>2</v>
      </c>
      <c r="D41" s="188"/>
      <c r="E41" s="188"/>
      <c r="F41" s="188"/>
      <c r="G41" s="188" t="s">
        <v>3</v>
      </c>
      <c r="H41" s="188"/>
      <c r="I41" s="188"/>
    </row>
    <row r="42" spans="1:9" ht="21.75" customHeight="1">
      <c r="C42" s="134" t="s">
        <v>219</v>
      </c>
      <c r="D42" s="135"/>
      <c r="E42" s="134" t="s">
        <v>4</v>
      </c>
      <c r="F42" s="135"/>
      <c r="G42" s="134" t="s">
        <v>219</v>
      </c>
      <c r="H42" s="135"/>
      <c r="I42" s="134" t="s">
        <v>4</v>
      </c>
    </row>
    <row r="43" spans="1:9" ht="21.75" customHeight="1">
      <c r="A43" s="141" t="s">
        <v>36</v>
      </c>
      <c r="B43" s="176" t="s">
        <v>6</v>
      </c>
      <c r="C43" s="134">
        <v>2567</v>
      </c>
      <c r="D43" s="134"/>
      <c r="E43" s="134">
        <v>2566</v>
      </c>
      <c r="F43" s="136"/>
      <c r="G43" s="134">
        <v>2567</v>
      </c>
      <c r="H43" s="134"/>
      <c r="I43" s="134">
        <v>2566</v>
      </c>
    </row>
    <row r="44" spans="1:9" ht="21.75" customHeight="1">
      <c r="A44" s="130"/>
      <c r="B44" s="176"/>
      <c r="C44" s="134" t="s">
        <v>7</v>
      </c>
      <c r="D44" s="134"/>
      <c r="E44" s="137"/>
      <c r="F44" s="136"/>
      <c r="G44" s="134" t="s">
        <v>7</v>
      </c>
      <c r="H44" s="134"/>
      <c r="I44" s="137"/>
    </row>
    <row r="45" spans="1:9" ht="21.75" customHeight="1">
      <c r="B45" s="178"/>
      <c r="C45" s="189" t="s">
        <v>8</v>
      </c>
      <c r="D45" s="189"/>
      <c r="E45" s="189"/>
      <c r="F45" s="189"/>
      <c r="G45" s="189"/>
      <c r="H45" s="189"/>
      <c r="I45" s="189"/>
    </row>
    <row r="46" spans="1:9" ht="21.75" customHeight="1">
      <c r="A46" s="138" t="s">
        <v>37</v>
      </c>
      <c r="B46" s="139"/>
      <c r="C46" s="153"/>
      <c r="D46" s="153"/>
      <c r="E46" s="153"/>
      <c r="F46" s="153"/>
      <c r="G46" s="153"/>
      <c r="H46" s="153"/>
      <c r="I46" s="153"/>
    </row>
    <row r="47" spans="1:9" ht="21.75" customHeight="1">
      <c r="A47" s="14" t="s">
        <v>38</v>
      </c>
      <c r="B47" s="159"/>
      <c r="C47" s="12">
        <v>5701000</v>
      </c>
      <c r="D47" s="12"/>
      <c r="E47" s="12">
        <v>3891890</v>
      </c>
      <c r="F47" s="12"/>
      <c r="G47" s="12">
        <v>4951000</v>
      </c>
      <c r="H47" s="12"/>
      <c r="I47" s="12">
        <v>3130000</v>
      </c>
    </row>
    <row r="48" spans="1:9" ht="21.75" customHeight="1">
      <c r="A48" s="14" t="s">
        <v>39</v>
      </c>
      <c r="B48" s="159">
        <v>3</v>
      </c>
      <c r="C48" s="12">
        <v>0</v>
      </c>
      <c r="D48" s="12"/>
      <c r="E48" s="12">
        <v>0</v>
      </c>
      <c r="F48" s="12"/>
      <c r="G48" s="12">
        <v>46815</v>
      </c>
      <c r="H48" s="12"/>
      <c r="I48" s="12">
        <v>53557</v>
      </c>
    </row>
    <row r="49" spans="1:9" ht="21.75" customHeight="1">
      <c r="A49" s="14" t="s">
        <v>40</v>
      </c>
      <c r="B49" s="159">
        <v>3</v>
      </c>
      <c r="C49" s="12">
        <v>3802460</v>
      </c>
      <c r="D49" s="12"/>
      <c r="E49" s="12">
        <v>3699073</v>
      </c>
      <c r="F49" s="12"/>
      <c r="G49" s="12">
        <v>28643</v>
      </c>
      <c r="H49" s="12"/>
      <c r="I49" s="12">
        <v>34889</v>
      </c>
    </row>
    <row r="50" spans="1:9" ht="21.75" customHeight="1">
      <c r="A50" s="8" t="s">
        <v>41</v>
      </c>
      <c r="B50" s="159">
        <v>3</v>
      </c>
      <c r="C50" s="12">
        <v>1154210</v>
      </c>
      <c r="D50" s="12"/>
      <c r="E50" s="12">
        <v>1162194</v>
      </c>
      <c r="F50" s="12"/>
      <c r="G50" s="12">
        <v>379992</v>
      </c>
      <c r="H50" s="12"/>
      <c r="I50" s="12">
        <v>424388</v>
      </c>
    </row>
    <row r="51" spans="1:9" ht="21.75" customHeight="1">
      <c r="A51" s="14" t="s">
        <v>42</v>
      </c>
      <c r="B51" s="159"/>
      <c r="D51" s="12"/>
      <c r="F51" s="12"/>
      <c r="G51" s="12"/>
      <c r="H51" s="12"/>
      <c r="I51" s="12"/>
    </row>
    <row r="52" spans="1:9" ht="21.75" customHeight="1">
      <c r="A52" s="14" t="s">
        <v>43</v>
      </c>
      <c r="B52" s="159"/>
      <c r="C52" s="12">
        <v>2882359</v>
      </c>
      <c r="D52" s="12"/>
      <c r="E52" s="12">
        <v>2977149</v>
      </c>
      <c r="F52" s="12"/>
      <c r="G52" s="12">
        <v>200000</v>
      </c>
      <c r="H52" s="12"/>
      <c r="I52" s="12">
        <v>400000</v>
      </c>
    </row>
    <row r="53" spans="1:9" ht="21.75" customHeight="1">
      <c r="A53" s="14" t="s">
        <v>44</v>
      </c>
      <c r="B53" s="159" t="s">
        <v>45</v>
      </c>
      <c r="C53" s="12">
        <v>6964391</v>
      </c>
      <c r="D53" s="12"/>
      <c r="E53" s="12">
        <v>6168538</v>
      </c>
      <c r="F53" s="12"/>
      <c r="G53" s="12">
        <v>5464648</v>
      </c>
      <c r="H53" s="12"/>
      <c r="I53" s="12">
        <v>6168538</v>
      </c>
    </row>
    <row r="54" spans="1:9" ht="21.75" customHeight="1">
      <c r="A54" s="14" t="s">
        <v>46</v>
      </c>
      <c r="B54" s="159">
        <v>3</v>
      </c>
      <c r="C54" s="12">
        <v>361008</v>
      </c>
      <c r="D54" s="12"/>
      <c r="E54" s="12">
        <v>344626</v>
      </c>
      <c r="F54" s="12"/>
      <c r="G54" s="12">
        <v>30297</v>
      </c>
      <c r="H54" s="12"/>
      <c r="I54" s="12">
        <v>29191</v>
      </c>
    </row>
    <row r="55" spans="1:9" ht="21.75" customHeight="1">
      <c r="A55" s="8" t="s">
        <v>47</v>
      </c>
      <c r="B55" s="159">
        <v>3</v>
      </c>
      <c r="C55" s="12">
        <v>56229</v>
      </c>
      <c r="D55" s="12"/>
      <c r="E55" s="12">
        <v>52779</v>
      </c>
      <c r="F55" s="12"/>
      <c r="G55" s="12">
        <v>8179</v>
      </c>
      <c r="H55" s="12"/>
      <c r="I55" s="12">
        <v>8180</v>
      </c>
    </row>
    <row r="56" spans="1:9" ht="21.75" customHeight="1">
      <c r="A56" s="14" t="s">
        <v>48</v>
      </c>
      <c r="B56" s="159"/>
      <c r="C56" s="12">
        <v>50850</v>
      </c>
      <c r="D56" s="12"/>
      <c r="E56" s="12">
        <v>167038</v>
      </c>
      <c r="F56" s="12"/>
      <c r="G56" s="12">
        <v>0</v>
      </c>
      <c r="H56" s="12"/>
      <c r="I56" s="12">
        <v>34566</v>
      </c>
    </row>
    <row r="57" spans="1:9" ht="21.75" customHeight="1">
      <c r="A57" s="14" t="s">
        <v>49</v>
      </c>
      <c r="B57" s="159">
        <v>3</v>
      </c>
      <c r="C57" s="12">
        <v>526714</v>
      </c>
      <c r="D57" s="12"/>
      <c r="E57" s="12">
        <v>553070</v>
      </c>
      <c r="F57" s="12"/>
      <c r="G57" s="12">
        <v>17317</v>
      </c>
      <c r="H57" s="12"/>
      <c r="I57" s="12">
        <v>19582</v>
      </c>
    </row>
    <row r="58" spans="1:9" ht="21.75" customHeight="1">
      <c r="A58" s="141" t="s">
        <v>50</v>
      </c>
      <c r="B58" s="159"/>
      <c r="C58" s="146">
        <v>21499221</v>
      </c>
      <c r="D58" s="12"/>
      <c r="E58" s="146">
        <v>19016357</v>
      </c>
      <c r="F58" s="12"/>
      <c r="G58" s="146">
        <v>11126891</v>
      </c>
      <c r="H58" s="12"/>
      <c r="I58" s="146">
        <v>10302891</v>
      </c>
    </row>
    <row r="59" spans="1:9" ht="21.75" customHeight="1">
      <c r="A59" s="141"/>
      <c r="B59" s="159"/>
      <c r="C59" s="12"/>
      <c r="D59" s="12"/>
      <c r="E59" s="12"/>
      <c r="F59" s="12"/>
      <c r="G59" s="12"/>
      <c r="H59" s="12"/>
      <c r="I59" s="12"/>
    </row>
    <row r="60" spans="1:9" ht="21.75" customHeight="1">
      <c r="A60" s="138" t="s">
        <v>51</v>
      </c>
      <c r="B60" s="159"/>
      <c r="C60" s="12"/>
      <c r="D60" s="12"/>
      <c r="E60" s="12"/>
      <c r="F60" s="12"/>
      <c r="G60" s="12"/>
      <c r="H60" s="12"/>
      <c r="I60" s="12"/>
    </row>
    <row r="61" spans="1:9" ht="21.5">
      <c r="A61" s="14" t="s">
        <v>52</v>
      </c>
      <c r="B61" s="159"/>
      <c r="C61" s="12">
        <v>7249940</v>
      </c>
      <c r="D61" s="12"/>
      <c r="E61" s="140">
        <v>6940075</v>
      </c>
      <c r="F61" s="12"/>
      <c r="G61" s="12">
        <v>0</v>
      </c>
      <c r="H61" s="12"/>
      <c r="I61" s="10">
        <v>200000</v>
      </c>
    </row>
    <row r="62" spans="1:9" ht="21.75" customHeight="1">
      <c r="A62" s="14" t="s">
        <v>53</v>
      </c>
      <c r="B62" s="159" t="s">
        <v>13</v>
      </c>
      <c r="C62" s="12">
        <v>610679</v>
      </c>
      <c r="D62" s="12"/>
      <c r="E62" s="140">
        <v>599570</v>
      </c>
      <c r="F62" s="12"/>
      <c r="G62" s="12">
        <v>0</v>
      </c>
      <c r="H62" s="12"/>
      <c r="I62" s="10">
        <v>0</v>
      </c>
    </row>
    <row r="63" spans="1:9" ht="21.75" customHeight="1">
      <c r="A63" s="8" t="s">
        <v>54</v>
      </c>
      <c r="B63" s="159" t="s">
        <v>45</v>
      </c>
      <c r="C63" s="12">
        <v>25605366</v>
      </c>
      <c r="D63" s="12"/>
      <c r="E63" s="140">
        <v>26225467</v>
      </c>
      <c r="F63" s="12"/>
      <c r="G63" s="12">
        <v>25605366</v>
      </c>
      <c r="H63" s="12"/>
      <c r="I63" s="10">
        <v>24725987</v>
      </c>
    </row>
    <row r="64" spans="1:9" ht="21.75" customHeight="1">
      <c r="A64" s="8" t="s">
        <v>55</v>
      </c>
      <c r="B64" s="159">
        <v>3</v>
      </c>
      <c r="C64" s="12">
        <v>3213512</v>
      </c>
      <c r="D64" s="4"/>
      <c r="E64" s="140">
        <v>3202426</v>
      </c>
      <c r="F64" s="4"/>
      <c r="G64" s="12">
        <v>119796</v>
      </c>
      <c r="H64" s="4"/>
      <c r="I64" s="10">
        <v>142064</v>
      </c>
    </row>
    <row r="65" spans="1:9" ht="21.75" customHeight="1">
      <c r="A65" s="8" t="s">
        <v>56</v>
      </c>
      <c r="B65" s="159">
        <v>3</v>
      </c>
      <c r="C65" s="12">
        <v>938067</v>
      </c>
      <c r="D65" s="12"/>
      <c r="E65" s="140">
        <v>976949</v>
      </c>
      <c r="F65" s="12"/>
      <c r="G65" s="12">
        <v>153163</v>
      </c>
      <c r="H65" s="12"/>
      <c r="I65" s="10">
        <v>159298</v>
      </c>
    </row>
    <row r="66" spans="1:9" ht="21.75" customHeight="1">
      <c r="A66" s="8" t="s">
        <v>57</v>
      </c>
      <c r="B66" s="159">
        <v>11</v>
      </c>
      <c r="C66" s="12">
        <v>728123</v>
      </c>
      <c r="D66" s="12"/>
      <c r="E66" s="140">
        <v>742878</v>
      </c>
      <c r="F66" s="12"/>
      <c r="G66" s="12">
        <v>75765</v>
      </c>
      <c r="H66" s="12"/>
      <c r="I66" s="10">
        <v>83110</v>
      </c>
    </row>
    <row r="67" spans="1:9" ht="21.75" customHeight="1">
      <c r="A67" s="8" t="s">
        <v>58</v>
      </c>
      <c r="B67" s="159"/>
      <c r="C67" s="12">
        <v>355237</v>
      </c>
      <c r="D67" s="4"/>
      <c r="E67" s="140">
        <v>341156</v>
      </c>
      <c r="F67" s="4"/>
      <c r="G67" s="12">
        <v>90019</v>
      </c>
      <c r="H67" s="4"/>
      <c r="I67" s="10">
        <v>81841</v>
      </c>
    </row>
    <row r="68" spans="1:9" ht="21.75" customHeight="1">
      <c r="A68" s="8" t="s">
        <v>59</v>
      </c>
      <c r="B68" s="159" t="s">
        <v>13</v>
      </c>
      <c r="C68" s="12">
        <v>852656</v>
      </c>
      <c r="D68" s="4"/>
      <c r="E68" s="140">
        <v>743439</v>
      </c>
      <c r="F68" s="4"/>
      <c r="G68" s="12">
        <v>124202</v>
      </c>
      <c r="H68" s="4"/>
      <c r="I68" s="10">
        <v>105280</v>
      </c>
    </row>
    <row r="69" spans="1:9" ht="21.75" customHeight="1">
      <c r="A69" s="141" t="s">
        <v>60</v>
      </c>
      <c r="B69" s="159"/>
      <c r="C69" s="146">
        <v>39553580</v>
      </c>
      <c r="D69" s="12"/>
      <c r="E69" s="146">
        <v>39771960</v>
      </c>
      <c r="F69" s="12"/>
      <c r="G69" s="146">
        <v>26168311</v>
      </c>
      <c r="H69" s="12"/>
      <c r="I69" s="146">
        <v>25497580</v>
      </c>
    </row>
    <row r="70" spans="1:9" ht="21.75" customHeight="1">
      <c r="A70" s="141"/>
      <c r="B70" s="159"/>
      <c r="C70" s="16"/>
      <c r="D70" s="4"/>
      <c r="E70" s="16"/>
      <c r="F70" s="4"/>
      <c r="G70" s="16"/>
      <c r="H70" s="4"/>
      <c r="I70" s="16"/>
    </row>
    <row r="71" spans="1:9" ht="21.75" customHeight="1">
      <c r="A71" s="141" t="s">
        <v>61</v>
      </c>
      <c r="B71" s="139"/>
      <c r="C71" s="145">
        <v>61052801</v>
      </c>
      <c r="D71" s="12"/>
      <c r="E71" s="145">
        <v>58788317</v>
      </c>
      <c r="F71" s="12"/>
      <c r="G71" s="145">
        <v>37295202</v>
      </c>
      <c r="H71" s="12"/>
      <c r="I71" s="145">
        <v>35800471</v>
      </c>
    </row>
    <row r="73" spans="1:9" s="130" customFormat="1" ht="23.25" customHeight="1">
      <c r="A73" s="129" t="s">
        <v>0</v>
      </c>
    </row>
    <row r="74" spans="1:9" s="130" customFormat="1" ht="23.25" customHeight="1">
      <c r="A74" s="131" t="s">
        <v>208</v>
      </c>
      <c r="E74" s="130" t="s">
        <v>1</v>
      </c>
    </row>
    <row r="75" spans="1:9" ht="21.75" customHeight="1">
      <c r="C75" s="133"/>
      <c r="D75" s="133"/>
      <c r="E75" s="133"/>
      <c r="F75" s="133"/>
      <c r="G75" s="133"/>
      <c r="H75" s="133"/>
    </row>
    <row r="76" spans="1:9" ht="21.75" customHeight="1">
      <c r="C76" s="188" t="s">
        <v>2</v>
      </c>
      <c r="D76" s="188"/>
      <c r="E76" s="188"/>
      <c r="F76" s="188"/>
      <c r="G76" s="188" t="s">
        <v>3</v>
      </c>
      <c r="H76" s="188"/>
      <c r="I76" s="188"/>
    </row>
    <row r="77" spans="1:9" ht="21.75" customHeight="1">
      <c r="C77" s="134" t="s">
        <v>219</v>
      </c>
      <c r="D77" s="135"/>
      <c r="E77" s="134" t="s">
        <v>4</v>
      </c>
      <c r="F77" s="135"/>
      <c r="G77" s="134" t="s">
        <v>219</v>
      </c>
      <c r="H77" s="135"/>
      <c r="I77" s="134" t="s">
        <v>4</v>
      </c>
    </row>
    <row r="78" spans="1:9" ht="21.75" customHeight="1">
      <c r="A78" s="141" t="s">
        <v>36</v>
      </c>
      <c r="B78" s="176"/>
      <c r="C78" s="134">
        <v>2567</v>
      </c>
      <c r="D78" s="134"/>
      <c r="E78" s="134">
        <v>2566</v>
      </c>
      <c r="F78" s="136"/>
      <c r="G78" s="134">
        <v>2567</v>
      </c>
      <c r="H78" s="134"/>
      <c r="I78" s="134">
        <v>2566</v>
      </c>
    </row>
    <row r="79" spans="1:9" ht="21.75" customHeight="1">
      <c r="A79" s="130"/>
      <c r="B79" s="176"/>
      <c r="C79" s="134" t="s">
        <v>7</v>
      </c>
      <c r="D79" s="134"/>
      <c r="E79" s="137"/>
      <c r="F79" s="136"/>
      <c r="G79" s="134" t="s">
        <v>7</v>
      </c>
      <c r="H79" s="134"/>
      <c r="I79" s="137"/>
    </row>
    <row r="80" spans="1:9" ht="21.75" customHeight="1">
      <c r="B80" s="178"/>
      <c r="C80" s="189" t="s">
        <v>8</v>
      </c>
      <c r="D80" s="189"/>
      <c r="E80" s="189"/>
      <c r="F80" s="189"/>
      <c r="G80" s="189"/>
      <c r="H80" s="189"/>
      <c r="I80" s="189"/>
    </row>
    <row r="81" spans="1:9" ht="21.75" customHeight="1">
      <c r="A81" s="138" t="s">
        <v>62</v>
      </c>
      <c r="B81" s="159"/>
      <c r="C81" s="140"/>
      <c r="D81" s="140"/>
      <c r="E81" s="140"/>
      <c r="F81" s="140"/>
      <c r="G81" s="140"/>
      <c r="H81" s="140"/>
      <c r="I81" s="140"/>
    </row>
    <row r="82" spans="1:9" ht="21.75" customHeight="1">
      <c r="A82" s="139" t="s">
        <v>63</v>
      </c>
      <c r="B82" s="159"/>
      <c r="C82" s="140"/>
      <c r="D82" s="140"/>
      <c r="E82" s="140"/>
      <c r="F82" s="140"/>
      <c r="G82" s="140"/>
      <c r="H82" s="140"/>
      <c r="I82" s="140"/>
    </row>
    <row r="83" spans="1:9" ht="21.75" customHeight="1">
      <c r="A83" s="139" t="s">
        <v>64</v>
      </c>
      <c r="B83" s="159"/>
      <c r="C83" s="140"/>
      <c r="D83" s="140"/>
      <c r="E83" s="140"/>
      <c r="F83" s="140"/>
      <c r="G83" s="140"/>
      <c r="H83" s="140"/>
      <c r="I83" s="140"/>
    </row>
    <row r="84" spans="1:9" ht="21.75" customHeight="1" thickBot="1">
      <c r="A84" s="142" t="s">
        <v>65</v>
      </c>
      <c r="B84" s="159"/>
      <c r="C84" s="154">
        <v>3710844</v>
      </c>
      <c r="D84" s="12"/>
      <c r="E84" s="154">
        <v>3710844</v>
      </c>
      <c r="F84" s="12"/>
      <c r="G84" s="154">
        <v>3710844</v>
      </c>
      <c r="H84" s="12"/>
      <c r="I84" s="154">
        <v>3710844</v>
      </c>
    </row>
    <row r="85" spans="1:9" ht="21.75" customHeight="1" thickTop="1">
      <c r="A85" s="139" t="s">
        <v>66</v>
      </c>
      <c r="B85" s="159"/>
      <c r="C85" s="12"/>
      <c r="D85" s="12"/>
      <c r="E85" s="140"/>
      <c r="F85" s="12"/>
      <c r="G85" s="12"/>
      <c r="H85" s="12"/>
      <c r="I85" s="140"/>
    </row>
    <row r="86" spans="1:9" ht="21.75" customHeight="1">
      <c r="A86" s="142" t="s">
        <v>67</v>
      </c>
      <c r="B86" s="159"/>
      <c r="C86" s="12">
        <v>2319277</v>
      </c>
      <c r="D86" s="12"/>
      <c r="E86" s="140">
        <v>2319277</v>
      </c>
      <c r="F86" s="12"/>
      <c r="G86" s="12">
        <v>2319277</v>
      </c>
      <c r="H86" s="12"/>
      <c r="I86" s="10">
        <v>2319277</v>
      </c>
    </row>
    <row r="87" spans="1:9" ht="21.75" customHeight="1">
      <c r="A87" s="139" t="s">
        <v>68</v>
      </c>
      <c r="B87" s="159"/>
      <c r="C87" s="12">
        <v>25818624</v>
      </c>
      <c r="D87" s="18"/>
      <c r="E87" s="155">
        <v>25818624</v>
      </c>
      <c r="F87" s="18"/>
      <c r="G87" s="12">
        <v>25818624</v>
      </c>
      <c r="H87" s="12"/>
      <c r="I87" s="156">
        <v>25818624</v>
      </c>
    </row>
    <row r="88" spans="1:9" ht="21.5">
      <c r="A88" s="139" t="s">
        <v>69</v>
      </c>
      <c r="B88" s="159"/>
      <c r="C88" s="18"/>
      <c r="D88" s="18"/>
      <c r="E88" s="155"/>
      <c r="F88" s="18"/>
      <c r="G88" s="18"/>
      <c r="H88" s="12"/>
      <c r="I88" s="155"/>
    </row>
    <row r="89" spans="1:9" ht="21.75" customHeight="1">
      <c r="A89" s="139" t="s">
        <v>70</v>
      </c>
      <c r="B89" s="159"/>
      <c r="C89" s="18"/>
      <c r="D89" s="18"/>
      <c r="E89" s="155"/>
      <c r="F89" s="18"/>
      <c r="G89" s="18"/>
      <c r="H89" s="12"/>
      <c r="I89" s="155"/>
    </row>
    <row r="90" spans="1:9" ht="21.75" customHeight="1">
      <c r="A90" s="139" t="s">
        <v>71</v>
      </c>
      <c r="B90" s="159"/>
      <c r="C90" s="12">
        <v>1744420</v>
      </c>
      <c r="D90" s="18"/>
      <c r="E90" s="12">
        <v>1698363</v>
      </c>
      <c r="F90" s="18"/>
      <c r="G90" s="12">
        <v>371084</v>
      </c>
      <c r="H90" s="12"/>
      <c r="I90" s="156">
        <v>371084</v>
      </c>
    </row>
    <row r="91" spans="1:9" ht="21.75" customHeight="1">
      <c r="A91" s="139" t="s">
        <v>72</v>
      </c>
      <c r="B91" s="159"/>
      <c r="C91" s="12">
        <v>9887468</v>
      </c>
      <c r="D91" s="18"/>
      <c r="E91" s="12">
        <v>10055471</v>
      </c>
      <c r="F91" s="18"/>
      <c r="G91" s="12">
        <v>9036037</v>
      </c>
      <c r="H91" s="12"/>
      <c r="I91" s="156">
        <v>9157253</v>
      </c>
    </row>
    <row r="92" spans="1:9" ht="21.75" customHeight="1">
      <c r="A92" s="14" t="s">
        <v>73</v>
      </c>
      <c r="B92" s="159"/>
      <c r="C92" s="12">
        <v>-1073639</v>
      </c>
      <c r="D92" s="143"/>
      <c r="E92" s="12">
        <v>-845818</v>
      </c>
      <c r="F92" s="143"/>
      <c r="G92" s="12">
        <v>0</v>
      </c>
      <c r="H92" s="12"/>
      <c r="I92" s="157">
        <v>0</v>
      </c>
    </row>
    <row r="93" spans="1:9" ht="21.75" customHeight="1">
      <c r="A93" s="139" t="s">
        <v>74</v>
      </c>
      <c r="B93" s="159"/>
      <c r="C93" s="147">
        <v>-2274288</v>
      </c>
      <c r="D93" s="18"/>
      <c r="E93" s="147">
        <v>-2274288</v>
      </c>
      <c r="F93" s="18"/>
      <c r="G93" s="147">
        <v>0</v>
      </c>
      <c r="H93" s="12"/>
      <c r="I93" s="158">
        <v>0</v>
      </c>
    </row>
    <row r="94" spans="1:9" ht="21.75" customHeight="1">
      <c r="A94" s="17" t="s">
        <v>75</v>
      </c>
      <c r="B94" s="159"/>
      <c r="C94" s="144">
        <v>36421862</v>
      </c>
      <c r="D94" s="18"/>
      <c r="E94" s="144">
        <v>36771629</v>
      </c>
      <c r="F94" s="18"/>
      <c r="G94" s="144">
        <v>37545022</v>
      </c>
      <c r="H94" s="12"/>
      <c r="I94" s="144">
        <v>37666238</v>
      </c>
    </row>
    <row r="95" spans="1:9" ht="21.75" customHeight="1">
      <c r="A95" s="139" t="s">
        <v>76</v>
      </c>
      <c r="B95" s="159"/>
      <c r="C95" s="147">
        <v>282481</v>
      </c>
      <c r="D95" s="18"/>
      <c r="E95" s="148">
        <v>310643</v>
      </c>
      <c r="F95" s="18"/>
      <c r="G95" s="147">
        <v>0</v>
      </c>
      <c r="H95" s="12"/>
      <c r="I95" s="148">
        <v>0</v>
      </c>
    </row>
    <row r="96" spans="1:9" ht="21.5" customHeight="1">
      <c r="A96" s="141" t="s">
        <v>77</v>
      </c>
      <c r="B96" s="159"/>
      <c r="C96" s="146">
        <v>36704343</v>
      </c>
      <c r="D96" s="11"/>
      <c r="E96" s="146">
        <v>37082272</v>
      </c>
      <c r="F96" s="11"/>
      <c r="G96" s="146">
        <v>37545022</v>
      </c>
      <c r="H96" s="11"/>
      <c r="I96" s="146">
        <v>37666238</v>
      </c>
    </row>
    <row r="97" spans="1:9" ht="21.75" customHeight="1">
      <c r="A97" s="141"/>
      <c r="B97" s="159"/>
      <c r="C97" s="159"/>
      <c r="D97" s="159"/>
      <c r="E97" s="159"/>
      <c r="F97" s="159"/>
      <c r="G97" s="159"/>
      <c r="H97" s="11"/>
      <c r="I97" s="11"/>
    </row>
    <row r="98" spans="1:9" ht="21.75" customHeight="1" thickBot="1">
      <c r="A98" s="141" t="s">
        <v>78</v>
      </c>
      <c r="B98" s="159"/>
      <c r="C98" s="13">
        <v>97757144</v>
      </c>
      <c r="D98" s="159"/>
      <c r="E98" s="13">
        <v>95870589</v>
      </c>
      <c r="F98" s="159"/>
      <c r="G98" s="13">
        <v>74840224</v>
      </c>
      <c r="H98" s="11"/>
      <c r="I98" s="13">
        <v>73466709</v>
      </c>
    </row>
    <row r="99" spans="1:9" ht="23.15" customHeight="1" thickTop="1">
      <c r="A99" s="139"/>
      <c r="B99" s="159"/>
      <c r="F99" s="159"/>
    </row>
    <row r="100" spans="1:9" ht="23.15" customHeight="1">
      <c r="C100" s="140"/>
      <c r="D100" s="8"/>
      <c r="E100" s="140"/>
      <c r="F100" s="140"/>
      <c r="G100" s="140"/>
      <c r="H100" s="8"/>
      <c r="I100" s="140"/>
    </row>
  </sheetData>
  <mergeCells count="9">
    <mergeCell ref="C76:F76"/>
    <mergeCell ref="G76:I76"/>
    <mergeCell ref="C80:I80"/>
    <mergeCell ref="C4:F4"/>
    <mergeCell ref="G4:I4"/>
    <mergeCell ref="C8:I8"/>
    <mergeCell ref="C41:F41"/>
    <mergeCell ref="G41:I41"/>
    <mergeCell ref="C45:I45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37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C72"/>
  <sheetViews>
    <sheetView showGridLines="0" zoomScale="80" zoomScaleNormal="80" zoomScaleSheetLayoutView="80" workbookViewId="0">
      <selection activeCell="D42" sqref="D42"/>
    </sheetView>
  </sheetViews>
  <sheetFormatPr defaultColWidth="9.453125" defaultRowHeight="21.5"/>
  <cols>
    <col min="1" max="1" width="56.36328125" style="70" customWidth="1"/>
    <col min="2" max="2" width="8.453125" style="70" customWidth="1"/>
    <col min="3" max="3" width="2" style="70" customWidth="1"/>
    <col min="4" max="4" width="12.6328125" style="70" customWidth="1"/>
    <col min="5" max="5" width="2" style="70" customWidth="1"/>
    <col min="6" max="6" width="12.6328125" style="70" customWidth="1"/>
    <col min="7" max="7" width="2" style="70" customWidth="1"/>
    <col min="8" max="8" width="12.6328125" style="70" customWidth="1"/>
    <col min="9" max="9" width="2" style="70" customWidth="1"/>
    <col min="10" max="10" width="12.6328125" style="70" customWidth="1"/>
    <col min="11" max="14" width="9.453125" style="70"/>
    <col min="15" max="15" width="13.453125" style="70" customWidth="1"/>
    <col min="16" max="16" width="11.08984375" style="70" customWidth="1"/>
    <col min="17" max="17" width="9.453125" style="70"/>
    <col min="18" max="18" width="12.6328125" style="70" customWidth="1"/>
    <col min="19" max="22" width="9.453125" style="70"/>
    <col min="23" max="23" width="11.36328125" style="70" customWidth="1"/>
    <col min="24" max="25" width="9.453125" style="70"/>
    <col min="26" max="26" width="11.6328125" style="70" customWidth="1"/>
    <col min="27" max="16384" width="9.453125" style="70"/>
  </cols>
  <sheetData>
    <row r="1" spans="1:29" s="24" customFormat="1" ht="23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29" s="24" customFormat="1" ht="23">
      <c r="A2" s="25" t="s">
        <v>79</v>
      </c>
      <c r="B2" s="20"/>
      <c r="C2" s="20"/>
      <c r="D2" s="21"/>
      <c r="E2" s="19"/>
      <c r="F2" s="21"/>
      <c r="G2" s="19"/>
      <c r="H2" s="21"/>
      <c r="I2" s="22"/>
      <c r="J2" s="23"/>
    </row>
    <row r="3" spans="1:29" s="8" customFormat="1" ht="13.25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29" s="8" customFormat="1" ht="22">
      <c r="A4" s="26"/>
      <c r="B4" s="31"/>
      <c r="C4" s="32"/>
      <c r="D4" s="190" t="s">
        <v>2</v>
      </c>
      <c r="E4" s="190"/>
      <c r="F4" s="190"/>
      <c r="G4" s="26"/>
      <c r="H4" s="190" t="s">
        <v>3</v>
      </c>
      <c r="I4" s="190"/>
      <c r="J4" s="190"/>
    </row>
    <row r="5" spans="1:29" s="8" customFormat="1" ht="22">
      <c r="A5" s="26"/>
      <c r="B5" s="31"/>
      <c r="C5" s="32"/>
      <c r="D5" s="192" t="s">
        <v>80</v>
      </c>
      <c r="E5" s="192"/>
      <c r="F5" s="192"/>
      <c r="G5" s="26"/>
      <c r="H5" s="192" t="s">
        <v>80</v>
      </c>
      <c r="I5" s="192"/>
      <c r="J5" s="192"/>
    </row>
    <row r="6" spans="1:29" s="8" customFormat="1" ht="22">
      <c r="A6" s="26"/>
      <c r="B6" s="31"/>
      <c r="C6" s="32"/>
      <c r="D6" s="193" t="s">
        <v>219</v>
      </c>
      <c r="E6" s="193"/>
      <c r="F6" s="193"/>
      <c r="G6" s="26"/>
      <c r="H6" s="193" t="s">
        <v>219</v>
      </c>
      <c r="I6" s="193"/>
      <c r="J6" s="193"/>
    </row>
    <row r="7" spans="1:29" s="8" customFormat="1" ht="22">
      <c r="A7" s="26"/>
      <c r="B7" s="187" t="s">
        <v>6</v>
      </c>
      <c r="C7" s="32"/>
      <c r="D7" s="33">
        <v>2567</v>
      </c>
      <c r="E7" s="32"/>
      <c r="F7" s="34">
        <v>2566</v>
      </c>
      <c r="G7" s="32"/>
      <c r="H7" s="33">
        <v>2567</v>
      </c>
      <c r="I7" s="32"/>
      <c r="J7" s="34">
        <v>2566</v>
      </c>
    </row>
    <row r="8" spans="1:29" s="8" customFormat="1">
      <c r="A8" s="29"/>
      <c r="B8" s="31"/>
      <c r="C8" s="32"/>
      <c r="D8" s="191" t="s">
        <v>8</v>
      </c>
      <c r="E8" s="191"/>
      <c r="F8" s="191"/>
      <c r="G8" s="191"/>
      <c r="H8" s="191"/>
      <c r="I8" s="191"/>
      <c r="J8" s="191"/>
    </row>
    <row r="9" spans="1:29" s="8" customFormat="1" ht="22">
      <c r="A9" s="35" t="s">
        <v>81</v>
      </c>
      <c r="B9" s="36"/>
      <c r="C9" s="36"/>
      <c r="D9" s="139"/>
      <c r="F9" s="139"/>
      <c r="H9" s="139"/>
      <c r="J9" s="139"/>
      <c r="L9" s="162"/>
      <c r="M9" s="162"/>
      <c r="N9" s="162"/>
      <c r="O9" s="162"/>
      <c r="P9" s="162"/>
      <c r="Q9" s="162"/>
      <c r="R9" s="162"/>
      <c r="S9" s="162"/>
      <c r="T9" s="162"/>
      <c r="U9" s="162"/>
      <c r="W9" s="162"/>
      <c r="X9" s="162"/>
      <c r="Y9" s="162"/>
      <c r="Z9" s="162"/>
      <c r="AA9" s="162"/>
      <c r="AB9" s="162"/>
      <c r="AC9" s="162"/>
    </row>
    <row r="10" spans="1:29" s="8" customFormat="1">
      <c r="A10" s="14" t="s">
        <v>82</v>
      </c>
      <c r="B10" s="36"/>
      <c r="C10" s="36"/>
      <c r="D10" s="5">
        <v>2730661</v>
      </c>
      <c r="E10" s="37"/>
      <c r="F10" s="5">
        <v>2708175</v>
      </c>
      <c r="G10" s="37"/>
      <c r="H10" s="5">
        <v>0</v>
      </c>
      <c r="I10" s="37"/>
      <c r="J10" s="5">
        <v>0</v>
      </c>
      <c r="L10" s="162"/>
      <c r="M10" s="162"/>
      <c r="N10" s="164"/>
      <c r="O10" s="139"/>
      <c r="P10" s="164"/>
      <c r="Q10" s="139"/>
      <c r="R10" s="139"/>
      <c r="S10" s="139"/>
      <c r="T10" s="162"/>
      <c r="U10" s="162"/>
      <c r="W10" s="162"/>
      <c r="X10" s="162"/>
      <c r="Y10" s="162"/>
      <c r="Z10" s="139"/>
      <c r="AA10" s="139"/>
      <c r="AB10" s="162"/>
      <c r="AC10" s="162"/>
    </row>
    <row r="11" spans="1:29" s="8" customFormat="1">
      <c r="A11" s="14" t="s">
        <v>83</v>
      </c>
      <c r="B11" s="36"/>
      <c r="C11" s="36"/>
      <c r="D11" s="5">
        <v>768793</v>
      </c>
      <c r="E11" s="37"/>
      <c r="F11" s="5">
        <v>710132</v>
      </c>
      <c r="G11" s="37"/>
      <c r="H11" s="5">
        <v>102659</v>
      </c>
      <c r="I11" s="37"/>
      <c r="J11" s="5">
        <v>95129</v>
      </c>
      <c r="L11" s="162"/>
      <c r="M11" s="162"/>
      <c r="N11" s="164"/>
      <c r="O11" s="139"/>
      <c r="P11" s="164"/>
      <c r="R11" s="139"/>
      <c r="S11" s="139"/>
      <c r="T11" s="162"/>
      <c r="U11" s="162"/>
      <c r="W11" s="162"/>
      <c r="X11" s="162"/>
      <c r="Z11" s="139"/>
      <c r="AA11" s="139"/>
      <c r="AB11" s="162"/>
      <c r="AC11" s="162"/>
    </row>
    <row r="12" spans="1:29" s="8" customFormat="1">
      <c r="A12" s="14" t="s">
        <v>84</v>
      </c>
      <c r="B12" s="36"/>
      <c r="C12" s="36"/>
      <c r="D12" s="5">
        <v>91195</v>
      </c>
      <c r="E12" s="37"/>
      <c r="F12" s="5">
        <v>137052</v>
      </c>
      <c r="G12" s="37"/>
      <c r="H12" s="5">
        <v>0</v>
      </c>
      <c r="I12" s="37"/>
      <c r="J12" s="5">
        <v>0</v>
      </c>
      <c r="L12" s="162"/>
      <c r="M12" s="162"/>
      <c r="N12" s="164"/>
      <c r="O12" s="139"/>
      <c r="P12" s="164"/>
      <c r="R12" s="139"/>
      <c r="S12" s="139"/>
      <c r="T12" s="162"/>
      <c r="U12" s="162"/>
      <c r="W12" s="162"/>
      <c r="Z12" s="139"/>
      <c r="AA12" s="139"/>
      <c r="AB12" s="162"/>
      <c r="AC12" s="162"/>
    </row>
    <row r="13" spans="1:29" s="8" customFormat="1">
      <c r="A13" s="38" t="s">
        <v>85</v>
      </c>
      <c r="B13" s="36"/>
      <c r="C13" s="36"/>
      <c r="D13" s="5">
        <v>176170</v>
      </c>
      <c r="E13" s="37"/>
      <c r="F13" s="5">
        <v>213384</v>
      </c>
      <c r="G13" s="37"/>
      <c r="H13" s="5">
        <v>141785</v>
      </c>
      <c r="I13" s="37"/>
      <c r="J13" s="5">
        <v>141927</v>
      </c>
      <c r="L13" s="162"/>
      <c r="M13" s="162"/>
      <c r="N13" s="164"/>
      <c r="O13" s="139"/>
      <c r="P13" s="164"/>
      <c r="R13" s="139"/>
      <c r="S13" s="139"/>
      <c r="T13" s="162"/>
      <c r="U13" s="162"/>
      <c r="W13" s="162"/>
      <c r="Z13" s="139"/>
      <c r="AA13" s="139"/>
      <c r="AB13" s="162"/>
      <c r="AC13" s="162"/>
    </row>
    <row r="14" spans="1:29" s="8" customFormat="1">
      <c r="A14" s="38" t="s">
        <v>86</v>
      </c>
      <c r="B14" s="36"/>
      <c r="C14" s="36"/>
      <c r="D14" s="5">
        <v>18921</v>
      </c>
      <c r="E14" s="9"/>
      <c r="F14" s="5">
        <v>30199</v>
      </c>
      <c r="G14" s="9"/>
      <c r="H14" s="5">
        <v>195221</v>
      </c>
      <c r="I14" s="9"/>
      <c r="J14" s="5">
        <v>166782</v>
      </c>
      <c r="L14" s="162"/>
      <c r="M14" s="162"/>
      <c r="O14" s="139"/>
      <c r="R14" s="139"/>
      <c r="S14" s="139"/>
      <c r="T14" s="162"/>
      <c r="U14" s="162"/>
      <c r="W14" s="162"/>
      <c r="Z14" s="139"/>
      <c r="AA14" s="139"/>
      <c r="AB14" s="162"/>
      <c r="AC14" s="162"/>
    </row>
    <row r="15" spans="1:29" s="8" customFormat="1">
      <c r="A15" s="38" t="s">
        <v>220</v>
      </c>
      <c r="B15" s="36" t="s">
        <v>6449</v>
      </c>
      <c r="C15" s="36"/>
      <c r="D15" s="5">
        <v>0</v>
      </c>
      <c r="E15" s="9"/>
      <c r="F15" s="5">
        <v>482291</v>
      </c>
      <c r="G15" s="9"/>
      <c r="H15" s="5">
        <v>0</v>
      </c>
      <c r="I15" s="9"/>
      <c r="J15" s="5">
        <v>60826</v>
      </c>
      <c r="L15" s="162"/>
      <c r="M15" s="162"/>
      <c r="O15" s="139"/>
      <c r="R15" s="139"/>
      <c r="S15" s="139"/>
      <c r="T15" s="162"/>
      <c r="U15" s="162"/>
      <c r="W15" s="162"/>
      <c r="Z15" s="139"/>
      <c r="AA15" s="139"/>
      <c r="AB15" s="162"/>
      <c r="AC15" s="162"/>
    </row>
    <row r="16" spans="1:29" s="8" customFormat="1" hidden="1">
      <c r="A16" s="38" t="s">
        <v>87</v>
      </c>
      <c r="B16" s="36"/>
      <c r="C16" s="36"/>
      <c r="D16" s="5">
        <v>0</v>
      </c>
      <c r="E16" s="9"/>
      <c r="F16" s="5">
        <v>0</v>
      </c>
      <c r="G16" s="9"/>
      <c r="H16" s="5">
        <v>0</v>
      </c>
      <c r="I16" s="9"/>
      <c r="J16" s="5">
        <v>0</v>
      </c>
      <c r="L16" s="162"/>
      <c r="O16" s="139"/>
      <c r="R16" s="139"/>
      <c r="S16" s="139"/>
      <c r="T16" s="162"/>
      <c r="U16" s="162"/>
      <c r="W16" s="162"/>
      <c r="Z16" s="139"/>
      <c r="AA16" s="139"/>
      <c r="AB16" s="162"/>
      <c r="AC16" s="162"/>
    </row>
    <row r="17" spans="1:29" s="8" customFormat="1">
      <c r="A17" s="38" t="s">
        <v>88</v>
      </c>
      <c r="B17" s="36"/>
      <c r="C17" s="36"/>
      <c r="D17" s="5">
        <v>12389</v>
      </c>
      <c r="E17" s="37"/>
      <c r="F17" s="5">
        <v>178924</v>
      </c>
      <c r="G17" s="37"/>
      <c r="H17" s="5">
        <v>12389</v>
      </c>
      <c r="I17" s="37"/>
      <c r="J17" s="5">
        <v>0</v>
      </c>
      <c r="L17" s="162"/>
      <c r="O17" s="139"/>
      <c r="R17" s="139"/>
      <c r="S17" s="139"/>
      <c r="T17" s="162"/>
      <c r="U17" s="162"/>
      <c r="W17" s="162"/>
      <c r="Z17" s="139"/>
      <c r="AA17" s="139"/>
      <c r="AB17" s="162"/>
      <c r="AC17" s="162"/>
    </row>
    <row r="18" spans="1:29" s="8" customFormat="1">
      <c r="A18" s="38" t="s">
        <v>89</v>
      </c>
      <c r="B18" s="36"/>
      <c r="C18" s="36"/>
      <c r="D18" s="39">
        <v>28354</v>
      </c>
      <c r="E18" s="37"/>
      <c r="F18" s="39">
        <v>7385</v>
      </c>
      <c r="G18" s="37"/>
      <c r="H18" s="39">
        <v>667</v>
      </c>
      <c r="I18" s="37"/>
      <c r="J18" s="39">
        <v>804</v>
      </c>
      <c r="L18" s="162"/>
      <c r="O18" s="139"/>
      <c r="R18" s="139"/>
      <c r="S18" s="139"/>
      <c r="T18" s="162"/>
      <c r="U18" s="162"/>
      <c r="W18" s="162"/>
      <c r="Z18" s="139"/>
      <c r="AA18" s="139"/>
      <c r="AB18" s="162"/>
      <c r="AC18" s="162"/>
    </row>
    <row r="19" spans="1:29" s="8" customFormat="1" ht="22">
      <c r="A19" s="17" t="s">
        <v>90</v>
      </c>
      <c r="B19" s="36"/>
      <c r="C19" s="36"/>
      <c r="D19" s="40">
        <v>3826483</v>
      </c>
      <c r="E19" s="41"/>
      <c r="F19" s="40">
        <v>4467542</v>
      </c>
      <c r="G19" s="41"/>
      <c r="H19" s="40">
        <v>452721</v>
      </c>
      <c r="I19" s="41"/>
      <c r="J19" s="40">
        <v>465468</v>
      </c>
    </row>
    <row r="20" spans="1:29" s="8" customFormat="1" ht="13.25" customHeight="1">
      <c r="A20" s="17"/>
      <c r="B20" s="36"/>
      <c r="C20" s="36"/>
      <c r="D20" s="5"/>
      <c r="E20" s="37"/>
      <c r="F20" s="5"/>
      <c r="G20" s="37"/>
      <c r="H20" s="5"/>
      <c r="I20" s="37"/>
      <c r="J20" s="5"/>
    </row>
    <row r="21" spans="1:29" s="8" customFormat="1" ht="22">
      <c r="A21" s="42" t="s">
        <v>91</v>
      </c>
      <c r="B21" s="36"/>
      <c r="C21" s="36"/>
      <c r="D21" s="37"/>
      <c r="E21" s="9"/>
      <c r="F21" s="37"/>
      <c r="G21" s="9"/>
      <c r="H21" s="37"/>
      <c r="I21" s="9"/>
      <c r="J21" s="37"/>
    </row>
    <row r="22" spans="1:29" s="8" customFormat="1">
      <c r="A22" s="38" t="s">
        <v>92</v>
      </c>
      <c r="B22" s="36"/>
      <c r="C22" s="36"/>
      <c r="D22" s="5">
        <v>1975236</v>
      </c>
      <c r="E22" s="37"/>
      <c r="F22" s="5">
        <v>1968628</v>
      </c>
      <c r="G22" s="37"/>
      <c r="H22" s="5">
        <v>0</v>
      </c>
      <c r="I22" s="37"/>
      <c r="J22" s="5">
        <v>0</v>
      </c>
      <c r="L22" s="162"/>
      <c r="M22" s="162"/>
      <c r="O22" s="139"/>
      <c r="R22" s="139"/>
      <c r="S22" s="139"/>
      <c r="T22" s="162"/>
      <c r="U22" s="162"/>
      <c r="W22" s="162"/>
      <c r="Z22" s="139"/>
      <c r="AA22" s="139"/>
      <c r="AB22" s="162"/>
      <c r="AC22" s="162"/>
    </row>
    <row r="23" spans="1:29" s="8" customFormat="1">
      <c r="A23" s="38" t="s">
        <v>93</v>
      </c>
      <c r="B23" s="36"/>
      <c r="C23" s="36"/>
      <c r="D23" s="5">
        <v>336589</v>
      </c>
      <c r="E23" s="37"/>
      <c r="F23" s="5">
        <v>306938</v>
      </c>
      <c r="G23" s="37"/>
      <c r="H23" s="5">
        <v>35658</v>
      </c>
      <c r="I23" s="37"/>
      <c r="J23" s="5">
        <v>28763</v>
      </c>
      <c r="L23" s="162"/>
      <c r="M23" s="162"/>
      <c r="O23" s="139"/>
      <c r="P23" s="139"/>
      <c r="R23" s="139"/>
      <c r="S23" s="139"/>
      <c r="T23" s="162"/>
      <c r="U23" s="162"/>
      <c r="W23" s="162"/>
      <c r="X23" s="162"/>
      <c r="Z23" s="139"/>
      <c r="AA23" s="139"/>
      <c r="AB23" s="162"/>
      <c r="AC23" s="162"/>
    </row>
    <row r="24" spans="1:29" s="8" customFormat="1">
      <c r="A24" s="38" t="s">
        <v>94</v>
      </c>
      <c r="B24" s="36"/>
      <c r="C24" s="36"/>
      <c r="D24" s="5">
        <v>49192</v>
      </c>
      <c r="E24" s="37"/>
      <c r="F24" s="5">
        <v>80345</v>
      </c>
      <c r="G24" s="37"/>
      <c r="H24" s="5">
        <v>0</v>
      </c>
      <c r="I24" s="37"/>
      <c r="J24" s="5">
        <v>0</v>
      </c>
      <c r="L24" s="162"/>
      <c r="M24" s="162"/>
      <c r="O24" s="139"/>
      <c r="R24" s="139"/>
      <c r="S24" s="139"/>
      <c r="T24" s="162"/>
      <c r="U24" s="162"/>
      <c r="W24" s="162"/>
      <c r="Z24" s="139"/>
      <c r="AA24" s="139"/>
      <c r="AB24" s="162"/>
      <c r="AC24" s="162"/>
    </row>
    <row r="25" spans="1:29" s="8" customFormat="1">
      <c r="A25" s="8" t="s">
        <v>95</v>
      </c>
      <c r="B25" s="36"/>
      <c r="C25" s="36"/>
      <c r="D25" s="5">
        <v>121739</v>
      </c>
      <c r="E25" s="37"/>
      <c r="F25" s="5">
        <v>142009</v>
      </c>
      <c r="G25" s="37"/>
      <c r="H25" s="5">
        <v>128035</v>
      </c>
      <c r="I25" s="37"/>
      <c r="J25" s="5">
        <v>128734</v>
      </c>
      <c r="L25" s="162"/>
      <c r="M25" s="162"/>
      <c r="O25" s="139"/>
      <c r="R25" s="139"/>
      <c r="S25" s="139"/>
      <c r="T25" s="162"/>
      <c r="U25" s="162"/>
      <c r="W25" s="162"/>
      <c r="Z25" s="139"/>
      <c r="AA25" s="139"/>
      <c r="AB25" s="162"/>
      <c r="AC25" s="162"/>
    </row>
    <row r="26" spans="1:29" s="8" customFormat="1">
      <c r="A26" s="38" t="s">
        <v>96</v>
      </c>
      <c r="B26" s="36"/>
      <c r="C26" s="36"/>
      <c r="D26" s="5">
        <v>263270</v>
      </c>
      <c r="E26" s="37"/>
      <c r="F26" s="5">
        <v>255460</v>
      </c>
      <c r="G26" s="37"/>
      <c r="H26" s="5">
        <v>1457</v>
      </c>
      <c r="I26" s="37"/>
      <c r="J26" s="5">
        <v>1400</v>
      </c>
      <c r="L26" s="162"/>
      <c r="M26" s="162"/>
      <c r="O26" s="139"/>
      <c r="R26" s="139"/>
      <c r="S26" s="139"/>
      <c r="T26" s="162"/>
      <c r="U26" s="162"/>
      <c r="W26" s="162"/>
      <c r="Z26" s="139"/>
      <c r="AA26" s="139"/>
      <c r="AB26" s="162"/>
      <c r="AC26" s="162"/>
    </row>
    <row r="27" spans="1:29" s="8" customFormat="1">
      <c r="A27" s="38" t="s">
        <v>97</v>
      </c>
      <c r="B27" s="36"/>
      <c r="C27" s="36"/>
      <c r="D27" s="39">
        <v>465114</v>
      </c>
      <c r="E27" s="37"/>
      <c r="F27" s="39">
        <v>1061432</v>
      </c>
      <c r="G27" s="37"/>
      <c r="H27" s="39">
        <v>20684</v>
      </c>
      <c r="I27" s="37"/>
      <c r="J27" s="39">
        <v>47652</v>
      </c>
      <c r="L27" s="162"/>
      <c r="M27" s="162"/>
      <c r="O27" s="139"/>
      <c r="P27" s="139"/>
      <c r="R27" s="139"/>
      <c r="S27" s="139"/>
      <c r="T27" s="163"/>
      <c r="U27" s="162"/>
      <c r="W27" s="162"/>
      <c r="X27" s="162"/>
      <c r="Z27" s="139"/>
      <c r="AA27" s="139"/>
      <c r="AB27" s="162"/>
      <c r="AC27" s="162"/>
    </row>
    <row r="28" spans="1:29" s="8" customFormat="1" ht="22">
      <c r="A28" s="17" t="s">
        <v>98</v>
      </c>
      <c r="B28" s="36"/>
      <c r="C28" s="36"/>
      <c r="D28" s="43">
        <v>3211140</v>
      </c>
      <c r="E28" s="41"/>
      <c r="F28" s="43">
        <v>3814812</v>
      </c>
      <c r="G28" s="41"/>
      <c r="H28" s="43">
        <v>185834</v>
      </c>
      <c r="I28" s="41"/>
      <c r="J28" s="43">
        <v>206549</v>
      </c>
    </row>
    <row r="29" spans="1:29" s="8" customFormat="1" ht="13.25" customHeight="1">
      <c r="A29" s="17"/>
      <c r="B29" s="36"/>
      <c r="C29" s="36"/>
      <c r="D29" s="5"/>
      <c r="E29" s="37"/>
      <c r="F29" s="5"/>
      <c r="G29" s="37"/>
      <c r="H29" s="5"/>
      <c r="I29" s="37"/>
      <c r="J29" s="5"/>
    </row>
    <row r="30" spans="1:29" s="8" customFormat="1" ht="22">
      <c r="A30" s="17" t="s">
        <v>99</v>
      </c>
      <c r="B30" s="36"/>
      <c r="C30" s="36"/>
      <c r="D30" s="44">
        <v>615343</v>
      </c>
      <c r="E30" s="41"/>
      <c r="F30" s="44">
        <v>652730</v>
      </c>
      <c r="G30" s="41"/>
      <c r="H30" s="44">
        <v>266887</v>
      </c>
      <c r="I30" s="41"/>
      <c r="J30" s="44">
        <v>258919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8" customFormat="1">
      <c r="A31" s="38" t="s">
        <v>100</v>
      </c>
      <c r="B31" s="36"/>
      <c r="C31" s="36"/>
      <c r="D31" s="5">
        <v>-326876</v>
      </c>
      <c r="E31" s="5"/>
      <c r="F31" s="5">
        <v>-293546</v>
      </c>
      <c r="G31" s="37"/>
      <c r="H31" s="5">
        <v>-287842</v>
      </c>
      <c r="I31" s="37"/>
      <c r="J31" s="5">
        <v>-258147</v>
      </c>
      <c r="L31" s="162"/>
      <c r="O31" s="139"/>
      <c r="R31" s="139"/>
      <c r="S31" s="139"/>
      <c r="T31" s="162"/>
      <c r="U31" s="162"/>
      <c r="W31" s="162"/>
      <c r="Z31" s="139"/>
      <c r="AA31" s="139"/>
      <c r="AB31" s="162"/>
      <c r="AC31" s="162"/>
    </row>
    <row r="32" spans="1:29" s="8" customFormat="1">
      <c r="A32" s="45" t="s">
        <v>101</v>
      </c>
      <c r="B32" s="36"/>
      <c r="C32" s="36"/>
      <c r="G32" s="37"/>
      <c r="H32" s="5"/>
      <c r="I32" s="37"/>
      <c r="J32" s="5"/>
    </row>
    <row r="33" spans="1:29" s="8" customFormat="1">
      <c r="A33" s="45" t="s">
        <v>102</v>
      </c>
      <c r="B33" s="36"/>
      <c r="C33" s="36"/>
      <c r="H33" s="46"/>
      <c r="I33" s="47"/>
      <c r="J33" s="46"/>
    </row>
    <row r="34" spans="1:29" s="8" customFormat="1">
      <c r="A34" s="48" t="s">
        <v>103</v>
      </c>
      <c r="B34" s="36"/>
      <c r="C34" s="36"/>
      <c r="D34" s="5">
        <v>133285</v>
      </c>
      <c r="F34" s="5">
        <v>83444</v>
      </c>
      <c r="G34" s="5"/>
      <c r="H34" s="5">
        <v>0</v>
      </c>
      <c r="I34" s="5"/>
      <c r="J34" s="5">
        <v>0</v>
      </c>
      <c r="L34" s="162"/>
      <c r="O34" s="139"/>
      <c r="R34" s="139"/>
      <c r="S34" s="139"/>
      <c r="T34" s="162"/>
      <c r="U34" s="162"/>
      <c r="W34" s="162"/>
      <c r="Z34" s="139"/>
      <c r="AA34" s="139"/>
      <c r="AB34" s="162"/>
      <c r="AC34" s="162"/>
    </row>
    <row r="35" spans="1:29" s="8" customFormat="1" ht="22">
      <c r="A35" s="17" t="s">
        <v>122</v>
      </c>
      <c r="B35" s="36"/>
      <c r="C35" s="49"/>
      <c r="D35" s="128">
        <v>421752</v>
      </c>
      <c r="E35" s="41"/>
      <c r="F35" s="128">
        <v>442628</v>
      </c>
      <c r="G35" s="41"/>
      <c r="H35" s="128">
        <v>-20955</v>
      </c>
      <c r="I35" s="41"/>
      <c r="J35" s="128">
        <v>772</v>
      </c>
    </row>
    <row r="36" spans="1:29" s="8" customFormat="1">
      <c r="A36" s="8" t="s">
        <v>105</v>
      </c>
      <c r="B36" s="36"/>
      <c r="C36" s="36"/>
      <c r="D36" s="39">
        <v>-82436</v>
      </c>
      <c r="E36" s="5"/>
      <c r="F36" s="39">
        <v>-46601</v>
      </c>
      <c r="G36" s="37"/>
      <c r="H36" s="5">
        <v>6936</v>
      </c>
      <c r="I36" s="37"/>
      <c r="J36" s="5">
        <v>3318</v>
      </c>
      <c r="L36" s="162"/>
      <c r="O36" s="139"/>
      <c r="R36" s="139"/>
      <c r="S36" s="139"/>
      <c r="T36" s="162"/>
      <c r="U36" s="162"/>
      <c r="W36" s="162"/>
      <c r="Z36" s="139"/>
      <c r="AA36" s="139"/>
      <c r="AB36" s="162"/>
      <c r="AC36" s="162"/>
    </row>
    <row r="37" spans="1:29" s="8" customFormat="1" ht="22.5" thickBot="1">
      <c r="A37" s="17" t="s">
        <v>6443</v>
      </c>
      <c r="B37" s="50"/>
      <c r="C37" s="50"/>
      <c r="D37" s="51">
        <v>339316</v>
      </c>
      <c r="E37" s="41"/>
      <c r="F37" s="51">
        <v>396027</v>
      </c>
      <c r="G37" s="41"/>
      <c r="H37" s="51">
        <v>-14019</v>
      </c>
      <c r="I37" s="41"/>
      <c r="J37" s="51">
        <v>4090</v>
      </c>
    </row>
    <row r="38" spans="1:29" s="8" customFormat="1" ht="13.25" customHeight="1" thickTop="1">
      <c r="B38" s="36"/>
      <c r="C38" s="36"/>
      <c r="D38" s="52"/>
      <c r="E38" s="37"/>
      <c r="F38" s="52"/>
      <c r="G38" s="37"/>
      <c r="H38" s="53"/>
      <c r="I38" s="37"/>
      <c r="J38" s="53"/>
    </row>
    <row r="39" spans="1:29" s="8" customFormat="1" ht="22">
      <c r="A39" s="17" t="s">
        <v>6444</v>
      </c>
      <c r="B39" s="36"/>
      <c r="C39" s="36"/>
      <c r="D39" s="4"/>
      <c r="E39" s="9"/>
      <c r="F39" s="4"/>
      <c r="G39" s="9"/>
      <c r="H39" s="4"/>
      <c r="I39" s="9"/>
      <c r="J39" s="4"/>
    </row>
    <row r="40" spans="1:29" s="8" customFormat="1">
      <c r="A40" s="8" t="s">
        <v>108</v>
      </c>
      <c r="B40" s="36"/>
      <c r="C40" s="36"/>
      <c r="D40" s="5">
        <v>330697</v>
      </c>
      <c r="E40" s="9"/>
      <c r="F40" s="5">
        <v>388891</v>
      </c>
      <c r="G40" s="37"/>
      <c r="H40" s="5">
        <v>-14019</v>
      </c>
      <c r="I40" s="37"/>
      <c r="J40" s="5">
        <v>4090</v>
      </c>
      <c r="L40" s="162"/>
      <c r="O40" s="139"/>
      <c r="R40" s="139"/>
      <c r="S40" s="139"/>
      <c r="T40" s="162"/>
      <c r="U40" s="162"/>
      <c r="W40" s="162"/>
      <c r="Z40" s="139"/>
      <c r="AA40" s="139"/>
      <c r="AB40" s="162"/>
      <c r="AC40" s="162"/>
    </row>
    <row r="41" spans="1:29" s="8" customFormat="1">
      <c r="A41" s="8" t="s">
        <v>109</v>
      </c>
      <c r="B41" s="36"/>
      <c r="C41" s="36"/>
      <c r="D41" s="5">
        <v>8619</v>
      </c>
      <c r="E41" s="9"/>
      <c r="F41" s="5">
        <v>7136</v>
      </c>
      <c r="G41" s="37"/>
      <c r="H41" s="39">
        <v>0</v>
      </c>
      <c r="I41" s="37"/>
      <c r="J41" s="39">
        <v>0</v>
      </c>
      <c r="L41" s="162"/>
      <c r="O41" s="139"/>
      <c r="R41" s="139"/>
      <c r="S41" s="139"/>
      <c r="T41" s="162"/>
      <c r="U41" s="162"/>
      <c r="W41" s="162"/>
      <c r="Z41" s="139"/>
      <c r="AA41" s="139"/>
      <c r="AB41" s="162"/>
      <c r="AC41" s="162"/>
    </row>
    <row r="42" spans="1:29" s="17" customFormat="1" ht="22.5" thickBot="1">
      <c r="A42" s="17" t="s">
        <v>6443</v>
      </c>
      <c r="B42" s="50"/>
      <c r="C42" s="50"/>
      <c r="D42" s="51">
        <v>339316</v>
      </c>
      <c r="E42" s="54"/>
      <c r="F42" s="51">
        <v>396027</v>
      </c>
      <c r="G42" s="54"/>
      <c r="H42" s="51">
        <v>-14019</v>
      </c>
      <c r="I42" s="54"/>
      <c r="J42" s="51">
        <v>4090</v>
      </c>
    </row>
    <row r="43" spans="1:29" s="17" customFormat="1" ht="13.25" customHeight="1" thickTop="1">
      <c r="B43" s="50"/>
      <c r="C43" s="50"/>
      <c r="D43" s="16"/>
      <c r="E43" s="54"/>
      <c r="F43" s="16"/>
      <c r="G43" s="54"/>
      <c r="H43" s="16"/>
      <c r="I43" s="54"/>
      <c r="J43" s="16"/>
    </row>
    <row r="44" spans="1:29" s="17" customFormat="1" ht="24" customHeight="1">
      <c r="A44" s="55" t="s">
        <v>6461</v>
      </c>
      <c r="B44" s="50"/>
      <c r="C44" s="50"/>
      <c r="D44" s="16"/>
      <c r="E44" s="54"/>
      <c r="F44" s="16"/>
      <c r="G44" s="54"/>
      <c r="H44" s="16"/>
      <c r="I44" s="54"/>
      <c r="J44" s="16"/>
    </row>
    <row r="45" spans="1:29" s="8" customFormat="1" ht="22.5" thickBot="1">
      <c r="A45" s="48" t="s">
        <v>6462</v>
      </c>
      <c r="B45" s="36"/>
      <c r="C45" s="36"/>
      <c r="D45" s="186">
        <v>0.14258624562740888</v>
      </c>
      <c r="E45" s="37"/>
      <c r="F45" s="56">
        <v>0.16767768576155415</v>
      </c>
      <c r="G45" s="37"/>
      <c r="H45" s="56">
        <v>-6.0445561267584678E-3</v>
      </c>
      <c r="I45" s="37"/>
      <c r="J45" s="56">
        <v>1.7634806019289633E-3</v>
      </c>
      <c r="O45" s="164"/>
      <c r="P45" s="164"/>
    </row>
    <row r="46" spans="1:29" s="24" customFormat="1" ht="23.5" thickTop="1">
      <c r="A46" s="19" t="s">
        <v>0</v>
      </c>
      <c r="B46" s="20"/>
      <c r="C46" s="20"/>
      <c r="D46" s="21"/>
      <c r="E46" s="19"/>
      <c r="F46" s="21"/>
      <c r="G46" s="19"/>
      <c r="H46" s="21"/>
      <c r="I46" s="22"/>
      <c r="J46" s="23"/>
    </row>
    <row r="47" spans="1:29" s="24" customFormat="1" ht="23">
      <c r="A47" s="25" t="s">
        <v>111</v>
      </c>
      <c r="B47" s="20"/>
      <c r="C47" s="20"/>
      <c r="D47" s="21"/>
      <c r="E47" s="19"/>
      <c r="F47" s="21"/>
      <c r="G47" s="19"/>
      <c r="H47" s="21"/>
      <c r="I47" s="22"/>
      <c r="J47" s="23"/>
    </row>
    <row r="48" spans="1:29" s="8" customFormat="1" ht="22">
      <c r="A48" s="26"/>
      <c r="B48" s="27"/>
      <c r="C48" s="27"/>
      <c r="D48" s="28"/>
      <c r="E48" s="26"/>
      <c r="F48" s="28"/>
      <c r="G48" s="26"/>
      <c r="H48" s="28"/>
      <c r="I48" s="49"/>
      <c r="J48" s="153"/>
    </row>
    <row r="49" spans="1:10" s="8" customFormat="1" ht="22">
      <c r="A49" s="26"/>
      <c r="B49" s="31"/>
      <c r="C49" s="32"/>
      <c r="D49" s="190" t="s">
        <v>2</v>
      </c>
      <c r="E49" s="190"/>
      <c r="F49" s="190"/>
      <c r="G49" s="57"/>
      <c r="H49" s="190" t="s">
        <v>3</v>
      </c>
      <c r="I49" s="190"/>
      <c r="J49" s="190"/>
    </row>
    <row r="50" spans="1:10" s="8" customFormat="1" ht="22.4" customHeight="1">
      <c r="A50" s="26"/>
      <c r="B50" s="31"/>
      <c r="C50" s="32"/>
      <c r="D50" s="192" t="s">
        <v>80</v>
      </c>
      <c r="E50" s="192"/>
      <c r="F50" s="192"/>
      <c r="G50" s="26"/>
      <c r="H50" s="192" t="s">
        <v>80</v>
      </c>
      <c r="I50" s="192"/>
      <c r="J50" s="192"/>
    </row>
    <row r="51" spans="1:10" s="8" customFormat="1" ht="22">
      <c r="A51" s="26"/>
      <c r="B51" s="31"/>
      <c r="C51" s="32"/>
      <c r="D51" s="193" t="s">
        <v>219</v>
      </c>
      <c r="E51" s="193"/>
      <c r="F51" s="193"/>
      <c r="G51" s="26"/>
      <c r="H51" s="193" t="s">
        <v>219</v>
      </c>
      <c r="I51" s="193"/>
      <c r="J51" s="193"/>
    </row>
    <row r="52" spans="1:10" s="8" customFormat="1" ht="22">
      <c r="A52" s="26"/>
      <c r="B52" s="31"/>
      <c r="C52" s="32"/>
      <c r="D52" s="33">
        <v>2567</v>
      </c>
      <c r="E52" s="32"/>
      <c r="F52" s="34">
        <v>2566</v>
      </c>
      <c r="G52" s="32"/>
      <c r="H52" s="33">
        <v>2567</v>
      </c>
      <c r="I52" s="32"/>
      <c r="J52" s="34">
        <v>2566</v>
      </c>
    </row>
    <row r="53" spans="1:10" s="8" customFormat="1">
      <c r="A53" s="29"/>
      <c r="B53" s="31"/>
      <c r="C53" s="32"/>
      <c r="D53" s="191" t="s">
        <v>8</v>
      </c>
      <c r="E53" s="191"/>
      <c r="F53" s="191"/>
      <c r="G53" s="191"/>
      <c r="H53" s="191"/>
      <c r="I53" s="191"/>
      <c r="J53" s="191"/>
    </row>
    <row r="54" spans="1:10" s="8" customFormat="1" ht="22">
      <c r="A54" s="58" t="str">
        <f>A37</f>
        <v>กำไร (ขาดทุน) สำหรับงวด</v>
      </c>
      <c r="B54" s="31"/>
      <c r="C54" s="32"/>
      <c r="D54" s="160">
        <v>339316</v>
      </c>
      <c r="E54" s="57"/>
      <c r="F54" s="160">
        <v>396027</v>
      </c>
      <c r="G54" s="57"/>
      <c r="H54" s="160">
        <v>-14019</v>
      </c>
      <c r="I54" s="57"/>
      <c r="J54" s="160">
        <v>4090</v>
      </c>
    </row>
    <row r="55" spans="1:10" s="8" customFormat="1" ht="22">
      <c r="A55" s="58"/>
      <c r="B55" s="31"/>
      <c r="C55" s="32"/>
      <c r="D55" s="160"/>
      <c r="E55" s="57"/>
      <c r="F55" s="160"/>
      <c r="G55" s="57"/>
      <c r="H55" s="160"/>
      <c r="I55" s="57"/>
      <c r="J55" s="160"/>
    </row>
    <row r="56" spans="1:10" s="8" customFormat="1" ht="22">
      <c r="A56" s="17" t="s">
        <v>112</v>
      </c>
      <c r="B56" s="36"/>
      <c r="C56" s="36"/>
      <c r="D56" s="59"/>
      <c r="E56" s="60"/>
      <c r="F56" s="59"/>
      <c r="G56" s="61"/>
      <c r="H56" s="60"/>
      <c r="I56" s="62"/>
      <c r="J56" s="60"/>
    </row>
    <row r="57" spans="1:10" s="8" customFormat="1" ht="22">
      <c r="A57" s="42" t="s">
        <v>113</v>
      </c>
      <c r="B57" s="36"/>
      <c r="C57" s="36"/>
      <c r="D57" s="63"/>
      <c r="E57" s="63"/>
      <c r="F57" s="63"/>
      <c r="G57" s="63"/>
      <c r="H57" s="63"/>
      <c r="I57" s="63"/>
      <c r="J57" s="63"/>
    </row>
    <row r="58" spans="1:10" s="8" customFormat="1">
      <c r="A58" s="8" t="s">
        <v>6445</v>
      </c>
      <c r="B58" s="36"/>
      <c r="C58" s="36"/>
      <c r="D58" s="5">
        <v>137</v>
      </c>
      <c r="E58" s="63"/>
      <c r="F58" s="5">
        <v>4977</v>
      </c>
      <c r="G58" s="63"/>
      <c r="H58" s="5">
        <v>0</v>
      </c>
      <c r="I58" s="63"/>
      <c r="J58" s="5">
        <v>0</v>
      </c>
    </row>
    <row r="59" spans="1:10" s="8" customFormat="1">
      <c r="A59" s="8" t="s">
        <v>114</v>
      </c>
      <c r="B59" s="36"/>
      <c r="C59" s="36"/>
      <c r="D59" s="39">
        <v>-88011</v>
      </c>
      <c r="E59" s="63"/>
      <c r="F59" s="39">
        <v>170651</v>
      </c>
      <c r="G59" s="37"/>
      <c r="H59" s="39">
        <v>0</v>
      </c>
      <c r="I59" s="37"/>
      <c r="J59" s="39">
        <v>0</v>
      </c>
    </row>
    <row r="60" spans="1:10" s="8" customFormat="1" ht="22">
      <c r="A60" s="17" t="s">
        <v>115</v>
      </c>
      <c r="B60" s="36"/>
      <c r="C60" s="36"/>
      <c r="D60" s="64">
        <v>-87874</v>
      </c>
      <c r="E60" s="60"/>
      <c r="F60" s="64">
        <v>175628</v>
      </c>
      <c r="G60" s="63"/>
      <c r="H60" s="64">
        <v>0</v>
      </c>
      <c r="I60" s="60"/>
      <c r="J60" s="64">
        <v>0</v>
      </c>
    </row>
    <row r="61" spans="1:10" s="8" customFormat="1" ht="22">
      <c r="A61" s="17"/>
      <c r="B61" s="36"/>
      <c r="C61" s="36"/>
      <c r="D61" s="59"/>
      <c r="E61" s="60"/>
      <c r="F61" s="59"/>
      <c r="G61" s="60"/>
      <c r="H61" s="59"/>
      <c r="I61" s="60"/>
      <c r="J61" s="59"/>
    </row>
    <row r="62" spans="1:10" s="8" customFormat="1" ht="22">
      <c r="A62" s="17" t="s">
        <v>6457</v>
      </c>
      <c r="B62" s="36"/>
      <c r="C62" s="36"/>
      <c r="D62" s="64">
        <v>-87874</v>
      </c>
      <c r="E62" s="60"/>
      <c r="F62" s="64">
        <v>175628</v>
      </c>
      <c r="G62" s="60"/>
      <c r="H62" s="64">
        <v>0</v>
      </c>
      <c r="I62" s="60"/>
      <c r="J62" s="64">
        <v>0</v>
      </c>
    </row>
    <row r="63" spans="1:10" s="8" customFormat="1" ht="22.5" thickBot="1">
      <c r="A63" s="17" t="s">
        <v>6459</v>
      </c>
      <c r="B63" s="36"/>
      <c r="C63" s="36"/>
      <c r="D63" s="66">
        <v>251442</v>
      </c>
      <c r="E63" s="60"/>
      <c r="F63" s="66">
        <v>571655</v>
      </c>
      <c r="G63" s="60"/>
      <c r="H63" s="66">
        <v>-14019</v>
      </c>
      <c r="I63" s="60"/>
      <c r="J63" s="66">
        <v>4090</v>
      </c>
    </row>
    <row r="64" spans="1:10" s="8" customFormat="1" ht="22" thickTop="1">
      <c r="B64" s="36"/>
      <c r="C64" s="36"/>
      <c r="D64" s="4"/>
      <c r="E64" s="9"/>
      <c r="F64" s="4"/>
      <c r="G64" s="9"/>
      <c r="H64" s="4"/>
      <c r="I64" s="9"/>
      <c r="J64" s="4"/>
    </row>
    <row r="65" spans="1:10" s="8" customFormat="1" ht="22">
      <c r="A65" s="67" t="s">
        <v>6458</v>
      </c>
      <c r="B65" s="36"/>
      <c r="C65" s="36"/>
      <c r="D65" s="9"/>
      <c r="E65" s="9"/>
      <c r="F65" s="9"/>
      <c r="G65" s="9"/>
      <c r="H65" s="9"/>
      <c r="I65" s="9"/>
      <c r="J65" s="9"/>
    </row>
    <row r="66" spans="1:10" s="8" customFormat="1">
      <c r="A66" s="68" t="s">
        <v>108</v>
      </c>
      <c r="B66" s="36"/>
      <c r="C66" s="36"/>
      <c r="D66" s="5">
        <v>253661</v>
      </c>
      <c r="E66" s="9"/>
      <c r="F66" s="5">
        <v>544773</v>
      </c>
      <c r="G66" s="37"/>
      <c r="H66" s="5">
        <v>-14019</v>
      </c>
      <c r="I66" s="37"/>
      <c r="J66" s="5">
        <v>4090</v>
      </c>
    </row>
    <row r="67" spans="1:10" s="8" customFormat="1">
      <c r="A67" s="68" t="s">
        <v>109</v>
      </c>
      <c r="B67" s="36"/>
      <c r="C67" s="36"/>
      <c r="D67" s="5">
        <v>-2219</v>
      </c>
      <c r="E67" s="9"/>
      <c r="F67" s="5">
        <v>26882</v>
      </c>
      <c r="G67" s="37"/>
      <c r="H67" s="39">
        <v>0</v>
      </c>
      <c r="I67" s="37"/>
      <c r="J67" s="9">
        <v>0</v>
      </c>
    </row>
    <row r="68" spans="1:10" s="8" customFormat="1" ht="22.5" thickBot="1">
      <c r="A68" s="67" t="s">
        <v>6459</v>
      </c>
      <c r="B68" s="50"/>
      <c r="C68" s="50"/>
      <c r="D68" s="69">
        <v>251442</v>
      </c>
      <c r="E68" s="54"/>
      <c r="F68" s="69">
        <v>571655</v>
      </c>
      <c r="G68" s="54"/>
      <c r="H68" s="69">
        <v>-14019</v>
      </c>
      <c r="I68" s="54"/>
      <c r="J68" s="69">
        <v>4090</v>
      </c>
    </row>
    <row r="69" spans="1:10" ht="22" thickTop="1"/>
    <row r="70" spans="1:10">
      <c r="D70" s="161"/>
      <c r="F70" s="161"/>
      <c r="H70" s="161"/>
    </row>
    <row r="71" spans="1:10">
      <c r="D71" s="161"/>
      <c r="F71" s="161"/>
      <c r="H71" s="161"/>
      <c r="J71" s="161"/>
    </row>
    <row r="72" spans="1:10">
      <c r="D72" s="161"/>
      <c r="F72" s="161"/>
      <c r="H72" s="161"/>
      <c r="J72" s="161"/>
    </row>
  </sheetData>
  <mergeCells count="14">
    <mergeCell ref="D4:F4"/>
    <mergeCell ref="D8:J8"/>
    <mergeCell ref="H4:J4"/>
    <mergeCell ref="D53:J53"/>
    <mergeCell ref="D49:F49"/>
    <mergeCell ref="H49:J49"/>
    <mergeCell ref="D5:F5"/>
    <mergeCell ref="D6:F6"/>
    <mergeCell ref="H5:J5"/>
    <mergeCell ref="H6:J6"/>
    <mergeCell ref="D50:F50"/>
    <mergeCell ref="H50:J50"/>
    <mergeCell ref="D51:F51"/>
    <mergeCell ref="H51:J51"/>
  </mergeCells>
  <pageMargins left="0.8" right="0.8" top="0.48" bottom="0.5" header="0.5" footer="0.5"/>
  <pageSetup paperSize="9" scale="69" firstPageNumber="6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1" man="1"/>
  </rowBreaks>
  <customProperties>
    <customPr name="OrphanNamesChecked" r:id="rId2"/>
  </customProperties>
  <ignoredErrors>
    <ignoredError sqref="B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sheetPr>
    <tabColor theme="0"/>
  </sheetPr>
  <dimension ref="A1:J78"/>
  <sheetViews>
    <sheetView showGridLines="0" tabSelected="1" zoomScale="80" zoomScaleNormal="80" zoomScaleSheetLayoutView="85" workbookViewId="0">
      <pane xSplit="10" topLeftCell="XEQ1" activePane="topRight" state="frozen"/>
      <selection activeCell="C69" sqref="C69"/>
      <selection pane="topRight" activeCell="XET11" sqref="XET11"/>
    </sheetView>
  </sheetViews>
  <sheetFormatPr defaultColWidth="9.453125" defaultRowHeight="21.5"/>
  <cols>
    <col min="1" max="1" width="55.90625" style="70" customWidth="1"/>
    <col min="2" max="2" width="6.6328125" style="70" customWidth="1"/>
    <col min="3" max="3" width="2" style="70" customWidth="1"/>
    <col min="4" max="4" width="13.36328125" style="70" customWidth="1"/>
    <col min="5" max="5" width="2" style="70" customWidth="1"/>
    <col min="6" max="6" width="13.36328125" style="70" customWidth="1"/>
    <col min="7" max="7" width="2" style="70" customWidth="1"/>
    <col min="8" max="8" width="13.36328125" style="70" customWidth="1"/>
    <col min="9" max="9" width="2" style="70" customWidth="1"/>
    <col min="10" max="10" width="13.36328125" style="70" customWidth="1"/>
    <col min="11" max="16384" width="9.453125" style="70"/>
  </cols>
  <sheetData>
    <row r="1" spans="1:10" s="24" customFormat="1" ht="23">
      <c r="A1" s="19" t="s">
        <v>0</v>
      </c>
      <c r="B1" s="20"/>
      <c r="C1" s="20"/>
      <c r="D1" s="21"/>
      <c r="E1" s="19"/>
      <c r="F1" s="21"/>
      <c r="G1" s="19"/>
      <c r="H1" s="21"/>
      <c r="I1" s="22"/>
      <c r="J1" s="23"/>
    </row>
    <row r="2" spans="1:10" s="24" customFormat="1" ht="23">
      <c r="A2" s="25" t="s">
        <v>79</v>
      </c>
      <c r="B2" s="20"/>
      <c r="C2" s="20"/>
      <c r="D2" s="21"/>
      <c r="E2" s="19"/>
      <c r="F2" s="21"/>
      <c r="G2" s="19"/>
      <c r="H2" s="21"/>
      <c r="I2" s="22"/>
      <c r="J2" s="23"/>
    </row>
    <row r="3" spans="1:10" s="8" customFormat="1" ht="13.25" customHeight="1">
      <c r="A3" s="26"/>
      <c r="B3" s="27"/>
      <c r="C3" s="27"/>
      <c r="D3" s="28"/>
      <c r="E3" s="26"/>
      <c r="F3" s="28"/>
      <c r="G3" s="26"/>
      <c r="H3" s="28"/>
      <c r="I3" s="29"/>
      <c r="J3" s="30"/>
    </row>
    <row r="4" spans="1:10" s="8" customFormat="1" ht="22">
      <c r="A4" s="26"/>
      <c r="B4" s="31"/>
      <c r="C4" s="32"/>
      <c r="D4" s="190" t="s">
        <v>2</v>
      </c>
      <c r="E4" s="190"/>
      <c r="F4" s="190"/>
      <c r="G4" s="26"/>
      <c r="H4" s="190" t="s">
        <v>3</v>
      </c>
      <c r="I4" s="190"/>
      <c r="J4" s="190"/>
    </row>
    <row r="5" spans="1:10" s="8" customFormat="1" ht="22" customHeight="1">
      <c r="A5" s="26"/>
      <c r="B5" s="31"/>
      <c r="C5" s="32"/>
      <c r="D5" s="192" t="s">
        <v>221</v>
      </c>
      <c r="E5" s="192"/>
      <c r="F5" s="192"/>
      <c r="G5" s="26"/>
      <c r="H5" s="192" t="s">
        <v>221</v>
      </c>
      <c r="I5" s="192"/>
      <c r="J5" s="192"/>
    </row>
    <row r="6" spans="1:10" s="8" customFormat="1" ht="22">
      <c r="A6" s="26"/>
      <c r="B6" s="31"/>
      <c r="C6" s="32"/>
      <c r="D6" s="193" t="s">
        <v>219</v>
      </c>
      <c r="E6" s="193"/>
      <c r="F6" s="193"/>
      <c r="G6" s="26"/>
      <c r="H6" s="193" t="s">
        <v>219</v>
      </c>
      <c r="I6" s="193"/>
      <c r="J6" s="193"/>
    </row>
    <row r="7" spans="1:10" s="8" customFormat="1" ht="22">
      <c r="A7" s="26"/>
      <c r="B7" s="31" t="s">
        <v>6</v>
      </c>
      <c r="C7" s="32"/>
      <c r="D7" s="33">
        <v>2567</v>
      </c>
      <c r="E7" s="32"/>
      <c r="F7" s="34">
        <v>2566</v>
      </c>
      <c r="G7" s="32"/>
      <c r="H7" s="33">
        <v>2567</v>
      </c>
      <c r="I7" s="32"/>
      <c r="J7" s="34">
        <v>2566</v>
      </c>
    </row>
    <row r="8" spans="1:10" s="8" customFormat="1">
      <c r="A8" s="29"/>
      <c r="B8" s="31"/>
      <c r="C8" s="32"/>
      <c r="D8" s="191" t="s">
        <v>8</v>
      </c>
      <c r="E8" s="191"/>
      <c r="F8" s="191"/>
      <c r="G8" s="191"/>
      <c r="H8" s="191"/>
      <c r="I8" s="191"/>
      <c r="J8" s="191"/>
    </row>
    <row r="9" spans="1:10" s="8" customFormat="1" ht="22">
      <c r="A9" s="35" t="s">
        <v>81</v>
      </c>
      <c r="B9" s="36"/>
      <c r="C9" s="36"/>
      <c r="D9" s="139"/>
      <c r="F9" s="139"/>
      <c r="H9" s="139"/>
      <c r="J9" s="139"/>
    </row>
    <row r="10" spans="1:10" s="8" customFormat="1">
      <c r="A10" s="14" t="s">
        <v>82</v>
      </c>
      <c r="B10" s="36"/>
      <c r="C10" s="36"/>
      <c r="D10" s="5">
        <v>6832241</v>
      </c>
      <c r="E10" s="37"/>
      <c r="F10" s="5">
        <v>7691549</v>
      </c>
      <c r="G10" s="37"/>
      <c r="H10" s="5">
        <v>0</v>
      </c>
      <c r="I10" s="37"/>
      <c r="J10" s="5">
        <v>0</v>
      </c>
    </row>
    <row r="11" spans="1:10" s="8" customFormat="1">
      <c r="A11" s="14" t="s">
        <v>83</v>
      </c>
      <c r="B11" s="36" t="s">
        <v>232</v>
      </c>
      <c r="C11" s="36"/>
      <c r="D11" s="5">
        <v>2274296</v>
      </c>
      <c r="E11" s="37"/>
      <c r="F11" s="5">
        <v>2060892</v>
      </c>
      <c r="G11" s="37"/>
      <c r="H11" s="5">
        <v>301104</v>
      </c>
      <c r="I11" s="37"/>
      <c r="J11" s="5">
        <v>275337</v>
      </c>
    </row>
    <row r="12" spans="1:10" s="8" customFormat="1">
      <c r="A12" s="14" t="s">
        <v>84</v>
      </c>
      <c r="B12" s="36"/>
      <c r="C12" s="36"/>
      <c r="D12" s="5">
        <v>332120</v>
      </c>
      <c r="E12" s="37"/>
      <c r="F12" s="5">
        <v>410055</v>
      </c>
      <c r="G12" s="37"/>
      <c r="H12" s="5">
        <v>0</v>
      </c>
      <c r="I12" s="37"/>
      <c r="J12" s="5">
        <v>0</v>
      </c>
    </row>
    <row r="13" spans="1:10" s="8" customFormat="1">
      <c r="A13" s="38" t="s">
        <v>85</v>
      </c>
      <c r="B13" s="36">
        <v>3</v>
      </c>
      <c r="C13" s="36"/>
      <c r="D13" s="5">
        <v>538617</v>
      </c>
      <c r="E13" s="37"/>
      <c r="F13" s="5">
        <v>540182</v>
      </c>
      <c r="G13" s="37"/>
      <c r="H13" s="5">
        <v>424820</v>
      </c>
      <c r="I13" s="37"/>
      <c r="J13" s="5">
        <v>408739</v>
      </c>
    </row>
    <row r="14" spans="1:10" s="8" customFormat="1">
      <c r="A14" s="38" t="s">
        <v>86</v>
      </c>
      <c r="B14" s="36">
        <v>3</v>
      </c>
      <c r="C14" s="36"/>
      <c r="D14" s="5">
        <v>53527</v>
      </c>
      <c r="E14" s="9"/>
      <c r="F14" s="5">
        <v>63650</v>
      </c>
      <c r="G14" s="9"/>
      <c r="H14" s="5">
        <v>1300750</v>
      </c>
      <c r="I14" s="9"/>
      <c r="J14" s="5">
        <v>1994164</v>
      </c>
    </row>
    <row r="15" spans="1:10" s="8" customFormat="1">
      <c r="A15" s="38" t="s">
        <v>220</v>
      </c>
      <c r="B15" s="36" t="s">
        <v>6449</v>
      </c>
      <c r="C15" s="36"/>
      <c r="D15" s="5">
        <v>0</v>
      </c>
      <c r="E15" s="9"/>
      <c r="F15" s="5">
        <v>482291</v>
      </c>
      <c r="G15" s="9"/>
      <c r="H15" s="5">
        <v>0</v>
      </c>
      <c r="I15" s="9"/>
      <c r="J15" s="5">
        <v>60826</v>
      </c>
    </row>
    <row r="16" spans="1:10" s="8" customFormat="1">
      <c r="A16" s="38" t="s">
        <v>87</v>
      </c>
      <c r="B16" s="36" t="s">
        <v>6468</v>
      </c>
      <c r="C16" s="36"/>
      <c r="D16" s="5">
        <v>179267</v>
      </c>
      <c r="E16" s="9"/>
      <c r="F16" s="5">
        <v>0</v>
      </c>
      <c r="G16" s="9"/>
      <c r="H16" s="5">
        <v>51967</v>
      </c>
      <c r="I16" s="9"/>
      <c r="J16" s="5">
        <v>0</v>
      </c>
    </row>
    <row r="17" spans="1:10" s="8" customFormat="1">
      <c r="A17" s="38" t="s">
        <v>88</v>
      </c>
      <c r="B17" s="36"/>
      <c r="C17" s="36"/>
      <c r="D17" s="5">
        <v>121383</v>
      </c>
      <c r="E17" s="37"/>
      <c r="F17" s="5">
        <v>257904</v>
      </c>
      <c r="G17" s="37"/>
      <c r="H17" s="5">
        <v>120860</v>
      </c>
      <c r="I17" s="37"/>
      <c r="J17" s="5">
        <v>0</v>
      </c>
    </row>
    <row r="18" spans="1:10" s="8" customFormat="1">
      <c r="A18" s="38" t="s">
        <v>89</v>
      </c>
      <c r="B18" s="36">
        <v>3</v>
      </c>
      <c r="C18" s="36"/>
      <c r="D18" s="39">
        <v>85668</v>
      </c>
      <c r="E18" s="37"/>
      <c r="F18" s="39">
        <v>91502</v>
      </c>
      <c r="G18" s="37"/>
      <c r="H18" s="39">
        <v>2068</v>
      </c>
      <c r="I18" s="37"/>
      <c r="J18" s="39">
        <v>3152</v>
      </c>
    </row>
    <row r="19" spans="1:10" s="8" customFormat="1" ht="22">
      <c r="A19" s="17" t="s">
        <v>90</v>
      </c>
      <c r="B19" s="36"/>
      <c r="C19" s="36"/>
      <c r="D19" s="40">
        <v>10417119</v>
      </c>
      <c r="E19" s="41"/>
      <c r="F19" s="40">
        <v>11598025</v>
      </c>
      <c r="G19" s="41"/>
      <c r="H19" s="40">
        <v>2201569</v>
      </c>
      <c r="I19" s="41"/>
      <c r="J19" s="40">
        <v>2742218</v>
      </c>
    </row>
    <row r="20" spans="1:10" s="8" customFormat="1" ht="13.25" customHeight="1">
      <c r="A20" s="17"/>
      <c r="B20" s="36"/>
      <c r="C20" s="36"/>
      <c r="D20" s="5"/>
      <c r="E20" s="37"/>
      <c r="F20" s="5"/>
      <c r="G20" s="37"/>
      <c r="H20" s="5"/>
      <c r="I20" s="37"/>
      <c r="J20" s="5"/>
    </row>
    <row r="21" spans="1:10" s="8" customFormat="1" ht="22">
      <c r="A21" s="42" t="s">
        <v>91</v>
      </c>
      <c r="B21" s="36"/>
      <c r="C21" s="36"/>
      <c r="D21" s="37"/>
      <c r="E21" s="9"/>
      <c r="F21" s="37"/>
      <c r="G21" s="9"/>
      <c r="H21" s="37"/>
      <c r="I21" s="9"/>
      <c r="J21" s="37"/>
    </row>
    <row r="22" spans="1:10" s="8" customFormat="1">
      <c r="A22" s="38" t="s">
        <v>92</v>
      </c>
      <c r="B22" s="36"/>
      <c r="C22" s="36"/>
      <c r="D22" s="5">
        <v>5228183</v>
      </c>
      <c r="E22" s="37"/>
      <c r="F22" s="5">
        <v>5428240</v>
      </c>
      <c r="G22" s="37"/>
      <c r="H22" s="5">
        <v>0</v>
      </c>
      <c r="I22" s="37"/>
      <c r="J22" s="5">
        <v>0</v>
      </c>
    </row>
    <row r="23" spans="1:10" s="8" customFormat="1">
      <c r="A23" s="38" t="s">
        <v>93</v>
      </c>
      <c r="B23" s="36">
        <v>3</v>
      </c>
      <c r="C23" s="36"/>
      <c r="D23" s="5">
        <v>978295</v>
      </c>
      <c r="E23" s="37"/>
      <c r="F23" s="5">
        <v>900016</v>
      </c>
      <c r="G23" s="37"/>
      <c r="H23" s="5">
        <v>102514</v>
      </c>
      <c r="I23" s="37"/>
      <c r="J23" s="5">
        <v>87200</v>
      </c>
    </row>
    <row r="24" spans="1:10" s="8" customFormat="1">
      <c r="A24" s="38" t="s">
        <v>94</v>
      </c>
      <c r="B24" s="36"/>
      <c r="C24" s="36"/>
      <c r="D24" s="5">
        <v>180095</v>
      </c>
      <c r="E24" s="37"/>
      <c r="F24" s="5">
        <v>235598</v>
      </c>
      <c r="G24" s="37"/>
      <c r="H24" s="5">
        <v>0</v>
      </c>
      <c r="I24" s="37"/>
      <c r="J24" s="5">
        <v>0</v>
      </c>
    </row>
    <row r="25" spans="1:10" s="8" customFormat="1">
      <c r="A25" s="8" t="s">
        <v>95</v>
      </c>
      <c r="B25" s="36">
        <v>3</v>
      </c>
      <c r="C25" s="36"/>
      <c r="D25" s="5">
        <v>369342</v>
      </c>
      <c r="E25" s="37"/>
      <c r="F25" s="5">
        <v>373488</v>
      </c>
      <c r="G25" s="37"/>
      <c r="H25" s="5">
        <v>383661</v>
      </c>
      <c r="I25" s="37"/>
      <c r="J25" s="5">
        <v>370987</v>
      </c>
    </row>
    <row r="26" spans="1:10" s="8" customFormat="1">
      <c r="A26" s="38" t="s">
        <v>96</v>
      </c>
      <c r="B26" s="36"/>
      <c r="C26" s="36"/>
      <c r="D26" s="5">
        <v>693130</v>
      </c>
      <c r="E26" s="37"/>
      <c r="F26" s="5">
        <v>750080</v>
      </c>
      <c r="G26" s="37"/>
      <c r="H26" s="5">
        <v>3164</v>
      </c>
      <c r="I26" s="37"/>
      <c r="J26" s="5">
        <v>3400</v>
      </c>
    </row>
    <row r="27" spans="1:10" s="8" customFormat="1">
      <c r="A27" s="38" t="s">
        <v>97</v>
      </c>
      <c r="B27" s="36">
        <v>3</v>
      </c>
      <c r="C27" s="36"/>
      <c r="D27" s="39">
        <v>1434862</v>
      </c>
      <c r="E27" s="37"/>
      <c r="F27" s="39">
        <v>2028831</v>
      </c>
      <c r="G27" s="37"/>
      <c r="H27" s="39">
        <v>84344</v>
      </c>
      <c r="I27" s="37"/>
      <c r="J27" s="39">
        <v>138006</v>
      </c>
    </row>
    <row r="28" spans="1:10" s="8" customFormat="1" ht="22">
      <c r="A28" s="17" t="s">
        <v>98</v>
      </c>
      <c r="B28" s="36"/>
      <c r="C28" s="36"/>
      <c r="D28" s="43">
        <v>8883907</v>
      </c>
      <c r="E28" s="41"/>
      <c r="F28" s="43">
        <v>9716253</v>
      </c>
      <c r="G28" s="41"/>
      <c r="H28" s="43">
        <v>573683</v>
      </c>
      <c r="I28" s="41"/>
      <c r="J28" s="43">
        <v>599593</v>
      </c>
    </row>
    <row r="29" spans="1:10" s="8" customFormat="1" ht="13.25" customHeight="1">
      <c r="A29" s="17"/>
      <c r="B29" s="36"/>
      <c r="C29" s="36"/>
      <c r="D29" s="5"/>
      <c r="E29" s="37"/>
      <c r="F29" s="5"/>
      <c r="G29" s="37"/>
      <c r="H29" s="5"/>
      <c r="I29" s="37"/>
      <c r="J29" s="5"/>
    </row>
    <row r="30" spans="1:10" s="8" customFormat="1" ht="22">
      <c r="A30" s="17" t="s">
        <v>99</v>
      </c>
      <c r="B30" s="36"/>
      <c r="C30" s="36"/>
      <c r="D30" s="44">
        <v>1533212</v>
      </c>
      <c r="E30" s="41"/>
      <c r="F30" s="44">
        <v>1881772</v>
      </c>
      <c r="G30" s="41"/>
      <c r="H30" s="44">
        <v>1627886</v>
      </c>
      <c r="I30" s="41"/>
      <c r="J30" s="44">
        <v>2142625</v>
      </c>
    </row>
    <row r="31" spans="1:10" s="8" customFormat="1">
      <c r="A31" s="38" t="s">
        <v>100</v>
      </c>
      <c r="B31" s="36">
        <v>3</v>
      </c>
      <c r="C31" s="36"/>
      <c r="D31" s="5">
        <v>-907272</v>
      </c>
      <c r="E31" s="5"/>
      <c r="F31" s="5">
        <v>-871315</v>
      </c>
      <c r="G31" s="37"/>
      <c r="H31" s="5">
        <v>-821021</v>
      </c>
      <c r="I31" s="37"/>
      <c r="J31" s="5">
        <v>-746840</v>
      </c>
    </row>
    <row r="32" spans="1:10" s="8" customFormat="1">
      <c r="A32" s="45" t="s">
        <v>101</v>
      </c>
      <c r="B32" s="36"/>
      <c r="C32" s="36"/>
      <c r="G32" s="37"/>
      <c r="H32" s="5"/>
      <c r="I32" s="37"/>
      <c r="J32" s="5"/>
    </row>
    <row r="33" spans="1:10" s="8" customFormat="1">
      <c r="A33" s="45" t="s">
        <v>102</v>
      </c>
      <c r="B33" s="36"/>
      <c r="C33" s="36"/>
      <c r="H33" s="46"/>
      <c r="I33" s="47"/>
      <c r="J33" s="46"/>
    </row>
    <row r="34" spans="1:10" s="8" customFormat="1">
      <c r="A34" s="48" t="s">
        <v>103</v>
      </c>
      <c r="B34" s="36" t="s">
        <v>121</v>
      </c>
      <c r="C34" s="36"/>
      <c r="D34" s="5">
        <v>370557</v>
      </c>
      <c r="F34" s="5">
        <v>297324</v>
      </c>
      <c r="G34" s="5"/>
      <c r="H34" s="5">
        <v>0</v>
      </c>
      <c r="I34" s="5"/>
      <c r="J34" s="5">
        <v>0</v>
      </c>
    </row>
    <row r="35" spans="1:10" s="8" customFormat="1" ht="22">
      <c r="A35" s="17" t="s">
        <v>104</v>
      </c>
      <c r="B35" s="36"/>
      <c r="C35" s="49"/>
      <c r="D35" s="128">
        <v>996497</v>
      </c>
      <c r="E35" s="41"/>
      <c r="F35" s="128">
        <v>1307781</v>
      </c>
      <c r="G35" s="41"/>
      <c r="H35" s="128">
        <v>806865</v>
      </c>
      <c r="I35" s="41"/>
      <c r="J35" s="128">
        <v>1395785</v>
      </c>
    </row>
    <row r="36" spans="1:10" s="8" customFormat="1">
      <c r="A36" s="8" t="s">
        <v>105</v>
      </c>
      <c r="B36" s="36">
        <v>12</v>
      </c>
      <c r="C36" s="36"/>
      <c r="D36" s="5">
        <v>-169895</v>
      </c>
      <c r="E36" s="5"/>
      <c r="F36" s="5">
        <v>-276272</v>
      </c>
      <c r="G36" s="37"/>
      <c r="H36" s="39">
        <v>-371</v>
      </c>
      <c r="I36" s="37"/>
      <c r="J36" s="39">
        <v>36098</v>
      </c>
    </row>
    <row r="37" spans="1:10" s="8" customFormat="1" ht="22.5" thickBot="1">
      <c r="A37" s="17" t="s">
        <v>106</v>
      </c>
      <c r="B37" s="50"/>
      <c r="C37" s="50"/>
      <c r="D37" s="51">
        <v>826602</v>
      </c>
      <c r="E37" s="41"/>
      <c r="F37" s="51">
        <v>1031509</v>
      </c>
      <c r="G37" s="41"/>
      <c r="H37" s="51">
        <v>806494</v>
      </c>
      <c r="I37" s="41"/>
      <c r="J37" s="51">
        <v>1431883</v>
      </c>
    </row>
    <row r="38" spans="1:10" s="8" customFormat="1" ht="13.25" customHeight="1" thickTop="1">
      <c r="B38" s="36"/>
      <c r="C38" s="36"/>
      <c r="D38" s="52"/>
      <c r="E38" s="37"/>
      <c r="F38" s="52"/>
      <c r="G38" s="37"/>
      <c r="H38" s="53"/>
      <c r="I38" s="37"/>
      <c r="J38" s="53"/>
    </row>
    <row r="39" spans="1:10" s="8" customFormat="1" ht="22">
      <c r="A39" s="17" t="s">
        <v>107</v>
      </c>
      <c r="B39" s="36"/>
      <c r="C39" s="36"/>
      <c r="D39" s="4"/>
      <c r="E39" s="9"/>
      <c r="F39" s="4"/>
      <c r="G39" s="9"/>
      <c r="H39" s="4"/>
      <c r="I39" s="9"/>
      <c r="J39" s="4"/>
    </row>
    <row r="40" spans="1:10" s="8" customFormat="1">
      <c r="A40" s="8" t="s">
        <v>108</v>
      </c>
      <c r="B40" s="36"/>
      <c r="C40" s="36"/>
      <c r="D40" s="5">
        <v>805764</v>
      </c>
      <c r="E40" s="9"/>
      <c r="F40" s="5">
        <v>1020775</v>
      </c>
      <c r="G40" s="37"/>
      <c r="H40" s="5">
        <v>806494</v>
      </c>
      <c r="I40" s="37"/>
      <c r="J40" s="5">
        <v>1431883</v>
      </c>
    </row>
    <row r="41" spans="1:10" s="8" customFormat="1">
      <c r="A41" s="8" t="s">
        <v>109</v>
      </c>
      <c r="B41" s="36"/>
      <c r="C41" s="36"/>
      <c r="D41" s="5">
        <v>20838</v>
      </c>
      <c r="E41" s="9"/>
      <c r="F41" s="5">
        <v>10734</v>
      </c>
      <c r="G41" s="37"/>
      <c r="H41" s="39">
        <v>0</v>
      </c>
      <c r="I41" s="37"/>
      <c r="J41" s="39">
        <v>0</v>
      </c>
    </row>
    <row r="42" spans="1:10" s="17" customFormat="1" ht="22.5" thickBot="1">
      <c r="A42" s="17" t="s">
        <v>106</v>
      </c>
      <c r="B42" s="50"/>
      <c r="C42" s="50"/>
      <c r="D42" s="51">
        <v>826602</v>
      </c>
      <c r="E42" s="54"/>
      <c r="F42" s="51">
        <v>1031509</v>
      </c>
      <c r="G42" s="54"/>
      <c r="H42" s="51">
        <v>806494</v>
      </c>
      <c r="I42" s="54"/>
      <c r="J42" s="51">
        <v>1431883</v>
      </c>
    </row>
    <row r="43" spans="1:10" s="17" customFormat="1" ht="13.25" customHeight="1" thickTop="1">
      <c r="B43" s="50"/>
      <c r="C43" s="50"/>
      <c r="D43" s="16"/>
      <c r="E43" s="54"/>
      <c r="F43" s="16"/>
      <c r="G43" s="54"/>
      <c r="H43" s="16"/>
      <c r="I43" s="54"/>
      <c r="J43" s="16"/>
    </row>
    <row r="44" spans="1:10" s="17" customFormat="1" ht="24" customHeight="1">
      <c r="A44" s="55" t="s">
        <v>218</v>
      </c>
      <c r="B44" s="50"/>
      <c r="C44" s="50"/>
      <c r="D44" s="16"/>
      <c r="E44" s="54"/>
      <c r="F44" s="16"/>
      <c r="G44" s="54"/>
      <c r="H44" s="16"/>
      <c r="I44" s="54"/>
      <c r="J44" s="16"/>
    </row>
    <row r="45" spans="1:10" s="8" customFormat="1" ht="22.5" thickBot="1">
      <c r="A45" s="48" t="s">
        <v>110</v>
      </c>
      <c r="B45" s="36"/>
      <c r="C45" s="36"/>
      <c r="D45" s="186">
        <v>0.34742033832095087</v>
      </c>
      <c r="E45" s="37"/>
      <c r="F45" s="56">
        <v>0.44475455066384911</v>
      </c>
      <c r="G45" s="37"/>
      <c r="H45" s="56">
        <v>0.34773509158241989</v>
      </c>
      <c r="I45" s="37"/>
      <c r="J45" s="56">
        <v>0.61738334834519548</v>
      </c>
    </row>
    <row r="46" spans="1:10" s="24" customFormat="1" ht="23.5" thickTop="1">
      <c r="A46" s="19" t="s">
        <v>0</v>
      </c>
      <c r="B46" s="20"/>
      <c r="C46" s="20"/>
      <c r="D46" s="21"/>
      <c r="E46" s="19"/>
      <c r="F46" s="21"/>
      <c r="G46" s="19"/>
      <c r="H46" s="21"/>
      <c r="I46" s="22"/>
      <c r="J46" s="23"/>
    </row>
    <row r="47" spans="1:10" s="24" customFormat="1" ht="23">
      <c r="A47" s="25" t="s">
        <v>111</v>
      </c>
      <c r="B47" s="20"/>
      <c r="C47" s="20"/>
      <c r="D47" s="21"/>
      <c r="E47" s="19"/>
      <c r="F47" s="21"/>
      <c r="G47" s="19"/>
      <c r="H47" s="21"/>
      <c r="I47" s="22"/>
      <c r="J47" s="23"/>
    </row>
    <row r="48" spans="1:10" s="8" customFormat="1" ht="22">
      <c r="A48" s="26"/>
      <c r="B48" s="27"/>
      <c r="C48" s="27"/>
      <c r="D48" s="28"/>
      <c r="E48" s="26"/>
      <c r="F48" s="28"/>
      <c r="G48" s="26"/>
      <c r="H48" s="28"/>
      <c r="I48" s="49"/>
      <c r="J48" s="153"/>
    </row>
    <row r="49" spans="1:10" s="8" customFormat="1" ht="22">
      <c r="A49" s="26"/>
      <c r="B49" s="31"/>
      <c r="C49" s="32"/>
      <c r="D49" s="190" t="s">
        <v>2</v>
      </c>
      <c r="E49" s="190"/>
      <c r="F49" s="190"/>
      <c r="G49" s="57"/>
      <c r="H49" s="190" t="s">
        <v>3</v>
      </c>
      <c r="I49" s="190"/>
      <c r="J49" s="190"/>
    </row>
    <row r="50" spans="1:10" s="8" customFormat="1" ht="22.4" customHeight="1">
      <c r="A50" s="26"/>
      <c r="B50" s="31"/>
      <c r="C50" s="32"/>
      <c r="D50" s="192" t="s">
        <v>221</v>
      </c>
      <c r="E50" s="192"/>
      <c r="F50" s="192"/>
      <c r="G50" s="26"/>
      <c r="H50" s="192" t="s">
        <v>221</v>
      </c>
      <c r="I50" s="192"/>
      <c r="J50" s="192"/>
    </row>
    <row r="51" spans="1:10" s="8" customFormat="1" ht="22">
      <c r="A51" s="26"/>
      <c r="B51" s="31"/>
      <c r="C51" s="32"/>
      <c r="D51" s="193" t="s">
        <v>219</v>
      </c>
      <c r="E51" s="193"/>
      <c r="F51" s="193"/>
      <c r="G51" s="26"/>
      <c r="H51" s="193" t="s">
        <v>219</v>
      </c>
      <c r="I51" s="193"/>
      <c r="J51" s="193"/>
    </row>
    <row r="52" spans="1:10" s="8" customFormat="1" ht="22">
      <c r="A52" s="26"/>
      <c r="B52" s="31"/>
      <c r="C52" s="32"/>
      <c r="D52" s="33">
        <v>2567</v>
      </c>
      <c r="E52" s="32"/>
      <c r="F52" s="34">
        <v>2566</v>
      </c>
      <c r="G52" s="32"/>
      <c r="H52" s="33">
        <v>2567</v>
      </c>
      <c r="I52" s="32"/>
      <c r="J52" s="34">
        <v>2566</v>
      </c>
    </row>
    <row r="53" spans="1:10" s="8" customFormat="1">
      <c r="A53" s="29"/>
      <c r="B53" s="31"/>
      <c r="C53" s="32"/>
      <c r="D53" s="191" t="s">
        <v>8</v>
      </c>
      <c r="E53" s="191"/>
      <c r="F53" s="191"/>
      <c r="G53" s="191"/>
      <c r="H53" s="191"/>
      <c r="I53" s="191"/>
      <c r="J53" s="191"/>
    </row>
    <row r="54" spans="1:10" s="8" customFormat="1" ht="22">
      <c r="A54" s="58" t="str">
        <f>A37</f>
        <v>กำไรสำหรับงวด</v>
      </c>
      <c r="B54" s="31"/>
      <c r="C54" s="32"/>
      <c r="D54" s="160">
        <v>826602</v>
      </c>
      <c r="E54" s="160">
        <v>0</v>
      </c>
      <c r="F54" s="160">
        <v>1031509</v>
      </c>
      <c r="G54" s="57"/>
      <c r="H54" s="160">
        <v>806494</v>
      </c>
      <c r="I54" s="160">
        <v>0</v>
      </c>
      <c r="J54" s="160">
        <v>1431883</v>
      </c>
    </row>
    <row r="55" spans="1:10" s="8" customFormat="1" ht="22">
      <c r="A55" s="58"/>
      <c r="B55" s="31"/>
      <c r="C55" s="32"/>
      <c r="D55" s="160"/>
      <c r="E55" s="57"/>
      <c r="F55" s="160"/>
      <c r="G55" s="57"/>
      <c r="H55" s="160"/>
      <c r="I55" s="57"/>
      <c r="J55" s="160"/>
    </row>
    <row r="56" spans="1:10" s="8" customFormat="1" ht="22">
      <c r="A56" s="17" t="s">
        <v>112</v>
      </c>
      <c r="B56" s="36"/>
      <c r="C56" s="36"/>
      <c r="D56" s="59"/>
      <c r="E56" s="60"/>
      <c r="F56" s="59"/>
      <c r="G56" s="61"/>
      <c r="H56" s="60"/>
      <c r="I56" s="62"/>
      <c r="J56" s="60"/>
    </row>
    <row r="57" spans="1:10" s="8" customFormat="1" ht="22">
      <c r="A57" s="42" t="s">
        <v>113</v>
      </c>
      <c r="B57" s="36"/>
      <c r="C57" s="36"/>
      <c r="D57" s="63"/>
      <c r="E57" s="63"/>
      <c r="F57" s="63"/>
      <c r="G57" s="63"/>
      <c r="H57" s="63"/>
      <c r="I57" s="63"/>
      <c r="J57" s="63"/>
    </row>
    <row r="58" spans="1:10" s="8" customFormat="1">
      <c r="A58" s="8" t="s">
        <v>6446</v>
      </c>
      <c r="B58" s="36"/>
      <c r="C58" s="36"/>
      <c r="D58" s="5">
        <v>-107</v>
      </c>
      <c r="E58" s="65"/>
      <c r="F58" s="5">
        <v>4741</v>
      </c>
      <c r="G58" s="5"/>
      <c r="H58" s="5">
        <v>0</v>
      </c>
      <c r="I58" s="5"/>
      <c r="J58" s="5">
        <v>0</v>
      </c>
    </row>
    <row r="59" spans="1:10" s="8" customFormat="1">
      <c r="A59" s="8" t="s">
        <v>114</v>
      </c>
      <c r="B59" s="36"/>
      <c r="C59" s="36"/>
      <c r="D59" s="39">
        <v>-256220</v>
      </c>
      <c r="E59" s="63"/>
      <c r="F59" s="39">
        <v>-280935</v>
      </c>
      <c r="G59" s="37"/>
      <c r="H59" s="39">
        <v>0</v>
      </c>
      <c r="I59" s="37"/>
      <c r="J59" s="39">
        <v>0</v>
      </c>
    </row>
    <row r="60" spans="1:10" s="8" customFormat="1" ht="22">
      <c r="A60" s="17" t="s">
        <v>115</v>
      </c>
      <c r="B60" s="36"/>
      <c r="C60" s="36"/>
      <c r="D60" s="64">
        <v>-256327</v>
      </c>
      <c r="E60" s="60"/>
      <c r="F60" s="64">
        <v>-276194</v>
      </c>
      <c r="G60" s="63"/>
      <c r="H60" s="64">
        <v>0</v>
      </c>
      <c r="I60" s="60"/>
      <c r="J60" s="64">
        <v>0</v>
      </c>
    </row>
    <row r="61" spans="1:10" s="8" customFormat="1" ht="22">
      <c r="A61" s="17"/>
      <c r="B61" s="36"/>
      <c r="C61" s="36"/>
      <c r="D61" s="59"/>
      <c r="E61" s="60"/>
      <c r="F61" s="59"/>
      <c r="G61" s="60"/>
      <c r="H61" s="59"/>
      <c r="I61" s="60"/>
      <c r="J61" s="59"/>
    </row>
    <row r="62" spans="1:10" s="8" customFormat="1" ht="22">
      <c r="A62" s="42" t="s">
        <v>116</v>
      </c>
      <c r="B62" s="36"/>
      <c r="C62" s="36"/>
      <c r="D62" s="59"/>
      <c r="E62" s="60"/>
      <c r="F62" s="59"/>
      <c r="G62" s="60"/>
      <c r="H62" s="59"/>
      <c r="I62" s="60"/>
      <c r="J62" s="59"/>
    </row>
    <row r="63" spans="1:10" s="8" customFormat="1">
      <c r="A63" s="8" t="s">
        <v>117</v>
      </c>
      <c r="B63" s="36"/>
      <c r="C63" s="36"/>
      <c r="D63" s="65"/>
      <c r="E63" s="63"/>
      <c r="F63" s="65"/>
      <c r="G63" s="63"/>
      <c r="H63" s="65"/>
      <c r="I63" s="63"/>
      <c r="J63" s="65"/>
    </row>
    <row r="64" spans="1:10" s="8" customFormat="1">
      <c r="A64" s="8" t="s">
        <v>210</v>
      </c>
      <c r="B64" s="36"/>
      <c r="C64" s="36"/>
      <c r="D64" s="39">
        <v>-510</v>
      </c>
      <c r="E64" s="63"/>
      <c r="F64" s="39">
        <v>-401</v>
      </c>
      <c r="G64" s="37"/>
      <c r="H64" s="39">
        <v>0</v>
      </c>
      <c r="I64" s="37"/>
      <c r="J64" s="39">
        <v>0</v>
      </c>
    </row>
    <row r="65" spans="1:10" s="8" customFormat="1" ht="22">
      <c r="A65" s="17" t="s">
        <v>118</v>
      </c>
      <c r="B65" s="36"/>
      <c r="C65" s="36"/>
      <c r="D65" s="64">
        <v>-510</v>
      </c>
      <c r="E65" s="60"/>
      <c r="F65" s="64">
        <v>-401</v>
      </c>
      <c r="G65" s="60"/>
      <c r="H65" s="64">
        <v>0</v>
      </c>
      <c r="I65" s="60"/>
      <c r="J65" s="64">
        <v>0</v>
      </c>
    </row>
    <row r="66" spans="1:10" s="8" customFormat="1" ht="22">
      <c r="A66" s="17" t="s">
        <v>6460</v>
      </c>
      <c r="B66" s="36"/>
      <c r="C66" s="36"/>
      <c r="D66" s="64">
        <v>-256837</v>
      </c>
      <c r="E66" s="60"/>
      <c r="F66" s="64">
        <v>-276595</v>
      </c>
      <c r="G66" s="60"/>
      <c r="H66" s="64">
        <v>0</v>
      </c>
      <c r="I66" s="60"/>
      <c r="J66" s="64">
        <v>0</v>
      </c>
    </row>
    <row r="67" spans="1:10" s="8" customFormat="1" ht="22.5" thickBot="1">
      <c r="A67" s="17" t="s">
        <v>119</v>
      </c>
      <c r="B67" s="36"/>
      <c r="C67" s="36"/>
      <c r="D67" s="66">
        <v>569765</v>
      </c>
      <c r="E67" s="60"/>
      <c r="F67" s="66">
        <v>754914</v>
      </c>
      <c r="G67" s="60"/>
      <c r="H67" s="66">
        <v>806494</v>
      </c>
      <c r="I67" s="60"/>
      <c r="J67" s="66">
        <v>1431883</v>
      </c>
    </row>
    <row r="68" spans="1:10" s="8" customFormat="1" ht="22" thickTop="1">
      <c r="B68" s="36"/>
      <c r="C68" s="36"/>
      <c r="D68" s="4"/>
      <c r="E68" s="9"/>
      <c r="F68" s="4"/>
      <c r="G68" s="9"/>
      <c r="H68" s="4"/>
      <c r="I68" s="9"/>
      <c r="J68" s="4"/>
    </row>
    <row r="69" spans="1:10" s="8" customFormat="1" ht="22">
      <c r="A69" s="67" t="s">
        <v>120</v>
      </c>
      <c r="B69" s="36"/>
      <c r="C69" s="36"/>
      <c r="D69" s="9"/>
      <c r="E69" s="9"/>
      <c r="F69" s="9"/>
      <c r="G69" s="9"/>
      <c r="H69" s="9"/>
      <c r="I69" s="9"/>
      <c r="J69" s="9"/>
    </row>
    <row r="70" spans="1:10" s="8" customFormat="1">
      <c r="A70" s="68" t="s">
        <v>108</v>
      </c>
      <c r="B70" s="36"/>
      <c r="C70" s="36"/>
      <c r="D70" s="5">
        <v>577943</v>
      </c>
      <c r="E70" s="9"/>
      <c r="F70" s="5">
        <v>780119</v>
      </c>
      <c r="G70" s="37"/>
      <c r="H70" s="5">
        <v>806494</v>
      </c>
      <c r="I70" s="37"/>
      <c r="J70" s="5">
        <v>1431883</v>
      </c>
    </row>
    <row r="71" spans="1:10" s="8" customFormat="1">
      <c r="A71" s="68" t="s">
        <v>109</v>
      </c>
      <c r="B71" s="36"/>
      <c r="C71" s="36"/>
      <c r="D71" s="5">
        <v>-8178</v>
      </c>
      <c r="E71" s="9"/>
      <c r="F71" s="5">
        <v>-25205</v>
      </c>
      <c r="G71" s="37"/>
      <c r="H71" s="5">
        <v>0</v>
      </c>
      <c r="I71" s="37"/>
      <c r="J71" s="5">
        <v>0</v>
      </c>
    </row>
    <row r="72" spans="1:10" s="8" customFormat="1" ht="22.5" thickBot="1">
      <c r="A72" s="67" t="s">
        <v>119</v>
      </c>
      <c r="B72" s="50"/>
      <c r="C72" s="50"/>
      <c r="D72" s="69">
        <v>569765</v>
      </c>
      <c r="E72" s="54"/>
      <c r="F72" s="69">
        <v>754914</v>
      </c>
      <c r="G72" s="54"/>
      <c r="H72" s="69">
        <v>806494</v>
      </c>
      <c r="I72" s="54"/>
      <c r="J72" s="69">
        <v>1431883</v>
      </c>
    </row>
    <row r="73" spans="1:10" ht="22" thickTop="1"/>
    <row r="74" spans="1:10">
      <c r="D74" s="161"/>
      <c r="F74" s="161"/>
      <c r="H74" s="161"/>
      <c r="J74" s="161"/>
    </row>
    <row r="75" spans="1:10">
      <c r="D75" s="161"/>
      <c r="F75" s="161"/>
      <c r="H75" s="161"/>
      <c r="J75" s="161"/>
    </row>
    <row r="76" spans="1:10">
      <c r="D76" s="161"/>
      <c r="F76" s="161"/>
      <c r="H76" s="161"/>
      <c r="J76" s="161"/>
    </row>
    <row r="77" spans="1:10" s="71" customFormat="1">
      <c r="A77" s="70"/>
      <c r="B77" s="70"/>
      <c r="C77" s="70"/>
      <c r="D77" s="161"/>
      <c r="E77" s="70"/>
      <c r="F77" s="161"/>
      <c r="G77" s="70"/>
      <c r="H77" s="161"/>
      <c r="I77" s="70"/>
      <c r="J77" s="161"/>
    </row>
    <row r="78" spans="1:10" s="71" customFormat="1">
      <c r="A78" s="70"/>
      <c r="B78" s="70"/>
      <c r="C78" s="70"/>
      <c r="D78" s="70"/>
      <c r="E78" s="70"/>
      <c r="F78" s="70"/>
      <c r="G78" s="70"/>
      <c r="H78" s="70"/>
      <c r="I78" s="70"/>
      <c r="J78" s="70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69" firstPageNumber="8" orientation="portrait" useFirstPageNumber="1" r:id="rId1"/>
  <headerFooter alignWithMargins="0">
    <oddFooter>&amp;L&amp;"Angsana New,Regular"&amp;14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theme="0"/>
  </sheetPr>
  <dimension ref="A1:AA71"/>
  <sheetViews>
    <sheetView showGridLines="0" topLeftCell="A38" zoomScale="70" zoomScaleNormal="70" zoomScaleSheetLayoutView="100" workbookViewId="0">
      <selection activeCell="AF9" sqref="AF9:AF10"/>
    </sheetView>
  </sheetViews>
  <sheetFormatPr defaultColWidth="9.453125" defaultRowHeight="19.5" customHeight="1"/>
  <cols>
    <col min="1" max="1" width="47.36328125" style="78" customWidth="1"/>
    <col min="2" max="2" width="6.6328125" style="78" customWidth="1"/>
    <col min="3" max="3" width="11" style="78" customWidth="1"/>
    <col min="4" max="4" width="1.36328125" style="78" customWidth="1"/>
    <col min="5" max="5" width="11" style="78" customWidth="1"/>
    <col min="6" max="6" width="1.36328125" style="78" customWidth="1"/>
    <col min="7" max="7" width="11" style="78" customWidth="1"/>
    <col min="8" max="8" width="1.36328125" style="78" customWidth="1"/>
    <col min="9" max="9" width="11" style="78" customWidth="1"/>
    <col min="10" max="10" width="1.36328125" style="78" customWidth="1"/>
    <col min="11" max="11" width="11" style="78" customWidth="1"/>
    <col min="12" max="12" width="1.36328125" style="78" customWidth="1"/>
    <col min="13" max="13" width="15.6328125" style="78" customWidth="1"/>
    <col min="14" max="14" width="1.36328125" style="78" customWidth="1"/>
    <col min="15" max="15" width="13.54296875" style="78" customWidth="1"/>
    <col min="16" max="16" width="1.36328125" style="78" customWidth="1"/>
    <col min="17" max="17" width="13.54296875" style="78" customWidth="1"/>
    <col min="18" max="18" width="1.36328125" style="78" customWidth="1"/>
    <col min="19" max="19" width="13.54296875" style="78" customWidth="1"/>
    <col min="20" max="20" width="1.36328125" style="78" customWidth="1"/>
    <col min="21" max="21" width="14.54296875" style="78" customWidth="1"/>
    <col min="22" max="22" width="1.36328125" style="78" customWidth="1"/>
    <col min="23" max="23" width="12.36328125" style="78" customWidth="1"/>
    <col min="24" max="24" width="1.36328125" style="78" customWidth="1"/>
    <col min="25" max="25" width="12.6328125" style="78" customWidth="1"/>
    <col min="26" max="26" width="1.36328125" style="78" customWidth="1"/>
    <col min="27" max="27" width="11.6328125" style="78" customWidth="1"/>
    <col min="28" max="29" width="10.453125" bestFit="1" customWidth="1"/>
  </cols>
  <sheetData>
    <row r="1" spans="1:27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4"/>
      <c r="P1" s="73"/>
      <c r="Q1" s="74"/>
      <c r="R1" s="73"/>
      <c r="S1" s="73"/>
      <c r="T1" s="73"/>
      <c r="U1" s="73"/>
      <c r="V1" s="73"/>
      <c r="W1" s="73"/>
      <c r="X1" s="73"/>
      <c r="Y1" s="73"/>
      <c r="Z1" s="75"/>
      <c r="AA1" s="75"/>
    </row>
    <row r="2" spans="1:27" ht="23.25" customHeight="1">
      <c r="A2" s="72" t="s">
        <v>209</v>
      </c>
      <c r="B2" s="73"/>
      <c r="C2" s="73"/>
      <c r="D2" s="73"/>
      <c r="E2" s="73"/>
      <c r="F2" s="73"/>
      <c r="G2" s="76"/>
      <c r="H2" s="73"/>
      <c r="I2" s="73"/>
      <c r="J2" s="73"/>
      <c r="K2" s="73"/>
      <c r="L2" s="73"/>
      <c r="M2" s="73"/>
      <c r="N2" s="77"/>
      <c r="O2" s="73"/>
      <c r="P2" s="77"/>
      <c r="Q2" s="73"/>
      <c r="R2" s="73"/>
      <c r="S2" s="77"/>
      <c r="T2" s="73"/>
      <c r="U2" s="77"/>
      <c r="V2" s="73"/>
      <c r="W2" s="73"/>
      <c r="X2" s="73"/>
      <c r="Y2" s="73"/>
      <c r="Z2" s="75"/>
      <c r="AA2" s="75"/>
    </row>
    <row r="3" spans="1:27" ht="18" customHeight="1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7"/>
      <c r="O3" s="77"/>
      <c r="P3" s="77"/>
      <c r="Q3" s="77"/>
      <c r="R3" s="80"/>
      <c r="S3" s="77"/>
      <c r="T3" s="80"/>
      <c r="U3" s="77"/>
      <c r="V3" s="79"/>
      <c r="W3" s="79"/>
      <c r="X3" s="79"/>
      <c r="Y3" s="79"/>
      <c r="Z3" s="79"/>
      <c r="AA3" s="81"/>
    </row>
    <row r="4" spans="1:27" ht="18" customHeight="1">
      <c r="C4" s="194" t="s">
        <v>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</row>
    <row r="5" spans="1:27" ht="8.9" hidden="1" customHeight="1"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80"/>
      <c r="O5" s="80"/>
      <c r="P5" s="80"/>
      <c r="Q5" s="80"/>
      <c r="R5" s="80"/>
      <c r="S5" s="80"/>
      <c r="T5" s="80"/>
      <c r="U5" s="80"/>
      <c r="V5" s="79"/>
      <c r="W5" s="79"/>
      <c r="X5" s="82"/>
      <c r="Y5" s="82"/>
      <c r="Z5" s="82"/>
      <c r="AA5" s="82"/>
    </row>
    <row r="6" spans="1:27" ht="8.9" hidden="1" customHeight="1"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83"/>
      <c r="O6" s="83"/>
      <c r="P6" s="83"/>
      <c r="Q6" s="83"/>
      <c r="R6" s="83"/>
      <c r="S6" s="83"/>
      <c r="T6" s="80"/>
      <c r="U6" s="83"/>
      <c r="V6" s="79"/>
      <c r="W6" s="79"/>
      <c r="X6" s="82"/>
      <c r="Y6" s="82"/>
      <c r="Z6" s="82"/>
      <c r="AA6" s="82"/>
    </row>
    <row r="7" spans="1:27" ht="21" customHeight="1">
      <c r="A7" s="84"/>
      <c r="B7" s="84"/>
      <c r="C7" s="84"/>
      <c r="D7" s="84"/>
      <c r="E7" s="84"/>
      <c r="F7" s="84"/>
      <c r="G7" s="85" t="s">
        <v>69</v>
      </c>
      <c r="H7" s="85"/>
      <c r="I7" s="85"/>
      <c r="J7" s="86"/>
      <c r="K7" s="196" t="s">
        <v>73</v>
      </c>
      <c r="L7" s="196"/>
      <c r="M7" s="196"/>
      <c r="N7" s="196"/>
      <c r="O7" s="196"/>
      <c r="P7" s="196"/>
      <c r="Q7" s="196"/>
      <c r="R7" s="87"/>
      <c r="S7" s="87"/>
      <c r="T7" s="77"/>
      <c r="U7" s="77"/>
      <c r="V7" s="83"/>
      <c r="W7" s="83"/>
      <c r="X7" s="84"/>
      <c r="Y7" s="84"/>
      <c r="Z7" s="84"/>
      <c r="AA7" s="84"/>
    </row>
    <row r="8" spans="1:27" ht="21" customHeight="1">
      <c r="A8" s="84"/>
      <c r="B8" s="84"/>
      <c r="C8" s="84"/>
      <c r="D8" s="84"/>
      <c r="E8" s="84"/>
      <c r="F8" s="84"/>
      <c r="G8" s="86"/>
      <c r="H8" s="86"/>
      <c r="I8" s="86"/>
      <c r="J8" s="86"/>
      <c r="K8" s="86"/>
      <c r="L8" s="86"/>
      <c r="M8" s="84" t="s">
        <v>6450</v>
      </c>
      <c r="N8" s="77"/>
      <c r="O8" s="88"/>
      <c r="P8" s="77"/>
      <c r="Q8" s="77" t="s">
        <v>123</v>
      </c>
      <c r="R8" s="84"/>
      <c r="S8" s="77"/>
      <c r="T8" s="84"/>
      <c r="U8" s="77"/>
      <c r="V8" s="84"/>
      <c r="W8" s="84"/>
      <c r="X8" s="84"/>
      <c r="Y8" s="84"/>
      <c r="Z8" s="84"/>
      <c r="AA8" s="84"/>
    </row>
    <row r="9" spans="1:27" ht="21" customHeight="1">
      <c r="A9" s="84"/>
      <c r="B9" s="84"/>
      <c r="C9" s="84"/>
      <c r="D9" s="84"/>
      <c r="E9" s="84"/>
      <c r="F9" s="84"/>
      <c r="G9" s="86"/>
      <c r="H9" s="84"/>
      <c r="I9" s="84"/>
      <c r="J9" s="84"/>
      <c r="K9" s="84"/>
      <c r="L9" s="84"/>
      <c r="M9" s="89" t="s">
        <v>6451</v>
      </c>
      <c r="N9" s="77"/>
      <c r="O9" s="88"/>
      <c r="P9" s="77"/>
      <c r="Q9" s="77" t="s">
        <v>124</v>
      </c>
      <c r="R9" s="84"/>
      <c r="S9" s="77"/>
      <c r="T9" s="84"/>
      <c r="U9" s="84"/>
      <c r="V9" s="84"/>
      <c r="W9" s="84"/>
      <c r="X9" s="84"/>
      <c r="Y9" s="84"/>
      <c r="Z9" s="84"/>
      <c r="AA9" s="84"/>
    </row>
    <row r="10" spans="1:27" ht="21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 t="s">
        <v>125</v>
      </c>
      <c r="L10" s="84"/>
      <c r="M10" s="89" t="s">
        <v>126</v>
      </c>
      <c r="N10" s="77"/>
      <c r="O10" s="88" t="s">
        <v>127</v>
      </c>
      <c r="P10" s="77"/>
      <c r="Q10" s="77" t="s">
        <v>128</v>
      </c>
      <c r="R10" s="84"/>
      <c r="S10" s="84"/>
      <c r="T10" s="84"/>
      <c r="U10" s="77" t="s">
        <v>129</v>
      </c>
      <c r="V10" s="84"/>
      <c r="W10" s="84"/>
      <c r="X10" s="84"/>
      <c r="Y10" s="84"/>
      <c r="Z10" s="84"/>
      <c r="AA10" s="84"/>
    </row>
    <row r="11" spans="1:27" ht="21" customHeight="1">
      <c r="A11" s="84"/>
      <c r="B11" s="179"/>
      <c r="C11" s="84" t="s">
        <v>159</v>
      </c>
      <c r="D11" s="84"/>
      <c r="E11" s="84" t="s">
        <v>131</v>
      </c>
      <c r="F11" s="84"/>
      <c r="G11" s="84" t="s">
        <v>127</v>
      </c>
      <c r="H11" s="84"/>
      <c r="I11" s="84"/>
      <c r="J11" s="84"/>
      <c r="K11" s="84" t="s">
        <v>132</v>
      </c>
      <c r="L11" s="84"/>
      <c r="M11" s="89" t="s">
        <v>133</v>
      </c>
      <c r="N11" s="77"/>
      <c r="O11" s="88" t="s">
        <v>134</v>
      </c>
      <c r="P11" s="77"/>
      <c r="Q11" s="77" t="s">
        <v>135</v>
      </c>
      <c r="R11" s="84"/>
      <c r="S11" s="77" t="s">
        <v>136</v>
      </c>
      <c r="T11" s="84"/>
      <c r="U11" s="77" t="s">
        <v>137</v>
      </c>
      <c r="V11" s="84"/>
      <c r="W11" s="84" t="s">
        <v>130</v>
      </c>
      <c r="X11" s="84"/>
      <c r="Y11" s="84" t="s">
        <v>138</v>
      </c>
      <c r="Z11" s="84"/>
      <c r="AA11" s="84" t="s">
        <v>139</v>
      </c>
    </row>
    <row r="12" spans="1:27" ht="21" customHeight="1">
      <c r="A12" s="84"/>
      <c r="B12" s="179" t="s">
        <v>6</v>
      </c>
      <c r="C12" s="84" t="s">
        <v>162</v>
      </c>
      <c r="D12" s="84"/>
      <c r="E12" s="84" t="s">
        <v>140</v>
      </c>
      <c r="F12" s="84"/>
      <c r="G12" s="84" t="s">
        <v>141</v>
      </c>
      <c r="H12" s="84"/>
      <c r="I12" s="84" t="s">
        <v>142</v>
      </c>
      <c r="J12" s="84"/>
      <c r="K12" s="84" t="s">
        <v>143</v>
      </c>
      <c r="L12" s="84"/>
      <c r="M12" s="89" t="s">
        <v>144</v>
      </c>
      <c r="N12" s="77"/>
      <c r="O12" s="88" t="s">
        <v>145</v>
      </c>
      <c r="P12" s="77"/>
      <c r="Q12" s="77" t="s">
        <v>146</v>
      </c>
      <c r="R12" s="84"/>
      <c r="S12" s="77" t="s">
        <v>147</v>
      </c>
      <c r="T12" s="84"/>
      <c r="U12" s="77" t="s">
        <v>148</v>
      </c>
      <c r="V12" s="84"/>
      <c r="W12" s="84" t="s">
        <v>149</v>
      </c>
      <c r="X12" s="84"/>
      <c r="Y12" s="84" t="s">
        <v>150</v>
      </c>
      <c r="Z12" s="84"/>
      <c r="AA12" s="84" t="s">
        <v>151</v>
      </c>
    </row>
    <row r="13" spans="1:27" ht="21" customHeight="1">
      <c r="A13" s="84"/>
      <c r="B13" s="180"/>
      <c r="C13" s="195" t="s">
        <v>8</v>
      </c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</row>
    <row r="14" spans="1:27" ht="21" customHeight="1">
      <c r="A14" s="73" t="s">
        <v>226</v>
      </c>
      <c r="B14" s="180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</row>
    <row r="15" spans="1:27" ht="21" customHeight="1">
      <c r="A15" s="90" t="s">
        <v>152</v>
      </c>
      <c r="B15" s="180"/>
      <c r="C15" s="1">
        <v>2319277</v>
      </c>
      <c r="D15" s="1"/>
      <c r="E15" s="1">
        <v>25818624</v>
      </c>
      <c r="F15" s="1"/>
      <c r="G15" s="1">
        <v>1617070</v>
      </c>
      <c r="H15" s="1"/>
      <c r="I15" s="1">
        <v>9283491</v>
      </c>
      <c r="J15" s="1"/>
      <c r="K15" s="1">
        <v>340163</v>
      </c>
      <c r="L15" s="1"/>
      <c r="M15" s="1">
        <v>-500713</v>
      </c>
      <c r="N15" s="1"/>
      <c r="O15" s="1">
        <v>-1983</v>
      </c>
      <c r="P15" s="1"/>
      <c r="Q15" s="1">
        <v>-473406</v>
      </c>
      <c r="R15" s="1"/>
      <c r="S15" s="1">
        <v>-635939</v>
      </c>
      <c r="T15" s="1"/>
      <c r="U15" s="1">
        <v>-2274288</v>
      </c>
      <c r="V15" s="1"/>
      <c r="W15" s="1">
        <v>36128235</v>
      </c>
      <c r="X15" s="1"/>
      <c r="Y15" s="1">
        <v>359039</v>
      </c>
      <c r="Z15" s="1"/>
      <c r="AA15" s="1">
        <v>36487274</v>
      </c>
    </row>
    <row r="16" spans="1:27" ht="20.5">
      <c r="A16" s="90"/>
      <c r="B16" s="179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2"/>
      <c r="P16" s="91"/>
      <c r="Q16" s="92"/>
      <c r="R16" s="91"/>
      <c r="S16" s="92"/>
      <c r="T16" s="91"/>
      <c r="U16" s="91"/>
      <c r="V16" s="91"/>
      <c r="W16" s="91"/>
      <c r="X16" s="91"/>
      <c r="Y16" s="91"/>
      <c r="Z16" s="91"/>
      <c r="AA16" s="91"/>
    </row>
    <row r="17" spans="1:27" ht="20.5">
      <c r="A17" s="90" t="s">
        <v>153</v>
      </c>
      <c r="B17" s="179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2"/>
      <c r="P17" s="91"/>
      <c r="Q17" s="92"/>
      <c r="R17" s="91"/>
      <c r="S17" s="92"/>
      <c r="T17" s="91"/>
      <c r="U17" s="91"/>
      <c r="V17" s="91"/>
      <c r="W17" s="91"/>
      <c r="X17" s="91"/>
      <c r="Y17" s="91"/>
      <c r="Z17" s="91"/>
      <c r="AA17" s="91"/>
    </row>
    <row r="18" spans="1:27" ht="20.5">
      <c r="A18" s="93" t="s">
        <v>6466</v>
      </c>
      <c r="B18" s="179"/>
      <c r="C18" s="94"/>
      <c r="D18" s="91"/>
      <c r="E18" s="94"/>
      <c r="F18" s="91"/>
      <c r="G18" s="94"/>
      <c r="H18" s="91"/>
      <c r="I18" s="94"/>
      <c r="J18" s="91"/>
      <c r="K18" s="94"/>
      <c r="L18" s="91"/>
      <c r="M18" s="94"/>
      <c r="N18" s="91"/>
      <c r="O18" s="95"/>
      <c r="P18" s="91"/>
      <c r="Q18" s="95"/>
      <c r="R18" s="91"/>
      <c r="S18" s="95"/>
      <c r="T18" s="91"/>
      <c r="U18" s="94"/>
      <c r="V18" s="91"/>
      <c r="W18" s="94"/>
      <c r="X18" s="91"/>
      <c r="Y18" s="94"/>
      <c r="Z18" s="91"/>
      <c r="AA18" s="94"/>
    </row>
    <row r="19" spans="1:27" ht="20">
      <c r="A19" s="96" t="s">
        <v>154</v>
      </c>
      <c r="B19" s="179">
        <v>13</v>
      </c>
      <c r="C19" s="97">
        <v>0</v>
      </c>
      <c r="D19" s="91"/>
      <c r="E19" s="97">
        <v>0</v>
      </c>
      <c r="F19" s="91"/>
      <c r="G19" s="97">
        <v>0</v>
      </c>
      <c r="H19" s="91"/>
      <c r="I19" s="94">
        <v>-997288</v>
      </c>
      <c r="J19" s="91"/>
      <c r="K19" s="97">
        <v>0</v>
      </c>
      <c r="L19" s="91"/>
      <c r="M19" s="97">
        <v>0</v>
      </c>
      <c r="N19" s="91"/>
      <c r="O19" s="97">
        <v>0</v>
      </c>
      <c r="P19" s="91"/>
      <c r="Q19" s="97">
        <v>0</v>
      </c>
      <c r="R19" s="91"/>
      <c r="S19" s="95">
        <v>0</v>
      </c>
      <c r="T19" s="91"/>
      <c r="U19" s="95">
        <v>0</v>
      </c>
      <c r="V19" s="91"/>
      <c r="W19" s="95">
        <v>-997288</v>
      </c>
      <c r="X19" s="91"/>
      <c r="Y19" s="94">
        <v>-18905</v>
      </c>
      <c r="Z19" s="91"/>
      <c r="AA19" s="95">
        <v>-1016193</v>
      </c>
    </row>
    <row r="20" spans="1:27" ht="20.5">
      <c r="A20" s="98" t="s">
        <v>6467</v>
      </c>
      <c r="B20" s="179"/>
      <c r="C20" s="99">
        <v>0</v>
      </c>
      <c r="D20" s="91"/>
      <c r="E20" s="99">
        <v>0</v>
      </c>
      <c r="F20" s="91"/>
      <c r="G20" s="99">
        <v>0</v>
      </c>
      <c r="H20" s="91"/>
      <c r="I20" s="99">
        <v>-997288</v>
      </c>
      <c r="J20" s="91"/>
      <c r="K20" s="99">
        <v>0</v>
      </c>
      <c r="L20" s="91"/>
      <c r="M20" s="99">
        <v>0</v>
      </c>
      <c r="N20" s="91"/>
      <c r="O20" s="99">
        <v>0</v>
      </c>
      <c r="P20" s="91"/>
      <c r="Q20" s="99">
        <v>0</v>
      </c>
      <c r="R20" s="91"/>
      <c r="S20" s="99">
        <v>0</v>
      </c>
      <c r="T20" s="91"/>
      <c r="U20" s="99">
        <v>0</v>
      </c>
      <c r="V20" s="91"/>
      <c r="W20" s="99">
        <v>-997288</v>
      </c>
      <c r="X20" s="91"/>
      <c r="Y20" s="99">
        <v>-18905</v>
      </c>
      <c r="Z20" s="91"/>
      <c r="AA20" s="99">
        <v>-1016193</v>
      </c>
    </row>
    <row r="21" spans="1:27" ht="9" customHeight="1">
      <c r="A21" s="90"/>
      <c r="B21" s="179"/>
      <c r="C21" s="94"/>
      <c r="D21" s="91"/>
      <c r="E21" s="94"/>
      <c r="F21" s="91"/>
      <c r="G21" s="94"/>
      <c r="H21" s="91"/>
      <c r="I21" s="94"/>
      <c r="J21" s="91"/>
      <c r="K21" s="94"/>
      <c r="L21" s="91"/>
      <c r="M21" s="94"/>
      <c r="N21" s="91"/>
      <c r="O21" s="95"/>
      <c r="P21" s="91"/>
      <c r="Q21" s="95"/>
      <c r="R21" s="91"/>
      <c r="S21" s="95"/>
      <c r="T21" s="91"/>
      <c r="U21" s="94"/>
      <c r="V21" s="91"/>
      <c r="W21" s="94"/>
      <c r="X21" s="91"/>
      <c r="Y21" s="94"/>
      <c r="Z21" s="91"/>
      <c r="AA21" s="94"/>
    </row>
    <row r="22" spans="1:27" ht="20.149999999999999" customHeight="1">
      <c r="A22" s="98" t="s">
        <v>6452</v>
      </c>
      <c r="B22" s="179"/>
      <c r="C22" s="94"/>
      <c r="D22" s="91"/>
      <c r="E22" s="94"/>
      <c r="F22" s="91"/>
      <c r="G22" s="94"/>
      <c r="H22" s="91"/>
      <c r="I22" s="94"/>
      <c r="J22" s="91"/>
      <c r="K22" s="94"/>
      <c r="L22" s="91"/>
      <c r="M22" s="94"/>
      <c r="N22" s="91"/>
      <c r="O22" s="95"/>
      <c r="P22" s="91"/>
      <c r="Q22" s="95"/>
      <c r="R22" s="91"/>
      <c r="S22" s="95"/>
      <c r="T22" s="91"/>
      <c r="U22" s="94"/>
      <c r="V22" s="91"/>
      <c r="W22" s="94"/>
      <c r="X22" s="91"/>
      <c r="Y22" s="94"/>
      <c r="Z22" s="91"/>
      <c r="AA22" s="165"/>
    </row>
    <row r="23" spans="1:27" ht="20.149999999999999" customHeight="1">
      <c r="A23" s="96" t="s">
        <v>6453</v>
      </c>
      <c r="B23" s="179"/>
      <c r="C23" s="94"/>
      <c r="D23" s="91"/>
      <c r="E23" s="94"/>
      <c r="F23" s="91"/>
      <c r="G23" s="94"/>
      <c r="H23" s="91"/>
      <c r="I23" s="94"/>
      <c r="J23" s="91"/>
      <c r="K23" s="94"/>
      <c r="L23" s="91"/>
      <c r="M23" s="94"/>
      <c r="N23" s="91"/>
      <c r="O23" s="95"/>
      <c r="P23" s="91"/>
      <c r="Q23" s="95"/>
      <c r="R23" s="91"/>
      <c r="S23" s="95"/>
      <c r="T23" s="91"/>
      <c r="U23" s="94"/>
      <c r="V23" s="91"/>
      <c r="W23" s="94"/>
      <c r="X23" s="91"/>
      <c r="Y23" s="94"/>
      <c r="Z23" s="91"/>
      <c r="AA23" s="165"/>
    </row>
    <row r="24" spans="1:27" ht="20.149999999999999" customHeight="1">
      <c r="A24" s="166" t="s">
        <v>6454</v>
      </c>
      <c r="B24" s="179"/>
      <c r="C24" s="97">
        <v>0</v>
      </c>
      <c r="D24" s="91"/>
      <c r="E24" s="97">
        <v>0</v>
      </c>
      <c r="F24" s="91"/>
      <c r="G24" s="97">
        <v>0</v>
      </c>
      <c r="H24" s="91"/>
      <c r="I24" s="97">
        <v>0</v>
      </c>
      <c r="J24" s="91"/>
      <c r="K24" s="97">
        <v>0</v>
      </c>
      <c r="L24" s="91"/>
      <c r="M24" s="94">
        <v>525</v>
      </c>
      <c r="N24" s="91"/>
      <c r="O24" s="97">
        <v>0</v>
      </c>
      <c r="P24" s="91"/>
      <c r="Q24" s="97">
        <v>0</v>
      </c>
      <c r="R24" s="91"/>
      <c r="S24" s="95">
        <v>525</v>
      </c>
      <c r="T24" s="91"/>
      <c r="U24" s="97">
        <v>0</v>
      </c>
      <c r="V24" s="91"/>
      <c r="W24" s="95">
        <v>525</v>
      </c>
      <c r="X24" s="91"/>
      <c r="Y24" s="97">
        <v>-8902</v>
      </c>
      <c r="Z24" s="91"/>
      <c r="AA24" s="95">
        <v>-8377</v>
      </c>
    </row>
    <row r="25" spans="1:27" ht="20.149999999999999" customHeight="1">
      <c r="A25" s="98" t="s">
        <v>6447</v>
      </c>
      <c r="B25" s="179"/>
      <c r="C25" s="99">
        <v>0</v>
      </c>
      <c r="D25" s="91"/>
      <c r="E25" s="99">
        <v>0</v>
      </c>
      <c r="F25" s="91"/>
      <c r="G25" s="99">
        <v>0</v>
      </c>
      <c r="H25" s="91"/>
      <c r="I25" s="99">
        <v>0</v>
      </c>
      <c r="J25" s="91"/>
      <c r="K25" s="99">
        <v>0</v>
      </c>
      <c r="L25" s="91"/>
      <c r="M25" s="99">
        <v>525</v>
      </c>
      <c r="N25" s="91"/>
      <c r="O25" s="99">
        <v>0</v>
      </c>
      <c r="P25" s="91"/>
      <c r="Q25" s="99">
        <v>0</v>
      </c>
      <c r="R25" s="91"/>
      <c r="S25" s="99">
        <v>525</v>
      </c>
      <c r="T25" s="91"/>
      <c r="U25" s="99">
        <v>0</v>
      </c>
      <c r="V25" s="91"/>
      <c r="W25" s="99">
        <v>525</v>
      </c>
      <c r="X25" s="91"/>
      <c r="Y25" s="99">
        <v>-8902</v>
      </c>
      <c r="Z25" s="91"/>
      <c r="AA25" s="167">
        <v>-8377</v>
      </c>
    </row>
    <row r="26" spans="1:27" ht="9" customHeight="1">
      <c r="A26" s="168"/>
      <c r="B26" s="179"/>
      <c r="C26" s="94"/>
      <c r="D26" s="91"/>
      <c r="E26" s="94"/>
      <c r="F26" s="91"/>
      <c r="G26" s="94"/>
      <c r="H26" s="91"/>
      <c r="I26" s="94"/>
      <c r="J26" s="91"/>
      <c r="K26" s="94"/>
      <c r="L26" s="91"/>
      <c r="M26" s="94"/>
      <c r="N26" s="91"/>
      <c r="O26" s="95"/>
      <c r="P26" s="91"/>
      <c r="Q26" s="95"/>
      <c r="R26" s="91"/>
      <c r="S26" s="95"/>
      <c r="T26" s="91"/>
      <c r="U26" s="94"/>
      <c r="V26" s="91"/>
      <c r="W26" s="94"/>
      <c r="X26" s="91"/>
      <c r="Y26" s="94"/>
      <c r="Z26" s="91"/>
      <c r="AA26" s="165"/>
    </row>
    <row r="27" spans="1:27" ht="21" customHeight="1">
      <c r="A27" s="73" t="s">
        <v>225</v>
      </c>
      <c r="B27" s="179"/>
      <c r="C27" s="169">
        <v>0</v>
      </c>
      <c r="D27" s="91"/>
      <c r="E27" s="169">
        <v>0</v>
      </c>
      <c r="F27" s="91"/>
      <c r="G27" s="169">
        <v>0</v>
      </c>
      <c r="H27" s="91"/>
      <c r="I27" s="169">
        <v>-997288</v>
      </c>
      <c r="J27" s="91"/>
      <c r="K27" s="169">
        <v>0</v>
      </c>
      <c r="L27" s="91"/>
      <c r="M27" s="169">
        <v>525</v>
      </c>
      <c r="N27" s="91"/>
      <c r="O27" s="169">
        <v>0</v>
      </c>
      <c r="P27" s="91"/>
      <c r="Q27" s="169">
        <v>0</v>
      </c>
      <c r="R27" s="91"/>
      <c r="S27" s="169">
        <v>525</v>
      </c>
      <c r="T27" s="91"/>
      <c r="U27" s="169">
        <v>0</v>
      </c>
      <c r="V27" s="91"/>
      <c r="W27" s="169">
        <v>-996763</v>
      </c>
      <c r="X27" s="91"/>
      <c r="Y27" s="169">
        <v>-27807</v>
      </c>
      <c r="Z27" s="91"/>
      <c r="AA27" s="169">
        <v>-1024570</v>
      </c>
    </row>
    <row r="28" spans="1:27" ht="19" customHeight="1">
      <c r="A28" s="90"/>
      <c r="B28" s="179"/>
      <c r="C28" s="94"/>
      <c r="D28" s="91"/>
      <c r="E28" s="94"/>
      <c r="F28" s="91"/>
      <c r="G28" s="94"/>
      <c r="H28" s="91"/>
      <c r="I28" s="94"/>
      <c r="J28" s="91"/>
      <c r="K28" s="94"/>
      <c r="L28" s="91"/>
      <c r="M28" s="94"/>
      <c r="N28" s="91"/>
      <c r="O28" s="95"/>
      <c r="P28" s="91"/>
      <c r="Q28" s="95"/>
      <c r="R28" s="91"/>
      <c r="S28" s="95"/>
      <c r="T28" s="91"/>
      <c r="U28" s="94"/>
      <c r="V28" s="91"/>
      <c r="W28" s="94"/>
      <c r="X28" s="91"/>
      <c r="Y28" s="94"/>
      <c r="Z28" s="91"/>
      <c r="AA28" s="94"/>
    </row>
    <row r="29" spans="1:27" ht="20.5">
      <c r="A29" s="100" t="s">
        <v>155</v>
      </c>
      <c r="B29" s="179"/>
      <c r="C29" s="94"/>
      <c r="D29" s="91"/>
      <c r="E29" s="94"/>
      <c r="F29" s="91"/>
      <c r="G29" s="94"/>
      <c r="H29" s="91"/>
      <c r="I29" s="94"/>
      <c r="J29" s="91"/>
      <c r="K29" s="94"/>
      <c r="L29" s="91"/>
      <c r="M29" s="94"/>
      <c r="N29" s="91"/>
      <c r="O29" s="95"/>
      <c r="P29" s="91"/>
      <c r="Q29" s="95"/>
      <c r="R29" s="91"/>
      <c r="S29" s="95"/>
      <c r="T29" s="91"/>
      <c r="U29" s="94"/>
      <c r="V29" s="91"/>
      <c r="W29" s="94"/>
      <c r="X29" s="91"/>
      <c r="Y29" s="94"/>
      <c r="Z29" s="91"/>
      <c r="AA29" s="94"/>
    </row>
    <row r="30" spans="1:27" ht="20">
      <c r="A30" s="101" t="s">
        <v>6455</v>
      </c>
      <c r="B30" s="179"/>
      <c r="C30" s="94">
        <v>0</v>
      </c>
      <c r="D30" s="91"/>
      <c r="E30" s="94">
        <v>0</v>
      </c>
      <c r="F30" s="94"/>
      <c r="G30" s="94">
        <v>0</v>
      </c>
      <c r="H30" s="94"/>
      <c r="I30" s="94">
        <v>1020775</v>
      </c>
      <c r="J30" s="91"/>
      <c r="K30" s="94">
        <v>0</v>
      </c>
      <c r="L30" s="91"/>
      <c r="M30" s="94">
        <v>0</v>
      </c>
      <c r="N30" s="91"/>
      <c r="O30" s="94">
        <v>0</v>
      </c>
      <c r="P30" s="91"/>
      <c r="Q30" s="94">
        <v>0</v>
      </c>
      <c r="R30" s="91"/>
      <c r="S30" s="95">
        <v>0</v>
      </c>
      <c r="T30" s="91"/>
      <c r="U30" s="94">
        <v>0</v>
      </c>
      <c r="V30" s="91"/>
      <c r="W30" s="94">
        <v>1020775</v>
      </c>
      <c r="X30" s="91"/>
      <c r="Y30" s="94">
        <v>10734</v>
      </c>
      <c r="Z30" s="91"/>
      <c r="AA30" s="94">
        <v>1031509</v>
      </c>
    </row>
    <row r="31" spans="1:27" ht="21" customHeight="1">
      <c r="A31" s="101" t="s">
        <v>6456</v>
      </c>
      <c r="B31" s="179"/>
      <c r="C31" s="94">
        <v>0</v>
      </c>
      <c r="D31" s="91"/>
      <c r="E31" s="94">
        <v>0</v>
      </c>
      <c r="F31" s="91"/>
      <c r="G31" s="94">
        <v>0</v>
      </c>
      <c r="H31" s="91"/>
      <c r="I31" s="94">
        <v>0</v>
      </c>
      <c r="J31" s="91"/>
      <c r="K31" s="94">
        <v>-244996</v>
      </c>
      <c r="L31" s="91"/>
      <c r="M31" s="94">
        <v>0</v>
      </c>
      <c r="N31" s="91"/>
      <c r="O31" s="94">
        <v>4741</v>
      </c>
      <c r="P31" s="91"/>
      <c r="Q31" s="94">
        <v>-401</v>
      </c>
      <c r="R31" s="91"/>
      <c r="S31" s="95">
        <v>-240656</v>
      </c>
      <c r="T31" s="91"/>
      <c r="U31" s="94">
        <v>0</v>
      </c>
      <c r="V31" s="91"/>
      <c r="W31" s="94">
        <v>-240656</v>
      </c>
      <c r="X31" s="91"/>
      <c r="Y31" s="94">
        <v>-35939</v>
      </c>
      <c r="Z31" s="91"/>
      <c r="AA31" s="95">
        <v>-276595</v>
      </c>
    </row>
    <row r="32" spans="1:27" ht="21" customHeight="1">
      <c r="A32" s="73" t="s">
        <v>156</v>
      </c>
      <c r="B32" s="179"/>
      <c r="C32" s="99">
        <v>0</v>
      </c>
      <c r="D32" s="91"/>
      <c r="E32" s="99">
        <v>0</v>
      </c>
      <c r="F32" s="91"/>
      <c r="G32" s="99">
        <v>0</v>
      </c>
      <c r="H32" s="91"/>
      <c r="I32" s="99">
        <v>1020775</v>
      </c>
      <c r="J32" s="91"/>
      <c r="K32" s="99">
        <v>-244996</v>
      </c>
      <c r="L32" s="91"/>
      <c r="M32" s="99">
        <v>0</v>
      </c>
      <c r="N32" s="91"/>
      <c r="O32" s="99">
        <v>4741</v>
      </c>
      <c r="P32" s="91"/>
      <c r="Q32" s="99">
        <v>-401</v>
      </c>
      <c r="R32" s="91"/>
      <c r="S32" s="99">
        <v>-240656</v>
      </c>
      <c r="T32" s="91"/>
      <c r="U32" s="99">
        <v>0</v>
      </c>
      <c r="V32" s="91"/>
      <c r="W32" s="99">
        <v>780119</v>
      </c>
      <c r="X32" s="91"/>
      <c r="Y32" s="99">
        <v>-25205</v>
      </c>
      <c r="Z32" s="91"/>
      <c r="AA32" s="99">
        <v>754914</v>
      </c>
    </row>
    <row r="33" spans="1:27" ht="11.75" customHeight="1">
      <c r="A33" s="90"/>
      <c r="B33" s="179"/>
      <c r="C33" s="94"/>
      <c r="D33" s="91"/>
      <c r="E33" s="94"/>
      <c r="F33" s="91"/>
      <c r="G33" s="94"/>
      <c r="H33" s="91"/>
      <c r="I33" s="94"/>
      <c r="J33" s="91"/>
      <c r="K33" s="94"/>
      <c r="L33" s="91"/>
      <c r="M33" s="94"/>
      <c r="N33" s="91"/>
      <c r="O33" s="95"/>
      <c r="P33" s="91"/>
      <c r="Q33" s="95"/>
      <c r="R33" s="91"/>
      <c r="S33" s="95"/>
      <c r="T33" s="91"/>
      <c r="U33" s="94"/>
      <c r="V33" s="91"/>
      <c r="W33" s="94"/>
      <c r="X33" s="91"/>
      <c r="Y33" s="94"/>
      <c r="Z33" s="91"/>
      <c r="AA33" s="94"/>
    </row>
    <row r="34" spans="1:27" ht="20">
      <c r="A34" s="102" t="s">
        <v>157</v>
      </c>
      <c r="B34" s="179"/>
      <c r="C34" s="94">
        <v>0</v>
      </c>
      <c r="D34" s="91"/>
      <c r="E34" s="94">
        <v>0</v>
      </c>
      <c r="F34" s="91"/>
      <c r="G34" s="94">
        <v>51236</v>
      </c>
      <c r="H34" s="91"/>
      <c r="I34" s="94">
        <v>-51236</v>
      </c>
      <c r="J34" s="91"/>
      <c r="K34" s="94">
        <v>0</v>
      </c>
      <c r="L34" s="91"/>
      <c r="M34" s="94">
        <v>0</v>
      </c>
      <c r="N34" s="91"/>
      <c r="O34" s="95">
        <v>0</v>
      </c>
      <c r="P34" s="91"/>
      <c r="Q34" s="95">
        <v>0</v>
      </c>
      <c r="R34" s="91"/>
      <c r="S34" s="95">
        <v>0</v>
      </c>
      <c r="T34" s="91"/>
      <c r="U34" s="94">
        <v>0</v>
      </c>
      <c r="V34" s="91"/>
      <c r="W34" s="94">
        <v>0</v>
      </c>
      <c r="X34" s="91"/>
      <c r="Y34" s="94">
        <v>0</v>
      </c>
      <c r="Z34" s="91"/>
      <c r="AA34" s="94">
        <v>0</v>
      </c>
    </row>
    <row r="35" spans="1:27" ht="15" customHeight="1">
      <c r="A35" s="102"/>
      <c r="B35" s="179"/>
      <c r="C35" s="94"/>
      <c r="D35" s="91"/>
      <c r="E35" s="94"/>
      <c r="F35" s="91"/>
      <c r="G35" s="94"/>
      <c r="H35" s="91"/>
      <c r="I35" s="94"/>
      <c r="J35" s="91"/>
      <c r="K35" s="94"/>
      <c r="L35" s="91"/>
      <c r="M35" s="94"/>
      <c r="N35" s="91"/>
      <c r="O35" s="95"/>
      <c r="P35" s="91"/>
      <c r="Q35" s="95"/>
      <c r="R35" s="91"/>
      <c r="S35" s="95"/>
      <c r="T35" s="91"/>
      <c r="U35" s="94"/>
      <c r="V35" s="91"/>
      <c r="W35" s="94"/>
      <c r="X35" s="91"/>
      <c r="Y35" s="94"/>
      <c r="Z35" s="91"/>
      <c r="AA35" s="94"/>
    </row>
    <row r="36" spans="1:27" ht="21" thickBot="1">
      <c r="A36" s="103" t="s">
        <v>222</v>
      </c>
      <c r="B36" s="179"/>
      <c r="C36" s="104">
        <v>2319277</v>
      </c>
      <c r="D36" s="91"/>
      <c r="E36" s="104">
        <v>25818624</v>
      </c>
      <c r="F36" s="91"/>
      <c r="G36" s="104">
        <v>1668306</v>
      </c>
      <c r="H36" s="91"/>
      <c r="I36" s="104">
        <v>9255742</v>
      </c>
      <c r="J36" s="91"/>
      <c r="K36" s="104">
        <v>95167</v>
      </c>
      <c r="L36" s="91"/>
      <c r="M36" s="104">
        <v>-500188</v>
      </c>
      <c r="N36" s="91"/>
      <c r="O36" s="104">
        <v>2758</v>
      </c>
      <c r="P36" s="91"/>
      <c r="Q36" s="104">
        <v>-473807</v>
      </c>
      <c r="R36" s="91"/>
      <c r="S36" s="104">
        <v>-876070</v>
      </c>
      <c r="T36" s="91"/>
      <c r="U36" s="104">
        <v>-2274288</v>
      </c>
      <c r="V36" s="91"/>
      <c r="W36" s="104">
        <v>35911591</v>
      </c>
      <c r="X36" s="91"/>
      <c r="Y36" s="104">
        <v>306027</v>
      </c>
      <c r="Z36" s="170"/>
      <c r="AA36" s="104">
        <v>36217618</v>
      </c>
    </row>
    <row r="37" spans="1:27" ht="19.5" customHeight="1" thickTop="1">
      <c r="F37" s="91"/>
      <c r="H37" s="91"/>
      <c r="J37" s="91"/>
      <c r="L37" s="91"/>
      <c r="N37" s="91"/>
      <c r="P37" s="91"/>
      <c r="R37" s="91"/>
      <c r="T37" s="91"/>
      <c r="V37" s="91"/>
      <c r="X37" s="91"/>
      <c r="Z37" s="91"/>
    </row>
    <row r="38" spans="1:27" ht="21" customHeight="1">
      <c r="A38" s="73" t="s">
        <v>227</v>
      </c>
      <c r="B38" s="180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</row>
    <row r="39" spans="1:27" ht="21" customHeight="1">
      <c r="A39" s="90" t="s">
        <v>158</v>
      </c>
      <c r="B39" s="180"/>
      <c r="C39" s="1">
        <v>2319277</v>
      </c>
      <c r="D39" s="1">
        <v>0</v>
      </c>
      <c r="E39" s="1">
        <v>25818624</v>
      </c>
      <c r="F39" s="1">
        <v>0</v>
      </c>
      <c r="G39" s="1">
        <v>1698363</v>
      </c>
      <c r="H39" s="1">
        <v>0</v>
      </c>
      <c r="I39" s="1">
        <v>10055471</v>
      </c>
      <c r="J39" s="1">
        <v>0</v>
      </c>
      <c r="K39" s="1">
        <v>138875</v>
      </c>
      <c r="L39" s="1"/>
      <c r="M39" s="1">
        <v>-500188</v>
      </c>
      <c r="N39" s="1">
        <v>0</v>
      </c>
      <c r="O39" s="1">
        <v>3198</v>
      </c>
      <c r="P39" s="1">
        <v>0</v>
      </c>
      <c r="Q39" s="1">
        <v>-487703</v>
      </c>
      <c r="R39" s="1"/>
      <c r="S39" s="1">
        <v>-845818</v>
      </c>
      <c r="T39" s="1"/>
      <c r="U39" s="1">
        <v>-2274288</v>
      </c>
      <c r="V39" s="1"/>
      <c r="W39" s="1">
        <v>36771629</v>
      </c>
      <c r="X39" s="1"/>
      <c r="Y39" s="1">
        <v>310643</v>
      </c>
      <c r="Z39" s="1"/>
      <c r="AA39" s="1">
        <v>37082272</v>
      </c>
    </row>
    <row r="40" spans="1:27" ht="20.5">
      <c r="A40" s="90"/>
      <c r="B40" s="179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2"/>
      <c r="P40" s="91"/>
      <c r="Q40" s="92"/>
      <c r="R40" s="91"/>
      <c r="S40" s="92"/>
      <c r="T40" s="91"/>
      <c r="U40" s="91"/>
      <c r="V40" s="91"/>
      <c r="W40" s="91"/>
      <c r="X40" s="91"/>
      <c r="Y40" s="91"/>
      <c r="Z40" s="91"/>
      <c r="AA40" s="91"/>
    </row>
    <row r="41" spans="1:27" ht="20.5">
      <c r="A41" s="90" t="s">
        <v>153</v>
      </c>
      <c r="B41" s="179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2"/>
      <c r="P41" s="91"/>
      <c r="Q41" s="92"/>
      <c r="R41" s="91"/>
      <c r="S41" s="92"/>
      <c r="T41" s="91"/>
      <c r="U41" s="91"/>
      <c r="V41" s="91"/>
      <c r="W41" s="91"/>
      <c r="X41" s="91"/>
      <c r="Y41" s="91"/>
      <c r="Z41" s="91"/>
      <c r="AA41" s="91"/>
    </row>
    <row r="42" spans="1:27" ht="20.5">
      <c r="A42" s="93" t="s">
        <v>6466</v>
      </c>
      <c r="B42" s="179"/>
      <c r="C42" s="94"/>
      <c r="D42" s="91"/>
      <c r="E42" s="94"/>
      <c r="F42" s="91"/>
      <c r="G42" s="94"/>
      <c r="H42" s="91"/>
      <c r="I42" s="94"/>
      <c r="J42" s="91"/>
      <c r="K42" s="94"/>
      <c r="L42" s="91"/>
      <c r="M42" s="94"/>
      <c r="N42" s="91"/>
      <c r="O42" s="95"/>
      <c r="P42" s="91"/>
      <c r="Q42" s="95"/>
      <c r="R42" s="91"/>
      <c r="S42" s="95"/>
      <c r="T42" s="91"/>
      <c r="U42" s="94"/>
      <c r="V42" s="91"/>
      <c r="W42" s="94"/>
      <c r="X42" s="91"/>
      <c r="Y42" s="94"/>
      <c r="Z42" s="91"/>
      <c r="AA42" s="94"/>
    </row>
    <row r="43" spans="1:27" ht="20">
      <c r="A43" s="96" t="s">
        <v>154</v>
      </c>
      <c r="B43" s="179">
        <v>13</v>
      </c>
      <c r="C43" s="97">
        <v>0</v>
      </c>
      <c r="D43" s="91"/>
      <c r="E43" s="97">
        <v>0</v>
      </c>
      <c r="F43" s="91"/>
      <c r="G43" s="97">
        <v>0</v>
      </c>
      <c r="H43" s="91"/>
      <c r="I43" s="94">
        <v>-927710</v>
      </c>
      <c r="J43" s="91"/>
      <c r="K43" s="97">
        <v>0</v>
      </c>
      <c r="L43" s="91"/>
      <c r="M43" s="97">
        <v>0</v>
      </c>
      <c r="N43" s="91"/>
      <c r="O43" s="97">
        <v>0</v>
      </c>
      <c r="P43" s="91"/>
      <c r="Q43" s="97">
        <v>0</v>
      </c>
      <c r="R43" s="91"/>
      <c r="S43" s="95">
        <v>0</v>
      </c>
      <c r="T43" s="91"/>
      <c r="U43" s="95">
        <v>0</v>
      </c>
      <c r="V43" s="91"/>
      <c r="W43" s="95">
        <v>-927710</v>
      </c>
      <c r="X43" s="91"/>
      <c r="Y43" s="95">
        <v>-19984</v>
      </c>
      <c r="Z43" s="91"/>
      <c r="AA43" s="95">
        <v>-947694</v>
      </c>
    </row>
    <row r="44" spans="1:27" ht="20.5">
      <c r="A44" s="98" t="s">
        <v>6467</v>
      </c>
      <c r="B44" s="179"/>
      <c r="C44" s="99">
        <v>0</v>
      </c>
      <c r="D44" s="91"/>
      <c r="E44" s="99">
        <v>0</v>
      </c>
      <c r="F44" s="91"/>
      <c r="G44" s="99">
        <v>0</v>
      </c>
      <c r="H44" s="91"/>
      <c r="I44" s="99">
        <v>-927710</v>
      </c>
      <c r="J44" s="91"/>
      <c r="K44" s="99">
        <v>0</v>
      </c>
      <c r="L44" s="91"/>
      <c r="M44" s="99">
        <v>0</v>
      </c>
      <c r="N44" s="91"/>
      <c r="O44" s="99">
        <v>0</v>
      </c>
      <c r="P44" s="91"/>
      <c r="Q44" s="99">
        <v>0</v>
      </c>
      <c r="R44" s="91"/>
      <c r="S44" s="99">
        <v>0</v>
      </c>
      <c r="T44" s="91"/>
      <c r="U44" s="99">
        <v>0</v>
      </c>
      <c r="V44" s="91"/>
      <c r="W44" s="99">
        <v>-927710</v>
      </c>
      <c r="X44" s="91"/>
      <c r="Y44" s="99">
        <v>-19984</v>
      </c>
      <c r="Z44" s="91"/>
      <c r="AA44" s="99">
        <v>-947694</v>
      </c>
    </row>
    <row r="45" spans="1:27" ht="9" customHeight="1">
      <c r="A45" s="90"/>
      <c r="B45" s="179"/>
      <c r="C45" s="94"/>
      <c r="D45" s="91"/>
      <c r="E45" s="94"/>
      <c r="F45" s="91"/>
      <c r="G45" s="94"/>
      <c r="H45" s="91"/>
      <c r="I45" s="94"/>
      <c r="J45" s="91"/>
      <c r="K45" s="94"/>
      <c r="L45" s="91"/>
      <c r="M45" s="94"/>
      <c r="N45" s="91"/>
      <c r="O45" s="95"/>
      <c r="P45" s="91"/>
      <c r="Q45" s="95"/>
      <c r="R45" s="91"/>
      <c r="S45" s="95"/>
      <c r="T45" s="91"/>
      <c r="U45" s="94"/>
      <c r="V45" s="91"/>
      <c r="W45" s="94"/>
      <c r="X45" s="91"/>
      <c r="Y45" s="94"/>
      <c r="Z45" s="91"/>
      <c r="AA45" s="94"/>
    </row>
    <row r="46" spans="1:27" ht="20.5">
      <c r="A46" s="100" t="s">
        <v>155</v>
      </c>
      <c r="B46" s="179"/>
      <c r="C46" s="94"/>
      <c r="D46" s="91"/>
      <c r="E46" s="94"/>
      <c r="F46" s="91"/>
      <c r="G46" s="94"/>
      <c r="H46" s="91"/>
      <c r="I46" s="94"/>
      <c r="J46" s="91"/>
      <c r="K46" s="94"/>
      <c r="L46" s="91"/>
      <c r="M46" s="94"/>
      <c r="N46" s="91"/>
      <c r="O46" s="95"/>
      <c r="P46" s="91"/>
      <c r="Q46" s="95"/>
      <c r="R46" s="91"/>
      <c r="S46" s="95"/>
      <c r="T46" s="91"/>
      <c r="U46" s="94"/>
      <c r="V46" s="91"/>
      <c r="W46" s="94"/>
      <c r="X46" s="91"/>
      <c r="Y46" s="94"/>
      <c r="Z46" s="91"/>
      <c r="AA46" s="94"/>
    </row>
    <row r="47" spans="1:27" ht="20">
      <c r="A47" s="101" t="s">
        <v>6455</v>
      </c>
      <c r="B47" s="179"/>
      <c r="C47" s="94">
        <v>0</v>
      </c>
      <c r="D47" s="91"/>
      <c r="E47" s="94">
        <v>0</v>
      </c>
      <c r="F47" s="94"/>
      <c r="G47" s="94">
        <v>0</v>
      </c>
      <c r="H47" s="94"/>
      <c r="I47" s="94">
        <v>805764</v>
      </c>
      <c r="J47" s="91"/>
      <c r="K47" s="94">
        <v>0</v>
      </c>
      <c r="L47" s="91"/>
      <c r="M47" s="94">
        <v>0</v>
      </c>
      <c r="N47" s="91"/>
      <c r="O47" s="94">
        <v>0</v>
      </c>
      <c r="P47" s="91"/>
      <c r="Q47" s="94">
        <v>0</v>
      </c>
      <c r="R47" s="91"/>
      <c r="S47" s="95">
        <v>0</v>
      </c>
      <c r="T47" s="91"/>
      <c r="U47" s="94">
        <v>0</v>
      </c>
      <c r="V47" s="91"/>
      <c r="W47" s="94">
        <v>805764</v>
      </c>
      <c r="X47" s="91"/>
      <c r="Y47" s="94">
        <v>20838</v>
      </c>
      <c r="Z47" s="91"/>
      <c r="AA47" s="94">
        <v>826602</v>
      </c>
    </row>
    <row r="48" spans="1:27" ht="21" customHeight="1">
      <c r="A48" s="101" t="s">
        <v>6456</v>
      </c>
      <c r="B48" s="179"/>
      <c r="C48" s="94">
        <v>0</v>
      </c>
      <c r="D48" s="91"/>
      <c r="E48" s="94">
        <v>0</v>
      </c>
      <c r="F48" s="91"/>
      <c r="G48" s="94">
        <v>0</v>
      </c>
      <c r="H48" s="91"/>
      <c r="I48" s="94">
        <v>0</v>
      </c>
      <c r="J48" s="91"/>
      <c r="K48" s="94">
        <v>-227204</v>
      </c>
      <c r="L48" s="91"/>
      <c r="M48" s="94">
        <v>0</v>
      </c>
      <c r="N48" s="91"/>
      <c r="O48" s="94">
        <v>-107</v>
      </c>
      <c r="P48" s="91"/>
      <c r="Q48" s="94">
        <v>-510</v>
      </c>
      <c r="R48" s="91"/>
      <c r="S48" s="95">
        <v>-227821</v>
      </c>
      <c r="T48" s="91"/>
      <c r="U48" s="94">
        <v>0</v>
      </c>
      <c r="V48" s="91"/>
      <c r="W48" s="94">
        <v>-227821</v>
      </c>
      <c r="X48" s="91"/>
      <c r="Y48" s="94">
        <v>-29016</v>
      </c>
      <c r="Z48" s="91"/>
      <c r="AA48" s="94">
        <v>-256837</v>
      </c>
    </row>
    <row r="49" spans="1:27" ht="21" customHeight="1">
      <c r="A49" s="73" t="s">
        <v>156</v>
      </c>
      <c r="B49" s="179"/>
      <c r="C49" s="99">
        <v>0</v>
      </c>
      <c r="D49" s="91"/>
      <c r="E49" s="99">
        <v>0</v>
      </c>
      <c r="F49" s="91"/>
      <c r="G49" s="99">
        <v>0</v>
      </c>
      <c r="H49" s="91"/>
      <c r="I49" s="99">
        <v>805764</v>
      </c>
      <c r="J49" s="91"/>
      <c r="K49" s="99">
        <v>-227204</v>
      </c>
      <c r="L49" s="91"/>
      <c r="M49" s="99">
        <v>0</v>
      </c>
      <c r="N49" s="91"/>
      <c r="O49" s="99">
        <v>-107</v>
      </c>
      <c r="P49" s="91"/>
      <c r="Q49" s="99">
        <v>-510</v>
      </c>
      <c r="R49" s="91"/>
      <c r="S49" s="99">
        <v>-227821</v>
      </c>
      <c r="T49" s="91"/>
      <c r="U49" s="99">
        <v>0</v>
      </c>
      <c r="V49" s="91"/>
      <c r="W49" s="99">
        <v>577943</v>
      </c>
      <c r="X49" s="91"/>
      <c r="Y49" s="99">
        <v>-8178</v>
      </c>
      <c r="Z49" s="91"/>
      <c r="AA49" s="99">
        <v>569765</v>
      </c>
    </row>
    <row r="50" spans="1:27" ht="11.75" customHeight="1">
      <c r="A50" s="90"/>
      <c r="B50" s="179"/>
      <c r="C50" s="94"/>
      <c r="D50" s="91"/>
      <c r="E50" s="94"/>
      <c r="F50" s="91"/>
      <c r="G50" s="94"/>
      <c r="H50" s="91"/>
      <c r="I50" s="94"/>
      <c r="J50" s="91"/>
      <c r="K50" s="94"/>
      <c r="L50" s="91"/>
      <c r="M50" s="94"/>
      <c r="N50" s="91"/>
      <c r="O50" s="95"/>
      <c r="P50" s="91"/>
      <c r="Q50" s="95"/>
      <c r="R50" s="91"/>
      <c r="S50" s="95"/>
      <c r="T50" s="91"/>
      <c r="U50" s="94"/>
      <c r="V50" s="91"/>
      <c r="W50" s="94"/>
      <c r="X50" s="91"/>
      <c r="Y50" s="94"/>
      <c r="Z50" s="91"/>
      <c r="AA50" s="94"/>
    </row>
    <row r="51" spans="1:27" ht="20">
      <c r="A51" s="102" t="s">
        <v>157</v>
      </c>
      <c r="B51" s="179"/>
      <c r="C51" s="94">
        <v>0</v>
      </c>
      <c r="D51" s="91"/>
      <c r="E51" s="94">
        <v>0</v>
      </c>
      <c r="F51" s="91"/>
      <c r="G51" s="94">
        <v>46057</v>
      </c>
      <c r="H51" s="91"/>
      <c r="I51" s="94">
        <v>-46057</v>
      </c>
      <c r="J51" s="91"/>
      <c r="K51" s="94">
        <v>0</v>
      </c>
      <c r="L51" s="91"/>
      <c r="M51" s="94">
        <v>0</v>
      </c>
      <c r="N51" s="91"/>
      <c r="O51" s="95">
        <v>0</v>
      </c>
      <c r="P51" s="91"/>
      <c r="Q51" s="95">
        <v>0</v>
      </c>
      <c r="R51" s="91"/>
      <c r="S51" s="95">
        <v>0</v>
      </c>
      <c r="T51" s="91"/>
      <c r="U51" s="94">
        <v>0</v>
      </c>
      <c r="V51" s="91"/>
      <c r="W51" s="94">
        <v>0</v>
      </c>
      <c r="X51" s="91"/>
      <c r="Y51" s="94">
        <v>0</v>
      </c>
      <c r="Z51" s="91"/>
      <c r="AA51" s="94">
        <v>0</v>
      </c>
    </row>
    <row r="52" spans="1:27" ht="15" customHeight="1">
      <c r="A52" s="102"/>
      <c r="B52" s="179"/>
      <c r="C52" s="94"/>
      <c r="D52" s="91"/>
      <c r="E52" s="94"/>
      <c r="F52" s="91"/>
      <c r="G52" s="94"/>
      <c r="H52" s="91"/>
      <c r="I52" s="94"/>
      <c r="J52" s="91"/>
      <c r="K52" s="94"/>
      <c r="L52" s="91"/>
      <c r="M52" s="94"/>
      <c r="N52" s="91"/>
      <c r="O52" s="95"/>
      <c r="P52" s="91"/>
      <c r="Q52" s="95"/>
      <c r="R52" s="91"/>
      <c r="S52" s="95"/>
      <c r="T52" s="91"/>
      <c r="U52" s="94"/>
      <c r="V52" s="91"/>
      <c r="W52" s="94"/>
      <c r="X52" s="91"/>
      <c r="Y52" s="94"/>
      <c r="Z52" s="91"/>
      <c r="AA52" s="94"/>
    </row>
    <row r="53" spans="1:27" ht="21" thickBot="1">
      <c r="A53" s="103" t="s">
        <v>223</v>
      </c>
      <c r="B53" s="179"/>
      <c r="C53" s="104">
        <v>2319277</v>
      </c>
      <c r="D53" s="91"/>
      <c r="E53" s="104">
        <v>25818624</v>
      </c>
      <c r="F53" s="91"/>
      <c r="G53" s="104">
        <v>1744420</v>
      </c>
      <c r="H53" s="91"/>
      <c r="I53" s="104">
        <v>9887468</v>
      </c>
      <c r="J53" s="91"/>
      <c r="K53" s="104">
        <v>-88329</v>
      </c>
      <c r="L53" s="91"/>
      <c r="M53" s="104">
        <v>-500188</v>
      </c>
      <c r="N53" s="91"/>
      <c r="O53" s="104">
        <v>3091</v>
      </c>
      <c r="P53" s="91"/>
      <c r="Q53" s="104">
        <v>-488213</v>
      </c>
      <c r="R53" s="91"/>
      <c r="S53" s="104">
        <v>-1073639</v>
      </c>
      <c r="T53" s="91"/>
      <c r="U53" s="104">
        <v>-2274288</v>
      </c>
      <c r="V53" s="91"/>
      <c r="W53" s="104">
        <v>36421862</v>
      </c>
      <c r="X53" s="91"/>
      <c r="Y53" s="104">
        <v>282481</v>
      </c>
      <c r="Z53" s="91"/>
      <c r="AA53" s="104">
        <v>36704343</v>
      </c>
    </row>
    <row r="54" spans="1:27" ht="19.5" customHeight="1" thickTop="1"/>
    <row r="58" spans="1:27" ht="19.5" customHeight="1">
      <c r="G58" s="181"/>
      <c r="H58" s="181"/>
      <c r="I58" s="181"/>
      <c r="J58" s="182"/>
      <c r="K58" s="182"/>
      <c r="L58" s="182"/>
      <c r="M58" s="182"/>
      <c r="N58" s="182"/>
      <c r="O58" s="181"/>
    </row>
    <row r="59" spans="1:27" ht="19.5" customHeight="1">
      <c r="G59" s="181"/>
      <c r="H59" s="181"/>
      <c r="I59" s="181"/>
      <c r="J59" s="182"/>
      <c r="K59" s="182"/>
      <c r="L59" s="182"/>
      <c r="M59" s="182"/>
      <c r="N59" s="182"/>
      <c r="O59" s="181"/>
    </row>
    <row r="60" spans="1:27" ht="19.5" customHeight="1">
      <c r="G60" s="181"/>
      <c r="H60" s="181"/>
      <c r="I60" s="181"/>
      <c r="J60" s="182"/>
      <c r="K60" s="182"/>
      <c r="L60" s="182"/>
      <c r="M60" s="182"/>
      <c r="N60" s="182"/>
      <c r="O60" s="181"/>
    </row>
    <row r="61" spans="1:27" ht="19.5" customHeight="1">
      <c r="G61" s="181"/>
      <c r="H61" s="181"/>
      <c r="I61" s="181"/>
      <c r="J61" s="182"/>
      <c r="K61" s="182"/>
      <c r="L61" s="182"/>
      <c r="M61" s="182"/>
      <c r="N61" s="182"/>
      <c r="O61" s="181"/>
    </row>
    <row r="62" spans="1:27" ht="19.5" customHeight="1">
      <c r="G62" s="181"/>
      <c r="H62" s="181"/>
      <c r="I62" s="181"/>
      <c r="J62" s="182"/>
      <c r="K62" s="182"/>
      <c r="L62" s="182"/>
      <c r="M62" s="182"/>
      <c r="N62" s="182"/>
      <c r="O62" s="182"/>
    </row>
    <row r="63" spans="1:27" ht="19.5" customHeight="1">
      <c r="G63" s="181"/>
      <c r="H63" s="181"/>
      <c r="I63" s="181"/>
      <c r="J63" s="182"/>
      <c r="K63" s="182"/>
      <c r="L63" s="182"/>
      <c r="M63" s="182"/>
      <c r="N63" s="182"/>
      <c r="O63" s="181"/>
    </row>
    <row r="64" spans="1:27" ht="19.5" customHeight="1">
      <c r="G64" s="181"/>
      <c r="H64" s="181"/>
      <c r="I64" s="181"/>
      <c r="J64" s="182"/>
      <c r="K64" s="182"/>
      <c r="L64" s="182"/>
      <c r="M64" s="182"/>
      <c r="N64" s="182"/>
      <c r="O64" s="181"/>
    </row>
    <row r="65" spans="7:15" ht="19.5" customHeight="1">
      <c r="G65" s="181"/>
      <c r="H65" s="181"/>
      <c r="I65" s="181"/>
      <c r="J65" s="182"/>
      <c r="K65" s="182"/>
      <c r="L65" s="182"/>
      <c r="M65" s="182"/>
      <c r="N65" s="182"/>
      <c r="O65" s="181"/>
    </row>
    <row r="66" spans="7:15" ht="19.5" customHeight="1">
      <c r="G66" s="181"/>
      <c r="H66" s="181"/>
      <c r="I66" s="181"/>
      <c r="J66" s="182"/>
      <c r="K66" s="182"/>
      <c r="L66" s="182"/>
      <c r="M66" s="182"/>
      <c r="N66" s="182"/>
      <c r="O66" s="182"/>
    </row>
    <row r="67" spans="7:15" ht="19.5" customHeight="1">
      <c r="G67" s="181"/>
      <c r="H67" s="181"/>
      <c r="I67" s="181"/>
      <c r="J67" s="182"/>
      <c r="K67" s="182"/>
      <c r="L67" s="182"/>
      <c r="M67" s="182"/>
      <c r="N67" s="182"/>
      <c r="O67" s="181"/>
    </row>
    <row r="68" spans="7:15" ht="19.5" customHeight="1">
      <c r="G68" s="181"/>
      <c r="H68" s="181"/>
      <c r="I68" s="181"/>
      <c r="J68" s="182"/>
      <c r="K68" s="182"/>
      <c r="L68" s="182"/>
      <c r="M68" s="182"/>
      <c r="N68" s="182"/>
      <c r="O68" s="181"/>
    </row>
    <row r="69" spans="7:15" ht="19.5" customHeight="1">
      <c r="G69" s="182"/>
      <c r="H69" s="182"/>
      <c r="I69" s="182"/>
      <c r="J69" s="182"/>
      <c r="K69" s="182"/>
      <c r="L69" s="182"/>
      <c r="M69" s="182"/>
      <c r="N69" s="182"/>
      <c r="O69" s="182"/>
    </row>
    <row r="70" spans="7:15" ht="19.5" customHeight="1">
      <c r="G70" s="181"/>
      <c r="H70" s="182"/>
      <c r="I70" s="181"/>
      <c r="J70" s="182"/>
      <c r="K70" s="182"/>
      <c r="L70" s="182"/>
      <c r="M70" s="182"/>
      <c r="N70" s="182"/>
      <c r="O70" s="181"/>
    </row>
    <row r="71" spans="7:15" ht="19.5" customHeight="1">
      <c r="G71" s="181"/>
      <c r="H71" s="182"/>
      <c r="I71" s="181"/>
      <c r="J71" s="182"/>
      <c r="K71" s="182"/>
      <c r="L71" s="182"/>
      <c r="M71" s="182"/>
      <c r="N71" s="182"/>
      <c r="O71" s="181"/>
    </row>
  </sheetData>
  <mergeCells count="3">
    <mergeCell ref="C4:AA4"/>
    <mergeCell ref="C13:AA13"/>
    <mergeCell ref="K7:Q7"/>
  </mergeCells>
  <pageMargins left="0.8" right="0" top="0.48" bottom="0.5" header="0.5" footer="0.5"/>
  <pageSetup paperSize="9" scale="51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theme="0"/>
  </sheetPr>
  <dimension ref="A1:M44"/>
  <sheetViews>
    <sheetView showGridLines="0" topLeftCell="A12" zoomScale="80" zoomScaleNormal="80" zoomScaleSheetLayoutView="85" workbookViewId="0">
      <selection activeCell="B12" sqref="B12"/>
    </sheetView>
  </sheetViews>
  <sheetFormatPr defaultColWidth="9.36328125" defaultRowHeight="19.5" customHeight="1"/>
  <cols>
    <col min="1" max="1" width="17.36328125" style="108" customWidth="1"/>
    <col min="2" max="2" width="44.36328125" style="108" customWidth="1"/>
    <col min="3" max="3" width="9.6328125" style="108" customWidth="1"/>
    <col min="4" max="4" width="1.6328125" style="108" customWidth="1"/>
    <col min="5" max="5" width="20" style="108" customWidth="1"/>
    <col min="6" max="6" width="1.6328125" style="108" customWidth="1"/>
    <col min="7" max="7" width="20" style="108" customWidth="1"/>
    <col min="8" max="8" width="1.6328125" style="108" customWidth="1"/>
    <col min="9" max="9" width="20" style="108" customWidth="1"/>
    <col min="10" max="10" width="1.6328125" style="108" customWidth="1"/>
    <col min="11" max="11" width="20" style="108" customWidth="1"/>
    <col min="12" max="12" width="1.6328125" style="108" customWidth="1"/>
    <col min="13" max="13" width="20" style="108" customWidth="1"/>
    <col min="14" max="14" width="9.36328125" style="108"/>
    <col min="15" max="15" width="11.36328125" style="108" bestFit="1" customWidth="1"/>
    <col min="16" max="16384" width="9.36328125" style="108"/>
  </cols>
  <sheetData>
    <row r="1" spans="1:13" s="106" customFormat="1" ht="27" customHeight="1">
      <c r="A1" s="72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s="106" customFormat="1" ht="19.5" customHeight="1">
      <c r="A2" s="19" t="s">
        <v>209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s="106" customFormat="1" ht="19.5" customHeight="1">
      <c r="A3" s="19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19.5" customHeight="1">
      <c r="A4" s="107"/>
      <c r="B4" s="107"/>
      <c r="C4" s="107"/>
      <c r="D4" s="107"/>
      <c r="E4" s="197" t="s">
        <v>3</v>
      </c>
      <c r="F4" s="197"/>
      <c r="G4" s="197"/>
      <c r="H4" s="197"/>
      <c r="I4" s="197"/>
      <c r="J4" s="197"/>
      <c r="K4" s="197"/>
      <c r="L4" s="197"/>
      <c r="M4" s="197"/>
    </row>
    <row r="5" spans="1:13" ht="19.5" customHeight="1">
      <c r="A5" s="107"/>
      <c r="B5" s="107"/>
      <c r="C5" s="107"/>
      <c r="D5" s="107"/>
      <c r="E5" s="109"/>
      <c r="F5" s="109"/>
      <c r="G5" s="109"/>
      <c r="H5" s="109"/>
      <c r="I5" s="198" t="s">
        <v>69</v>
      </c>
      <c r="J5" s="198"/>
      <c r="K5" s="198"/>
      <c r="L5" s="109"/>
      <c r="M5" s="109"/>
    </row>
    <row r="6" spans="1:13" s="107" customFormat="1" ht="19.5" customHeight="1">
      <c r="A6" s="110"/>
      <c r="B6" s="110"/>
      <c r="C6" s="110"/>
      <c r="D6" s="110"/>
      <c r="E6" s="110" t="s">
        <v>159</v>
      </c>
      <c r="F6" s="110"/>
      <c r="G6" s="110" t="s">
        <v>160</v>
      </c>
      <c r="H6" s="110"/>
      <c r="I6" s="110" t="s">
        <v>161</v>
      </c>
      <c r="J6" s="110"/>
      <c r="K6" s="110"/>
      <c r="L6" s="110"/>
      <c r="M6" s="110" t="s">
        <v>130</v>
      </c>
    </row>
    <row r="7" spans="1:13" s="107" customFormat="1" ht="19.5" customHeight="1">
      <c r="A7" s="110"/>
      <c r="B7" s="110"/>
      <c r="C7" s="177" t="s">
        <v>6</v>
      </c>
      <c r="D7" s="110"/>
      <c r="E7" s="110" t="s">
        <v>162</v>
      </c>
      <c r="F7" s="110"/>
      <c r="G7" s="110" t="s">
        <v>163</v>
      </c>
      <c r="H7" s="110"/>
      <c r="I7" s="110" t="s">
        <v>141</v>
      </c>
      <c r="J7" s="110"/>
      <c r="K7" s="110" t="s">
        <v>142</v>
      </c>
      <c r="L7" s="110"/>
      <c r="M7" s="110" t="s">
        <v>164</v>
      </c>
    </row>
    <row r="8" spans="1:13" s="107" customFormat="1" ht="19.5" customHeight="1">
      <c r="A8" s="110"/>
      <c r="B8" s="110"/>
      <c r="C8" s="177"/>
      <c r="D8" s="110"/>
      <c r="E8" s="199" t="s">
        <v>8</v>
      </c>
      <c r="F8" s="199"/>
      <c r="G8" s="199"/>
      <c r="H8" s="199"/>
      <c r="I8" s="199"/>
      <c r="J8" s="199"/>
      <c r="K8" s="199"/>
      <c r="L8" s="199"/>
      <c r="M8" s="199"/>
    </row>
    <row r="9" spans="1:13" ht="19.5" customHeight="1">
      <c r="A9" s="17" t="s">
        <v>226</v>
      </c>
      <c r="B9" s="10"/>
      <c r="C9" s="10"/>
      <c r="D9" s="10"/>
      <c r="E9" s="12"/>
      <c r="F9" s="12"/>
      <c r="G9" s="12"/>
      <c r="H9" s="12"/>
      <c r="I9" s="12"/>
      <c r="J9" s="12"/>
      <c r="K9" s="4"/>
      <c r="L9" s="9"/>
      <c r="M9" s="4"/>
    </row>
    <row r="10" spans="1:13" s="113" customFormat="1" ht="19.5" customHeight="1">
      <c r="A10" s="17" t="s">
        <v>152</v>
      </c>
      <c r="B10" s="111"/>
      <c r="C10" s="111"/>
      <c r="D10" s="111"/>
      <c r="E10" s="16">
        <v>2319277</v>
      </c>
      <c r="F10" s="54"/>
      <c r="G10" s="16">
        <v>25818624</v>
      </c>
      <c r="H10" s="54"/>
      <c r="I10" s="16">
        <v>371084</v>
      </c>
      <c r="J10" s="112"/>
      <c r="K10" s="16">
        <v>8338337</v>
      </c>
      <c r="L10" s="54"/>
      <c r="M10" s="16">
        <v>36847322</v>
      </c>
    </row>
    <row r="11" spans="1:13" s="113" customFormat="1" ht="12.5" customHeight="1">
      <c r="A11" s="17"/>
      <c r="B11" s="111"/>
      <c r="C11" s="111"/>
      <c r="D11" s="111"/>
      <c r="E11" s="16"/>
      <c r="F11" s="54"/>
      <c r="G11" s="16"/>
      <c r="H11" s="54"/>
      <c r="I11" s="16"/>
      <c r="J11" s="112"/>
      <c r="K11" s="16"/>
      <c r="L11" s="54"/>
      <c r="M11" s="16"/>
    </row>
    <row r="12" spans="1:13" ht="19.5" customHeight="1">
      <c r="A12" s="17" t="s">
        <v>153</v>
      </c>
      <c r="B12" s="10"/>
      <c r="C12" s="10"/>
      <c r="D12" s="10"/>
      <c r="E12" s="4"/>
      <c r="F12" s="12"/>
      <c r="G12" s="4"/>
      <c r="H12" s="12"/>
      <c r="I12" s="4"/>
      <c r="J12" s="4"/>
      <c r="K12" s="4"/>
      <c r="L12" s="12"/>
      <c r="M12" s="12"/>
    </row>
    <row r="13" spans="1:13" ht="19.5" customHeight="1">
      <c r="A13" s="42" t="s">
        <v>6466</v>
      </c>
      <c r="B13" s="10"/>
      <c r="C13" s="10"/>
      <c r="D13" s="10"/>
      <c r="E13" s="4"/>
      <c r="F13" s="12"/>
      <c r="G13" s="4"/>
      <c r="H13" s="12"/>
      <c r="I13" s="4"/>
      <c r="J13" s="4"/>
      <c r="K13" s="4"/>
      <c r="L13" s="12"/>
      <c r="M13" s="12"/>
    </row>
    <row r="14" spans="1:13" ht="19.5" customHeight="1">
      <c r="A14" s="8" t="s">
        <v>154</v>
      </c>
      <c r="B14" s="10"/>
      <c r="C14" s="183">
        <v>13</v>
      </c>
      <c r="D14" s="10"/>
      <c r="E14" s="4">
        <v>0</v>
      </c>
      <c r="F14" s="9"/>
      <c r="G14" s="4">
        <v>0</v>
      </c>
      <c r="H14" s="9"/>
      <c r="I14" s="4">
        <v>0</v>
      </c>
      <c r="J14" s="15"/>
      <c r="K14" s="4">
        <v>-997288</v>
      </c>
      <c r="L14" s="9"/>
      <c r="M14" s="4">
        <v>-997288</v>
      </c>
    </row>
    <row r="15" spans="1:13" s="113" customFormat="1" ht="19.5" customHeight="1">
      <c r="A15" s="42" t="s">
        <v>6467</v>
      </c>
      <c r="B15" s="111"/>
      <c r="C15" s="184"/>
      <c r="D15" s="111"/>
      <c r="E15" s="114">
        <v>0</v>
      </c>
      <c r="F15" s="54"/>
      <c r="G15" s="114">
        <v>0</v>
      </c>
      <c r="H15" s="54"/>
      <c r="I15" s="114">
        <v>0</v>
      </c>
      <c r="J15" s="112"/>
      <c r="K15" s="114">
        <v>-997288</v>
      </c>
      <c r="L15" s="54"/>
      <c r="M15" s="114">
        <v>-997288</v>
      </c>
    </row>
    <row r="16" spans="1:13" s="113" customFormat="1" ht="12.5" customHeight="1">
      <c r="A16" s="17"/>
      <c r="B16" s="111"/>
      <c r="C16" s="111"/>
      <c r="D16" s="111"/>
      <c r="E16" s="16"/>
      <c r="F16" s="54"/>
      <c r="G16" s="16"/>
      <c r="H16" s="54"/>
      <c r="I16" s="16"/>
      <c r="J16" s="112"/>
      <c r="K16" s="16"/>
      <c r="L16" s="54"/>
      <c r="M16" s="16"/>
    </row>
    <row r="17" spans="1:13" s="113" customFormat="1" ht="19.5" customHeight="1">
      <c r="A17" s="17" t="s">
        <v>165</v>
      </c>
      <c r="B17" s="111"/>
      <c r="C17" s="111"/>
      <c r="D17" s="111"/>
      <c r="E17" s="16"/>
      <c r="F17" s="54"/>
      <c r="G17" s="16"/>
      <c r="H17" s="54"/>
      <c r="I17" s="16"/>
      <c r="J17" s="112"/>
      <c r="K17" s="16"/>
      <c r="L17" s="54"/>
      <c r="M17" s="16"/>
    </row>
    <row r="18" spans="1:13" ht="19.5" customHeight="1">
      <c r="A18" s="8" t="s">
        <v>6455</v>
      </c>
      <c r="B18" s="10"/>
      <c r="C18" s="10"/>
      <c r="D18" s="10"/>
      <c r="E18" s="4">
        <v>0</v>
      </c>
      <c r="F18" s="9"/>
      <c r="G18" s="4">
        <v>0</v>
      </c>
      <c r="H18" s="9"/>
      <c r="I18" s="4">
        <v>0</v>
      </c>
      <c r="J18" s="9"/>
      <c r="K18" s="4">
        <v>1431883</v>
      </c>
      <c r="L18" s="9"/>
      <c r="M18" s="4">
        <v>1431883</v>
      </c>
    </row>
    <row r="19" spans="1:13" s="113" customFormat="1" ht="19.5" customHeight="1">
      <c r="A19" s="17" t="s">
        <v>166</v>
      </c>
      <c r="B19" s="111"/>
      <c r="C19" s="111"/>
      <c r="D19" s="111"/>
      <c r="E19" s="114">
        <v>0</v>
      </c>
      <c r="F19" s="44"/>
      <c r="G19" s="114">
        <v>0</v>
      </c>
      <c r="H19" s="11"/>
      <c r="I19" s="114">
        <v>0</v>
      </c>
      <c r="J19" s="11"/>
      <c r="K19" s="114">
        <v>1431883</v>
      </c>
      <c r="L19" s="11"/>
      <c r="M19" s="114">
        <v>1431883</v>
      </c>
    </row>
    <row r="20" spans="1:13" s="113" customFormat="1" ht="12.5" customHeight="1">
      <c r="A20" s="17"/>
      <c r="B20" s="111"/>
      <c r="C20" s="111"/>
      <c r="D20" s="111"/>
      <c r="E20" s="16"/>
      <c r="F20" s="54"/>
      <c r="G20" s="16"/>
      <c r="H20" s="54"/>
      <c r="I20" s="16"/>
      <c r="J20" s="112"/>
      <c r="K20" s="16"/>
      <c r="L20" s="54"/>
      <c r="M20" s="16"/>
    </row>
    <row r="21" spans="1:13" s="113" customFormat="1" ht="19.5" customHeight="1" thickBot="1">
      <c r="A21" s="17" t="s">
        <v>222</v>
      </c>
      <c r="B21" s="111"/>
      <c r="C21" s="111"/>
      <c r="D21" s="111"/>
      <c r="E21" s="13">
        <v>2319277</v>
      </c>
      <c r="F21" s="11"/>
      <c r="G21" s="13">
        <v>25818624</v>
      </c>
      <c r="H21" s="11"/>
      <c r="I21" s="13">
        <v>371084</v>
      </c>
      <c r="J21" s="11"/>
      <c r="K21" s="13">
        <v>8772932</v>
      </c>
      <c r="L21" s="11"/>
      <c r="M21" s="13">
        <v>37281917</v>
      </c>
    </row>
    <row r="22" spans="1:13" s="113" customFormat="1" ht="12.5" customHeight="1" thickTop="1">
      <c r="A22" s="17"/>
      <c r="B22" s="111"/>
      <c r="C22" s="111"/>
      <c r="D22" s="111"/>
      <c r="E22" s="16"/>
      <c r="F22" s="54"/>
      <c r="G22" s="16"/>
      <c r="H22" s="54"/>
      <c r="I22" s="16"/>
      <c r="J22" s="112"/>
      <c r="K22" s="16"/>
      <c r="L22" s="54"/>
      <c r="M22" s="16"/>
    </row>
    <row r="23" spans="1:13" ht="19.5" customHeight="1">
      <c r="A23" s="17" t="s">
        <v>227</v>
      </c>
      <c r="B23" s="10"/>
      <c r="C23" s="10"/>
      <c r="D23" s="10"/>
      <c r="E23" s="12"/>
      <c r="F23" s="12"/>
      <c r="G23" s="12"/>
      <c r="H23" s="12"/>
      <c r="I23" s="12"/>
      <c r="J23" s="12"/>
      <c r="K23" s="4"/>
      <c r="L23" s="9"/>
      <c r="M23" s="4"/>
    </row>
    <row r="24" spans="1:13" s="113" customFormat="1" ht="19.5" customHeight="1">
      <c r="A24" s="17" t="s">
        <v>158</v>
      </c>
      <c r="B24" s="111"/>
      <c r="C24" s="111"/>
      <c r="D24" s="111"/>
      <c r="E24" s="16">
        <v>2319277</v>
      </c>
      <c r="F24" s="54"/>
      <c r="G24" s="16">
        <v>25818624</v>
      </c>
      <c r="H24" s="54"/>
      <c r="I24" s="16">
        <v>371084</v>
      </c>
      <c r="J24" s="112"/>
      <c r="K24" s="16">
        <v>9157253</v>
      </c>
      <c r="L24" s="54"/>
      <c r="M24" s="16">
        <v>37666238</v>
      </c>
    </row>
    <row r="25" spans="1:13" s="113" customFormat="1" ht="12.5" customHeight="1">
      <c r="A25" s="17"/>
      <c r="B25" s="111"/>
      <c r="C25" s="111"/>
      <c r="D25" s="111"/>
      <c r="E25" s="16"/>
      <c r="F25" s="54"/>
      <c r="G25" s="16"/>
      <c r="H25" s="54"/>
      <c r="I25" s="16"/>
      <c r="J25" s="112"/>
      <c r="K25" s="16"/>
      <c r="L25" s="54"/>
      <c r="M25" s="16"/>
    </row>
    <row r="26" spans="1:13" ht="19.5" customHeight="1">
      <c r="A26" s="17" t="s">
        <v>153</v>
      </c>
      <c r="B26" s="10"/>
      <c r="C26" s="10"/>
      <c r="D26" s="10"/>
      <c r="E26" s="4"/>
      <c r="F26" s="12"/>
      <c r="G26" s="4"/>
      <c r="H26" s="12"/>
      <c r="I26" s="4"/>
      <c r="J26" s="4"/>
      <c r="K26" s="4"/>
      <c r="L26" s="12"/>
      <c r="M26" s="12"/>
    </row>
    <row r="27" spans="1:13" ht="19.5" customHeight="1">
      <c r="A27" s="42" t="s">
        <v>6466</v>
      </c>
      <c r="B27" s="10"/>
      <c r="C27" s="10"/>
      <c r="D27" s="10"/>
      <c r="E27" s="4"/>
      <c r="F27" s="12"/>
      <c r="G27" s="4"/>
      <c r="H27" s="12"/>
      <c r="I27" s="4"/>
      <c r="J27" s="4"/>
      <c r="K27" s="4"/>
      <c r="L27" s="12"/>
      <c r="M27" s="12"/>
    </row>
    <row r="28" spans="1:13" ht="19.5" customHeight="1">
      <c r="A28" s="8" t="s">
        <v>154</v>
      </c>
      <c r="B28" s="10"/>
      <c r="C28" s="183">
        <v>13</v>
      </c>
      <c r="D28" s="10"/>
      <c r="E28" s="4">
        <v>0</v>
      </c>
      <c r="F28" s="9"/>
      <c r="G28" s="4">
        <v>0</v>
      </c>
      <c r="H28" s="9"/>
      <c r="I28" s="4">
        <v>0</v>
      </c>
      <c r="J28" s="15"/>
      <c r="K28" s="4">
        <v>-927710</v>
      </c>
      <c r="L28" s="9"/>
      <c r="M28" s="4">
        <v>-927710</v>
      </c>
    </row>
    <row r="29" spans="1:13" s="113" customFormat="1" ht="19.5" customHeight="1">
      <c r="A29" s="42" t="s">
        <v>6467</v>
      </c>
      <c r="B29" s="111"/>
      <c r="C29" s="184"/>
      <c r="D29" s="111"/>
      <c r="E29" s="114">
        <v>0</v>
      </c>
      <c r="F29" s="54"/>
      <c r="G29" s="114">
        <v>0</v>
      </c>
      <c r="H29" s="54"/>
      <c r="I29" s="114">
        <v>0</v>
      </c>
      <c r="J29" s="112"/>
      <c r="K29" s="114">
        <v>-927710</v>
      </c>
      <c r="L29" s="54"/>
      <c r="M29" s="114">
        <v>-927710</v>
      </c>
    </row>
    <row r="30" spans="1:13" s="113" customFormat="1" ht="12.5" customHeight="1">
      <c r="A30" s="17"/>
      <c r="B30" s="111"/>
      <c r="C30" s="111"/>
      <c r="D30" s="111"/>
      <c r="E30" s="16"/>
      <c r="F30" s="54"/>
      <c r="G30" s="16"/>
      <c r="H30" s="54"/>
      <c r="I30" s="16"/>
      <c r="J30" s="112"/>
      <c r="K30" s="16"/>
      <c r="L30" s="54"/>
      <c r="M30" s="16"/>
    </row>
    <row r="31" spans="1:13" s="113" customFormat="1" ht="19.5" customHeight="1">
      <c r="A31" s="17" t="s">
        <v>165</v>
      </c>
      <c r="B31" s="111"/>
      <c r="C31" s="111"/>
      <c r="D31" s="111"/>
      <c r="E31" s="16"/>
      <c r="F31" s="54"/>
      <c r="G31" s="16"/>
      <c r="H31" s="54"/>
      <c r="I31" s="16"/>
      <c r="J31" s="112"/>
      <c r="K31" s="16"/>
      <c r="L31" s="54"/>
      <c r="M31" s="16"/>
    </row>
    <row r="32" spans="1:13" ht="19.5" customHeight="1">
      <c r="A32" s="8" t="s">
        <v>6455</v>
      </c>
      <c r="B32" s="10"/>
      <c r="C32" s="10"/>
      <c r="D32" s="10"/>
      <c r="E32" s="4">
        <v>0</v>
      </c>
      <c r="F32" s="9"/>
      <c r="G32" s="4">
        <v>0</v>
      </c>
      <c r="H32" s="9"/>
      <c r="I32" s="4">
        <v>0</v>
      </c>
      <c r="J32" s="9"/>
      <c r="K32" s="4">
        <v>806494</v>
      </c>
      <c r="L32" s="9"/>
      <c r="M32" s="4">
        <v>806494</v>
      </c>
    </row>
    <row r="33" spans="1:13" s="113" customFormat="1" ht="19.5" customHeight="1">
      <c r="A33" s="17" t="s">
        <v>166</v>
      </c>
      <c r="B33" s="111"/>
      <c r="C33" s="111"/>
      <c r="D33" s="111"/>
      <c r="E33" s="114">
        <v>0</v>
      </c>
      <c r="F33" s="44"/>
      <c r="G33" s="114">
        <v>0</v>
      </c>
      <c r="H33" s="11"/>
      <c r="I33" s="114">
        <v>0</v>
      </c>
      <c r="J33" s="11"/>
      <c r="K33" s="114">
        <v>806494</v>
      </c>
      <c r="L33" s="11"/>
      <c r="M33" s="114">
        <v>806494</v>
      </c>
    </row>
    <row r="34" spans="1:13" s="113" customFormat="1" ht="12.5" customHeight="1">
      <c r="A34" s="17"/>
      <c r="B34" s="111"/>
      <c r="C34" s="111"/>
      <c r="D34" s="111"/>
      <c r="E34" s="16"/>
      <c r="F34" s="54"/>
      <c r="G34" s="16"/>
      <c r="H34" s="54"/>
      <c r="I34" s="16"/>
      <c r="J34" s="112"/>
      <c r="K34" s="16"/>
      <c r="L34" s="54"/>
      <c r="M34" s="16"/>
    </row>
    <row r="35" spans="1:13" s="113" customFormat="1" ht="19.5" customHeight="1" thickBot="1">
      <c r="A35" s="17" t="s">
        <v>223</v>
      </c>
      <c r="B35" s="111"/>
      <c r="C35" s="111"/>
      <c r="D35" s="111"/>
      <c r="E35" s="13">
        <v>2319277</v>
      </c>
      <c r="F35" s="11"/>
      <c r="G35" s="13">
        <v>25818624</v>
      </c>
      <c r="H35" s="11"/>
      <c r="I35" s="13">
        <v>371084</v>
      </c>
      <c r="J35" s="11"/>
      <c r="K35" s="13">
        <v>9036037</v>
      </c>
      <c r="L35" s="11"/>
      <c r="M35" s="13">
        <v>37545022</v>
      </c>
    </row>
    <row r="36" spans="1:13" ht="19.5" customHeight="1" thickTop="1"/>
    <row r="44" spans="1:13" ht="19.5" customHeight="1">
      <c r="A44" s="17"/>
    </row>
  </sheetData>
  <mergeCells count="3">
    <mergeCell ref="E4:M4"/>
    <mergeCell ref="I5:K5"/>
    <mergeCell ref="E8:M8"/>
  </mergeCells>
  <pageMargins left="0.8" right="0.5" top="0.48" bottom="0.5" header="0.5" footer="0.5"/>
  <pageSetup paperSize="9" scale="74" firstPageNumber="11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06"/>
  <sheetViews>
    <sheetView showGridLines="0" zoomScale="70" zoomScaleNormal="70" zoomScaleSheetLayoutView="115" workbookViewId="0">
      <selection activeCell="J13" sqref="J13"/>
    </sheetView>
  </sheetViews>
  <sheetFormatPr defaultColWidth="10.54296875" defaultRowHeight="21.5"/>
  <cols>
    <col min="1" max="1" width="71" style="6" customWidth="1"/>
    <col min="2" max="2" width="1.54296875" style="3" customWidth="1"/>
    <col min="3" max="3" width="13.54296875" style="118" customWidth="1"/>
    <col min="4" max="4" width="1.54296875" style="6" customWidth="1"/>
    <col min="5" max="5" width="13.54296875" style="118" customWidth="1"/>
    <col min="6" max="6" width="1.54296875" style="6" customWidth="1"/>
    <col min="7" max="7" width="13.54296875" style="119" customWidth="1"/>
    <col min="8" max="8" width="1.54296875" style="6" customWidth="1"/>
    <col min="9" max="9" width="13.54296875" style="118" customWidth="1"/>
    <col min="10" max="16384" width="10.54296875" style="6"/>
  </cols>
  <sheetData>
    <row r="1" spans="1:9" s="116" customFormat="1" ht="23">
      <c r="A1" s="19" t="s">
        <v>0</v>
      </c>
      <c r="B1" s="115"/>
      <c r="C1" s="45"/>
      <c r="D1" s="45"/>
      <c r="E1" s="45"/>
      <c r="F1" s="45"/>
      <c r="G1" s="45"/>
      <c r="H1" s="45"/>
      <c r="I1" s="45"/>
    </row>
    <row r="2" spans="1:9" s="116" customFormat="1" ht="23">
      <c r="A2" s="25" t="s">
        <v>167</v>
      </c>
      <c r="B2" s="115"/>
      <c r="C2" s="45"/>
      <c r="D2" s="45"/>
      <c r="E2" s="45"/>
      <c r="F2" s="45"/>
      <c r="G2" s="45"/>
      <c r="H2" s="45"/>
      <c r="I2" s="45"/>
    </row>
    <row r="3" spans="1:9" s="116" customFormat="1" ht="22.25" customHeight="1">
      <c r="A3" s="115"/>
      <c r="B3" s="115"/>
      <c r="C3" s="45" t="s">
        <v>1</v>
      </c>
      <c r="D3" s="45"/>
      <c r="E3" s="45"/>
      <c r="F3" s="45"/>
      <c r="G3" s="45"/>
      <c r="H3" s="45"/>
      <c r="I3" s="45"/>
    </row>
    <row r="4" spans="1:9" ht="22.25" customHeight="1">
      <c r="A4" s="115"/>
      <c r="B4" s="115"/>
      <c r="C4" s="190" t="s">
        <v>168</v>
      </c>
      <c r="D4" s="190"/>
      <c r="E4" s="190"/>
      <c r="F4" s="57"/>
      <c r="G4" s="190" t="s">
        <v>3</v>
      </c>
      <c r="H4" s="190"/>
      <c r="I4" s="190"/>
    </row>
    <row r="5" spans="1:9" ht="22.25" customHeight="1">
      <c r="A5" s="115"/>
      <c r="B5" s="115"/>
      <c r="C5" s="200" t="s">
        <v>224</v>
      </c>
      <c r="D5" s="200"/>
      <c r="E5" s="200"/>
      <c r="F5" s="32"/>
      <c r="G5" s="200" t="s">
        <v>224</v>
      </c>
      <c r="H5" s="200"/>
      <c r="I5" s="200"/>
    </row>
    <row r="6" spans="1:9" ht="22.25" customHeight="1">
      <c r="A6" s="115"/>
      <c r="B6" s="115"/>
      <c r="C6" s="201" t="s">
        <v>219</v>
      </c>
      <c r="D6" s="201"/>
      <c r="E6" s="201"/>
      <c r="F6" s="32"/>
      <c r="G6" s="201" t="s">
        <v>219</v>
      </c>
      <c r="H6" s="201"/>
      <c r="I6" s="201"/>
    </row>
    <row r="7" spans="1:9" ht="22.25" customHeight="1">
      <c r="A7" s="115"/>
      <c r="B7" s="115"/>
      <c r="C7" s="32">
        <v>2567</v>
      </c>
      <c r="D7" s="32"/>
      <c r="E7" s="34">
        <v>2566</v>
      </c>
      <c r="F7" s="32"/>
      <c r="G7" s="32">
        <v>2567</v>
      </c>
      <c r="H7" s="32"/>
      <c r="I7" s="34">
        <v>2566</v>
      </c>
    </row>
    <row r="8" spans="1:9" ht="22.25" customHeight="1">
      <c r="A8" s="115"/>
      <c r="B8" s="115"/>
      <c r="C8" s="191" t="s">
        <v>8</v>
      </c>
      <c r="D8" s="191"/>
      <c r="E8" s="191"/>
      <c r="F8" s="191"/>
      <c r="G8" s="191"/>
      <c r="H8" s="191"/>
      <c r="I8" s="191"/>
    </row>
    <row r="9" spans="1:9" ht="22.25" customHeight="1">
      <c r="A9" s="117" t="s">
        <v>169</v>
      </c>
    </row>
    <row r="10" spans="1:9" ht="22.25" customHeight="1">
      <c r="A10" s="6" t="s">
        <v>106</v>
      </c>
      <c r="C10" s="5">
        <v>826602</v>
      </c>
      <c r="D10" s="5"/>
      <c r="E10" s="5">
        <v>1031509</v>
      </c>
      <c r="F10" s="5"/>
      <c r="G10" s="5">
        <v>806494</v>
      </c>
      <c r="H10" s="5"/>
      <c r="I10" s="5">
        <v>1431883</v>
      </c>
    </row>
    <row r="11" spans="1:9" ht="22.25" customHeight="1">
      <c r="A11" s="120" t="s">
        <v>216</v>
      </c>
      <c r="C11" s="4"/>
      <c r="D11" s="5"/>
      <c r="E11" s="4"/>
      <c r="F11" s="5"/>
      <c r="G11" s="4"/>
      <c r="H11" s="5"/>
      <c r="I11" s="4"/>
    </row>
    <row r="12" spans="1:9" ht="22.25" customHeight="1">
      <c r="A12" s="2" t="s">
        <v>170</v>
      </c>
      <c r="C12" s="5">
        <v>169895</v>
      </c>
      <c r="D12" s="5"/>
      <c r="E12" s="5">
        <v>276272</v>
      </c>
      <c r="F12" s="5"/>
      <c r="G12" s="5">
        <v>371</v>
      </c>
      <c r="H12" s="5"/>
      <c r="I12" s="5">
        <v>-36098</v>
      </c>
    </row>
    <row r="13" spans="1:9" ht="22.25" customHeight="1">
      <c r="A13" s="2" t="s">
        <v>100</v>
      </c>
      <c r="C13" s="5">
        <v>907272</v>
      </c>
      <c r="D13" s="5"/>
      <c r="E13" s="5">
        <v>871315</v>
      </c>
      <c r="F13" s="5"/>
      <c r="G13" s="5">
        <v>821021</v>
      </c>
      <c r="H13" s="5"/>
      <c r="I13" s="5">
        <v>746840</v>
      </c>
    </row>
    <row r="14" spans="1:9" ht="22.25" customHeight="1">
      <c r="A14" s="2" t="s">
        <v>171</v>
      </c>
      <c r="C14" s="5">
        <v>923249</v>
      </c>
      <c r="D14" s="5"/>
      <c r="E14" s="5">
        <v>921171</v>
      </c>
      <c r="F14" s="5"/>
      <c r="G14" s="5">
        <v>104375</v>
      </c>
      <c r="H14" s="5"/>
      <c r="I14" s="5">
        <v>109234</v>
      </c>
    </row>
    <row r="15" spans="1:9" ht="22.25" customHeight="1">
      <c r="A15" s="2" t="s">
        <v>213</v>
      </c>
      <c r="C15" s="5">
        <v>18699</v>
      </c>
      <c r="D15" s="5"/>
      <c r="E15" s="5">
        <v>-3189</v>
      </c>
      <c r="F15" s="5"/>
      <c r="G15" s="5">
        <v>0</v>
      </c>
      <c r="H15" s="5"/>
      <c r="I15" s="5">
        <v>0</v>
      </c>
    </row>
    <row r="16" spans="1:9" ht="22.25" customHeight="1">
      <c r="A16" s="2" t="s">
        <v>228</v>
      </c>
      <c r="C16" s="5">
        <v>2550</v>
      </c>
      <c r="D16" s="5"/>
      <c r="E16" s="5">
        <v>570480</v>
      </c>
      <c r="F16" s="5"/>
      <c r="G16" s="5">
        <v>1770</v>
      </c>
      <c r="H16" s="5"/>
      <c r="I16" s="5">
        <v>172</v>
      </c>
    </row>
    <row r="17" spans="1:9" ht="22.25" customHeight="1">
      <c r="A17" s="2" t="s">
        <v>172</v>
      </c>
      <c r="C17" s="5">
        <v>1996</v>
      </c>
      <c r="D17" s="5"/>
      <c r="E17" s="5">
        <v>10983</v>
      </c>
      <c r="F17" s="5"/>
      <c r="G17" s="5">
        <v>0</v>
      </c>
      <c r="H17" s="5"/>
      <c r="I17" s="5">
        <v>9868</v>
      </c>
    </row>
    <row r="18" spans="1:9" ht="22.25" customHeight="1">
      <c r="A18" s="2" t="s">
        <v>58</v>
      </c>
      <c r="C18" s="5">
        <v>51755</v>
      </c>
      <c r="D18" s="5"/>
      <c r="E18" s="5">
        <v>42403</v>
      </c>
      <c r="F18" s="5"/>
      <c r="G18" s="5">
        <v>11585</v>
      </c>
      <c r="H18" s="5"/>
      <c r="I18" s="5">
        <v>10258</v>
      </c>
    </row>
    <row r="19" spans="1:9" ht="22.25" customHeight="1">
      <c r="A19" s="2" t="s">
        <v>88</v>
      </c>
      <c r="C19" s="5">
        <v>-121383</v>
      </c>
      <c r="D19" s="5"/>
      <c r="E19" s="5">
        <v>-257904</v>
      </c>
      <c r="F19" s="5"/>
      <c r="G19" s="5">
        <v>-120860</v>
      </c>
      <c r="H19" s="5"/>
      <c r="I19" s="5">
        <v>0</v>
      </c>
    </row>
    <row r="20" spans="1:9" ht="22.25" customHeight="1">
      <c r="A20" s="2" t="s">
        <v>173</v>
      </c>
      <c r="C20" s="5">
        <v>-37692</v>
      </c>
      <c r="D20" s="5"/>
      <c r="E20" s="5">
        <v>-37692</v>
      </c>
      <c r="F20" s="5"/>
      <c r="G20" s="5">
        <v>-6135</v>
      </c>
      <c r="H20" s="5"/>
      <c r="I20" s="5">
        <v>-6135</v>
      </c>
    </row>
    <row r="21" spans="1:9" ht="22.25" customHeight="1">
      <c r="A21" s="2" t="s">
        <v>174</v>
      </c>
      <c r="C21" s="5">
        <v>-15170</v>
      </c>
      <c r="D21" s="5"/>
      <c r="E21" s="5">
        <v>24970</v>
      </c>
      <c r="F21" s="5"/>
      <c r="G21" s="5">
        <v>-1396</v>
      </c>
      <c r="H21" s="5"/>
      <c r="I21" s="5">
        <v>6034</v>
      </c>
    </row>
    <row r="22" spans="1:9" ht="22.25" customHeight="1">
      <c r="A22" s="2" t="s">
        <v>215</v>
      </c>
      <c r="C22" s="5">
        <v>11862</v>
      </c>
      <c r="D22" s="5"/>
      <c r="E22" s="5">
        <v>-6058</v>
      </c>
      <c r="F22" s="5"/>
      <c r="G22" s="5">
        <v>0</v>
      </c>
      <c r="H22" s="5"/>
      <c r="I22" s="5">
        <v>0</v>
      </c>
    </row>
    <row r="23" spans="1:9" ht="22.25" customHeight="1">
      <c r="A23" s="121" t="s">
        <v>175</v>
      </c>
      <c r="C23" s="5"/>
      <c r="D23" s="5"/>
      <c r="E23" s="5"/>
      <c r="F23" s="5"/>
      <c r="G23" s="5"/>
      <c r="H23" s="5"/>
      <c r="I23" s="5"/>
    </row>
    <row r="24" spans="1:9" ht="22.25" customHeight="1">
      <c r="A24" s="121" t="s">
        <v>176</v>
      </c>
      <c r="C24" s="5">
        <v>-370557</v>
      </c>
      <c r="D24" s="5"/>
      <c r="E24" s="5">
        <v>-297324</v>
      </c>
      <c r="F24" s="5"/>
      <c r="G24" s="5">
        <v>0</v>
      </c>
      <c r="H24" s="5"/>
      <c r="I24" s="5">
        <v>0</v>
      </c>
    </row>
    <row r="25" spans="1:9" ht="22.25" customHeight="1">
      <c r="A25" s="2" t="s">
        <v>177</v>
      </c>
      <c r="C25" s="5">
        <v>106</v>
      </c>
      <c r="D25" s="5"/>
      <c r="E25" s="5">
        <v>25174</v>
      </c>
      <c r="F25" s="5"/>
      <c r="G25" s="5">
        <v>0</v>
      </c>
      <c r="H25" s="5"/>
      <c r="I25" s="5">
        <v>0</v>
      </c>
    </row>
    <row r="26" spans="1:9" ht="22.25" customHeight="1">
      <c r="A26" s="2" t="s">
        <v>6464</v>
      </c>
      <c r="C26" s="5">
        <v>-4411</v>
      </c>
      <c r="D26" s="5"/>
      <c r="E26" s="5">
        <v>-32600</v>
      </c>
      <c r="F26" s="5"/>
      <c r="G26" s="5">
        <v>-12</v>
      </c>
      <c r="H26" s="5"/>
      <c r="I26" s="5">
        <v>165</v>
      </c>
    </row>
    <row r="27" spans="1:9" ht="22.25" customHeight="1">
      <c r="A27" s="2" t="s">
        <v>178</v>
      </c>
      <c r="C27" s="5">
        <v>250</v>
      </c>
      <c r="D27" s="5"/>
      <c r="E27" s="5">
        <v>8773</v>
      </c>
      <c r="F27" s="5"/>
      <c r="G27" s="5">
        <v>0</v>
      </c>
      <c r="H27" s="5"/>
      <c r="I27" s="5">
        <v>74</v>
      </c>
    </row>
    <row r="28" spans="1:9" ht="22.25" customHeight="1">
      <c r="A28" s="2" t="s">
        <v>220</v>
      </c>
      <c r="C28" s="5">
        <v>0</v>
      </c>
      <c r="D28" s="5"/>
      <c r="E28" s="5">
        <v>-482291</v>
      </c>
      <c r="F28" s="5"/>
      <c r="G28" s="5">
        <v>0</v>
      </c>
      <c r="H28" s="5"/>
      <c r="I28" s="5">
        <v>-60826</v>
      </c>
    </row>
    <row r="29" spans="1:9" ht="22.25" customHeight="1">
      <c r="A29" s="2" t="s">
        <v>6448</v>
      </c>
      <c r="C29" s="5">
        <v>-179267</v>
      </c>
      <c r="D29" s="5"/>
      <c r="E29" s="5">
        <v>0</v>
      </c>
      <c r="F29" s="5"/>
      <c r="G29" s="5">
        <v>-51967</v>
      </c>
      <c r="H29" s="5"/>
      <c r="I29" s="5">
        <v>0</v>
      </c>
    </row>
    <row r="30" spans="1:9" ht="22.25" customHeight="1">
      <c r="A30" s="2" t="s">
        <v>179</v>
      </c>
      <c r="C30" s="5">
        <v>-53527</v>
      </c>
      <c r="D30" s="5"/>
      <c r="E30" s="5">
        <v>-63650</v>
      </c>
      <c r="F30" s="5"/>
      <c r="G30" s="5">
        <v>-460463</v>
      </c>
      <c r="H30" s="5"/>
      <c r="I30" s="5">
        <v>-367602</v>
      </c>
    </row>
    <row r="31" spans="1:9" ht="22.25" customHeight="1">
      <c r="A31" s="2" t="s">
        <v>180</v>
      </c>
      <c r="C31" s="39">
        <v>0</v>
      </c>
      <c r="D31" s="5"/>
      <c r="E31" s="39">
        <v>0</v>
      </c>
      <c r="F31" s="5"/>
      <c r="G31" s="39">
        <v>-840287</v>
      </c>
      <c r="H31" s="5"/>
      <c r="I31" s="39">
        <v>-1626562</v>
      </c>
    </row>
    <row r="32" spans="1:9" ht="22.25" customHeight="1">
      <c r="A32" s="122"/>
      <c r="C32" s="5">
        <v>2132229</v>
      </c>
      <c r="D32" s="5"/>
      <c r="E32" s="5">
        <v>2602342</v>
      </c>
      <c r="F32" s="5"/>
      <c r="G32" s="5">
        <v>264496</v>
      </c>
      <c r="H32" s="5"/>
      <c r="I32" s="5">
        <v>217305</v>
      </c>
    </row>
    <row r="33" spans="1:9" ht="22.25" customHeight="1">
      <c r="A33" s="122"/>
      <c r="C33" s="5"/>
      <c r="D33" s="5"/>
      <c r="E33" s="5"/>
      <c r="F33" s="5"/>
      <c r="G33" s="5"/>
      <c r="H33" s="5"/>
      <c r="I33" s="5"/>
    </row>
    <row r="34" spans="1:9" ht="22.25" customHeight="1">
      <c r="A34" s="120" t="s">
        <v>181</v>
      </c>
      <c r="C34" s="5"/>
      <c r="D34" s="5"/>
      <c r="E34" s="5"/>
      <c r="F34" s="5"/>
      <c r="G34" s="5"/>
      <c r="H34" s="5"/>
      <c r="I34" s="5"/>
    </row>
    <row r="35" spans="1:9" ht="22.25" customHeight="1">
      <c r="A35" s="2" t="s">
        <v>12</v>
      </c>
      <c r="C35" s="5">
        <v>31433</v>
      </c>
      <c r="D35" s="5"/>
      <c r="E35" s="5">
        <v>-130482</v>
      </c>
      <c r="F35" s="5"/>
      <c r="G35" s="5">
        <v>-2167</v>
      </c>
      <c r="H35" s="5"/>
      <c r="I35" s="5">
        <v>23154</v>
      </c>
    </row>
    <row r="36" spans="1:9" ht="22.25" customHeight="1">
      <c r="A36" s="2" t="s">
        <v>14</v>
      </c>
      <c r="C36" s="5">
        <v>395697</v>
      </c>
      <c r="D36" s="5"/>
      <c r="E36" s="5">
        <v>26302</v>
      </c>
      <c r="F36" s="5"/>
      <c r="G36" s="5">
        <v>643</v>
      </c>
      <c r="H36" s="5"/>
      <c r="I36" s="5">
        <v>-241</v>
      </c>
    </row>
    <row r="37" spans="1:9" ht="22.25" customHeight="1">
      <c r="A37" s="2" t="s">
        <v>26</v>
      </c>
      <c r="C37" s="5">
        <v>58968</v>
      </c>
      <c r="D37" s="5"/>
      <c r="E37" s="5">
        <v>44627</v>
      </c>
      <c r="F37" s="5"/>
      <c r="G37" s="5">
        <v>0</v>
      </c>
      <c r="H37" s="5"/>
      <c r="I37" s="5">
        <v>0</v>
      </c>
    </row>
    <row r="38" spans="1:9" ht="22.25" customHeight="1">
      <c r="A38" s="2" t="s">
        <v>17</v>
      </c>
      <c r="C38" s="5">
        <v>-95897</v>
      </c>
      <c r="D38" s="5"/>
      <c r="E38" s="5">
        <v>-490087</v>
      </c>
      <c r="F38" s="5"/>
      <c r="G38" s="5">
        <v>0</v>
      </c>
      <c r="H38" s="5"/>
      <c r="I38" s="5">
        <v>0</v>
      </c>
    </row>
    <row r="39" spans="1:9" ht="22.25" customHeight="1">
      <c r="A39" s="2" t="s">
        <v>18</v>
      </c>
      <c r="C39" s="5">
        <v>-12761</v>
      </c>
      <c r="D39" s="5"/>
      <c r="E39" s="5">
        <v>20302</v>
      </c>
      <c r="F39" s="5"/>
      <c r="G39" s="5">
        <v>0</v>
      </c>
      <c r="H39" s="5"/>
      <c r="I39" s="5">
        <v>0</v>
      </c>
    </row>
    <row r="40" spans="1:9" ht="22.25" customHeight="1">
      <c r="A40" s="122" t="s">
        <v>182</v>
      </c>
      <c r="C40" s="5">
        <v>-6196</v>
      </c>
      <c r="D40" s="5"/>
      <c r="E40" s="5">
        <v>-26905</v>
      </c>
      <c r="F40" s="5"/>
      <c r="G40" s="5">
        <v>-848</v>
      </c>
      <c r="H40" s="5"/>
      <c r="I40" s="5">
        <v>439</v>
      </c>
    </row>
    <row r="41" spans="1:9" ht="22.25" customHeight="1">
      <c r="A41" s="122" t="s">
        <v>33</v>
      </c>
      <c r="C41" s="5">
        <v>-260728</v>
      </c>
      <c r="D41" s="5"/>
      <c r="E41" s="5">
        <v>-11502</v>
      </c>
      <c r="F41" s="5"/>
      <c r="G41" s="5">
        <v>-679</v>
      </c>
      <c r="H41" s="5"/>
      <c r="I41" s="5">
        <v>3519</v>
      </c>
    </row>
    <row r="42" spans="1:9" ht="22.25" customHeight="1">
      <c r="A42" s="122" t="s">
        <v>40</v>
      </c>
      <c r="C42" s="5">
        <v>-161694</v>
      </c>
      <c r="D42" s="5"/>
      <c r="E42" s="5">
        <v>-345535</v>
      </c>
      <c r="F42" s="5"/>
      <c r="G42" s="5">
        <v>1859</v>
      </c>
      <c r="H42" s="5"/>
      <c r="I42" s="5">
        <v>0</v>
      </c>
    </row>
    <row r="43" spans="1:9" ht="22.25" customHeight="1">
      <c r="A43" s="122" t="s">
        <v>41</v>
      </c>
      <c r="C43" s="5">
        <v>-59857</v>
      </c>
      <c r="D43" s="5"/>
      <c r="E43" s="5">
        <v>-122121</v>
      </c>
      <c r="F43" s="5"/>
      <c r="G43" s="5">
        <v>-94119</v>
      </c>
      <c r="H43" s="5"/>
      <c r="I43" s="5">
        <v>-26830</v>
      </c>
    </row>
    <row r="44" spans="1:9" ht="22.25" customHeight="1">
      <c r="A44" s="122" t="s">
        <v>49</v>
      </c>
      <c r="C44" s="5">
        <v>-26356</v>
      </c>
      <c r="D44" s="5"/>
      <c r="E44" s="5">
        <v>2797</v>
      </c>
      <c r="F44" s="5"/>
      <c r="G44" s="5">
        <v>-2265</v>
      </c>
      <c r="H44" s="5"/>
      <c r="I44" s="5">
        <v>-7641</v>
      </c>
    </row>
    <row r="45" spans="1:9" ht="22.25" customHeight="1">
      <c r="A45" s="122" t="s">
        <v>59</v>
      </c>
      <c r="C45" s="5">
        <v>90787</v>
      </c>
      <c r="D45" s="5"/>
      <c r="E45" s="5">
        <v>42317</v>
      </c>
      <c r="F45" s="5"/>
      <c r="G45" s="5">
        <v>18922</v>
      </c>
      <c r="H45" s="5"/>
      <c r="I45" s="5">
        <v>9210</v>
      </c>
    </row>
    <row r="46" spans="1:9" ht="22.25" customHeight="1">
      <c r="A46" s="6" t="s">
        <v>183</v>
      </c>
      <c r="C46" s="5">
        <v>-30740</v>
      </c>
      <c r="D46" s="5"/>
      <c r="E46" s="5">
        <v>-10366</v>
      </c>
      <c r="F46" s="5"/>
      <c r="G46" s="5">
        <v>-3407</v>
      </c>
      <c r="H46" s="5"/>
      <c r="I46" s="5">
        <v>-486</v>
      </c>
    </row>
    <row r="47" spans="1:9" ht="22.25" customHeight="1">
      <c r="A47" s="6" t="s">
        <v>217</v>
      </c>
      <c r="C47" s="5">
        <v>0</v>
      </c>
      <c r="D47" s="5"/>
      <c r="E47" s="5">
        <v>-2558</v>
      </c>
      <c r="F47" s="5"/>
      <c r="G47" s="5">
        <v>0</v>
      </c>
      <c r="H47" s="5"/>
      <c r="I47" s="5">
        <v>0</v>
      </c>
    </row>
    <row r="48" spans="1:9" ht="22.25" customHeight="1">
      <c r="A48" s="6" t="s">
        <v>184</v>
      </c>
      <c r="B48" s="6"/>
      <c r="C48" s="5">
        <v>2260</v>
      </c>
      <c r="D48" s="5"/>
      <c r="E48" s="5">
        <v>1251</v>
      </c>
      <c r="F48" s="5"/>
      <c r="G48" s="5">
        <v>0</v>
      </c>
      <c r="H48" s="5"/>
      <c r="I48" s="5">
        <v>0</v>
      </c>
    </row>
    <row r="49" spans="1:9" ht="22.25" customHeight="1">
      <c r="A49" s="6" t="s">
        <v>185</v>
      </c>
      <c r="C49" s="123">
        <v>2057145</v>
      </c>
      <c r="D49" s="5"/>
      <c r="E49" s="123">
        <v>1600382</v>
      </c>
      <c r="F49" s="5"/>
      <c r="G49" s="123">
        <v>182435</v>
      </c>
      <c r="H49" s="5"/>
      <c r="I49" s="123">
        <v>218429</v>
      </c>
    </row>
    <row r="50" spans="1:9" ht="22.25" customHeight="1">
      <c r="A50" s="6" t="s">
        <v>186</v>
      </c>
      <c r="C50" s="5">
        <v>-427204</v>
      </c>
      <c r="D50" s="5"/>
      <c r="E50" s="5">
        <v>-591203</v>
      </c>
      <c r="F50" s="5"/>
      <c r="G50" s="5">
        <v>-54052</v>
      </c>
      <c r="H50" s="5"/>
      <c r="I50" s="5">
        <v>-18433</v>
      </c>
    </row>
    <row r="51" spans="1:9" ht="22.25" customHeight="1">
      <c r="A51" s="6" t="s">
        <v>187</v>
      </c>
      <c r="C51" s="5">
        <v>12941</v>
      </c>
      <c r="D51" s="5"/>
      <c r="E51" s="5">
        <v>27585</v>
      </c>
      <c r="F51" s="5"/>
      <c r="G51" s="5">
        <v>521</v>
      </c>
      <c r="H51" s="5"/>
      <c r="I51" s="5">
        <v>27585</v>
      </c>
    </row>
    <row r="52" spans="1:9" ht="22.25" customHeight="1">
      <c r="A52" s="105" t="s">
        <v>188</v>
      </c>
      <c r="C52" s="43">
        <v>1642882</v>
      </c>
      <c r="D52" s="44"/>
      <c r="E52" s="43">
        <v>1036764</v>
      </c>
      <c r="F52" s="44"/>
      <c r="G52" s="43">
        <v>128904</v>
      </c>
      <c r="H52" s="44"/>
      <c r="I52" s="43">
        <v>227581</v>
      </c>
    </row>
    <row r="53" spans="1:9" ht="22.25" customHeight="1">
      <c r="A53" s="105"/>
      <c r="C53" s="44"/>
      <c r="D53" s="44"/>
      <c r="E53" s="44"/>
      <c r="F53" s="44"/>
      <c r="G53" s="44"/>
      <c r="H53" s="44"/>
      <c r="I53" s="44"/>
    </row>
    <row r="54" spans="1:9" s="116" customFormat="1" ht="23">
      <c r="A54" s="19" t="s">
        <v>0</v>
      </c>
      <c r="B54" s="115"/>
      <c r="C54" s="45"/>
      <c r="D54" s="45"/>
      <c r="E54" s="45"/>
      <c r="F54" s="45"/>
      <c r="G54" s="45"/>
      <c r="H54" s="45"/>
      <c r="I54" s="45"/>
    </row>
    <row r="55" spans="1:9" s="116" customFormat="1" ht="23">
      <c r="A55" s="25" t="s">
        <v>167</v>
      </c>
      <c r="B55" s="115"/>
      <c r="C55" s="45"/>
      <c r="D55" s="45"/>
      <c r="E55" s="45"/>
      <c r="F55" s="45"/>
      <c r="G55" s="45"/>
      <c r="H55" s="45"/>
      <c r="I55" s="45"/>
    </row>
    <row r="56" spans="1:9" s="116" customFormat="1" ht="22.25" customHeight="1">
      <c r="A56" s="115"/>
      <c r="B56" s="115"/>
      <c r="C56" s="45" t="s">
        <v>1</v>
      </c>
      <c r="D56" s="45"/>
      <c r="E56" s="45"/>
      <c r="F56" s="45"/>
      <c r="G56" s="45"/>
      <c r="H56" s="45"/>
      <c r="I56" s="45"/>
    </row>
    <row r="57" spans="1:9" ht="22.25" customHeight="1">
      <c r="A57" s="115"/>
      <c r="B57" s="115"/>
      <c r="C57" s="190" t="s">
        <v>168</v>
      </c>
      <c r="D57" s="190"/>
      <c r="E57" s="190"/>
      <c r="F57" s="57"/>
      <c r="G57" s="190" t="s">
        <v>3</v>
      </c>
      <c r="H57" s="190"/>
      <c r="I57" s="190"/>
    </row>
    <row r="58" spans="1:9" ht="22.25" customHeight="1">
      <c r="A58" s="115"/>
      <c r="B58" s="115"/>
      <c r="C58" s="200" t="s">
        <v>224</v>
      </c>
      <c r="D58" s="200"/>
      <c r="E58" s="200"/>
      <c r="F58" s="32"/>
      <c r="G58" s="200" t="s">
        <v>224</v>
      </c>
      <c r="H58" s="200"/>
      <c r="I58" s="200"/>
    </row>
    <row r="59" spans="1:9" ht="22.25" customHeight="1">
      <c r="A59" s="115"/>
      <c r="B59" s="115"/>
      <c r="C59" s="201" t="s">
        <v>219</v>
      </c>
      <c r="D59" s="201"/>
      <c r="E59" s="201"/>
      <c r="F59" s="32"/>
      <c r="G59" s="201" t="s">
        <v>219</v>
      </c>
      <c r="H59" s="201"/>
      <c r="I59" s="201"/>
    </row>
    <row r="60" spans="1:9" ht="22.25" customHeight="1">
      <c r="A60" s="115"/>
      <c r="B60" s="115"/>
      <c r="C60" s="32">
        <v>2567</v>
      </c>
      <c r="D60" s="32"/>
      <c r="E60" s="34">
        <v>2566</v>
      </c>
      <c r="F60" s="32"/>
      <c r="G60" s="32">
        <v>2567</v>
      </c>
      <c r="H60" s="32"/>
      <c r="I60" s="34">
        <v>2566</v>
      </c>
    </row>
    <row r="61" spans="1:9" ht="22.25" customHeight="1">
      <c r="A61" s="115"/>
      <c r="B61" s="115"/>
      <c r="C61" s="191" t="s">
        <v>8</v>
      </c>
      <c r="D61" s="191"/>
      <c r="E61" s="191"/>
      <c r="F61" s="191"/>
      <c r="G61" s="191"/>
      <c r="H61" s="191"/>
      <c r="I61" s="191"/>
    </row>
    <row r="62" spans="1:9" ht="22.25" customHeight="1">
      <c r="A62" s="117" t="s">
        <v>189</v>
      </c>
      <c r="C62" s="5"/>
      <c r="D62" s="5"/>
      <c r="E62" s="5"/>
      <c r="F62" s="5"/>
      <c r="G62" s="4"/>
      <c r="H62" s="5"/>
      <c r="I62" s="4"/>
    </row>
    <row r="63" spans="1:9" ht="22.25" customHeight="1">
      <c r="A63" s="2" t="s">
        <v>190</v>
      </c>
      <c r="C63" s="4">
        <v>13601</v>
      </c>
      <c r="D63" s="4"/>
      <c r="E63" s="4">
        <v>21811</v>
      </c>
      <c r="F63" s="4"/>
      <c r="G63" s="4">
        <v>440431</v>
      </c>
      <c r="H63" s="4"/>
      <c r="I63" s="4">
        <v>355676</v>
      </c>
    </row>
    <row r="64" spans="1:9" ht="22.25" customHeight="1">
      <c r="A64" s="2" t="s">
        <v>191</v>
      </c>
      <c r="C64" s="4">
        <v>-46</v>
      </c>
      <c r="D64" s="4"/>
      <c r="E64" s="4">
        <v>-16</v>
      </c>
      <c r="F64" s="4"/>
      <c r="G64" s="4">
        <v>0</v>
      </c>
      <c r="H64" s="4"/>
      <c r="I64" s="4">
        <v>0</v>
      </c>
    </row>
    <row r="65" spans="1:9" ht="22.25" customHeight="1">
      <c r="A65" s="2" t="s">
        <v>6436</v>
      </c>
      <c r="C65" s="4">
        <v>313852</v>
      </c>
      <c r="D65" s="4"/>
      <c r="E65" s="4">
        <v>0</v>
      </c>
      <c r="F65" s="4"/>
      <c r="G65" s="4">
        <v>313852</v>
      </c>
      <c r="H65" s="4"/>
      <c r="I65" s="4">
        <v>0</v>
      </c>
    </row>
    <row r="66" spans="1:9" ht="22.25" customHeight="1">
      <c r="A66" s="2" t="s">
        <v>192</v>
      </c>
      <c r="C66" s="4">
        <v>-698320</v>
      </c>
      <c r="D66" s="4"/>
      <c r="E66" s="4">
        <v>-298958</v>
      </c>
      <c r="F66" s="4"/>
      <c r="G66" s="4">
        <v>-152172</v>
      </c>
      <c r="H66" s="4"/>
      <c r="I66" s="4">
        <v>0</v>
      </c>
    </row>
    <row r="67" spans="1:9" ht="22.25" customHeight="1">
      <c r="A67" s="2" t="s">
        <v>193</v>
      </c>
      <c r="C67" s="5">
        <v>0</v>
      </c>
      <c r="D67" s="5"/>
      <c r="E67" s="5">
        <v>0</v>
      </c>
      <c r="F67" s="5"/>
      <c r="G67" s="5">
        <v>0</v>
      </c>
      <c r="H67" s="5"/>
      <c r="I67" s="5">
        <v>-156685</v>
      </c>
    </row>
    <row r="68" spans="1:9" ht="22.25" customHeight="1">
      <c r="A68" s="2" t="s">
        <v>194</v>
      </c>
      <c r="C68" s="4">
        <v>0</v>
      </c>
      <c r="D68" s="4"/>
      <c r="E68" s="4">
        <v>0</v>
      </c>
      <c r="F68" s="4"/>
      <c r="G68" s="5">
        <v>0</v>
      </c>
      <c r="H68" s="4"/>
      <c r="I68" s="5">
        <v>1194880</v>
      </c>
    </row>
    <row r="69" spans="1:9" ht="22.25" customHeight="1">
      <c r="A69" s="2" t="s">
        <v>229</v>
      </c>
      <c r="C69" s="4">
        <v>0</v>
      </c>
      <c r="D69" s="4"/>
      <c r="E69" s="4">
        <v>459585</v>
      </c>
      <c r="F69" s="4"/>
      <c r="G69" s="5">
        <v>0</v>
      </c>
      <c r="H69" s="4"/>
      <c r="I69" s="5">
        <v>459119</v>
      </c>
    </row>
    <row r="70" spans="1:9" ht="22.25" customHeight="1">
      <c r="A70" s="2" t="s">
        <v>195</v>
      </c>
      <c r="C70" s="4">
        <v>-1295</v>
      </c>
      <c r="D70" s="5"/>
      <c r="E70" s="4">
        <v>-601</v>
      </c>
      <c r="F70" s="5"/>
      <c r="G70" s="5">
        <v>0</v>
      </c>
      <c r="H70" s="5"/>
      <c r="I70" s="5">
        <v>0</v>
      </c>
    </row>
    <row r="71" spans="1:9" ht="22.25" customHeight="1">
      <c r="A71" s="2" t="s">
        <v>6442</v>
      </c>
      <c r="C71" s="4">
        <v>-13200</v>
      </c>
      <c r="D71" s="5"/>
      <c r="E71" s="4">
        <v>0</v>
      </c>
      <c r="F71" s="5"/>
      <c r="G71" s="5">
        <v>-1781690</v>
      </c>
      <c r="H71" s="5"/>
      <c r="I71" s="5">
        <v>-4503805</v>
      </c>
    </row>
    <row r="72" spans="1:9" ht="22.25" customHeight="1">
      <c r="A72" s="2" t="s">
        <v>196</v>
      </c>
      <c r="C72" s="4">
        <v>598356</v>
      </c>
      <c r="D72" s="4"/>
      <c r="E72" s="4">
        <v>569566</v>
      </c>
      <c r="F72" s="4"/>
      <c r="G72" s="5">
        <v>840287</v>
      </c>
      <c r="H72" s="4"/>
      <c r="I72" s="5">
        <v>1626562</v>
      </c>
    </row>
    <row r="73" spans="1:9" ht="22.25" customHeight="1">
      <c r="A73" s="121" t="s">
        <v>6463</v>
      </c>
      <c r="C73" s="4">
        <v>-2065131</v>
      </c>
      <c r="D73" s="4"/>
      <c r="E73" s="4">
        <v>-1073597</v>
      </c>
      <c r="F73" s="4"/>
      <c r="G73" s="5">
        <v>-33714</v>
      </c>
      <c r="H73" s="4"/>
      <c r="I73" s="5">
        <v>-26549</v>
      </c>
    </row>
    <row r="74" spans="1:9" ht="22.25" customHeight="1">
      <c r="A74" s="121" t="s">
        <v>6465</v>
      </c>
      <c r="C74" s="4">
        <v>397811</v>
      </c>
      <c r="D74" s="4"/>
      <c r="E74" s="4">
        <v>710995</v>
      </c>
      <c r="F74" s="4"/>
      <c r="G74" s="5">
        <v>386308</v>
      </c>
      <c r="H74" s="4"/>
      <c r="I74" s="5">
        <v>722</v>
      </c>
    </row>
    <row r="75" spans="1:9" ht="22.25" customHeight="1">
      <c r="A75" s="105" t="s">
        <v>6438</v>
      </c>
      <c r="C75" s="114">
        <v>-1454372</v>
      </c>
      <c r="D75" s="16"/>
      <c r="E75" s="114">
        <v>388785</v>
      </c>
      <c r="F75" s="16"/>
      <c r="G75" s="114">
        <v>13302</v>
      </c>
      <c r="H75" s="16"/>
      <c r="I75" s="114">
        <v>-1050080</v>
      </c>
    </row>
    <row r="76" spans="1:9" ht="22.25" customHeight="1">
      <c r="A76" s="105"/>
      <c r="C76" s="16"/>
      <c r="D76" s="16"/>
      <c r="E76" s="16"/>
      <c r="F76" s="16"/>
      <c r="G76" s="16"/>
      <c r="H76" s="16"/>
      <c r="I76" s="16"/>
    </row>
    <row r="77" spans="1:9" ht="22.25" customHeight="1">
      <c r="A77" s="117" t="s">
        <v>197</v>
      </c>
      <c r="C77" s="15"/>
      <c r="D77" s="15"/>
      <c r="E77" s="15"/>
      <c r="F77" s="15"/>
      <c r="G77" s="15"/>
      <c r="H77" s="15"/>
      <c r="I77" s="15"/>
    </row>
    <row r="78" spans="1:9" ht="22.25" customHeight="1">
      <c r="A78" s="6" t="s">
        <v>230</v>
      </c>
      <c r="C78" s="15"/>
      <c r="D78" s="15"/>
      <c r="E78" s="15"/>
      <c r="F78" s="15"/>
      <c r="G78" s="15"/>
      <c r="H78" s="15"/>
      <c r="I78" s="15"/>
    </row>
    <row r="79" spans="1:9" ht="22.25" customHeight="1">
      <c r="A79" s="6" t="s">
        <v>231</v>
      </c>
      <c r="C79" s="15">
        <v>0</v>
      </c>
      <c r="D79" s="15"/>
      <c r="E79" s="15">
        <v>-8377</v>
      </c>
      <c r="F79" s="15"/>
      <c r="G79" s="15">
        <v>0</v>
      </c>
      <c r="H79" s="15"/>
      <c r="I79" s="15">
        <v>-8377</v>
      </c>
    </row>
    <row r="80" spans="1:9" ht="22.25" customHeight="1">
      <c r="A80" s="2" t="s">
        <v>198</v>
      </c>
      <c r="C80" s="4">
        <v>-1336206</v>
      </c>
      <c r="D80" s="4"/>
      <c r="E80" s="4">
        <v>-1142944</v>
      </c>
      <c r="F80" s="4"/>
      <c r="G80" s="4">
        <v>-995807</v>
      </c>
      <c r="H80" s="4"/>
      <c r="I80" s="4">
        <v>-723115</v>
      </c>
    </row>
    <row r="81" spans="1:9" ht="22.25" customHeight="1">
      <c r="A81" s="6" t="s">
        <v>6439</v>
      </c>
      <c r="C81" s="4">
        <v>1809110</v>
      </c>
      <c r="D81" s="4"/>
      <c r="E81" s="4">
        <v>5550000</v>
      </c>
      <c r="F81" s="4"/>
      <c r="G81" s="4">
        <v>1821000</v>
      </c>
      <c r="H81" s="4"/>
      <c r="I81" s="4">
        <v>2129000</v>
      </c>
    </row>
    <row r="82" spans="1:9" ht="22.25" customHeight="1">
      <c r="A82" s="2" t="s">
        <v>6437</v>
      </c>
      <c r="C82" s="4">
        <v>0</v>
      </c>
      <c r="D82" s="3"/>
      <c r="E82" s="4">
        <v>0</v>
      </c>
      <c r="F82" s="4"/>
      <c r="G82" s="4">
        <v>-6745</v>
      </c>
      <c r="H82" s="4"/>
      <c r="I82" s="4">
        <v>-368831</v>
      </c>
    </row>
    <row r="83" spans="1:9" ht="22.25" customHeight="1">
      <c r="A83" s="6" t="s">
        <v>199</v>
      </c>
      <c r="C83" s="4">
        <v>11107101</v>
      </c>
      <c r="D83" s="4"/>
      <c r="E83" s="4">
        <v>8573989</v>
      </c>
      <c r="F83" s="4"/>
      <c r="G83" s="4">
        <v>0</v>
      </c>
      <c r="H83" s="4"/>
      <c r="I83" s="4">
        <v>0</v>
      </c>
    </row>
    <row r="84" spans="1:9" ht="22.25" customHeight="1">
      <c r="A84" s="2" t="s">
        <v>200</v>
      </c>
      <c r="C84" s="4">
        <v>-10883146</v>
      </c>
      <c r="D84" s="4"/>
      <c r="E84" s="4">
        <v>-8970144</v>
      </c>
      <c r="F84" s="4"/>
      <c r="G84" s="4">
        <v>-400000</v>
      </c>
      <c r="H84" s="4"/>
      <c r="I84" s="4">
        <v>-200000</v>
      </c>
    </row>
    <row r="85" spans="1:9" ht="22.25" customHeight="1">
      <c r="A85" s="2" t="s">
        <v>201</v>
      </c>
      <c r="C85" s="4">
        <v>-270172</v>
      </c>
      <c r="D85" s="4"/>
      <c r="E85" s="4">
        <v>-422363</v>
      </c>
      <c r="F85" s="4"/>
      <c r="G85" s="4">
        <v>-22932</v>
      </c>
      <c r="H85" s="4"/>
      <c r="I85" s="4">
        <v>-22565</v>
      </c>
    </row>
    <row r="86" spans="1:9" ht="22.25" customHeight="1">
      <c r="A86" s="6" t="s">
        <v>202</v>
      </c>
      <c r="C86" s="4">
        <v>5900000</v>
      </c>
      <c r="D86" s="4"/>
      <c r="E86" s="4">
        <v>6330000</v>
      </c>
      <c r="F86" s="4"/>
      <c r="G86" s="4">
        <v>5900000</v>
      </c>
      <c r="H86" s="4"/>
      <c r="I86" s="4">
        <v>6330000</v>
      </c>
    </row>
    <row r="87" spans="1:9" ht="22.25" customHeight="1">
      <c r="A87" s="2" t="s">
        <v>203</v>
      </c>
      <c r="C87" s="4">
        <v>-5500000</v>
      </c>
      <c r="D87" s="4"/>
      <c r="E87" s="4">
        <v>-10300000</v>
      </c>
      <c r="F87" s="4"/>
      <c r="G87" s="4">
        <v>-5500000</v>
      </c>
      <c r="H87" s="4"/>
      <c r="I87" s="4">
        <v>-5300000</v>
      </c>
    </row>
    <row r="88" spans="1:9" ht="22.25" customHeight="1">
      <c r="A88" s="2" t="s">
        <v>204</v>
      </c>
      <c r="C88" s="4">
        <v>-947694</v>
      </c>
      <c r="D88" s="4"/>
      <c r="E88" s="4">
        <v>-1016193</v>
      </c>
      <c r="F88" s="4"/>
      <c r="G88" s="4">
        <v>-927710</v>
      </c>
      <c r="H88" s="4"/>
      <c r="I88" s="4">
        <v>-997288</v>
      </c>
    </row>
    <row r="89" spans="1:9" ht="22.25" customHeight="1">
      <c r="A89" s="105" t="s">
        <v>211</v>
      </c>
      <c r="C89" s="114">
        <v>-121007</v>
      </c>
      <c r="D89" s="16"/>
      <c r="E89" s="114">
        <v>-1406032</v>
      </c>
      <c r="F89" s="16"/>
      <c r="G89" s="114">
        <v>-132194</v>
      </c>
      <c r="H89" s="16"/>
      <c r="I89" s="114">
        <v>838824</v>
      </c>
    </row>
    <row r="90" spans="1:9" ht="22.25" customHeight="1">
      <c r="A90" s="105"/>
      <c r="C90" s="124"/>
      <c r="D90" s="4"/>
      <c r="E90" s="124"/>
      <c r="F90" s="4"/>
      <c r="G90" s="124"/>
      <c r="H90" s="4"/>
      <c r="I90" s="124"/>
    </row>
    <row r="91" spans="1:9" ht="22.25" customHeight="1">
      <c r="A91" s="6" t="s">
        <v>6440</v>
      </c>
      <c r="B91" s="6"/>
      <c r="C91" s="7">
        <v>-107</v>
      </c>
      <c r="D91" s="4">
        <v>1267</v>
      </c>
      <c r="E91" s="7">
        <v>4741</v>
      </c>
      <c r="F91" s="4">
        <v>-53129</v>
      </c>
      <c r="G91" s="7">
        <v>0</v>
      </c>
      <c r="H91" s="4">
        <v>0</v>
      </c>
      <c r="I91" s="7">
        <v>0</v>
      </c>
    </row>
    <row r="92" spans="1:9" ht="22.25" customHeight="1">
      <c r="A92" s="105" t="s">
        <v>6441</v>
      </c>
      <c r="C92" s="11">
        <v>67396</v>
      </c>
      <c r="D92" s="16"/>
      <c r="E92" s="11">
        <v>24258</v>
      </c>
      <c r="F92" s="16"/>
      <c r="G92" s="11">
        <v>10012</v>
      </c>
      <c r="H92" s="16"/>
      <c r="I92" s="11">
        <v>16325</v>
      </c>
    </row>
    <row r="93" spans="1:9" ht="22.25" customHeight="1">
      <c r="A93" s="6" t="s">
        <v>214</v>
      </c>
      <c r="C93" s="4">
        <v>1071932</v>
      </c>
      <c r="D93" s="4"/>
      <c r="E93" s="4">
        <v>1074721</v>
      </c>
      <c r="F93" s="4"/>
      <c r="G93" s="4">
        <v>70368</v>
      </c>
      <c r="H93" s="4"/>
      <c r="I93" s="4">
        <v>45081</v>
      </c>
    </row>
    <row r="94" spans="1:9" ht="22.25" customHeight="1" thickBot="1">
      <c r="A94" s="105" t="s">
        <v>212</v>
      </c>
      <c r="C94" s="51">
        <v>1139328</v>
      </c>
      <c r="D94" s="16"/>
      <c r="E94" s="51">
        <v>1098979</v>
      </c>
      <c r="F94" s="16"/>
      <c r="G94" s="51">
        <v>80380</v>
      </c>
      <c r="H94" s="16"/>
      <c r="I94" s="51">
        <v>61406</v>
      </c>
    </row>
    <row r="95" spans="1:9" ht="22.25" customHeight="1" thickTop="1">
      <c r="A95" s="105"/>
      <c r="C95" s="16"/>
      <c r="D95" s="16"/>
      <c r="E95" s="16"/>
      <c r="F95" s="16"/>
      <c r="G95" s="16"/>
      <c r="H95" s="16"/>
      <c r="I95" s="16"/>
    </row>
    <row r="96" spans="1:9" ht="22.25" customHeight="1">
      <c r="A96" s="117" t="s">
        <v>205</v>
      </c>
      <c r="C96" s="37"/>
      <c r="D96" s="37"/>
      <c r="E96" s="37"/>
      <c r="F96" s="37"/>
      <c r="G96" s="37"/>
      <c r="H96" s="37"/>
      <c r="I96" s="37"/>
    </row>
    <row r="97" spans="1:9" ht="22.25" customHeight="1">
      <c r="A97" s="6" t="s">
        <v>206</v>
      </c>
      <c r="C97" s="4">
        <v>834654</v>
      </c>
      <c r="D97" s="4"/>
      <c r="E97" s="4">
        <v>334798</v>
      </c>
      <c r="F97" s="4"/>
      <c r="G97" s="4">
        <v>26784</v>
      </c>
      <c r="H97" s="4"/>
      <c r="I97" s="4">
        <v>36586.113799999999</v>
      </c>
    </row>
    <row r="98" spans="1:9">
      <c r="A98" s="6" t="s">
        <v>207</v>
      </c>
      <c r="C98" s="125">
        <v>178806</v>
      </c>
      <c r="D98" s="125"/>
      <c r="E98" s="125">
        <v>216116</v>
      </c>
      <c r="F98" s="125"/>
      <c r="G98" s="125">
        <v>1771</v>
      </c>
      <c r="H98" s="125"/>
      <c r="I98" s="125">
        <v>-6194</v>
      </c>
    </row>
    <row r="99" spans="1:9">
      <c r="C99" s="125"/>
      <c r="D99" s="125"/>
      <c r="E99" s="125"/>
      <c r="F99" s="125"/>
      <c r="G99" s="125"/>
      <c r="H99" s="125"/>
      <c r="I99" s="125"/>
    </row>
    <row r="100" spans="1:9">
      <c r="C100" s="125"/>
      <c r="D100" s="125"/>
      <c r="E100" s="125"/>
      <c r="F100" s="125"/>
      <c r="G100" s="125"/>
      <c r="H100" s="125"/>
      <c r="I100" s="125"/>
    </row>
    <row r="101" spans="1:9">
      <c r="C101" s="125"/>
      <c r="D101" s="125"/>
      <c r="E101" s="125"/>
      <c r="F101" s="125"/>
      <c r="G101" s="125"/>
      <c r="H101" s="125"/>
      <c r="I101" s="125"/>
    </row>
    <row r="102" spans="1:9">
      <c r="C102" s="125"/>
      <c r="D102" s="125"/>
      <c r="E102" s="125"/>
      <c r="F102" s="125"/>
      <c r="G102" s="125"/>
      <c r="H102" s="125"/>
      <c r="I102" s="125"/>
    </row>
    <row r="103" spans="1:9">
      <c r="C103" s="126"/>
      <c r="D103" s="126"/>
      <c r="E103" s="126"/>
      <c r="F103" s="126"/>
      <c r="G103" s="127"/>
      <c r="I103" s="126"/>
    </row>
    <row r="104" spans="1:9">
      <c r="C104" s="126"/>
      <c r="D104" s="126"/>
      <c r="E104" s="126"/>
      <c r="F104" s="126"/>
      <c r="G104" s="127"/>
      <c r="I104" s="126"/>
    </row>
    <row r="105" spans="1:9">
      <c r="C105" s="126"/>
      <c r="D105" s="126"/>
      <c r="E105" s="126"/>
      <c r="F105" s="126"/>
      <c r="G105" s="127"/>
      <c r="I105" s="126"/>
    </row>
    <row r="106" spans="1:9">
      <c r="C106" s="126"/>
      <c r="D106" s="126"/>
      <c r="E106" s="126"/>
      <c r="F106" s="126"/>
      <c r="G106" s="127"/>
      <c r="I106" s="126"/>
    </row>
  </sheetData>
  <mergeCells count="14">
    <mergeCell ref="C61:I61"/>
    <mergeCell ref="C57:E57"/>
    <mergeCell ref="G57:I57"/>
    <mergeCell ref="C58:E58"/>
    <mergeCell ref="G58:I58"/>
    <mergeCell ref="C59:E59"/>
    <mergeCell ref="G59:I59"/>
    <mergeCell ref="C4:E4"/>
    <mergeCell ref="G4:I4"/>
    <mergeCell ref="C8:I8"/>
    <mergeCell ref="G5:I5"/>
    <mergeCell ref="C6:E6"/>
    <mergeCell ref="C5:E5"/>
    <mergeCell ref="G6:I6"/>
  </mergeCells>
  <pageMargins left="0.8" right="0.5" top="0.48" bottom="0.5" header="0.5" footer="0.5"/>
  <pageSetup paperSize="9" scale="65" firstPageNumber="12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3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52E61-4C30-44FF-9DDB-B2580C021ED6}">
  <dimension ref="A1:K93"/>
  <sheetViews>
    <sheetView workbookViewId="0">
      <selection activeCell="C18" sqref="C18"/>
    </sheetView>
  </sheetViews>
  <sheetFormatPr defaultRowHeight="12.5"/>
  <cols>
    <col min="1" max="1" width="10.36328125" customWidth="1"/>
    <col min="2" max="2" width="25.6328125" customWidth="1"/>
    <col min="3" max="6" width="14.54296875" customWidth="1"/>
    <col min="9" max="9" width="16.36328125" customWidth="1"/>
    <col min="10" max="10" width="16.08984375" customWidth="1"/>
  </cols>
  <sheetData>
    <row r="1" spans="1:10">
      <c r="A1" s="171" t="s">
        <v>233</v>
      </c>
      <c r="B1" s="172"/>
      <c r="C1" s="172"/>
      <c r="D1" s="172"/>
      <c r="E1" s="172"/>
      <c r="F1" s="172"/>
      <c r="G1" s="172"/>
      <c r="I1" s="172"/>
    </row>
    <row r="2" spans="1:10">
      <c r="A2" s="171" t="s">
        <v>234</v>
      </c>
      <c r="B2" s="172"/>
      <c r="C2" s="172"/>
      <c r="D2" s="172" t="s">
        <v>235</v>
      </c>
      <c r="E2" s="172"/>
      <c r="F2" s="172"/>
      <c r="G2" s="172"/>
      <c r="I2" s="172"/>
    </row>
    <row r="3" spans="1:10">
      <c r="A3" s="171" t="s">
        <v>236</v>
      </c>
      <c r="B3" s="172"/>
      <c r="C3" s="172"/>
      <c r="D3" s="172" t="s">
        <v>237</v>
      </c>
      <c r="E3" s="172"/>
      <c r="F3" s="172"/>
      <c r="G3" s="172"/>
      <c r="I3" s="172"/>
    </row>
    <row r="4" spans="1:10">
      <c r="A4" s="171" t="s">
        <v>238</v>
      </c>
      <c r="B4" s="172"/>
      <c r="C4" s="172"/>
      <c r="D4" s="172" t="s">
        <v>239</v>
      </c>
      <c r="E4" s="172"/>
      <c r="F4" s="172"/>
      <c r="G4" s="172"/>
      <c r="I4" s="172"/>
    </row>
    <row r="5" spans="1:10">
      <c r="A5" s="171" t="s">
        <v>240</v>
      </c>
      <c r="B5" s="172"/>
      <c r="C5" s="172"/>
      <c r="D5" s="172" t="s">
        <v>241</v>
      </c>
      <c r="E5" s="172"/>
      <c r="F5" s="172"/>
      <c r="G5" s="172"/>
      <c r="I5" s="172"/>
    </row>
    <row r="6" spans="1:10">
      <c r="A6" s="171" t="s">
        <v>242</v>
      </c>
      <c r="B6" s="172"/>
      <c r="C6" s="172"/>
      <c r="D6" s="172"/>
      <c r="E6" s="172"/>
      <c r="F6" s="172"/>
      <c r="G6" s="172"/>
      <c r="I6" s="172"/>
    </row>
    <row r="7" spans="1:10">
      <c r="A7" s="171" t="s">
        <v>6388</v>
      </c>
      <c r="B7" s="172"/>
      <c r="C7" s="172"/>
      <c r="D7" s="172"/>
      <c r="E7" s="172"/>
      <c r="F7" s="172"/>
      <c r="G7" s="172"/>
      <c r="I7" s="172"/>
    </row>
    <row r="8" spans="1:10">
      <c r="A8" s="171" t="s">
        <v>244</v>
      </c>
      <c r="B8" s="172"/>
      <c r="C8" s="172"/>
      <c r="D8" s="172"/>
      <c r="E8" s="172"/>
      <c r="F8" s="172"/>
      <c r="G8" s="172"/>
      <c r="I8" s="172"/>
    </row>
    <row r="9" spans="1:10">
      <c r="A9" s="171" t="s">
        <v>6433</v>
      </c>
      <c r="B9" s="172"/>
      <c r="C9" s="172"/>
      <c r="D9" s="172"/>
      <c r="E9" s="172"/>
      <c r="F9" s="172"/>
      <c r="G9" s="172"/>
      <c r="I9" s="172"/>
    </row>
    <row r="10" spans="1:10">
      <c r="A10" s="173"/>
      <c r="B10" s="173"/>
      <c r="C10" s="173" t="s">
        <v>245</v>
      </c>
      <c r="D10" s="173" t="s">
        <v>246</v>
      </c>
      <c r="E10" s="173" t="s">
        <v>247</v>
      </c>
      <c r="F10" s="173"/>
      <c r="G10" s="173"/>
      <c r="I10" s="173" t="s">
        <v>6434</v>
      </c>
      <c r="J10" s="173" t="s">
        <v>6386</v>
      </c>
    </row>
    <row r="11" spans="1:10" ht="13" thickBot="1">
      <c r="A11" s="174"/>
      <c r="B11" s="174"/>
      <c r="C11" s="174" t="s">
        <v>248</v>
      </c>
      <c r="D11" s="174" t="s">
        <v>246</v>
      </c>
      <c r="E11" s="174" t="s">
        <v>249</v>
      </c>
      <c r="F11" s="174" t="s">
        <v>250</v>
      </c>
      <c r="G11" s="174"/>
      <c r="I11" s="174" t="s">
        <v>250</v>
      </c>
    </row>
    <row r="12" spans="1:10">
      <c r="A12" s="171" t="s">
        <v>251</v>
      </c>
      <c r="B12" s="171" t="s">
        <v>252</v>
      </c>
      <c r="C12" s="175">
        <v>3939425084.6500001</v>
      </c>
      <c r="D12" s="175">
        <v>30832154056.09</v>
      </c>
      <c r="E12" s="175">
        <v>21428403.890000001</v>
      </c>
      <c r="F12" s="175">
        <v>34793007544.629997</v>
      </c>
      <c r="G12" s="175"/>
      <c r="I12" s="175">
        <v>34793007544.629997</v>
      </c>
      <c r="J12" s="175">
        <f>F12-I12</f>
        <v>0</v>
      </c>
    </row>
    <row r="13" spans="1:10">
      <c r="A13" s="171" t="s">
        <v>253</v>
      </c>
      <c r="B13" s="171" t="s">
        <v>254</v>
      </c>
      <c r="C13" s="175">
        <v>-0.43</v>
      </c>
      <c r="D13" s="175">
        <v>-0.19</v>
      </c>
      <c r="E13" s="175"/>
      <c r="F13" s="175">
        <v>-0.62</v>
      </c>
      <c r="G13" s="175"/>
      <c r="I13" s="175">
        <v>-0.62</v>
      </c>
      <c r="J13" s="175">
        <f t="shared" ref="J13:J76" si="0">F13-I13</f>
        <v>0</v>
      </c>
    </row>
    <row r="14" spans="1:10">
      <c r="A14" s="171" t="s">
        <v>255</v>
      </c>
      <c r="B14" s="171" t="s">
        <v>256</v>
      </c>
      <c r="C14" s="175">
        <v>1921108188.3699999</v>
      </c>
      <c r="D14" s="175">
        <v>2985595688.6799998</v>
      </c>
      <c r="E14" s="175">
        <v>40625593.469999999</v>
      </c>
      <c r="F14" s="175">
        <v>4947329470.5200005</v>
      </c>
      <c r="G14" s="175"/>
      <c r="I14" s="175">
        <v>4947329470.5200005</v>
      </c>
      <c r="J14" s="175">
        <f t="shared" si="0"/>
        <v>0</v>
      </c>
    </row>
    <row r="15" spans="1:10">
      <c r="A15" s="171" t="s">
        <v>257</v>
      </c>
      <c r="B15" s="171" t="s">
        <v>258</v>
      </c>
      <c r="C15" s="175">
        <v>277004.34000000003</v>
      </c>
      <c r="D15" s="175">
        <v>1514589995.6600001</v>
      </c>
      <c r="E15" s="175"/>
      <c r="F15" s="175">
        <v>1514867000</v>
      </c>
      <c r="G15" s="175"/>
      <c r="I15" s="175">
        <v>1514867000</v>
      </c>
      <c r="J15" s="175">
        <f t="shared" si="0"/>
        <v>0</v>
      </c>
    </row>
    <row r="16" spans="1:10">
      <c r="A16" s="171" t="s">
        <v>259</v>
      </c>
      <c r="B16" s="171" t="s">
        <v>260</v>
      </c>
      <c r="C16" s="175">
        <v>2002679715.3800001</v>
      </c>
      <c r="D16" s="175">
        <v>196067032.87</v>
      </c>
      <c r="E16" s="175">
        <v>-19221888.57</v>
      </c>
      <c r="F16" s="175">
        <v>2179524859.6799998</v>
      </c>
      <c r="G16" s="175"/>
      <c r="I16" s="175">
        <v>2179524859.6799998</v>
      </c>
      <c r="J16" s="175">
        <f t="shared" si="0"/>
        <v>0</v>
      </c>
    </row>
    <row r="17" spans="1:10">
      <c r="A17" s="171" t="s">
        <v>261</v>
      </c>
      <c r="B17" s="171" t="s">
        <v>262</v>
      </c>
      <c r="C17" s="175">
        <v>210452542.59</v>
      </c>
      <c r="D17" s="175">
        <v>104945465.04000001</v>
      </c>
      <c r="E17" s="175"/>
      <c r="F17" s="175">
        <v>315398007.63</v>
      </c>
      <c r="G17" s="175"/>
      <c r="I17" s="175">
        <v>315398007.63</v>
      </c>
      <c r="J17" s="175">
        <f t="shared" si="0"/>
        <v>0</v>
      </c>
    </row>
    <row r="18" spans="1:10">
      <c r="A18" s="171" t="s">
        <v>263</v>
      </c>
      <c r="B18" s="171" t="s">
        <v>264</v>
      </c>
      <c r="C18" s="175">
        <v>0</v>
      </c>
      <c r="D18" s="175">
        <v>6.07</v>
      </c>
      <c r="E18" s="175">
        <v>-6</v>
      </c>
      <c r="F18" s="175">
        <v>7.0000000000000007E-2</v>
      </c>
      <c r="G18" s="175"/>
      <c r="I18" s="175">
        <v>7.0000000000000007E-2</v>
      </c>
      <c r="J18" s="175">
        <f t="shared" si="0"/>
        <v>0</v>
      </c>
    </row>
    <row r="19" spans="1:10">
      <c r="A19" s="171" t="s">
        <v>265</v>
      </c>
      <c r="B19" s="171" t="s">
        <v>266</v>
      </c>
      <c r="C19" s="175">
        <v>1197204092.1300001</v>
      </c>
      <c r="D19" s="175">
        <v>896121964.25</v>
      </c>
      <c r="E19" s="175"/>
      <c r="F19" s="175">
        <v>2093326056.3800001</v>
      </c>
      <c r="G19" s="175"/>
      <c r="I19" s="175">
        <v>2093326056.3800001</v>
      </c>
      <c r="J19" s="175">
        <f t="shared" si="0"/>
        <v>0</v>
      </c>
    </row>
    <row r="20" spans="1:10">
      <c r="A20" s="171" t="s">
        <v>267</v>
      </c>
      <c r="B20" s="171" t="s">
        <v>268</v>
      </c>
      <c r="C20" s="175">
        <v>1167318252.9400001</v>
      </c>
      <c r="D20" s="175">
        <v>10208507997.879999</v>
      </c>
      <c r="E20" s="175"/>
      <c r="F20" s="175">
        <v>11375826250.82</v>
      </c>
      <c r="G20" s="175"/>
      <c r="I20" s="175">
        <v>11375826250.82</v>
      </c>
      <c r="J20" s="175">
        <f t="shared" si="0"/>
        <v>0</v>
      </c>
    </row>
    <row r="21" spans="1:10">
      <c r="A21" s="171" t="s">
        <v>269</v>
      </c>
      <c r="B21" s="171" t="s">
        <v>270</v>
      </c>
      <c r="C21" s="175"/>
      <c r="D21" s="175">
        <v>183630526.53999999</v>
      </c>
      <c r="E21" s="175"/>
      <c r="F21" s="175">
        <v>183630526.53999999</v>
      </c>
      <c r="G21" s="175"/>
      <c r="I21" s="175">
        <v>183630526.53999999</v>
      </c>
      <c r="J21" s="175">
        <f t="shared" si="0"/>
        <v>0</v>
      </c>
    </row>
    <row r="22" spans="1:10">
      <c r="A22" s="171" t="s">
        <v>271</v>
      </c>
      <c r="B22" s="171" t="s">
        <v>272</v>
      </c>
      <c r="C22" s="175">
        <v>36726939.82</v>
      </c>
      <c r="D22" s="175">
        <v>53183355.670000002</v>
      </c>
      <c r="E22" s="175"/>
      <c r="F22" s="175">
        <v>89910295.489999995</v>
      </c>
      <c r="G22" s="175"/>
      <c r="I22" s="175">
        <v>89910295.489999995</v>
      </c>
      <c r="J22" s="175">
        <f t="shared" si="0"/>
        <v>0</v>
      </c>
    </row>
    <row r="23" spans="1:10">
      <c r="A23" s="171" t="s">
        <v>273</v>
      </c>
      <c r="B23" s="171" t="s">
        <v>274</v>
      </c>
      <c r="C23" s="175">
        <v>1626222.91</v>
      </c>
      <c r="D23" s="175"/>
      <c r="E23" s="175"/>
      <c r="F23" s="175">
        <v>1626222.91</v>
      </c>
      <c r="G23" s="175"/>
      <c r="I23" s="175">
        <v>1626222.91</v>
      </c>
      <c r="J23" s="175">
        <f t="shared" si="0"/>
        <v>0</v>
      </c>
    </row>
    <row r="24" spans="1:10">
      <c r="A24" s="171" t="s">
        <v>275</v>
      </c>
      <c r="B24" s="171" t="s">
        <v>276</v>
      </c>
      <c r="C24" s="175">
        <v>594126491.84000003</v>
      </c>
      <c r="D24" s="175">
        <v>301726961.72000003</v>
      </c>
      <c r="E24" s="175"/>
      <c r="F24" s="175">
        <v>895853453.55999994</v>
      </c>
      <c r="G24" s="175"/>
      <c r="I24" s="175">
        <v>895853453.55999994</v>
      </c>
      <c r="J24" s="175">
        <f t="shared" si="0"/>
        <v>0</v>
      </c>
    </row>
    <row r="25" spans="1:10">
      <c r="A25" s="171" t="s">
        <v>277</v>
      </c>
      <c r="B25" s="171" t="s">
        <v>278</v>
      </c>
      <c r="C25" s="175">
        <v>33142398.059999999</v>
      </c>
      <c r="D25" s="175">
        <v>39962625.579999998</v>
      </c>
      <c r="E25" s="175"/>
      <c r="F25" s="175">
        <v>73105023.640000001</v>
      </c>
      <c r="G25" s="175"/>
      <c r="I25" s="175">
        <v>73105023.640000001</v>
      </c>
      <c r="J25" s="175">
        <f t="shared" si="0"/>
        <v>0</v>
      </c>
    </row>
    <row r="26" spans="1:10">
      <c r="A26" s="171" t="s">
        <v>279</v>
      </c>
      <c r="B26" s="171" t="s">
        <v>280</v>
      </c>
      <c r="C26" s="175">
        <v>26821269.739999998</v>
      </c>
      <c r="D26" s="175">
        <v>376960713.36000001</v>
      </c>
      <c r="E26" s="175">
        <v>191.65</v>
      </c>
      <c r="F26" s="175">
        <v>403782174.75</v>
      </c>
      <c r="G26" s="175"/>
      <c r="I26" s="175">
        <v>403782174.75</v>
      </c>
      <c r="J26" s="175">
        <f t="shared" si="0"/>
        <v>0</v>
      </c>
    </row>
    <row r="27" spans="1:10">
      <c r="A27" s="171" t="s">
        <v>281</v>
      </c>
      <c r="B27" s="171" t="s">
        <v>282</v>
      </c>
      <c r="C27" s="175">
        <v>81915274.269999996</v>
      </c>
      <c r="D27" s="175">
        <v>0</v>
      </c>
      <c r="E27" s="175"/>
      <c r="F27" s="175">
        <v>81915274.269999996</v>
      </c>
      <c r="G27" s="175"/>
      <c r="I27" s="175">
        <v>81915274.269999996</v>
      </c>
      <c r="J27" s="175">
        <f t="shared" si="0"/>
        <v>0</v>
      </c>
    </row>
    <row r="28" spans="1:10">
      <c r="A28" s="171" t="s">
        <v>283</v>
      </c>
      <c r="B28" s="171" t="s">
        <v>284</v>
      </c>
      <c r="C28" s="175">
        <v>602476514.95000005</v>
      </c>
      <c r="D28" s="175">
        <v>12551968.51</v>
      </c>
      <c r="E28" s="175">
        <v>10292063.109999999</v>
      </c>
      <c r="F28" s="175">
        <v>625320546.57000005</v>
      </c>
      <c r="G28" s="175"/>
      <c r="I28" s="175">
        <v>625320546.57000005</v>
      </c>
      <c r="J28" s="175">
        <f t="shared" si="0"/>
        <v>0</v>
      </c>
    </row>
    <row r="29" spans="1:10">
      <c r="A29" s="171" t="s">
        <v>285</v>
      </c>
      <c r="B29" s="171" t="s">
        <v>286</v>
      </c>
      <c r="C29" s="175"/>
      <c r="D29" s="175">
        <v>47530898.32</v>
      </c>
      <c r="E29" s="175"/>
      <c r="F29" s="175">
        <v>47530898.32</v>
      </c>
      <c r="G29" s="175"/>
      <c r="I29" s="175">
        <v>47530898.32</v>
      </c>
      <c r="J29" s="175">
        <f t="shared" si="0"/>
        <v>0</v>
      </c>
    </row>
    <row r="30" spans="1:10">
      <c r="A30" s="171" t="s">
        <v>287</v>
      </c>
      <c r="B30" s="171" t="s">
        <v>288</v>
      </c>
      <c r="C30" s="175">
        <v>11815299991.559999</v>
      </c>
      <c r="D30" s="175">
        <v>47753529256.050003</v>
      </c>
      <c r="E30" s="175">
        <v>53124357.549999997</v>
      </c>
      <c r="F30" s="175">
        <v>59621953605.160004</v>
      </c>
      <c r="G30" s="175"/>
      <c r="I30" s="175">
        <v>59621953605.160004</v>
      </c>
      <c r="J30" s="175">
        <f t="shared" si="0"/>
        <v>0</v>
      </c>
    </row>
    <row r="31" spans="1:10">
      <c r="A31" s="171" t="s">
        <v>289</v>
      </c>
      <c r="B31" s="171" t="s">
        <v>290</v>
      </c>
      <c r="C31" s="175">
        <v>30461081080.939999</v>
      </c>
      <c r="D31" s="175">
        <v>0</v>
      </c>
      <c r="E31" s="175">
        <v>-2959747.49</v>
      </c>
      <c r="F31" s="175">
        <v>30458121333.450001</v>
      </c>
      <c r="G31" s="175"/>
      <c r="I31" s="175">
        <v>30458121333.450001</v>
      </c>
      <c r="J31" s="175">
        <f t="shared" si="0"/>
        <v>0</v>
      </c>
    </row>
    <row r="32" spans="1:10">
      <c r="A32" s="171" t="s">
        <v>291</v>
      </c>
      <c r="B32" s="171" t="s">
        <v>292</v>
      </c>
      <c r="C32" s="175">
        <v>4903626432.0500002</v>
      </c>
      <c r="D32" s="175"/>
      <c r="E32" s="175">
        <v>-260047.11</v>
      </c>
      <c r="F32" s="175">
        <v>4903366384.9399996</v>
      </c>
      <c r="G32" s="175"/>
      <c r="I32" s="175">
        <v>4903366384.9399996</v>
      </c>
      <c r="J32" s="175">
        <f t="shared" si="0"/>
        <v>0</v>
      </c>
    </row>
    <row r="33" spans="1:10">
      <c r="A33" s="171" t="s">
        <v>293</v>
      </c>
      <c r="B33" s="171" t="s">
        <v>294</v>
      </c>
      <c r="C33" s="175">
        <v>0</v>
      </c>
      <c r="D33" s="175"/>
      <c r="E33" s="175"/>
      <c r="F33" s="175">
        <v>0</v>
      </c>
      <c r="G33" s="175"/>
      <c r="I33" s="175">
        <v>0</v>
      </c>
      <c r="J33" s="175">
        <f t="shared" si="0"/>
        <v>0</v>
      </c>
    </row>
    <row r="34" spans="1:10">
      <c r="A34" s="171" t="s">
        <v>295</v>
      </c>
      <c r="B34" s="171" t="s">
        <v>296</v>
      </c>
      <c r="C34" s="175">
        <v>9023372.9199999999</v>
      </c>
      <c r="D34" s="175"/>
      <c r="E34" s="175"/>
      <c r="F34" s="175">
        <v>9023372.9199999999</v>
      </c>
      <c r="G34" s="175"/>
      <c r="I34" s="175">
        <v>9023372.9199999999</v>
      </c>
      <c r="J34" s="175">
        <f t="shared" si="0"/>
        <v>0</v>
      </c>
    </row>
    <row r="35" spans="1:10">
      <c r="A35" s="171" t="s">
        <v>297</v>
      </c>
      <c r="B35" s="171" t="s">
        <v>298</v>
      </c>
      <c r="C35" s="175">
        <v>62624988.140000001</v>
      </c>
      <c r="D35" s="175">
        <v>82857714.310000002</v>
      </c>
      <c r="E35" s="175"/>
      <c r="F35" s="175">
        <v>145482702.44999999</v>
      </c>
      <c r="G35" s="175"/>
      <c r="I35" s="175">
        <v>145482702.44999999</v>
      </c>
      <c r="J35" s="175">
        <f t="shared" si="0"/>
        <v>0</v>
      </c>
    </row>
    <row r="36" spans="1:10">
      <c r="A36" s="171" t="s">
        <v>299</v>
      </c>
      <c r="B36" s="171" t="s">
        <v>300</v>
      </c>
      <c r="C36" s="175">
        <v>71619948.579999998</v>
      </c>
      <c r="D36" s="175">
        <v>586681281.76999998</v>
      </c>
      <c r="E36" s="175">
        <v>-32100</v>
      </c>
      <c r="F36" s="175">
        <v>658269130.35000002</v>
      </c>
      <c r="G36" s="175"/>
      <c r="I36" s="175">
        <v>658269130.35000002</v>
      </c>
      <c r="J36" s="175">
        <f t="shared" si="0"/>
        <v>0</v>
      </c>
    </row>
    <row r="37" spans="1:10">
      <c r="A37" s="171" t="s">
        <v>301</v>
      </c>
      <c r="B37" s="171" t="s">
        <v>302</v>
      </c>
      <c r="C37" s="175">
        <v>22371050.75</v>
      </c>
      <c r="D37" s="175">
        <v>15258245.289999999</v>
      </c>
      <c r="E37" s="175"/>
      <c r="F37" s="175">
        <v>37629296.039999999</v>
      </c>
      <c r="G37" s="175"/>
      <c r="I37" s="175">
        <v>37629296.039999999</v>
      </c>
      <c r="J37" s="175">
        <f t="shared" si="0"/>
        <v>0</v>
      </c>
    </row>
    <row r="38" spans="1:10">
      <c r="A38" s="171" t="s">
        <v>303</v>
      </c>
      <c r="B38" s="171" t="s">
        <v>304</v>
      </c>
      <c r="C38" s="175">
        <v>12760930</v>
      </c>
      <c r="D38" s="175"/>
      <c r="E38" s="175"/>
      <c r="F38" s="175">
        <v>12760930</v>
      </c>
      <c r="G38" s="175"/>
      <c r="I38" s="175">
        <v>12760930</v>
      </c>
      <c r="J38" s="175">
        <f t="shared" si="0"/>
        <v>0</v>
      </c>
    </row>
    <row r="39" spans="1:10">
      <c r="A39" s="171" t="s">
        <v>305</v>
      </c>
      <c r="B39" s="171" t="s">
        <v>306</v>
      </c>
      <c r="C39" s="175">
        <v>345931363.13</v>
      </c>
      <c r="D39" s="175">
        <v>324953362.87</v>
      </c>
      <c r="E39" s="175"/>
      <c r="F39" s="175">
        <v>670884726</v>
      </c>
      <c r="G39" s="175"/>
      <c r="I39" s="175">
        <v>670884726</v>
      </c>
      <c r="J39" s="175">
        <f t="shared" si="0"/>
        <v>0</v>
      </c>
    </row>
    <row r="40" spans="1:10">
      <c r="A40" s="171" t="s">
        <v>307</v>
      </c>
      <c r="B40" s="171" t="s">
        <v>308</v>
      </c>
      <c r="C40" s="175">
        <v>49938463.939999998</v>
      </c>
      <c r="D40" s="175">
        <v>27124113.25</v>
      </c>
      <c r="E40" s="175"/>
      <c r="F40" s="175">
        <v>77062577.189999998</v>
      </c>
      <c r="G40" s="175"/>
      <c r="I40" s="175">
        <v>77062577.189999998</v>
      </c>
      <c r="J40" s="175">
        <f t="shared" si="0"/>
        <v>0</v>
      </c>
    </row>
    <row r="41" spans="1:10">
      <c r="A41" s="171" t="s">
        <v>309</v>
      </c>
      <c r="B41" s="171" t="s">
        <v>310</v>
      </c>
      <c r="C41" s="175">
        <v>0</v>
      </c>
      <c r="D41" s="175">
        <v>13223079.449999999</v>
      </c>
      <c r="E41" s="175"/>
      <c r="F41" s="175">
        <v>13223079.449999999</v>
      </c>
      <c r="G41" s="175"/>
      <c r="I41" s="175">
        <v>13223079.449999999</v>
      </c>
      <c r="J41" s="175">
        <f t="shared" si="0"/>
        <v>0</v>
      </c>
    </row>
    <row r="42" spans="1:10">
      <c r="A42" s="171" t="s">
        <v>311</v>
      </c>
      <c r="B42" s="171" t="s">
        <v>312</v>
      </c>
      <c r="C42" s="175">
        <v>576119241.74000001</v>
      </c>
      <c r="D42" s="175">
        <v>563208864.39999998</v>
      </c>
      <c r="E42" s="175"/>
      <c r="F42" s="175">
        <v>1139328106.1400001</v>
      </c>
      <c r="G42" s="175"/>
      <c r="I42" s="175">
        <v>1139328106.1400001</v>
      </c>
      <c r="J42" s="175">
        <f t="shared" si="0"/>
        <v>0</v>
      </c>
    </row>
    <row r="43" spans="1:10">
      <c r="A43" s="171" t="s">
        <v>313</v>
      </c>
      <c r="B43" s="171" t="s">
        <v>314</v>
      </c>
      <c r="C43" s="175">
        <v>36515096872.190002</v>
      </c>
      <c r="D43" s="175">
        <v>1613306661.3399999</v>
      </c>
      <c r="E43" s="175">
        <v>-3251894.6</v>
      </c>
      <c r="F43" s="175">
        <v>38125151638.93</v>
      </c>
      <c r="G43" s="175"/>
      <c r="I43" s="175">
        <v>38125151638.93</v>
      </c>
      <c r="J43" s="175">
        <f t="shared" si="0"/>
        <v>0</v>
      </c>
    </row>
    <row r="44" spans="1:10">
      <c r="A44" s="171" t="s">
        <v>315</v>
      </c>
      <c r="B44" s="171" t="s">
        <v>316</v>
      </c>
      <c r="C44" s="175">
        <v>48330396863.75</v>
      </c>
      <c r="D44" s="175">
        <v>49366835917.389999</v>
      </c>
      <c r="E44" s="175">
        <v>49872462.950000003</v>
      </c>
      <c r="F44" s="175">
        <v>97747105244.089996</v>
      </c>
      <c r="G44" s="175"/>
      <c r="I44" s="175">
        <v>97747105244.089996</v>
      </c>
      <c r="J44" s="175">
        <f t="shared" si="0"/>
        <v>0</v>
      </c>
    </row>
    <row r="45" spans="1:10">
      <c r="A45" s="171" t="s">
        <v>317</v>
      </c>
      <c r="B45" s="171" t="s">
        <v>318</v>
      </c>
      <c r="C45" s="175">
        <v>2951664615.77</v>
      </c>
      <c r="D45" s="175">
        <v>841811996.29999995</v>
      </c>
      <c r="E45" s="175"/>
      <c r="F45" s="175">
        <v>3793476612.0700002</v>
      </c>
      <c r="G45" s="175"/>
      <c r="I45" s="175">
        <v>3793476612.0700002</v>
      </c>
      <c r="J45" s="175">
        <f t="shared" si="0"/>
        <v>0</v>
      </c>
    </row>
    <row r="46" spans="1:10">
      <c r="A46" s="171" t="s">
        <v>319</v>
      </c>
      <c r="B46" s="171" t="s">
        <v>320</v>
      </c>
      <c r="C46" s="175">
        <v>490771895.99000001</v>
      </c>
      <c r="D46" s="175">
        <v>566093131.74000001</v>
      </c>
      <c r="E46" s="175"/>
      <c r="F46" s="175">
        <v>1056865027.73</v>
      </c>
      <c r="G46" s="175"/>
      <c r="I46" s="175">
        <v>1056865027.73</v>
      </c>
      <c r="J46" s="175">
        <f t="shared" si="0"/>
        <v>0</v>
      </c>
    </row>
    <row r="47" spans="1:10">
      <c r="A47" s="171" t="s">
        <v>321</v>
      </c>
      <c r="B47" s="171" t="s">
        <v>322</v>
      </c>
      <c r="C47" s="175"/>
      <c r="D47" s="175">
        <v>3861427.09</v>
      </c>
      <c r="E47" s="175"/>
      <c r="F47" s="175">
        <v>3861427.09</v>
      </c>
      <c r="G47" s="175"/>
      <c r="I47" s="175">
        <v>3861427.09</v>
      </c>
      <c r="J47" s="175">
        <f t="shared" si="0"/>
        <v>0</v>
      </c>
    </row>
    <row r="48" spans="1:10">
      <c r="A48" s="171" t="s">
        <v>323</v>
      </c>
      <c r="B48" s="171" t="s">
        <v>324</v>
      </c>
      <c r="C48" s="175">
        <v>398192494.52999997</v>
      </c>
      <c r="D48" s="175">
        <v>124659816.16</v>
      </c>
      <c r="E48" s="175"/>
      <c r="F48" s="175">
        <v>522852310.69</v>
      </c>
      <c r="G48" s="175"/>
      <c r="I48" s="175">
        <v>522852310.69</v>
      </c>
      <c r="J48" s="175">
        <f t="shared" si="0"/>
        <v>0</v>
      </c>
    </row>
    <row r="49" spans="1:11">
      <c r="A49" s="171" t="s">
        <v>325</v>
      </c>
      <c r="B49" s="171" t="s">
        <v>326</v>
      </c>
      <c r="C49" s="175">
        <v>0</v>
      </c>
      <c r="D49" s="175">
        <v>56229196.549999997</v>
      </c>
      <c r="E49" s="175"/>
      <c r="F49" s="175">
        <v>56229196.549999997</v>
      </c>
      <c r="G49" s="175"/>
      <c r="I49" s="175">
        <v>56229196.549999997</v>
      </c>
      <c r="J49" s="175">
        <f t="shared" si="0"/>
        <v>0</v>
      </c>
    </row>
    <row r="50" spans="1:11">
      <c r="A50" s="171" t="s">
        <v>327</v>
      </c>
      <c r="B50" s="171" t="s">
        <v>310</v>
      </c>
      <c r="C50" s="175">
        <v>5260789392.8299999</v>
      </c>
      <c r="D50" s="175">
        <v>-5260789392.8299999</v>
      </c>
      <c r="E50" s="175"/>
      <c r="F50" s="175">
        <v>0</v>
      </c>
      <c r="G50" s="175"/>
      <c r="I50" s="175">
        <v>0</v>
      </c>
      <c r="J50" s="175">
        <f t="shared" si="0"/>
        <v>0</v>
      </c>
    </row>
    <row r="51" spans="1:11">
      <c r="A51" s="171" t="s">
        <v>328</v>
      </c>
      <c r="B51" s="171" t="s">
        <v>329</v>
      </c>
      <c r="C51" s="175">
        <v>17628254</v>
      </c>
      <c r="D51" s="175">
        <v>68453700</v>
      </c>
      <c r="E51" s="175"/>
      <c r="F51" s="175">
        <v>86081954</v>
      </c>
      <c r="G51" s="175"/>
      <c r="I51" s="175">
        <v>86081954</v>
      </c>
      <c r="J51" s="175">
        <f t="shared" si="0"/>
        <v>0</v>
      </c>
    </row>
    <row r="52" spans="1:11">
      <c r="A52" s="171" t="s">
        <v>330</v>
      </c>
      <c r="B52" s="171" t="s">
        <v>331</v>
      </c>
      <c r="C52" s="175">
        <v>35053742.590000004</v>
      </c>
      <c r="D52" s="175">
        <v>15796178.810000001</v>
      </c>
      <c r="E52" s="175"/>
      <c r="F52" s="175">
        <v>50849921.399999999</v>
      </c>
      <c r="G52" s="175"/>
      <c r="I52" s="175">
        <v>50849921.399999999</v>
      </c>
      <c r="J52" s="175">
        <f t="shared" si="0"/>
        <v>0</v>
      </c>
    </row>
    <row r="53" spans="1:11">
      <c r="A53" s="171" t="s">
        <v>332</v>
      </c>
      <c r="B53" s="171" t="s">
        <v>333</v>
      </c>
      <c r="C53" s="175">
        <v>750000000</v>
      </c>
      <c r="D53" s="175">
        <v>4951000000</v>
      </c>
      <c r="E53" s="175"/>
      <c r="F53" s="175">
        <v>5701000000</v>
      </c>
      <c r="G53" s="175"/>
      <c r="I53" s="175">
        <v>5701000000</v>
      </c>
      <c r="J53" s="175">
        <f t="shared" si="0"/>
        <v>0</v>
      </c>
    </row>
    <row r="54" spans="1:11">
      <c r="A54" s="171" t="s">
        <v>334</v>
      </c>
      <c r="B54" s="171" t="s">
        <v>335</v>
      </c>
      <c r="C54" s="175">
        <v>2181840060</v>
      </c>
      <c r="D54" s="175">
        <v>700518942.03999996</v>
      </c>
      <c r="E54" s="175"/>
      <c r="F54" s="175">
        <v>2882359002.04</v>
      </c>
      <c r="G54" s="175"/>
      <c r="I54" s="175">
        <v>2882359002.04</v>
      </c>
      <c r="J54" s="175">
        <f t="shared" si="0"/>
        <v>0</v>
      </c>
    </row>
    <row r="55" spans="1:11">
      <c r="A55" s="171" t="s">
        <v>336</v>
      </c>
      <c r="B55" s="171" t="s">
        <v>337</v>
      </c>
      <c r="C55" s="175">
        <v>1499743295.1099999</v>
      </c>
      <c r="D55" s="175">
        <v>5464647544.1700001</v>
      </c>
      <c r="E55" s="175"/>
      <c r="F55" s="175">
        <v>6964390839.2799997</v>
      </c>
      <c r="G55" s="175"/>
      <c r="I55" s="175">
        <v>5964704968.0799999</v>
      </c>
      <c r="J55" s="175">
        <f t="shared" si="0"/>
        <v>999685871.19999981</v>
      </c>
      <c r="K55" s="171" t="s">
        <v>6435</v>
      </c>
    </row>
    <row r="56" spans="1:11">
      <c r="A56" s="171" t="s">
        <v>338</v>
      </c>
      <c r="B56" s="171" t="s">
        <v>339</v>
      </c>
      <c r="C56" s="175">
        <v>249973814.30000001</v>
      </c>
      <c r="D56" s="175">
        <v>111034555.93000001</v>
      </c>
      <c r="E56" s="175"/>
      <c r="F56" s="175">
        <v>361008370.23000002</v>
      </c>
      <c r="G56" s="175"/>
      <c r="I56" s="175">
        <v>361008370.23000002</v>
      </c>
      <c r="J56" s="175">
        <f t="shared" si="0"/>
        <v>0</v>
      </c>
    </row>
    <row r="57" spans="1:11">
      <c r="A57" s="171" t="s">
        <v>340</v>
      </c>
      <c r="B57" s="171" t="s">
        <v>341</v>
      </c>
      <c r="C57" s="175">
        <v>100399698.98</v>
      </c>
      <c r="D57" s="175">
        <v>-100399698.98</v>
      </c>
      <c r="E57" s="175"/>
      <c r="F57" s="175">
        <v>0</v>
      </c>
      <c r="G57" s="175"/>
      <c r="I57" s="175">
        <v>0</v>
      </c>
      <c r="J57" s="175">
        <f t="shared" si="0"/>
        <v>0</v>
      </c>
    </row>
    <row r="58" spans="1:11">
      <c r="A58" s="171" t="s">
        <v>342</v>
      </c>
      <c r="B58" s="171" t="s">
        <v>343</v>
      </c>
      <c r="C58" s="175">
        <v>32100.02</v>
      </c>
      <c r="D58" s="175">
        <v>0</v>
      </c>
      <c r="E58" s="175">
        <v>-32100</v>
      </c>
      <c r="F58" s="175">
        <v>0.02</v>
      </c>
      <c r="G58" s="175"/>
      <c r="I58" s="175">
        <v>0.02</v>
      </c>
      <c r="J58" s="175">
        <f t="shared" si="0"/>
        <v>0</v>
      </c>
    </row>
    <row r="59" spans="1:11">
      <c r="A59" s="171" t="s">
        <v>344</v>
      </c>
      <c r="B59" s="171" t="s">
        <v>345</v>
      </c>
      <c r="C59" s="175">
        <v>13936089364.120001</v>
      </c>
      <c r="D59" s="175">
        <v>7542917396.9799995</v>
      </c>
      <c r="E59" s="175">
        <v>-32100</v>
      </c>
      <c r="F59" s="175">
        <v>21478974661.099998</v>
      </c>
      <c r="G59" s="175"/>
      <c r="I59" s="175">
        <v>20479288789.900002</v>
      </c>
      <c r="J59" s="175">
        <f t="shared" si="0"/>
        <v>999685871.19999695</v>
      </c>
    </row>
    <row r="60" spans="1:11">
      <c r="A60" s="171" t="s">
        <v>346</v>
      </c>
      <c r="B60" s="171" t="s">
        <v>347</v>
      </c>
      <c r="C60" s="175">
        <v>88243769.099999994</v>
      </c>
      <c r="D60" s="175"/>
      <c r="E60" s="175"/>
      <c r="F60" s="175">
        <v>88243769.099999994</v>
      </c>
      <c r="G60" s="175"/>
      <c r="I60" s="175">
        <v>88243769.099999994</v>
      </c>
      <c r="J60" s="175">
        <f t="shared" si="0"/>
        <v>0</v>
      </c>
    </row>
    <row r="61" spans="1:11">
      <c r="A61" s="171" t="s">
        <v>348</v>
      </c>
      <c r="B61" s="171" t="s">
        <v>349</v>
      </c>
      <c r="C61" s="175">
        <v>171509791.43000001</v>
      </c>
      <c r="D61" s="175">
        <v>592902757.62</v>
      </c>
      <c r="E61" s="175"/>
      <c r="F61" s="175">
        <v>764412549.04999995</v>
      </c>
      <c r="G61" s="175"/>
      <c r="I61" s="175">
        <v>764412549.04999995</v>
      </c>
      <c r="J61" s="175">
        <f t="shared" si="0"/>
        <v>0</v>
      </c>
    </row>
    <row r="62" spans="1:11">
      <c r="A62" s="171" t="s">
        <v>350</v>
      </c>
      <c r="B62" s="171" t="s">
        <v>351</v>
      </c>
      <c r="C62" s="175">
        <v>0</v>
      </c>
      <c r="D62" s="175">
        <v>938066695.28999996</v>
      </c>
      <c r="E62" s="175"/>
      <c r="F62" s="175">
        <v>938066695.28999996</v>
      </c>
      <c r="G62" s="175"/>
      <c r="I62" s="175">
        <v>938066695.28999996</v>
      </c>
      <c r="J62" s="175">
        <f t="shared" si="0"/>
        <v>0</v>
      </c>
    </row>
    <row r="63" spans="1:11">
      <c r="A63" s="171" t="s">
        <v>352</v>
      </c>
      <c r="B63" s="171" t="s">
        <v>282</v>
      </c>
      <c r="C63" s="175">
        <v>6110678831.1499996</v>
      </c>
      <c r="D63" s="175">
        <v>-5500000000</v>
      </c>
      <c r="E63" s="175"/>
      <c r="F63" s="175">
        <v>610678831.14999998</v>
      </c>
      <c r="G63" s="175"/>
      <c r="I63" s="175">
        <v>610678831.14999998</v>
      </c>
      <c r="J63" s="175">
        <f t="shared" si="0"/>
        <v>0</v>
      </c>
    </row>
    <row r="64" spans="1:11">
      <c r="A64" s="171" t="s">
        <v>353</v>
      </c>
      <c r="B64" s="171" t="s">
        <v>354</v>
      </c>
      <c r="C64" s="175"/>
      <c r="D64" s="175">
        <v>0</v>
      </c>
      <c r="E64" s="175"/>
      <c r="F64" s="175">
        <v>0</v>
      </c>
      <c r="G64" s="175"/>
      <c r="I64" s="175">
        <v>0</v>
      </c>
      <c r="J64" s="175">
        <f t="shared" si="0"/>
        <v>0</v>
      </c>
    </row>
    <row r="65" spans="1:11">
      <c r="A65" s="171" t="s">
        <v>355</v>
      </c>
      <c r="B65" s="171" t="s">
        <v>356</v>
      </c>
      <c r="C65" s="175">
        <v>559020324.52999997</v>
      </c>
      <c r="D65" s="175">
        <v>150888197.88999999</v>
      </c>
      <c r="E65" s="175">
        <v>18214525.98</v>
      </c>
      <c r="F65" s="175">
        <v>728123048.39999998</v>
      </c>
      <c r="G65" s="175"/>
      <c r="I65" s="175">
        <v>728123048.39999998</v>
      </c>
      <c r="J65" s="175">
        <f t="shared" si="0"/>
        <v>0</v>
      </c>
    </row>
    <row r="66" spans="1:11">
      <c r="A66" s="171" t="s">
        <v>357</v>
      </c>
      <c r="B66" s="171" t="s">
        <v>358</v>
      </c>
      <c r="C66" s="175">
        <v>4381413469.6499996</v>
      </c>
      <c r="D66" s="175">
        <v>2868526042.3099999</v>
      </c>
      <c r="E66" s="175"/>
      <c r="F66" s="175">
        <v>7249939511.96</v>
      </c>
      <c r="G66" s="175"/>
      <c r="I66" s="175">
        <v>7249939511.96</v>
      </c>
      <c r="J66" s="175">
        <f t="shared" si="0"/>
        <v>0</v>
      </c>
    </row>
    <row r="67" spans="1:11">
      <c r="A67" s="171" t="s">
        <v>359</v>
      </c>
      <c r="B67" s="171" t="s">
        <v>360</v>
      </c>
      <c r="C67" s="175">
        <v>0</v>
      </c>
      <c r="D67" s="175">
        <v>25605366412.200001</v>
      </c>
      <c r="E67" s="175"/>
      <c r="F67" s="175">
        <v>25605366412.200001</v>
      </c>
      <c r="G67" s="175"/>
      <c r="I67" s="175">
        <v>26605052283.400002</v>
      </c>
      <c r="J67" s="175">
        <f t="shared" si="0"/>
        <v>-999685871.20000076</v>
      </c>
      <c r="K67" s="171" t="s">
        <v>6435</v>
      </c>
    </row>
    <row r="68" spans="1:11">
      <c r="A68" s="171" t="s">
        <v>361</v>
      </c>
      <c r="B68" s="171" t="s">
        <v>362</v>
      </c>
      <c r="C68" s="175">
        <v>2266732091.4899998</v>
      </c>
      <c r="D68" s="175">
        <v>946779961.91999996</v>
      </c>
      <c r="E68" s="175"/>
      <c r="F68" s="175">
        <v>3213512053.4099998</v>
      </c>
      <c r="G68" s="175"/>
      <c r="I68" s="175">
        <v>3213512053.4099998</v>
      </c>
      <c r="J68" s="175">
        <f t="shared" si="0"/>
        <v>0</v>
      </c>
    </row>
    <row r="69" spans="1:11">
      <c r="A69" s="171" t="s">
        <v>363</v>
      </c>
      <c r="B69" s="171" t="s">
        <v>364</v>
      </c>
      <c r="C69" s="175">
        <v>171031102.02000001</v>
      </c>
      <c r="D69" s="175">
        <v>184206316.69999999</v>
      </c>
      <c r="E69" s="175"/>
      <c r="F69" s="175">
        <v>355237418.72000003</v>
      </c>
      <c r="G69" s="175"/>
      <c r="I69" s="175">
        <v>355237418.72000003</v>
      </c>
      <c r="J69" s="175">
        <f t="shared" si="0"/>
        <v>0</v>
      </c>
    </row>
    <row r="70" spans="1:11">
      <c r="A70" s="171" t="s">
        <v>365</v>
      </c>
      <c r="B70" s="171" t="s">
        <v>366</v>
      </c>
      <c r="C70" s="175">
        <v>13748629379.370001</v>
      </c>
      <c r="D70" s="175">
        <v>25786736383.93</v>
      </c>
      <c r="E70" s="175">
        <v>18214525.98</v>
      </c>
      <c r="F70" s="175">
        <v>39553580289.279999</v>
      </c>
      <c r="G70" s="175"/>
      <c r="I70" s="175">
        <v>40553266160.480003</v>
      </c>
      <c r="J70" s="175">
        <f t="shared" si="0"/>
        <v>-999685871.20000458</v>
      </c>
    </row>
    <row r="71" spans="1:11">
      <c r="A71" s="171" t="s">
        <v>367</v>
      </c>
      <c r="B71" s="171" t="s">
        <v>368</v>
      </c>
      <c r="C71" s="175">
        <v>27684718743.490002</v>
      </c>
      <c r="D71" s="175">
        <v>33329653780.91</v>
      </c>
      <c r="E71" s="175">
        <v>18182425.98</v>
      </c>
      <c r="F71" s="175">
        <v>61032554950.379997</v>
      </c>
      <c r="G71" s="175"/>
      <c r="I71" s="175">
        <v>61032554950.379997</v>
      </c>
      <c r="J71" s="175">
        <f t="shared" si="0"/>
        <v>0</v>
      </c>
    </row>
    <row r="72" spans="1:11">
      <c r="A72" s="171" t="s">
        <v>369</v>
      </c>
      <c r="B72" s="171" t="s">
        <v>370</v>
      </c>
      <c r="C72" s="175">
        <v>19659699182.5</v>
      </c>
      <c r="D72" s="175">
        <v>-19659699182.490002</v>
      </c>
      <c r="E72" s="175"/>
      <c r="F72" s="175">
        <v>0.01</v>
      </c>
      <c r="G72" s="175"/>
      <c r="I72" s="175">
        <v>0.01</v>
      </c>
      <c r="J72" s="175">
        <f t="shared" si="0"/>
        <v>0</v>
      </c>
    </row>
    <row r="73" spans="1:11">
      <c r="A73" s="171" t="s">
        <v>371</v>
      </c>
      <c r="B73" s="171" t="s">
        <v>372</v>
      </c>
      <c r="C73" s="175">
        <v>0</v>
      </c>
      <c r="D73" s="175">
        <v>2319277418.1900001</v>
      </c>
      <c r="E73" s="175"/>
      <c r="F73" s="175">
        <v>2319277418.1900001</v>
      </c>
      <c r="G73" s="175"/>
      <c r="I73" s="175">
        <v>2319277418.1900001</v>
      </c>
      <c r="J73" s="175">
        <f t="shared" si="0"/>
        <v>0</v>
      </c>
    </row>
    <row r="74" spans="1:11">
      <c r="A74" s="171" t="s">
        <v>373</v>
      </c>
      <c r="B74" s="171" t="s">
        <v>374</v>
      </c>
      <c r="C74" s="175">
        <v>0</v>
      </c>
      <c r="D74" s="175">
        <v>25818624240.02</v>
      </c>
      <c r="E74" s="175"/>
      <c r="F74" s="175">
        <v>25818624240.02</v>
      </c>
      <c r="G74" s="175"/>
      <c r="I74" s="175">
        <v>25818624240.02</v>
      </c>
      <c r="J74" s="175">
        <f t="shared" si="0"/>
        <v>0</v>
      </c>
    </row>
    <row r="75" spans="1:11">
      <c r="A75" s="171" t="s">
        <v>375</v>
      </c>
      <c r="B75" s="171" t="s">
        <v>376</v>
      </c>
      <c r="C75" s="175">
        <v>0</v>
      </c>
      <c r="D75" s="175">
        <v>28137901658.209999</v>
      </c>
      <c r="E75" s="175"/>
      <c r="F75" s="175">
        <v>28137901658.209999</v>
      </c>
      <c r="G75" s="175"/>
      <c r="I75" s="175">
        <v>28137901658.209999</v>
      </c>
      <c r="J75" s="175">
        <f t="shared" si="0"/>
        <v>0</v>
      </c>
    </row>
    <row r="76" spans="1:11">
      <c r="A76" s="171" t="s">
        <v>377</v>
      </c>
      <c r="B76" s="171" t="s">
        <v>378</v>
      </c>
      <c r="C76" s="175">
        <v>2852373769.8499999</v>
      </c>
      <c r="D76" s="175">
        <v>6002294709.1700001</v>
      </c>
      <c r="E76" s="175">
        <v>213392282.80000001</v>
      </c>
      <c r="F76" s="175">
        <v>9068060761.8199997</v>
      </c>
      <c r="G76" s="175"/>
      <c r="I76" s="175">
        <v>9068060761.8199997</v>
      </c>
      <c r="J76" s="175">
        <f t="shared" si="0"/>
        <v>0</v>
      </c>
    </row>
    <row r="77" spans="1:11">
      <c r="A77" s="171" t="s">
        <v>379</v>
      </c>
      <c r="B77" s="171" t="s">
        <v>380</v>
      </c>
      <c r="C77" s="175">
        <v>281055905.77999997</v>
      </c>
      <c r="D77" s="175">
        <v>809109072.05999994</v>
      </c>
      <c r="E77" s="175">
        <v>-274242156.76999998</v>
      </c>
      <c r="F77" s="175">
        <v>815922821.07000005</v>
      </c>
      <c r="G77" s="175"/>
      <c r="I77" s="175">
        <v>815922821.07000005</v>
      </c>
      <c r="J77" s="175">
        <f t="shared" ref="J77:J90" si="1">F77-I77</f>
        <v>0</v>
      </c>
    </row>
    <row r="78" spans="1:11">
      <c r="A78" s="171" t="s">
        <v>381</v>
      </c>
      <c r="B78" s="171" t="s">
        <v>382</v>
      </c>
      <c r="C78" s="175">
        <v>-2274287942.3099999</v>
      </c>
      <c r="D78" s="175"/>
      <c r="E78" s="175"/>
      <c r="F78" s="175">
        <v>-2274287942.3099999</v>
      </c>
      <c r="G78" s="175"/>
      <c r="I78" s="175">
        <v>-2274287942.3099999</v>
      </c>
      <c r="J78" s="175">
        <f t="shared" si="1"/>
        <v>0</v>
      </c>
    </row>
    <row r="79" spans="1:11">
      <c r="A79" s="171" t="s">
        <v>383</v>
      </c>
      <c r="B79" s="171" t="s">
        <v>384</v>
      </c>
      <c r="C79" s="175">
        <v>-550380379</v>
      </c>
      <c r="D79" s="175">
        <v>48521807.609999999</v>
      </c>
      <c r="E79" s="175">
        <v>1670040.95</v>
      </c>
      <c r="F79" s="175">
        <v>-500188530.44</v>
      </c>
      <c r="G79" s="175"/>
      <c r="I79" s="175">
        <v>-500188530.44</v>
      </c>
      <c r="J79" s="175">
        <f t="shared" si="1"/>
        <v>0</v>
      </c>
    </row>
    <row r="80" spans="1:11">
      <c r="A80" s="171" t="s">
        <v>385</v>
      </c>
      <c r="B80" s="171" t="s">
        <v>386</v>
      </c>
      <c r="C80" s="175">
        <v>0.02</v>
      </c>
      <c r="D80" s="175">
        <v>-88329609.200000003</v>
      </c>
      <c r="E80" s="175"/>
      <c r="F80" s="175">
        <v>-88329609.180000007</v>
      </c>
      <c r="G80" s="175"/>
      <c r="I80" s="175">
        <v>-88329609.180000007</v>
      </c>
      <c r="J80" s="175">
        <f t="shared" si="1"/>
        <v>0</v>
      </c>
    </row>
    <row r="81" spans="1:10">
      <c r="A81" s="171" t="s">
        <v>387</v>
      </c>
      <c r="B81" s="171" t="s">
        <v>388</v>
      </c>
      <c r="C81" s="175"/>
      <c r="D81" s="175">
        <v>3091172.65</v>
      </c>
      <c r="E81" s="175"/>
      <c r="F81" s="175">
        <v>3091172.65</v>
      </c>
      <c r="G81" s="175"/>
      <c r="I81" s="175">
        <v>3091172.65</v>
      </c>
      <c r="J81" s="175">
        <f t="shared" si="1"/>
        <v>0</v>
      </c>
    </row>
    <row r="82" spans="1:10">
      <c r="A82" s="171" t="s">
        <v>389</v>
      </c>
      <c r="B82" s="171" t="s">
        <v>390</v>
      </c>
      <c r="C82" s="175">
        <v>-510000</v>
      </c>
      <c r="D82" s="175">
        <v>-487702511.5</v>
      </c>
      <c r="E82" s="175"/>
      <c r="F82" s="175">
        <v>-488212511.5</v>
      </c>
      <c r="G82" s="175"/>
      <c r="I82" s="175">
        <v>-488212511.5</v>
      </c>
      <c r="J82" s="175">
        <f t="shared" si="1"/>
        <v>0</v>
      </c>
    </row>
    <row r="83" spans="1:10">
      <c r="A83" s="171" t="s">
        <v>391</v>
      </c>
      <c r="B83" s="171" t="s">
        <v>392</v>
      </c>
      <c r="C83" s="175">
        <v>7266141</v>
      </c>
      <c r="D83" s="175">
        <v>6377075.5199999996</v>
      </c>
      <c r="E83" s="175"/>
      <c r="F83" s="175">
        <v>13643216.52</v>
      </c>
      <c r="G83" s="175"/>
      <c r="I83" s="175">
        <v>13643216.52</v>
      </c>
      <c r="J83" s="175">
        <f t="shared" si="1"/>
        <v>0</v>
      </c>
    </row>
    <row r="84" spans="1:10">
      <c r="A84" s="171" t="s">
        <v>393</v>
      </c>
      <c r="B84" s="171" t="s">
        <v>394</v>
      </c>
      <c r="C84" s="175"/>
      <c r="D84" s="175">
        <v>0</v>
      </c>
      <c r="E84" s="175"/>
      <c r="F84" s="175">
        <v>0</v>
      </c>
      <c r="G84" s="175"/>
      <c r="I84" s="175">
        <v>0</v>
      </c>
      <c r="J84" s="175">
        <f t="shared" si="1"/>
        <v>0</v>
      </c>
    </row>
    <row r="85" spans="1:10">
      <c r="A85" s="171" t="s">
        <v>395</v>
      </c>
      <c r="B85" s="171" t="s">
        <v>396</v>
      </c>
      <c r="C85" s="175">
        <v>1078015417.0599999</v>
      </c>
      <c r="D85" s="175">
        <v>666404386.88</v>
      </c>
      <c r="E85" s="175"/>
      <c r="F85" s="175">
        <v>1744419803.9400001</v>
      </c>
      <c r="G85" s="175"/>
      <c r="I85" s="175">
        <v>1744419803.9400001</v>
      </c>
      <c r="J85" s="175">
        <f t="shared" si="1"/>
        <v>0</v>
      </c>
    </row>
    <row r="86" spans="1:10">
      <c r="A86" s="171" t="s">
        <v>397</v>
      </c>
      <c r="B86" s="171" t="s">
        <v>398</v>
      </c>
      <c r="C86" s="175">
        <v>1393532912.4000001</v>
      </c>
      <c r="D86" s="175">
        <v>6959766103.1899996</v>
      </c>
      <c r="E86" s="175">
        <v>-59179833.020000003</v>
      </c>
      <c r="F86" s="175">
        <v>8294119182.5699997</v>
      </c>
      <c r="G86" s="175"/>
      <c r="I86" s="175">
        <v>8294119182.5699997</v>
      </c>
      <c r="J86" s="175">
        <f t="shared" si="1"/>
        <v>0</v>
      </c>
    </row>
    <row r="87" spans="1:10">
      <c r="A87" s="171" t="s">
        <v>399</v>
      </c>
      <c r="B87" s="171" t="s">
        <v>400</v>
      </c>
      <c r="C87" s="175">
        <v>1393532912.4000001</v>
      </c>
      <c r="D87" s="175">
        <v>35097667761.400002</v>
      </c>
      <c r="E87" s="175">
        <v>-59179833.020000003</v>
      </c>
      <c r="F87" s="175">
        <v>36432020840.779999</v>
      </c>
      <c r="G87" s="175"/>
      <c r="I87" s="175">
        <v>36432020840.779999</v>
      </c>
      <c r="J87" s="175">
        <f t="shared" si="1"/>
        <v>0</v>
      </c>
    </row>
    <row r="88" spans="1:10">
      <c r="A88" s="171" t="s">
        <v>401</v>
      </c>
      <c r="B88" s="171" t="s">
        <v>402</v>
      </c>
      <c r="C88" s="175">
        <v>-407553974.62</v>
      </c>
      <c r="D88" s="175">
        <v>599213557.63999999</v>
      </c>
      <c r="E88" s="175">
        <v>90869869.989999995</v>
      </c>
      <c r="F88" s="175">
        <v>282529453.00999999</v>
      </c>
      <c r="G88" s="175"/>
      <c r="I88" s="175">
        <v>282529453.00999999</v>
      </c>
      <c r="J88" s="175">
        <f t="shared" si="1"/>
        <v>0</v>
      </c>
    </row>
    <row r="89" spans="1:10">
      <c r="A89" s="171" t="s">
        <v>403</v>
      </c>
      <c r="B89" s="171" t="s">
        <v>404</v>
      </c>
      <c r="C89" s="175">
        <v>20645678120.279999</v>
      </c>
      <c r="D89" s="175">
        <v>16037182136.549999</v>
      </c>
      <c r="E89" s="175">
        <v>31690036.969999999</v>
      </c>
      <c r="F89" s="175">
        <v>36714550293.800003</v>
      </c>
      <c r="G89" s="175"/>
      <c r="I89" s="175">
        <v>36714550293.800003</v>
      </c>
      <c r="J89" s="175">
        <f t="shared" si="1"/>
        <v>0</v>
      </c>
    </row>
    <row r="90" spans="1:10">
      <c r="A90" s="171" t="s">
        <v>405</v>
      </c>
      <c r="B90" s="171" t="s">
        <v>406</v>
      </c>
      <c r="C90" s="175">
        <v>48330396863.769997</v>
      </c>
      <c r="D90" s="175">
        <v>49366835917.459999</v>
      </c>
      <c r="E90" s="175">
        <v>49872462.950000003</v>
      </c>
      <c r="F90" s="175">
        <v>97747105244.179993</v>
      </c>
      <c r="G90" s="175"/>
      <c r="I90" s="175">
        <v>97747105244.179993</v>
      </c>
      <c r="J90" s="175">
        <f t="shared" si="1"/>
        <v>0</v>
      </c>
    </row>
    <row r="91" spans="1:10">
      <c r="I91" s="175"/>
    </row>
    <row r="92" spans="1:10">
      <c r="I92" s="175"/>
    </row>
    <row r="93" spans="1:10">
      <c r="F93" s="185">
        <f>F44-F90</f>
        <v>-8.9996337890625E-2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3417-1480-4676-B3EF-7FB926088C5C}">
  <dimension ref="A1:J66"/>
  <sheetViews>
    <sheetView workbookViewId="0">
      <selection activeCell="C18" sqref="C18"/>
    </sheetView>
  </sheetViews>
  <sheetFormatPr defaultRowHeight="12.5"/>
  <cols>
    <col min="1" max="1" width="10.36328125" customWidth="1"/>
    <col min="2" max="2" width="25.6328125" customWidth="1"/>
    <col min="3" max="6" width="14.54296875" customWidth="1"/>
    <col min="9" max="9" width="15.54296875" customWidth="1"/>
    <col min="10" max="10" width="13.453125" customWidth="1"/>
  </cols>
  <sheetData>
    <row r="1" spans="1:10">
      <c r="A1" s="171" t="s">
        <v>233</v>
      </c>
      <c r="B1" s="172"/>
      <c r="C1" s="172"/>
      <c r="D1" s="172"/>
      <c r="E1" s="172"/>
      <c r="F1" s="172"/>
      <c r="G1" s="172"/>
    </row>
    <row r="2" spans="1:10">
      <c r="A2" s="171" t="s">
        <v>407</v>
      </c>
      <c r="B2" s="172"/>
      <c r="C2" s="172"/>
      <c r="D2" s="172" t="s">
        <v>235</v>
      </c>
      <c r="E2" s="172"/>
      <c r="F2" s="172"/>
      <c r="G2" s="172"/>
    </row>
    <row r="3" spans="1:10">
      <c r="A3" s="171" t="s">
        <v>236</v>
      </c>
      <c r="B3" s="172"/>
      <c r="C3" s="172"/>
      <c r="D3" s="172" t="s">
        <v>237</v>
      </c>
      <c r="E3" s="172"/>
      <c r="F3" s="172"/>
      <c r="G3" s="172"/>
    </row>
    <row r="4" spans="1:10">
      <c r="A4" s="171" t="s">
        <v>238</v>
      </c>
      <c r="B4" s="172"/>
      <c r="C4" s="172"/>
      <c r="D4" s="172" t="s">
        <v>239</v>
      </c>
      <c r="E4" s="172"/>
      <c r="F4" s="172"/>
      <c r="G4" s="172"/>
    </row>
    <row r="5" spans="1:10">
      <c r="A5" s="171" t="s">
        <v>240</v>
      </c>
      <c r="B5" s="172"/>
      <c r="C5" s="172"/>
      <c r="D5" s="172" t="s">
        <v>241</v>
      </c>
      <c r="E5" s="172"/>
      <c r="F5" s="172"/>
      <c r="G5" s="172"/>
    </row>
    <row r="6" spans="1:10">
      <c r="A6" s="171" t="s">
        <v>242</v>
      </c>
      <c r="B6" s="172"/>
      <c r="C6" s="172"/>
      <c r="D6" s="172"/>
      <c r="E6" s="172"/>
      <c r="F6" s="172"/>
      <c r="G6" s="172"/>
    </row>
    <row r="7" spans="1:10">
      <c r="A7" s="171" t="s">
        <v>243</v>
      </c>
      <c r="B7" s="172"/>
      <c r="C7" s="172"/>
      <c r="D7" s="172"/>
      <c r="E7" s="172"/>
      <c r="F7" s="172"/>
      <c r="G7" s="172"/>
    </row>
    <row r="8" spans="1:10">
      <c r="A8" s="171" t="s">
        <v>244</v>
      </c>
      <c r="B8" s="172"/>
      <c r="C8" s="172"/>
      <c r="D8" s="172"/>
      <c r="E8" s="172"/>
      <c r="F8" s="172"/>
      <c r="G8" s="172"/>
    </row>
    <row r="9" spans="1:10">
      <c r="A9" s="171" t="str">
        <f>'BS01 FPTFSP'!A9</f>
        <v>Batch Id: 8918, Consolidation was run with the Ignore Invalid Reconciliations and Missing Data option.</v>
      </c>
      <c r="B9" s="172"/>
      <c r="C9" s="172"/>
      <c r="D9" s="172"/>
      <c r="E9" s="172"/>
      <c r="F9" s="172"/>
      <c r="G9" s="172"/>
    </row>
    <row r="10" spans="1:10">
      <c r="A10" s="173"/>
      <c r="B10" s="173"/>
      <c r="C10" s="173" t="s">
        <v>245</v>
      </c>
      <c r="D10" s="173" t="s">
        <v>246</v>
      </c>
      <c r="E10" s="173" t="s">
        <v>247</v>
      </c>
      <c r="F10" s="173"/>
      <c r="G10" s="173"/>
      <c r="I10" s="173" t="s">
        <v>6387</v>
      </c>
      <c r="J10" s="173" t="s">
        <v>6386</v>
      </c>
    </row>
    <row r="11" spans="1:10" ht="13" thickBot="1">
      <c r="A11" s="174"/>
      <c r="B11" s="174"/>
      <c r="C11" s="174" t="s">
        <v>248</v>
      </c>
      <c r="D11" s="174" t="s">
        <v>246</v>
      </c>
      <c r="E11" s="174" t="s">
        <v>249</v>
      </c>
      <c r="F11" s="174" t="s">
        <v>250</v>
      </c>
      <c r="G11" s="174"/>
      <c r="I11" s="174" t="s">
        <v>250</v>
      </c>
    </row>
    <row r="12" spans="1:10">
      <c r="A12" s="171" t="s">
        <v>408</v>
      </c>
      <c r="B12" s="171" t="s">
        <v>409</v>
      </c>
      <c r="C12" s="175">
        <v>6832240968.3400002</v>
      </c>
      <c r="D12" s="175"/>
      <c r="E12" s="175"/>
      <c r="F12" s="175">
        <v>6832240968.3400002</v>
      </c>
      <c r="G12" s="175"/>
      <c r="I12" s="175">
        <v>6832240968.3400002</v>
      </c>
      <c r="J12" s="175">
        <f>F12-I12</f>
        <v>0</v>
      </c>
    </row>
    <row r="13" spans="1:10">
      <c r="A13" s="171" t="s">
        <v>410</v>
      </c>
      <c r="B13" s="171" t="s">
        <v>411</v>
      </c>
      <c r="C13" s="175">
        <v>0</v>
      </c>
      <c r="D13" s="175">
        <v>0</v>
      </c>
      <c r="E13" s="175"/>
      <c r="F13" s="175">
        <v>0</v>
      </c>
      <c r="G13" s="175"/>
      <c r="I13" s="175">
        <v>0</v>
      </c>
      <c r="J13" s="175">
        <f t="shared" ref="J13:J66" si="0">F13-I13</f>
        <v>0</v>
      </c>
    </row>
    <row r="14" spans="1:10">
      <c r="A14" s="171" t="s">
        <v>412</v>
      </c>
      <c r="B14" s="171" t="s">
        <v>413</v>
      </c>
      <c r="C14" s="175">
        <v>566448063.21000004</v>
      </c>
      <c r="D14" s="175">
        <v>1647131971.72</v>
      </c>
      <c r="E14" s="175">
        <v>-37500</v>
      </c>
      <c r="F14" s="175">
        <v>2213542534.9299998</v>
      </c>
      <c r="G14" s="175"/>
      <c r="I14" s="175">
        <v>2213542534.9299998</v>
      </c>
      <c r="J14" s="175">
        <f t="shared" si="0"/>
        <v>0</v>
      </c>
    </row>
    <row r="15" spans="1:10">
      <c r="A15" s="171" t="s">
        <v>414</v>
      </c>
      <c r="B15" s="171" t="s">
        <v>415</v>
      </c>
      <c r="C15" s="175">
        <v>332119899.38</v>
      </c>
      <c r="D15" s="175"/>
      <c r="E15" s="175"/>
      <c r="F15" s="175">
        <v>332119899.38</v>
      </c>
      <c r="G15" s="175"/>
      <c r="I15" s="175">
        <v>332119899.38</v>
      </c>
      <c r="J15" s="175">
        <f t="shared" si="0"/>
        <v>0</v>
      </c>
    </row>
    <row r="16" spans="1:10">
      <c r="A16" s="171" t="s">
        <v>416</v>
      </c>
      <c r="B16" s="171" t="s">
        <v>417</v>
      </c>
      <c r="C16" s="175"/>
      <c r="D16" s="175">
        <v>60753492.990000002</v>
      </c>
      <c r="E16" s="175"/>
      <c r="F16" s="175">
        <v>60753492.990000002</v>
      </c>
      <c r="G16" s="175"/>
      <c r="I16" s="175">
        <v>60753492.990000002</v>
      </c>
      <c r="J16" s="175">
        <f t="shared" si="0"/>
        <v>0</v>
      </c>
    </row>
    <row r="17" spans="1:10">
      <c r="A17" s="171" t="s">
        <v>418</v>
      </c>
      <c r="B17" s="171" t="s">
        <v>419</v>
      </c>
      <c r="C17" s="175">
        <v>120575923.61</v>
      </c>
      <c r="D17" s="175">
        <v>418080762.67000002</v>
      </c>
      <c r="E17" s="175">
        <v>-40000</v>
      </c>
      <c r="F17" s="175">
        <v>538616686.27999997</v>
      </c>
      <c r="G17" s="175"/>
      <c r="I17" s="175">
        <v>538616686.27999997</v>
      </c>
      <c r="J17" s="175">
        <f t="shared" si="0"/>
        <v>0</v>
      </c>
    </row>
    <row r="18" spans="1:10">
      <c r="A18" s="171" t="s">
        <v>420</v>
      </c>
      <c r="B18" s="171" t="s">
        <v>421</v>
      </c>
      <c r="C18" s="175">
        <v>7851384854.54</v>
      </c>
      <c r="D18" s="175">
        <v>2125966227.3800001</v>
      </c>
      <c r="E18" s="175">
        <v>-77500</v>
      </c>
      <c r="F18" s="175">
        <v>9977273581.9200001</v>
      </c>
      <c r="G18" s="175"/>
      <c r="I18" s="175">
        <v>9977273581.9200001</v>
      </c>
      <c r="J18" s="175">
        <f t="shared" si="0"/>
        <v>0</v>
      </c>
    </row>
    <row r="19" spans="1:10">
      <c r="A19" s="171" t="s">
        <v>422</v>
      </c>
      <c r="B19" s="171" t="s">
        <v>423</v>
      </c>
      <c r="C19" s="175">
        <v>0</v>
      </c>
      <c r="D19" s="175">
        <v>0</v>
      </c>
      <c r="E19" s="175"/>
      <c r="F19" s="175">
        <v>0</v>
      </c>
      <c r="G19" s="175"/>
      <c r="I19" s="175">
        <v>0</v>
      </c>
      <c r="J19" s="175">
        <f t="shared" si="0"/>
        <v>0</v>
      </c>
    </row>
    <row r="20" spans="1:10">
      <c r="A20" s="171" t="s">
        <v>424</v>
      </c>
      <c r="B20" s="171" t="s">
        <v>425</v>
      </c>
      <c r="C20" s="175">
        <v>60719597.149999999</v>
      </c>
      <c r="D20" s="175">
        <v>18047804.859999999</v>
      </c>
      <c r="E20" s="175">
        <v>6900448.9000000004</v>
      </c>
      <c r="F20" s="175">
        <v>85667850.909999996</v>
      </c>
      <c r="G20" s="175"/>
      <c r="I20" s="175">
        <v>85667850.909999996</v>
      </c>
      <c r="J20" s="175">
        <f t="shared" si="0"/>
        <v>0</v>
      </c>
    </row>
    <row r="21" spans="1:10">
      <c r="A21" s="171" t="s">
        <v>426</v>
      </c>
      <c r="B21" s="171" t="s">
        <v>427</v>
      </c>
      <c r="C21" s="175">
        <v>0</v>
      </c>
      <c r="D21" s="175">
        <v>277522934.60000002</v>
      </c>
      <c r="E21" s="175">
        <v>-277522934.60000002</v>
      </c>
      <c r="F21" s="175">
        <v>0</v>
      </c>
      <c r="G21" s="175"/>
      <c r="I21" s="175">
        <v>0</v>
      </c>
      <c r="J21" s="175">
        <f t="shared" si="0"/>
        <v>0</v>
      </c>
    </row>
    <row r="22" spans="1:10">
      <c r="A22" s="171" t="s">
        <v>428</v>
      </c>
      <c r="B22" s="171" t="s">
        <v>429</v>
      </c>
      <c r="C22" s="175">
        <v>24508707.84</v>
      </c>
      <c r="D22" s="175">
        <v>306541286.95999998</v>
      </c>
      <c r="E22" s="175">
        <v>-277522934.60000002</v>
      </c>
      <c r="F22" s="175">
        <v>53527060.200000003</v>
      </c>
      <c r="G22" s="175"/>
      <c r="I22" s="175">
        <v>53527060.200000003</v>
      </c>
      <c r="J22" s="175">
        <f t="shared" si="0"/>
        <v>0</v>
      </c>
    </row>
    <row r="23" spans="1:10">
      <c r="A23" s="171" t="s">
        <v>430</v>
      </c>
      <c r="B23" s="171" t="s">
        <v>431</v>
      </c>
      <c r="C23" s="175">
        <v>0</v>
      </c>
      <c r="D23" s="175">
        <v>0</v>
      </c>
      <c r="E23" s="175"/>
      <c r="F23" s="175">
        <v>0</v>
      </c>
      <c r="G23" s="175"/>
      <c r="I23" s="175">
        <v>0</v>
      </c>
      <c r="J23" s="175">
        <f t="shared" si="0"/>
        <v>0</v>
      </c>
    </row>
    <row r="24" spans="1:10">
      <c r="A24" s="171" t="s">
        <v>432</v>
      </c>
      <c r="B24" s="171" t="s">
        <v>433</v>
      </c>
      <c r="C24" s="175"/>
      <c r="D24" s="175">
        <v>121382581.56999999</v>
      </c>
      <c r="E24" s="175"/>
      <c r="F24" s="175">
        <v>121382581.56999999</v>
      </c>
      <c r="G24" s="175"/>
      <c r="I24" s="175">
        <v>121382581.56999999</v>
      </c>
      <c r="J24" s="175">
        <f t="shared" si="0"/>
        <v>0</v>
      </c>
    </row>
    <row r="25" spans="1:10">
      <c r="A25" s="171" t="s">
        <v>434</v>
      </c>
      <c r="B25" s="171" t="s">
        <v>435</v>
      </c>
      <c r="C25" s="175">
        <v>85228304.989999995</v>
      </c>
      <c r="D25" s="175">
        <v>445971673.38999999</v>
      </c>
      <c r="E25" s="175">
        <v>-270622485.69999999</v>
      </c>
      <c r="F25" s="175">
        <v>260577492.68000001</v>
      </c>
      <c r="G25" s="175"/>
      <c r="I25" s="175">
        <v>260577492.68000001</v>
      </c>
      <c r="J25" s="175">
        <f t="shared" si="0"/>
        <v>0</v>
      </c>
    </row>
    <row r="26" spans="1:10">
      <c r="A26" s="171" t="s">
        <v>436</v>
      </c>
      <c r="B26" s="171" t="s">
        <v>437</v>
      </c>
      <c r="C26" s="175">
        <v>7936613159.5299997</v>
      </c>
      <c r="D26" s="175">
        <v>2571937900.77</v>
      </c>
      <c r="E26" s="175">
        <v>-270699985.69999999</v>
      </c>
      <c r="F26" s="175">
        <v>10237851074.6</v>
      </c>
      <c r="G26" s="175"/>
      <c r="I26" s="175">
        <v>10237851074.6</v>
      </c>
      <c r="J26" s="175">
        <f t="shared" si="0"/>
        <v>0</v>
      </c>
    </row>
    <row r="27" spans="1:10">
      <c r="A27" s="171" t="s">
        <v>438</v>
      </c>
      <c r="B27" s="171" t="s">
        <v>439</v>
      </c>
      <c r="C27" s="175">
        <v>-5220004502.1899996</v>
      </c>
      <c r="D27" s="175"/>
      <c r="E27" s="175">
        <v>475070</v>
      </c>
      <c r="F27" s="175">
        <v>-5219529432.1899996</v>
      </c>
      <c r="G27" s="175"/>
      <c r="I27" s="175">
        <v>-5219529432.1899996</v>
      </c>
      <c r="J27" s="175">
        <f t="shared" si="0"/>
        <v>0</v>
      </c>
    </row>
    <row r="28" spans="1:10">
      <c r="A28" s="171" t="s">
        <v>440</v>
      </c>
      <c r="B28" s="171" t="s">
        <v>441</v>
      </c>
      <c r="C28" s="175">
        <v>0</v>
      </c>
      <c r="D28" s="175"/>
      <c r="E28" s="175"/>
      <c r="F28" s="175">
        <v>0</v>
      </c>
      <c r="G28" s="175"/>
      <c r="I28" s="175">
        <v>0</v>
      </c>
      <c r="J28" s="175">
        <f t="shared" si="0"/>
        <v>0</v>
      </c>
    </row>
    <row r="29" spans="1:10">
      <c r="A29" s="171" t="s">
        <v>442</v>
      </c>
      <c r="B29" s="171" t="s">
        <v>443</v>
      </c>
      <c r="C29" s="175">
        <v>0</v>
      </c>
      <c r="D29" s="175">
        <v>0</v>
      </c>
      <c r="E29" s="175"/>
      <c r="F29" s="175">
        <v>0</v>
      </c>
      <c r="G29" s="175"/>
      <c r="I29" s="175">
        <v>0</v>
      </c>
      <c r="J29" s="175">
        <f t="shared" si="0"/>
        <v>0</v>
      </c>
    </row>
    <row r="30" spans="1:10">
      <c r="A30" s="171" t="s">
        <v>444</v>
      </c>
      <c r="B30" s="171" t="s">
        <v>445</v>
      </c>
      <c r="C30" s="175">
        <v>0.01</v>
      </c>
      <c r="D30" s="175">
        <v>0</v>
      </c>
      <c r="E30" s="175"/>
      <c r="F30" s="175">
        <v>0.01</v>
      </c>
      <c r="G30" s="175"/>
      <c r="I30" s="175">
        <v>0.01</v>
      </c>
      <c r="J30" s="175">
        <f t="shared" si="0"/>
        <v>0</v>
      </c>
    </row>
    <row r="31" spans="1:10">
      <c r="A31" s="171" t="s">
        <v>446</v>
      </c>
      <c r="B31" s="171" t="s">
        <v>447</v>
      </c>
      <c r="C31" s="175">
        <v>-282622967.04000002</v>
      </c>
      <c r="D31" s="175">
        <v>-648359022.74000001</v>
      </c>
      <c r="E31" s="175">
        <v>-2153856.0499999998</v>
      </c>
      <c r="F31" s="175">
        <v>-933135845.83000004</v>
      </c>
      <c r="G31" s="175"/>
      <c r="I31" s="175">
        <v>-933135845.83000004</v>
      </c>
      <c r="J31" s="175">
        <f t="shared" si="0"/>
        <v>0</v>
      </c>
    </row>
    <row r="32" spans="1:10">
      <c r="A32" s="171" t="s">
        <v>448</v>
      </c>
      <c r="B32" s="171" t="s">
        <v>449</v>
      </c>
      <c r="C32" s="175">
        <v>41140</v>
      </c>
      <c r="D32" s="175">
        <v>-41140</v>
      </c>
      <c r="E32" s="175"/>
      <c r="F32" s="175">
        <v>0</v>
      </c>
      <c r="G32" s="175"/>
      <c r="I32" s="175">
        <v>0</v>
      </c>
      <c r="J32" s="175">
        <f t="shared" si="0"/>
        <v>0</v>
      </c>
    </row>
    <row r="33" spans="1:10">
      <c r="A33" s="171" t="s">
        <v>450</v>
      </c>
      <c r="B33" s="171" t="s">
        <v>451</v>
      </c>
      <c r="C33" s="175">
        <v>0</v>
      </c>
      <c r="D33" s="175">
        <v>41140</v>
      </c>
      <c r="E33" s="175">
        <v>-41140</v>
      </c>
      <c r="F33" s="175">
        <v>0</v>
      </c>
      <c r="G33" s="175"/>
      <c r="I33" s="175">
        <v>0</v>
      </c>
      <c r="J33" s="175">
        <f t="shared" si="0"/>
        <v>0</v>
      </c>
    </row>
    <row r="34" spans="1:10">
      <c r="A34" s="171" t="s">
        <v>452</v>
      </c>
      <c r="B34" s="171" t="s">
        <v>453</v>
      </c>
      <c r="C34" s="175">
        <v>-181265780.34</v>
      </c>
      <c r="D34" s="175">
        <v>0</v>
      </c>
      <c r="E34" s="175">
        <v>1170990.1399999999</v>
      </c>
      <c r="F34" s="175">
        <v>-180094790.19999999</v>
      </c>
      <c r="G34" s="175"/>
      <c r="I34" s="175">
        <v>-180094790.19999999</v>
      </c>
      <c r="J34" s="175">
        <f t="shared" si="0"/>
        <v>0</v>
      </c>
    </row>
    <row r="35" spans="1:10">
      <c r="A35" s="171" t="s">
        <v>454</v>
      </c>
      <c r="B35" s="171" t="s">
        <v>455</v>
      </c>
      <c r="C35" s="175"/>
      <c r="D35" s="175">
        <v>-45158825.640000001</v>
      </c>
      <c r="E35" s="175"/>
      <c r="F35" s="175">
        <v>-45158825.640000001</v>
      </c>
      <c r="G35" s="175"/>
      <c r="I35" s="175">
        <v>-45158825.640000001</v>
      </c>
      <c r="J35" s="175">
        <f t="shared" si="0"/>
        <v>0</v>
      </c>
    </row>
    <row r="36" spans="1:10">
      <c r="A36" s="171" t="s">
        <v>456</v>
      </c>
      <c r="B36" s="171" t="s">
        <v>457</v>
      </c>
      <c r="C36" s="175">
        <v>-281654500</v>
      </c>
      <c r="D36" s="175">
        <v>281654500</v>
      </c>
      <c r="E36" s="175"/>
      <c r="F36" s="175">
        <v>0</v>
      </c>
      <c r="G36" s="175"/>
      <c r="I36" s="175">
        <v>0</v>
      </c>
      <c r="J36" s="175">
        <f t="shared" si="0"/>
        <v>0</v>
      </c>
    </row>
    <row r="37" spans="1:10">
      <c r="A37" s="171" t="s">
        <v>458</v>
      </c>
      <c r="B37" s="171" t="s">
        <v>459</v>
      </c>
      <c r="C37" s="175">
        <v>-40000</v>
      </c>
      <c r="D37" s="175">
        <v>0</v>
      </c>
      <c r="E37" s="175">
        <v>40000</v>
      </c>
      <c r="F37" s="175">
        <v>0</v>
      </c>
      <c r="G37" s="175"/>
      <c r="I37" s="175">
        <v>0</v>
      </c>
      <c r="J37" s="175">
        <f t="shared" si="0"/>
        <v>0</v>
      </c>
    </row>
    <row r="38" spans="1:10">
      <c r="A38" s="171" t="s">
        <v>460</v>
      </c>
      <c r="B38" s="171" t="s">
        <v>461</v>
      </c>
      <c r="C38" s="175">
        <v>-374595840.38999999</v>
      </c>
      <c r="D38" s="175">
        <v>6823684.1299999999</v>
      </c>
      <c r="E38" s="175">
        <v>-1569535.55</v>
      </c>
      <c r="F38" s="175">
        <v>-369341691.81</v>
      </c>
      <c r="G38" s="175"/>
      <c r="I38" s="175">
        <v>-369341691.81</v>
      </c>
      <c r="J38" s="175">
        <f t="shared" si="0"/>
        <v>0</v>
      </c>
    </row>
    <row r="39" spans="1:10">
      <c r="A39" s="171" t="s">
        <v>462</v>
      </c>
      <c r="B39" s="171" t="s">
        <v>463</v>
      </c>
      <c r="C39" s="175">
        <v>-6058489089.96</v>
      </c>
      <c r="D39" s="175">
        <v>-686694164.25</v>
      </c>
      <c r="E39" s="175">
        <v>-2077331.46</v>
      </c>
      <c r="F39" s="175">
        <v>-6747260585.6700001</v>
      </c>
      <c r="G39" s="175"/>
      <c r="I39" s="175">
        <v>-6747260585.6700001</v>
      </c>
      <c r="J39" s="175">
        <f t="shared" si="0"/>
        <v>0</v>
      </c>
    </row>
    <row r="40" spans="1:10">
      <c r="A40" s="171" t="s">
        <v>464</v>
      </c>
      <c r="B40" s="171" t="s">
        <v>465</v>
      </c>
      <c r="C40" s="175">
        <v>-634864312.32000005</v>
      </c>
      <c r="D40" s="175">
        <v>-54159177.270000003</v>
      </c>
      <c r="E40" s="175">
        <v>-1029.99</v>
      </c>
      <c r="F40" s="175">
        <v>-689024519.58000004</v>
      </c>
      <c r="G40" s="175"/>
      <c r="I40" s="175">
        <v>-689024519.58000004</v>
      </c>
      <c r="J40" s="175">
        <f t="shared" si="0"/>
        <v>0</v>
      </c>
    </row>
    <row r="41" spans="1:10">
      <c r="A41" s="171" t="s">
        <v>466</v>
      </c>
      <c r="B41" s="171" t="s">
        <v>467</v>
      </c>
      <c r="C41" s="175">
        <v>-718454081.34000003</v>
      </c>
      <c r="D41" s="175">
        <v>-718098583.69000006</v>
      </c>
      <c r="E41" s="175">
        <v>1689205.54</v>
      </c>
      <c r="F41" s="175">
        <v>-1434863459.49</v>
      </c>
      <c r="G41" s="175"/>
      <c r="I41" s="175">
        <v>-1434863459.49</v>
      </c>
      <c r="J41" s="175">
        <f t="shared" si="0"/>
        <v>0</v>
      </c>
    </row>
    <row r="42" spans="1:10">
      <c r="A42" s="171" t="s">
        <v>468</v>
      </c>
      <c r="B42" s="171" t="s">
        <v>469</v>
      </c>
      <c r="C42" s="175">
        <v>524805675.91000003</v>
      </c>
      <c r="D42" s="175">
        <v>1112985975.5599999</v>
      </c>
      <c r="E42" s="175">
        <v>-271089141.61000001</v>
      </c>
      <c r="F42" s="175">
        <v>1366702509.8599999</v>
      </c>
      <c r="G42" s="175"/>
      <c r="I42" s="175">
        <v>1366702509.8599999</v>
      </c>
      <c r="J42" s="175">
        <f t="shared" si="0"/>
        <v>0</v>
      </c>
    </row>
    <row r="43" spans="1:10">
      <c r="A43" s="171" t="s">
        <v>470</v>
      </c>
      <c r="B43" s="171" t="s">
        <v>471</v>
      </c>
      <c r="C43" s="175">
        <v>-263043557.52000001</v>
      </c>
      <c r="D43" s="175">
        <v>263043557.52000001</v>
      </c>
      <c r="E43" s="175"/>
      <c r="F43" s="175">
        <v>0</v>
      </c>
      <c r="G43" s="175"/>
      <c r="I43" s="175">
        <v>0</v>
      </c>
      <c r="J43" s="175">
        <f t="shared" si="0"/>
        <v>0</v>
      </c>
    </row>
    <row r="44" spans="1:10">
      <c r="A44" s="171" t="s">
        <v>472</v>
      </c>
      <c r="B44" s="171" t="s">
        <v>473</v>
      </c>
      <c r="C44" s="175">
        <v>0</v>
      </c>
      <c r="D44" s="175">
        <v>0</v>
      </c>
      <c r="E44" s="175"/>
      <c r="F44" s="175">
        <v>0</v>
      </c>
      <c r="G44" s="175"/>
      <c r="I44" s="175">
        <v>0</v>
      </c>
      <c r="J44" s="175">
        <f t="shared" si="0"/>
        <v>0</v>
      </c>
    </row>
    <row r="45" spans="1:10">
      <c r="A45" s="171" t="s">
        <v>474</v>
      </c>
      <c r="B45" s="171" t="s">
        <v>475</v>
      </c>
      <c r="C45" s="175">
        <v>-214513274.71000001</v>
      </c>
      <c r="D45" s="175">
        <v>-692093006.88999999</v>
      </c>
      <c r="E45" s="175">
        <v>-665354.68000000005</v>
      </c>
      <c r="F45" s="175">
        <v>-907271636.27999997</v>
      </c>
      <c r="G45" s="175"/>
      <c r="I45" s="175">
        <v>-907271636.27999997</v>
      </c>
      <c r="J45" s="175">
        <f t="shared" si="0"/>
        <v>0</v>
      </c>
    </row>
    <row r="46" spans="1:10">
      <c r="A46" s="171" t="s">
        <v>476</v>
      </c>
      <c r="B46" s="171" t="s">
        <v>477</v>
      </c>
      <c r="C46" s="175">
        <v>-7626320758.3299999</v>
      </c>
      <c r="D46" s="175">
        <v>-2151044932.0999999</v>
      </c>
      <c r="E46" s="175">
        <v>-1054510.5900000001</v>
      </c>
      <c r="F46" s="175">
        <v>-9778420201.0200005</v>
      </c>
      <c r="G46" s="175"/>
      <c r="I46" s="175">
        <v>-9778420201.0200005</v>
      </c>
      <c r="J46" s="175">
        <f t="shared" si="0"/>
        <v>0</v>
      </c>
    </row>
    <row r="47" spans="1:10">
      <c r="A47" s="171" t="s">
        <v>478</v>
      </c>
      <c r="B47" s="171" t="s">
        <v>479</v>
      </c>
      <c r="C47" s="175">
        <v>408493.2</v>
      </c>
      <c r="D47" s="175">
        <v>-5313290.2</v>
      </c>
      <c r="E47" s="175"/>
      <c r="F47" s="175">
        <v>-4904797</v>
      </c>
      <c r="G47" s="175"/>
      <c r="I47" s="175">
        <v>-4904797</v>
      </c>
      <c r="J47" s="175">
        <f t="shared" si="0"/>
        <v>0</v>
      </c>
    </row>
    <row r="48" spans="1:10">
      <c r="A48" s="171" t="s">
        <v>480</v>
      </c>
      <c r="B48" s="171" t="s">
        <v>481</v>
      </c>
      <c r="C48" s="175">
        <v>62185585.469999999</v>
      </c>
      <c r="D48" s="175">
        <v>313276362.41000003</v>
      </c>
      <c r="E48" s="175"/>
      <c r="F48" s="175">
        <v>375461947.88</v>
      </c>
      <c r="G48" s="175"/>
      <c r="I48" s="175">
        <v>375461947.88</v>
      </c>
      <c r="J48" s="175">
        <f t="shared" si="0"/>
        <v>0</v>
      </c>
    </row>
    <row r="49" spans="1:10">
      <c r="A49" s="171" t="s">
        <v>482</v>
      </c>
      <c r="B49" s="171" t="s">
        <v>483</v>
      </c>
      <c r="C49" s="175">
        <v>0</v>
      </c>
      <c r="D49" s="175">
        <v>0</v>
      </c>
      <c r="E49" s="175"/>
      <c r="F49" s="175">
        <v>0</v>
      </c>
      <c r="G49" s="175"/>
      <c r="I49" s="175">
        <v>0</v>
      </c>
      <c r="J49" s="175">
        <f t="shared" si="0"/>
        <v>0</v>
      </c>
    </row>
    <row r="50" spans="1:10">
      <c r="A50" s="171" t="s">
        <v>484</v>
      </c>
      <c r="B50" s="171" t="s">
        <v>485</v>
      </c>
      <c r="C50" s="175">
        <v>0</v>
      </c>
      <c r="D50" s="175"/>
      <c r="E50" s="175"/>
      <c r="F50" s="175">
        <v>0</v>
      </c>
      <c r="G50" s="175"/>
      <c r="I50" s="175">
        <v>0</v>
      </c>
      <c r="J50" s="175">
        <f t="shared" si="0"/>
        <v>0</v>
      </c>
    </row>
    <row r="51" spans="1:10">
      <c r="A51" s="171" t="s">
        <v>486</v>
      </c>
      <c r="B51" s="171" t="s">
        <v>487</v>
      </c>
      <c r="C51" s="175">
        <v>62594078.670000002</v>
      </c>
      <c r="D51" s="175">
        <v>307963072.20999998</v>
      </c>
      <c r="E51" s="175"/>
      <c r="F51" s="175">
        <v>370557150.88</v>
      </c>
      <c r="G51" s="175"/>
      <c r="I51" s="175">
        <v>370557150.88</v>
      </c>
      <c r="J51" s="175">
        <f t="shared" si="0"/>
        <v>0</v>
      </c>
    </row>
    <row r="52" spans="1:10">
      <c r="A52" s="171" t="s">
        <v>488</v>
      </c>
      <c r="B52" s="171" t="s">
        <v>489</v>
      </c>
      <c r="C52" s="175">
        <v>372886479.87</v>
      </c>
      <c r="D52" s="175">
        <v>728856040.88</v>
      </c>
      <c r="E52" s="175">
        <v>-271754496.29000002</v>
      </c>
      <c r="F52" s="175">
        <v>829988024.46000004</v>
      </c>
      <c r="G52" s="175"/>
      <c r="I52" s="175">
        <v>829988024.46000004</v>
      </c>
      <c r="J52" s="175">
        <f t="shared" si="0"/>
        <v>0</v>
      </c>
    </row>
    <row r="53" spans="1:10">
      <c r="A53" s="171" t="s">
        <v>490</v>
      </c>
      <c r="B53" s="171" t="s">
        <v>491</v>
      </c>
      <c r="C53" s="175">
        <v>0</v>
      </c>
      <c r="D53" s="175">
        <v>0</v>
      </c>
      <c r="E53" s="175"/>
      <c r="F53" s="175">
        <v>0</v>
      </c>
      <c r="G53" s="175"/>
      <c r="I53" s="175">
        <v>0</v>
      </c>
      <c r="J53" s="175">
        <f t="shared" si="0"/>
        <v>0</v>
      </c>
    </row>
    <row r="54" spans="1:10">
      <c r="A54" s="171" t="s">
        <v>492</v>
      </c>
      <c r="B54" s="171" t="s">
        <v>493</v>
      </c>
      <c r="C54" s="175">
        <v>372886479.87</v>
      </c>
      <c r="D54" s="175">
        <v>728856040.88</v>
      </c>
      <c r="E54" s="175">
        <v>-271754496.29000002</v>
      </c>
      <c r="F54" s="175">
        <v>829988024.46000004</v>
      </c>
      <c r="G54" s="175"/>
      <c r="I54" s="175">
        <v>829988024.46000004</v>
      </c>
      <c r="J54" s="175">
        <f t="shared" si="0"/>
        <v>0</v>
      </c>
    </row>
    <row r="55" spans="1:10">
      <c r="A55" s="171" t="s">
        <v>494</v>
      </c>
      <c r="B55" s="171" t="s">
        <v>495</v>
      </c>
      <c r="C55" s="175">
        <v>0</v>
      </c>
      <c r="D55" s="175">
        <v>179267457.88</v>
      </c>
      <c r="E55" s="175"/>
      <c r="F55" s="175">
        <v>179267457.88</v>
      </c>
      <c r="G55" s="175"/>
      <c r="I55" s="175">
        <v>179267457.88</v>
      </c>
      <c r="J55" s="175">
        <f t="shared" si="0"/>
        <v>0</v>
      </c>
    </row>
    <row r="56" spans="1:10">
      <c r="A56" s="171" t="s">
        <v>496</v>
      </c>
      <c r="B56" s="171" t="s">
        <v>497</v>
      </c>
      <c r="C56" s="175">
        <v>372886479.87</v>
      </c>
      <c r="D56" s="175">
        <v>908123498.75999999</v>
      </c>
      <c r="E56" s="175">
        <v>-271754496.29000002</v>
      </c>
      <c r="F56" s="175">
        <v>1009255482.34</v>
      </c>
      <c r="G56" s="175"/>
      <c r="I56" s="175">
        <v>1009255482.34</v>
      </c>
      <c r="J56" s="175">
        <f t="shared" si="0"/>
        <v>0</v>
      </c>
    </row>
    <row r="57" spans="1:10">
      <c r="A57" s="171" t="s">
        <v>498</v>
      </c>
      <c r="B57" s="171" t="s">
        <v>499</v>
      </c>
      <c r="C57" s="175">
        <v>-150117878.13999999</v>
      </c>
      <c r="D57" s="175">
        <v>-71806972.599999994</v>
      </c>
      <c r="E57" s="175"/>
      <c r="F57" s="175">
        <v>-221924850.74000001</v>
      </c>
      <c r="G57" s="175"/>
      <c r="I57" s="175">
        <v>-221924850.74000001</v>
      </c>
      <c r="J57" s="175">
        <f t="shared" si="0"/>
        <v>0</v>
      </c>
    </row>
    <row r="58" spans="1:10">
      <c r="A58" s="171" t="s">
        <v>500</v>
      </c>
      <c r="B58" s="171" t="s">
        <v>501</v>
      </c>
      <c r="C58" s="175">
        <v>55127263.979999997</v>
      </c>
      <c r="D58" s="175">
        <v>-4495689.2699999996</v>
      </c>
      <c r="E58" s="175">
        <v>-1153687.6499999999</v>
      </c>
      <c r="F58" s="175">
        <v>49477887.060000002</v>
      </c>
      <c r="G58" s="175"/>
      <c r="I58" s="175">
        <v>49477887.060000002</v>
      </c>
      <c r="J58" s="175">
        <f t="shared" si="0"/>
        <v>0</v>
      </c>
    </row>
    <row r="59" spans="1:10">
      <c r="A59" s="171" t="s">
        <v>502</v>
      </c>
      <c r="B59" s="171" t="s">
        <v>503</v>
      </c>
      <c r="C59" s="175">
        <v>-94990614.159999996</v>
      </c>
      <c r="D59" s="175">
        <v>-76302661.870000005</v>
      </c>
      <c r="E59" s="175">
        <v>-1153687.6499999999</v>
      </c>
      <c r="F59" s="175">
        <v>-172446963.68000001</v>
      </c>
      <c r="G59" s="175"/>
      <c r="I59" s="175">
        <v>-172446963.68000001</v>
      </c>
      <c r="J59" s="175">
        <f t="shared" si="0"/>
        <v>0</v>
      </c>
    </row>
    <row r="60" spans="1:10">
      <c r="A60" s="171" t="s">
        <v>504</v>
      </c>
      <c r="B60" s="171" t="s">
        <v>505</v>
      </c>
      <c r="C60" s="175">
        <v>277895865.70999998</v>
      </c>
      <c r="D60" s="175">
        <v>831820836.88999999</v>
      </c>
      <c r="E60" s="175">
        <v>-272908183.94</v>
      </c>
      <c r="F60" s="175">
        <v>836808518.65999997</v>
      </c>
      <c r="G60" s="175"/>
      <c r="I60" s="175">
        <v>836808518.65999997</v>
      </c>
      <c r="J60" s="175">
        <f t="shared" si="0"/>
        <v>0</v>
      </c>
    </row>
    <row r="61" spans="1:10">
      <c r="A61" s="171" t="s">
        <v>506</v>
      </c>
      <c r="B61" s="171" t="s">
        <v>507</v>
      </c>
      <c r="C61" s="175">
        <v>3160040.07</v>
      </c>
      <c r="D61" s="175">
        <v>-22711764.829999998</v>
      </c>
      <c r="E61" s="175">
        <v>-1333972.83</v>
      </c>
      <c r="F61" s="175">
        <v>-20885697.59</v>
      </c>
      <c r="G61" s="175"/>
      <c r="I61" s="175">
        <v>-20885697.59</v>
      </c>
      <c r="J61" s="175">
        <f t="shared" si="0"/>
        <v>0</v>
      </c>
    </row>
    <row r="62" spans="1:10">
      <c r="A62" s="171" t="s">
        <v>508</v>
      </c>
      <c r="B62" s="171" t="s">
        <v>509</v>
      </c>
      <c r="C62" s="175">
        <v>281055905.77999997</v>
      </c>
      <c r="D62" s="175">
        <v>809109072.05999994</v>
      </c>
      <c r="E62" s="175">
        <v>-274242156.76999998</v>
      </c>
      <c r="F62" s="175">
        <v>815922821.07000005</v>
      </c>
      <c r="G62" s="175"/>
      <c r="I62" s="175">
        <v>815922821.07000005</v>
      </c>
      <c r="J62" s="175">
        <f t="shared" si="0"/>
        <v>0</v>
      </c>
    </row>
    <row r="63" spans="1:10">
      <c r="A63" s="171" t="s">
        <v>510</v>
      </c>
      <c r="B63" s="171" t="s">
        <v>511</v>
      </c>
      <c r="C63" s="175">
        <v>281055905.77999997</v>
      </c>
      <c r="D63" s="175">
        <v>629841614.17999995</v>
      </c>
      <c r="E63" s="175">
        <v>-274242156.76999998</v>
      </c>
      <c r="F63" s="175">
        <v>636655363.19000006</v>
      </c>
      <c r="G63" s="175"/>
      <c r="I63" s="175">
        <v>636655363.19000006</v>
      </c>
      <c r="J63" s="175">
        <f t="shared" si="0"/>
        <v>0</v>
      </c>
    </row>
    <row r="64" spans="1:10">
      <c r="A64" s="171" t="s">
        <v>512</v>
      </c>
      <c r="B64" s="171" t="s">
        <v>513</v>
      </c>
      <c r="C64" s="175">
        <v>0</v>
      </c>
      <c r="D64" s="175">
        <v>0</v>
      </c>
      <c r="E64" s="175"/>
      <c r="F64" s="175">
        <v>0</v>
      </c>
      <c r="G64" s="175"/>
      <c r="I64" s="175">
        <v>0</v>
      </c>
      <c r="J64" s="175">
        <f t="shared" si="0"/>
        <v>0</v>
      </c>
    </row>
    <row r="65" spans="1:10">
      <c r="A65" s="171" t="s">
        <v>514</v>
      </c>
      <c r="B65" s="171" t="s">
        <v>515</v>
      </c>
      <c r="C65" s="175">
        <v>0</v>
      </c>
      <c r="D65" s="175">
        <v>179267457.88</v>
      </c>
      <c r="E65" s="175"/>
      <c r="F65" s="175">
        <v>179267457.88</v>
      </c>
      <c r="G65" s="175"/>
      <c r="I65" s="175">
        <v>179267457.88</v>
      </c>
      <c r="J65" s="175">
        <f t="shared" si="0"/>
        <v>0</v>
      </c>
    </row>
    <row r="66" spans="1:10">
      <c r="A66" s="171" t="s">
        <v>516</v>
      </c>
      <c r="B66" s="171" t="s">
        <v>517</v>
      </c>
      <c r="C66" s="175">
        <v>281055905.77999997</v>
      </c>
      <c r="D66" s="175">
        <v>809109072.05999994</v>
      </c>
      <c r="E66" s="175">
        <v>-274242156.76999998</v>
      </c>
      <c r="F66" s="175">
        <v>815922821.07000005</v>
      </c>
      <c r="G66" s="175"/>
      <c r="I66" s="175">
        <v>815922821.07000005</v>
      </c>
      <c r="J66" s="175">
        <f t="shared" si="0"/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EA45-5579-4017-B8AA-67DD619D99DB}">
  <dimension ref="A1:G1845"/>
  <sheetViews>
    <sheetView workbookViewId="0">
      <selection activeCell="C18" sqref="C18"/>
    </sheetView>
  </sheetViews>
  <sheetFormatPr defaultRowHeight="12.5"/>
  <cols>
    <col min="1" max="1" width="10.36328125" customWidth="1"/>
    <col min="2" max="2" width="25.6328125" customWidth="1"/>
    <col min="3" max="6" width="14.54296875" customWidth="1"/>
  </cols>
  <sheetData>
    <row r="1" spans="1:7">
      <c r="A1" s="171" t="s">
        <v>233</v>
      </c>
      <c r="B1" s="172"/>
      <c r="C1" s="172"/>
      <c r="D1" s="172"/>
      <c r="E1" s="172"/>
      <c r="F1" s="172"/>
      <c r="G1" s="172"/>
    </row>
    <row r="2" spans="1:7">
      <c r="A2" s="171" t="s">
        <v>518</v>
      </c>
      <c r="B2" s="172"/>
      <c r="C2" s="172"/>
      <c r="D2" s="172" t="s">
        <v>235</v>
      </c>
      <c r="E2" s="172"/>
      <c r="F2" s="172"/>
      <c r="G2" s="172"/>
    </row>
    <row r="3" spans="1:7">
      <c r="A3" s="171" t="s">
        <v>236</v>
      </c>
      <c r="B3" s="172"/>
      <c r="C3" s="172"/>
      <c r="D3" s="172" t="s">
        <v>237</v>
      </c>
      <c r="E3" s="172"/>
      <c r="F3" s="172"/>
      <c r="G3" s="172"/>
    </row>
    <row r="4" spans="1:7">
      <c r="A4" s="171" t="s">
        <v>238</v>
      </c>
      <c r="B4" s="172"/>
      <c r="C4" s="172"/>
      <c r="D4" s="172" t="s">
        <v>239</v>
      </c>
      <c r="E4" s="172"/>
      <c r="F4" s="172"/>
      <c r="G4" s="172"/>
    </row>
    <row r="5" spans="1:7">
      <c r="A5" s="171" t="s">
        <v>240</v>
      </c>
      <c r="B5" s="172"/>
      <c r="C5" s="172"/>
      <c r="D5" s="172" t="s">
        <v>241</v>
      </c>
      <c r="E5" s="172"/>
      <c r="F5" s="172"/>
      <c r="G5" s="172"/>
    </row>
    <row r="6" spans="1:7">
      <c r="A6" s="171" t="s">
        <v>242</v>
      </c>
      <c r="B6" s="172"/>
      <c r="C6" s="172"/>
      <c r="D6" s="172"/>
      <c r="E6" s="172"/>
      <c r="F6" s="172"/>
      <c r="G6" s="172"/>
    </row>
    <row r="7" spans="1:7">
      <c r="A7" s="171" t="s">
        <v>243</v>
      </c>
      <c r="B7" s="172"/>
      <c r="C7" s="172"/>
      <c r="D7" s="172"/>
      <c r="E7" s="172"/>
      <c r="F7" s="172"/>
      <c r="G7" s="172"/>
    </row>
    <row r="8" spans="1:7">
      <c r="A8" s="171" t="s">
        <v>244</v>
      </c>
      <c r="B8" s="172"/>
      <c r="C8" s="172"/>
      <c r="D8" s="172"/>
      <c r="E8" s="172"/>
      <c r="F8" s="172"/>
      <c r="G8" s="172"/>
    </row>
    <row r="9" spans="1:7">
      <c r="A9" s="171" t="str">
        <f>'BS01 FPTFSP'!A9</f>
        <v>Batch Id: 8918, Consolidation was run with the Ignore Invalid Reconciliations and Missing Data option.</v>
      </c>
      <c r="B9" s="172"/>
      <c r="C9" s="172"/>
      <c r="D9" s="172"/>
      <c r="E9" s="172"/>
      <c r="F9" s="172"/>
      <c r="G9" s="172"/>
    </row>
    <row r="10" spans="1:7">
      <c r="A10" s="173"/>
      <c r="B10" s="173"/>
      <c r="C10" s="173" t="s">
        <v>245</v>
      </c>
      <c r="D10" s="173" t="s">
        <v>246</v>
      </c>
      <c r="E10" s="173" t="s">
        <v>247</v>
      </c>
      <c r="F10" s="173"/>
      <c r="G10" s="173"/>
    </row>
    <row r="11" spans="1:7" ht="13" thickBot="1">
      <c r="A11" s="174"/>
      <c r="B11" s="174"/>
      <c r="C11" s="174" t="s">
        <v>248</v>
      </c>
      <c r="D11" s="174" t="s">
        <v>246</v>
      </c>
      <c r="E11" s="174" t="s">
        <v>249</v>
      </c>
      <c r="F11" s="174" t="s">
        <v>250</v>
      </c>
      <c r="G11" s="174"/>
    </row>
    <row r="12" spans="1:7">
      <c r="A12" s="171" t="s">
        <v>519</v>
      </c>
      <c r="B12" s="171" t="s">
        <v>520</v>
      </c>
      <c r="C12" s="175">
        <v>656983016.04999995</v>
      </c>
      <c r="D12" s="175">
        <v>16292514019.24</v>
      </c>
      <c r="E12" s="175"/>
      <c r="F12" s="175">
        <v>16949497035.290001</v>
      </c>
      <c r="G12" s="175"/>
    </row>
    <row r="13" spans="1:7">
      <c r="A13" s="171" t="s">
        <v>521</v>
      </c>
      <c r="B13" s="171" t="s">
        <v>522</v>
      </c>
      <c r="C13" s="175">
        <v>656983016.04999995</v>
      </c>
      <c r="D13" s="175">
        <v>16605894171.16</v>
      </c>
      <c r="E13" s="175"/>
      <c r="F13" s="175">
        <v>17262877187.209999</v>
      </c>
      <c r="G13" s="175"/>
    </row>
    <row r="14" spans="1:7">
      <c r="A14" s="171" t="s">
        <v>523</v>
      </c>
      <c r="B14" s="171" t="s">
        <v>524</v>
      </c>
      <c r="C14" s="175">
        <v>0</v>
      </c>
      <c r="D14" s="175"/>
      <c r="E14" s="175"/>
      <c r="F14" s="175">
        <v>0</v>
      </c>
      <c r="G14" s="175"/>
    </row>
    <row r="15" spans="1:7">
      <c r="A15" s="171" t="s">
        <v>525</v>
      </c>
      <c r="B15" s="171" t="s">
        <v>526</v>
      </c>
      <c r="C15" s="175">
        <v>656983016.04999995</v>
      </c>
      <c r="D15" s="175">
        <v>16605894171.16</v>
      </c>
      <c r="E15" s="175"/>
      <c r="F15" s="175">
        <v>17262877187.209999</v>
      </c>
      <c r="G15" s="175"/>
    </row>
    <row r="16" spans="1:7">
      <c r="A16" s="171" t="s">
        <v>527</v>
      </c>
      <c r="B16" s="171" t="s">
        <v>528</v>
      </c>
      <c r="C16" s="175"/>
      <c r="D16" s="175">
        <v>0</v>
      </c>
      <c r="E16" s="175"/>
      <c r="F16" s="175">
        <v>0</v>
      </c>
      <c r="G16" s="175"/>
    </row>
    <row r="17" spans="1:7">
      <c r="A17" s="171" t="s">
        <v>529</v>
      </c>
      <c r="B17" s="171" t="s">
        <v>530</v>
      </c>
      <c r="C17" s="175"/>
      <c r="D17" s="175">
        <v>-244247797.97</v>
      </c>
      <c r="E17" s="175"/>
      <c r="F17" s="175">
        <v>-244247797.97</v>
      </c>
      <c r="G17" s="175"/>
    </row>
    <row r="18" spans="1:7">
      <c r="A18" s="171" t="s">
        <v>531</v>
      </c>
      <c r="B18" s="171" t="s">
        <v>532</v>
      </c>
      <c r="C18" s="175"/>
      <c r="D18" s="175">
        <v>0</v>
      </c>
      <c r="E18" s="175"/>
      <c r="F18" s="175">
        <v>0</v>
      </c>
      <c r="G18" s="175"/>
    </row>
    <row r="19" spans="1:7">
      <c r="A19" s="171" t="s">
        <v>533</v>
      </c>
      <c r="B19" s="171" t="s">
        <v>534</v>
      </c>
      <c r="C19" s="175"/>
      <c r="D19" s="175">
        <v>2681395.04</v>
      </c>
      <c r="E19" s="175"/>
      <c r="F19" s="175">
        <v>2681395.04</v>
      </c>
      <c r="G19" s="175"/>
    </row>
    <row r="20" spans="1:7">
      <c r="A20" s="171" t="s">
        <v>535</v>
      </c>
      <c r="B20" s="171" t="s">
        <v>536</v>
      </c>
      <c r="C20" s="175"/>
      <c r="D20" s="175">
        <v>25975.29</v>
      </c>
      <c r="E20" s="175"/>
      <c r="F20" s="175">
        <v>25975.29</v>
      </c>
      <c r="G20" s="175"/>
    </row>
    <row r="21" spans="1:7">
      <c r="A21" s="171" t="s">
        <v>537</v>
      </c>
      <c r="B21" s="171" t="s">
        <v>538</v>
      </c>
      <c r="C21" s="175">
        <v>0</v>
      </c>
      <c r="D21" s="175"/>
      <c r="E21" s="175"/>
      <c r="F21" s="175">
        <v>0</v>
      </c>
      <c r="G21" s="175"/>
    </row>
    <row r="22" spans="1:7">
      <c r="A22" s="171" t="s">
        <v>539</v>
      </c>
      <c r="B22" s="171" t="s">
        <v>540</v>
      </c>
      <c r="C22" s="175"/>
      <c r="D22" s="175">
        <v>0</v>
      </c>
      <c r="E22" s="175"/>
      <c r="F22" s="175">
        <v>0</v>
      </c>
      <c r="G22" s="175"/>
    </row>
    <row r="23" spans="1:7">
      <c r="A23" s="171" t="s">
        <v>541</v>
      </c>
      <c r="B23" s="171" t="s">
        <v>542</v>
      </c>
      <c r="C23" s="175"/>
      <c r="D23" s="175">
        <v>-71839724.280000001</v>
      </c>
      <c r="E23" s="175"/>
      <c r="F23" s="175">
        <v>-71839724.280000001</v>
      </c>
      <c r="G23" s="175"/>
    </row>
    <row r="24" spans="1:7">
      <c r="A24" s="171" t="s">
        <v>543</v>
      </c>
      <c r="B24" s="171" t="s">
        <v>544</v>
      </c>
      <c r="C24" s="175">
        <v>656983016.04999995</v>
      </c>
      <c r="D24" s="175">
        <v>16292514019.24</v>
      </c>
      <c r="E24" s="175"/>
      <c r="F24" s="175">
        <v>16949497035.290001</v>
      </c>
      <c r="G24" s="175"/>
    </row>
    <row r="25" spans="1:7">
      <c r="A25" s="171" t="s">
        <v>545</v>
      </c>
      <c r="B25" s="171" t="s">
        <v>546</v>
      </c>
      <c r="C25" s="175">
        <v>-183918182.44</v>
      </c>
      <c r="D25" s="175"/>
      <c r="E25" s="175">
        <v>21428403.890000001</v>
      </c>
      <c r="F25" s="175">
        <v>-162489778.55000001</v>
      </c>
      <c r="G25" s="175"/>
    </row>
    <row r="26" spans="1:7">
      <c r="A26" s="171" t="s">
        <v>547</v>
      </c>
      <c r="B26" s="171" t="s">
        <v>548</v>
      </c>
      <c r="C26" s="175">
        <v>-183918182.44</v>
      </c>
      <c r="D26" s="175"/>
      <c r="E26" s="175">
        <v>21428403.890000001</v>
      </c>
      <c r="F26" s="175">
        <v>-162489778.55000001</v>
      </c>
      <c r="G26" s="175"/>
    </row>
    <row r="27" spans="1:7">
      <c r="A27" s="171" t="s">
        <v>549</v>
      </c>
      <c r="B27" s="171" t="s">
        <v>550</v>
      </c>
      <c r="C27" s="175">
        <v>-183918182.44</v>
      </c>
      <c r="D27" s="175"/>
      <c r="E27" s="175">
        <v>21428403.890000001</v>
      </c>
      <c r="F27" s="175">
        <v>-162489778.55000001</v>
      </c>
      <c r="G27" s="175"/>
    </row>
    <row r="28" spans="1:7">
      <c r="A28" s="171" t="s">
        <v>551</v>
      </c>
      <c r="B28" s="171" t="s">
        <v>552</v>
      </c>
      <c r="C28" s="175">
        <v>-183918182.44</v>
      </c>
      <c r="D28" s="175"/>
      <c r="E28" s="175">
        <v>21428403.890000001</v>
      </c>
      <c r="F28" s="175">
        <v>-162489778.55000001</v>
      </c>
      <c r="G28" s="175"/>
    </row>
    <row r="29" spans="1:7">
      <c r="A29" s="171" t="s">
        <v>553</v>
      </c>
      <c r="B29" s="171" t="s">
        <v>554</v>
      </c>
      <c r="C29" s="175">
        <v>473064833.61000001</v>
      </c>
      <c r="D29" s="175">
        <v>16292514019.24</v>
      </c>
      <c r="E29" s="175">
        <v>21428403.890000001</v>
      </c>
      <c r="F29" s="175">
        <v>16787007256.74</v>
      </c>
      <c r="G29" s="175"/>
    </row>
    <row r="30" spans="1:7">
      <c r="A30" s="171" t="s">
        <v>555</v>
      </c>
      <c r="B30" s="171" t="s">
        <v>556</v>
      </c>
      <c r="C30" s="175">
        <v>0</v>
      </c>
      <c r="D30" s="175">
        <v>0</v>
      </c>
      <c r="E30" s="175"/>
      <c r="F30" s="175">
        <v>0</v>
      </c>
      <c r="G30" s="175"/>
    </row>
    <row r="31" spans="1:7">
      <c r="A31" s="171" t="s">
        <v>557</v>
      </c>
      <c r="B31" s="171" t="s">
        <v>558</v>
      </c>
      <c r="C31" s="175">
        <v>0</v>
      </c>
      <c r="D31" s="175">
        <v>0</v>
      </c>
      <c r="E31" s="175"/>
      <c r="F31" s="175">
        <v>0</v>
      </c>
      <c r="G31" s="175"/>
    </row>
    <row r="32" spans="1:7">
      <c r="A32" s="171" t="s">
        <v>559</v>
      </c>
      <c r="B32" s="171" t="s">
        <v>560</v>
      </c>
      <c r="C32" s="175">
        <v>0</v>
      </c>
      <c r="D32" s="175">
        <v>0</v>
      </c>
      <c r="E32" s="175"/>
      <c r="F32" s="175">
        <v>0</v>
      </c>
      <c r="G32" s="175"/>
    </row>
    <row r="33" spans="1:7">
      <c r="A33" s="171" t="s">
        <v>561</v>
      </c>
      <c r="B33" s="171" t="s">
        <v>562</v>
      </c>
      <c r="C33" s="175"/>
      <c r="D33" s="175">
        <v>0</v>
      </c>
      <c r="E33" s="175"/>
      <c r="F33" s="175">
        <v>0</v>
      </c>
      <c r="G33" s="175"/>
    </row>
    <row r="34" spans="1:7">
      <c r="A34" s="171" t="s">
        <v>563</v>
      </c>
      <c r="B34" s="171" t="s">
        <v>564</v>
      </c>
      <c r="C34" s="175">
        <v>0</v>
      </c>
      <c r="D34" s="175">
        <v>0</v>
      </c>
      <c r="E34" s="175"/>
      <c r="F34" s="175">
        <v>0</v>
      </c>
      <c r="G34" s="175"/>
    </row>
    <row r="35" spans="1:7">
      <c r="A35" s="171" t="s">
        <v>565</v>
      </c>
      <c r="B35" s="171" t="s">
        <v>566</v>
      </c>
      <c r="C35" s="175">
        <v>0</v>
      </c>
      <c r="D35" s="175">
        <v>0</v>
      </c>
      <c r="E35" s="175"/>
      <c r="F35" s="175">
        <v>0</v>
      </c>
      <c r="G35" s="175"/>
    </row>
    <row r="36" spans="1:7">
      <c r="A36" s="171" t="s">
        <v>567</v>
      </c>
      <c r="B36" s="171" t="s">
        <v>568</v>
      </c>
      <c r="C36" s="175">
        <v>3272886802.0999999</v>
      </c>
      <c r="D36" s="175">
        <v>17363913972.889999</v>
      </c>
      <c r="E36" s="175"/>
      <c r="F36" s="175">
        <v>20636800774.990002</v>
      </c>
      <c r="G36" s="175"/>
    </row>
    <row r="37" spans="1:7">
      <c r="A37" s="171" t="s">
        <v>569</v>
      </c>
      <c r="B37" s="171" t="s">
        <v>570</v>
      </c>
      <c r="C37" s="175">
        <v>3264990836.3899999</v>
      </c>
      <c r="D37" s="175">
        <v>16041376008.450001</v>
      </c>
      <c r="E37" s="175"/>
      <c r="F37" s="175">
        <v>19306366844.84</v>
      </c>
      <c r="G37" s="175"/>
    </row>
    <row r="38" spans="1:7">
      <c r="A38" s="171" t="s">
        <v>571</v>
      </c>
      <c r="B38" s="171" t="s">
        <v>572</v>
      </c>
      <c r="C38" s="175">
        <v>0</v>
      </c>
      <c r="D38" s="175"/>
      <c r="E38" s="175"/>
      <c r="F38" s="175">
        <v>0</v>
      </c>
      <c r="G38" s="175"/>
    </row>
    <row r="39" spans="1:7">
      <c r="A39" s="171" t="s">
        <v>573</v>
      </c>
      <c r="B39" s="171" t="s">
        <v>574</v>
      </c>
      <c r="C39" s="175">
        <v>3264990836.3899999</v>
      </c>
      <c r="D39" s="175">
        <v>16041376008.450001</v>
      </c>
      <c r="E39" s="175"/>
      <c r="F39" s="175">
        <v>19306366844.84</v>
      </c>
      <c r="G39" s="175"/>
    </row>
    <row r="40" spans="1:7">
      <c r="A40" s="171" t="s">
        <v>575</v>
      </c>
      <c r="B40" s="171" t="s">
        <v>576</v>
      </c>
      <c r="C40" s="175">
        <v>160500.37</v>
      </c>
      <c r="D40" s="175">
        <v>5373049.1500000004</v>
      </c>
      <c r="E40" s="175"/>
      <c r="F40" s="175">
        <v>5533549.5199999996</v>
      </c>
      <c r="G40" s="175"/>
    </row>
    <row r="41" spans="1:7">
      <c r="A41" s="171" t="s">
        <v>577</v>
      </c>
      <c r="B41" s="171" t="s">
        <v>578</v>
      </c>
      <c r="C41" s="175"/>
      <c r="D41" s="175">
        <v>-21302978.870000001</v>
      </c>
      <c r="E41" s="175"/>
      <c r="F41" s="175">
        <v>-21302978.870000001</v>
      </c>
      <c r="G41" s="175"/>
    </row>
    <row r="42" spans="1:7">
      <c r="A42" s="171" t="s">
        <v>579</v>
      </c>
      <c r="B42" s="171" t="s">
        <v>580</v>
      </c>
      <c r="C42" s="175">
        <v>7735465.3399999999</v>
      </c>
      <c r="D42" s="175">
        <v>1704277015.6900001</v>
      </c>
      <c r="E42" s="175"/>
      <c r="F42" s="175">
        <v>1712012481.03</v>
      </c>
      <c r="G42" s="175"/>
    </row>
    <row r="43" spans="1:7">
      <c r="A43" s="171" t="s">
        <v>581</v>
      </c>
      <c r="B43" s="171" t="s">
        <v>582</v>
      </c>
      <c r="C43" s="175"/>
      <c r="D43" s="175">
        <v>-244428913.52000001</v>
      </c>
      <c r="E43" s="175"/>
      <c r="F43" s="175">
        <v>-244428913.52000001</v>
      </c>
      <c r="G43" s="175"/>
    </row>
    <row r="44" spans="1:7">
      <c r="A44" s="171" t="s">
        <v>583</v>
      </c>
      <c r="B44" s="171" t="s">
        <v>584</v>
      </c>
      <c r="C44" s="175"/>
      <c r="D44" s="175">
        <v>-121380208.01000001</v>
      </c>
      <c r="E44" s="175"/>
      <c r="F44" s="175">
        <v>-121380208.01000001</v>
      </c>
      <c r="G44" s="175"/>
    </row>
    <row r="45" spans="1:7">
      <c r="A45" s="171" t="s">
        <v>585</v>
      </c>
      <c r="B45" s="171" t="s">
        <v>586</v>
      </c>
      <c r="C45" s="175">
        <v>3272886802.0999999</v>
      </c>
      <c r="D45" s="175">
        <v>17363913972.889999</v>
      </c>
      <c r="E45" s="175"/>
      <c r="F45" s="175">
        <v>20636800774.990002</v>
      </c>
      <c r="G45" s="175"/>
    </row>
    <row r="46" spans="1:7">
      <c r="A46" s="171" t="s">
        <v>587</v>
      </c>
      <c r="B46" s="171" t="s">
        <v>588</v>
      </c>
      <c r="C46" s="175">
        <v>-787989342.23000002</v>
      </c>
      <c r="D46" s="175">
        <v>-3854406278.0799999</v>
      </c>
      <c r="E46" s="175"/>
      <c r="F46" s="175">
        <v>-4642395620.3100004</v>
      </c>
      <c r="G46" s="175"/>
    </row>
    <row r="47" spans="1:7">
      <c r="A47" s="171" t="s">
        <v>589</v>
      </c>
      <c r="B47" s="171" t="s">
        <v>590</v>
      </c>
      <c r="C47" s="175">
        <v>-711371133.67999995</v>
      </c>
      <c r="D47" s="175">
        <v>-3427721509.9299998</v>
      </c>
      <c r="E47" s="175"/>
      <c r="F47" s="175">
        <v>-4139092643.6100001</v>
      </c>
      <c r="G47" s="175"/>
    </row>
    <row r="48" spans="1:7">
      <c r="A48" s="171" t="s">
        <v>591</v>
      </c>
      <c r="B48" s="171" t="s">
        <v>592</v>
      </c>
      <c r="C48" s="175">
        <v>0</v>
      </c>
      <c r="D48" s="175"/>
      <c r="E48" s="175"/>
      <c r="F48" s="175">
        <v>0</v>
      </c>
      <c r="G48" s="175"/>
    </row>
    <row r="49" spans="1:7">
      <c r="A49" s="171" t="s">
        <v>593</v>
      </c>
      <c r="B49" s="171" t="s">
        <v>594</v>
      </c>
      <c r="C49" s="175">
        <v>-711371133.67999995</v>
      </c>
      <c r="D49" s="175">
        <v>-3427721509.9299998</v>
      </c>
      <c r="E49" s="175"/>
      <c r="F49" s="175">
        <v>-4139092643.6100001</v>
      </c>
      <c r="G49" s="175"/>
    </row>
    <row r="50" spans="1:7">
      <c r="A50" s="171" t="s">
        <v>595</v>
      </c>
      <c r="B50" s="171" t="s">
        <v>596</v>
      </c>
      <c r="C50" s="175"/>
      <c r="D50" s="175">
        <v>13770651.560000001</v>
      </c>
      <c r="E50" s="175"/>
      <c r="F50" s="175">
        <v>13770651.560000001</v>
      </c>
      <c r="G50" s="175"/>
    </row>
    <row r="51" spans="1:7">
      <c r="A51" s="171" t="s">
        <v>597</v>
      </c>
      <c r="B51" s="171" t="s">
        <v>598</v>
      </c>
      <c r="C51" s="175">
        <v>-76618208.549999997</v>
      </c>
      <c r="D51" s="175">
        <v>-471442505.99000001</v>
      </c>
      <c r="E51" s="175"/>
      <c r="F51" s="175">
        <v>-548060714.53999996</v>
      </c>
      <c r="G51" s="175"/>
    </row>
    <row r="52" spans="1:7">
      <c r="A52" s="171" t="s">
        <v>599</v>
      </c>
      <c r="B52" s="171" t="s">
        <v>600</v>
      </c>
      <c r="C52" s="175"/>
      <c r="D52" s="175">
        <v>8848335.6300000008</v>
      </c>
      <c r="E52" s="175"/>
      <c r="F52" s="175">
        <v>8848335.6300000008</v>
      </c>
      <c r="G52" s="175"/>
    </row>
    <row r="53" spans="1:7">
      <c r="A53" s="171" t="s">
        <v>601</v>
      </c>
      <c r="B53" s="171" t="s">
        <v>602</v>
      </c>
      <c r="C53" s="175"/>
      <c r="D53" s="175">
        <v>22138750.649999999</v>
      </c>
      <c r="E53" s="175"/>
      <c r="F53" s="175">
        <v>22138750.649999999</v>
      </c>
      <c r="G53" s="175"/>
    </row>
    <row r="54" spans="1:7">
      <c r="A54" s="171" t="s">
        <v>603</v>
      </c>
      <c r="B54" s="171" t="s">
        <v>604</v>
      </c>
      <c r="C54" s="175">
        <v>-787989342.23000002</v>
      </c>
      <c r="D54" s="175">
        <v>-3854406278.0799999</v>
      </c>
      <c r="E54" s="175"/>
      <c r="F54" s="175">
        <v>-4642395620.3100004</v>
      </c>
      <c r="G54" s="175"/>
    </row>
    <row r="55" spans="1:7">
      <c r="A55" s="171" t="s">
        <v>605</v>
      </c>
      <c r="B55" s="171" t="s">
        <v>606</v>
      </c>
      <c r="C55" s="175">
        <v>0</v>
      </c>
      <c r="D55" s="175"/>
      <c r="E55" s="175"/>
      <c r="F55" s="175">
        <v>0</v>
      </c>
      <c r="G55" s="175"/>
    </row>
    <row r="56" spans="1:7">
      <c r="A56" s="171" t="s">
        <v>607</v>
      </c>
      <c r="B56" s="171" t="s">
        <v>608</v>
      </c>
      <c r="C56" s="175">
        <v>0</v>
      </c>
      <c r="D56" s="175"/>
      <c r="E56" s="175"/>
      <c r="F56" s="175">
        <v>0</v>
      </c>
      <c r="G56" s="175"/>
    </row>
    <row r="57" spans="1:7">
      <c r="A57" s="171" t="s">
        <v>609</v>
      </c>
      <c r="B57" s="171" t="s">
        <v>610</v>
      </c>
      <c r="C57" s="175">
        <v>0</v>
      </c>
      <c r="D57" s="175"/>
      <c r="E57" s="175"/>
      <c r="F57" s="175">
        <v>0</v>
      </c>
      <c r="G57" s="175"/>
    </row>
    <row r="58" spans="1:7">
      <c r="A58" s="171" t="s">
        <v>611</v>
      </c>
      <c r="B58" s="171" t="s">
        <v>612</v>
      </c>
      <c r="C58" s="175">
        <v>0</v>
      </c>
      <c r="D58" s="175"/>
      <c r="E58" s="175"/>
      <c r="F58" s="175">
        <v>0</v>
      </c>
      <c r="G58" s="175"/>
    </row>
    <row r="59" spans="1:7">
      <c r="A59" s="171" t="s">
        <v>613</v>
      </c>
      <c r="B59" s="171" t="s">
        <v>614</v>
      </c>
      <c r="C59" s="175">
        <v>0</v>
      </c>
      <c r="D59" s="175"/>
      <c r="E59" s="175"/>
      <c r="F59" s="175">
        <v>0</v>
      </c>
      <c r="G59" s="175"/>
    </row>
    <row r="60" spans="1:7">
      <c r="A60" s="171" t="s">
        <v>615</v>
      </c>
      <c r="B60" s="171" t="s">
        <v>616</v>
      </c>
      <c r="C60" s="175">
        <v>0</v>
      </c>
      <c r="D60" s="175"/>
      <c r="E60" s="175"/>
      <c r="F60" s="175">
        <v>0</v>
      </c>
      <c r="G60" s="175"/>
    </row>
    <row r="61" spans="1:7">
      <c r="A61" s="171" t="s">
        <v>617</v>
      </c>
      <c r="B61" s="171" t="s">
        <v>618</v>
      </c>
      <c r="C61" s="175">
        <v>2484897459.8699999</v>
      </c>
      <c r="D61" s="175">
        <v>13509507694.809999</v>
      </c>
      <c r="E61" s="175"/>
      <c r="F61" s="175">
        <v>15994405154.68</v>
      </c>
      <c r="G61" s="175"/>
    </row>
    <row r="62" spans="1:7">
      <c r="A62" s="171" t="s">
        <v>619</v>
      </c>
      <c r="B62" s="171" t="s">
        <v>620</v>
      </c>
      <c r="C62" s="175"/>
      <c r="D62" s="175">
        <v>1492925405.25</v>
      </c>
      <c r="E62" s="175"/>
      <c r="F62" s="175">
        <v>1492925405.25</v>
      </c>
      <c r="G62" s="175"/>
    </row>
    <row r="63" spans="1:7">
      <c r="A63" s="171" t="s">
        <v>621</v>
      </c>
      <c r="B63" s="171" t="s">
        <v>622</v>
      </c>
      <c r="C63" s="175"/>
      <c r="D63" s="175">
        <v>1505637411.3399999</v>
      </c>
      <c r="E63" s="175"/>
      <c r="F63" s="175">
        <v>1505637411.3399999</v>
      </c>
      <c r="G63" s="175"/>
    </row>
    <row r="64" spans="1:7">
      <c r="A64" s="171" t="s">
        <v>623</v>
      </c>
      <c r="B64" s="171" t="s">
        <v>624</v>
      </c>
      <c r="C64" s="175"/>
      <c r="D64" s="175">
        <v>1505637411.3399999</v>
      </c>
      <c r="E64" s="175"/>
      <c r="F64" s="175">
        <v>1505637411.3399999</v>
      </c>
      <c r="G64" s="175"/>
    </row>
    <row r="65" spans="1:7">
      <c r="A65" s="171" t="s">
        <v>625</v>
      </c>
      <c r="B65" s="171" t="s">
        <v>626</v>
      </c>
      <c r="C65" s="175"/>
      <c r="D65" s="175">
        <v>-15779333.52</v>
      </c>
      <c r="E65" s="175"/>
      <c r="F65" s="175">
        <v>-15779333.52</v>
      </c>
      <c r="G65" s="175"/>
    </row>
    <row r="66" spans="1:7">
      <c r="A66" s="171" t="s">
        <v>627</v>
      </c>
      <c r="B66" s="171" t="s">
        <v>628</v>
      </c>
      <c r="C66" s="175"/>
      <c r="D66" s="175">
        <v>3067327.43</v>
      </c>
      <c r="E66" s="175"/>
      <c r="F66" s="175">
        <v>3067327.43</v>
      </c>
      <c r="G66" s="175"/>
    </row>
    <row r="67" spans="1:7">
      <c r="A67" s="171" t="s">
        <v>629</v>
      </c>
      <c r="B67" s="171" t="s">
        <v>630</v>
      </c>
      <c r="C67" s="175"/>
      <c r="D67" s="175">
        <v>0</v>
      </c>
      <c r="E67" s="175"/>
      <c r="F67" s="175">
        <v>0</v>
      </c>
      <c r="G67" s="175"/>
    </row>
    <row r="68" spans="1:7">
      <c r="A68" s="171" t="s">
        <v>631</v>
      </c>
      <c r="B68" s="171" t="s">
        <v>632</v>
      </c>
      <c r="C68" s="175"/>
      <c r="D68" s="175">
        <v>1492925405.25</v>
      </c>
      <c r="E68" s="175"/>
      <c r="F68" s="175">
        <v>1492925405.25</v>
      </c>
      <c r="G68" s="175"/>
    </row>
    <row r="69" spans="1:7">
      <c r="A69" s="171" t="s">
        <v>633</v>
      </c>
      <c r="B69" s="171" t="s">
        <v>634</v>
      </c>
      <c r="C69" s="175"/>
      <c r="D69" s="175">
        <v>-462793063.20999998</v>
      </c>
      <c r="E69" s="175"/>
      <c r="F69" s="175">
        <v>-462793063.20999998</v>
      </c>
      <c r="G69" s="175"/>
    </row>
    <row r="70" spans="1:7">
      <c r="A70" s="171" t="s">
        <v>635</v>
      </c>
      <c r="B70" s="171" t="s">
        <v>636</v>
      </c>
      <c r="C70" s="175"/>
      <c r="D70" s="175">
        <v>-426080055.20999998</v>
      </c>
      <c r="E70" s="175"/>
      <c r="F70" s="175">
        <v>-426080055.20999998</v>
      </c>
      <c r="G70" s="175"/>
    </row>
    <row r="71" spans="1:7">
      <c r="A71" s="171" t="s">
        <v>637</v>
      </c>
      <c r="B71" s="171" t="s">
        <v>638</v>
      </c>
      <c r="C71" s="175"/>
      <c r="D71" s="175">
        <v>-426080055.20999998</v>
      </c>
      <c r="E71" s="175"/>
      <c r="F71" s="175">
        <v>-426080055.20999998</v>
      </c>
      <c r="G71" s="175"/>
    </row>
    <row r="72" spans="1:7">
      <c r="A72" s="171" t="s">
        <v>639</v>
      </c>
      <c r="B72" s="171" t="s">
        <v>640</v>
      </c>
      <c r="C72" s="175"/>
      <c r="D72" s="175">
        <v>1379547.16</v>
      </c>
      <c r="E72" s="175"/>
      <c r="F72" s="175">
        <v>1379547.16</v>
      </c>
      <c r="G72" s="175"/>
    </row>
    <row r="73" spans="1:7">
      <c r="A73" s="171" t="s">
        <v>641</v>
      </c>
      <c r="B73" s="171" t="s">
        <v>642</v>
      </c>
      <c r="C73" s="175"/>
      <c r="D73" s="175">
        <v>-38092555.159999996</v>
      </c>
      <c r="E73" s="175"/>
      <c r="F73" s="175">
        <v>-38092555.159999996</v>
      </c>
      <c r="G73" s="175"/>
    </row>
    <row r="74" spans="1:7">
      <c r="A74" s="171" t="s">
        <v>643</v>
      </c>
      <c r="B74" s="171" t="s">
        <v>644</v>
      </c>
      <c r="C74" s="175"/>
      <c r="D74" s="175">
        <v>0</v>
      </c>
      <c r="E74" s="175"/>
      <c r="F74" s="175">
        <v>0</v>
      </c>
      <c r="G74" s="175"/>
    </row>
    <row r="75" spans="1:7">
      <c r="A75" s="171" t="s">
        <v>645</v>
      </c>
      <c r="B75" s="171" t="s">
        <v>646</v>
      </c>
      <c r="C75" s="175"/>
      <c r="D75" s="175">
        <v>-462793063.20999998</v>
      </c>
      <c r="E75" s="175"/>
      <c r="F75" s="175">
        <v>-462793063.20999998</v>
      </c>
      <c r="G75" s="175"/>
    </row>
    <row r="76" spans="1:7">
      <c r="A76" s="171" t="s">
        <v>647</v>
      </c>
      <c r="B76" s="171" t="s">
        <v>648</v>
      </c>
      <c r="C76" s="175"/>
      <c r="D76" s="175">
        <v>1030132342.04</v>
      </c>
      <c r="E76" s="175"/>
      <c r="F76" s="175">
        <v>1030132342.04</v>
      </c>
      <c r="G76" s="175"/>
    </row>
    <row r="77" spans="1:7">
      <c r="A77" s="171" t="s">
        <v>649</v>
      </c>
      <c r="B77" s="171" t="s">
        <v>650</v>
      </c>
      <c r="C77" s="175">
        <v>1446735619.8699999</v>
      </c>
      <c r="D77" s="175"/>
      <c r="E77" s="175"/>
      <c r="F77" s="175">
        <v>1446735619.8699999</v>
      </c>
      <c r="G77" s="175"/>
    </row>
    <row r="78" spans="1:7">
      <c r="A78" s="171" t="s">
        <v>651</v>
      </c>
      <c r="B78" s="171" t="s">
        <v>652</v>
      </c>
      <c r="C78" s="175">
        <v>1438737722.9200001</v>
      </c>
      <c r="D78" s="175"/>
      <c r="E78" s="175"/>
      <c r="F78" s="175">
        <v>1438737722.9200001</v>
      </c>
      <c r="G78" s="175"/>
    </row>
    <row r="79" spans="1:7">
      <c r="A79" s="171" t="s">
        <v>653</v>
      </c>
      <c r="B79" s="171" t="s">
        <v>654</v>
      </c>
      <c r="C79" s="175">
        <v>0</v>
      </c>
      <c r="D79" s="175"/>
      <c r="E79" s="175"/>
      <c r="F79" s="175">
        <v>0</v>
      </c>
      <c r="G79" s="175"/>
    </row>
    <row r="80" spans="1:7">
      <c r="A80" s="171" t="s">
        <v>655</v>
      </c>
      <c r="B80" s="171" t="s">
        <v>656</v>
      </c>
      <c r="C80" s="175">
        <v>1438737722.9200001</v>
      </c>
      <c r="D80" s="175"/>
      <c r="E80" s="175"/>
      <c r="F80" s="175">
        <v>1438737722.9200001</v>
      </c>
      <c r="G80" s="175"/>
    </row>
    <row r="81" spans="1:7">
      <c r="A81" s="171" t="s">
        <v>657</v>
      </c>
      <c r="B81" s="171" t="s">
        <v>658</v>
      </c>
      <c r="C81" s="175">
        <v>63287.61</v>
      </c>
      <c r="D81" s="175"/>
      <c r="E81" s="175"/>
      <c r="F81" s="175">
        <v>63287.61</v>
      </c>
      <c r="G81" s="175"/>
    </row>
    <row r="82" spans="1:7">
      <c r="A82" s="171" t="s">
        <v>659</v>
      </c>
      <c r="B82" s="171" t="s">
        <v>660</v>
      </c>
      <c r="C82" s="175">
        <v>7934609.3399999999</v>
      </c>
      <c r="D82" s="175"/>
      <c r="E82" s="175"/>
      <c r="F82" s="175">
        <v>7934609.3399999999</v>
      </c>
      <c r="G82" s="175"/>
    </row>
    <row r="83" spans="1:7">
      <c r="A83" s="171" t="s">
        <v>661</v>
      </c>
      <c r="B83" s="171" t="s">
        <v>662</v>
      </c>
      <c r="C83" s="175">
        <v>1446735619.8699999</v>
      </c>
      <c r="D83" s="175"/>
      <c r="E83" s="175"/>
      <c r="F83" s="175">
        <v>1446735619.8699999</v>
      </c>
      <c r="G83" s="175"/>
    </row>
    <row r="84" spans="1:7">
      <c r="A84" s="171" t="s">
        <v>663</v>
      </c>
      <c r="B84" s="171" t="s">
        <v>664</v>
      </c>
      <c r="C84" s="175">
        <v>-465272828.69999999</v>
      </c>
      <c r="D84" s="175"/>
      <c r="E84" s="175"/>
      <c r="F84" s="175">
        <v>-465272828.69999999</v>
      </c>
      <c r="G84" s="175"/>
    </row>
    <row r="85" spans="1:7">
      <c r="A85" s="171" t="s">
        <v>665</v>
      </c>
      <c r="B85" s="171" t="s">
        <v>666</v>
      </c>
      <c r="C85" s="175">
        <v>-411931707.52999997</v>
      </c>
      <c r="D85" s="175"/>
      <c r="E85" s="175"/>
      <c r="F85" s="175">
        <v>-411931707.52999997</v>
      </c>
      <c r="G85" s="175"/>
    </row>
    <row r="86" spans="1:7">
      <c r="A86" s="171" t="s">
        <v>667</v>
      </c>
      <c r="B86" s="171" t="s">
        <v>668</v>
      </c>
      <c r="C86" s="175">
        <v>0</v>
      </c>
      <c r="D86" s="175"/>
      <c r="E86" s="175"/>
      <c r="F86" s="175">
        <v>0</v>
      </c>
      <c r="G86" s="175"/>
    </row>
    <row r="87" spans="1:7">
      <c r="A87" s="171" t="s">
        <v>669</v>
      </c>
      <c r="B87" s="171" t="s">
        <v>670</v>
      </c>
      <c r="C87" s="175">
        <v>-411931707.52999997</v>
      </c>
      <c r="D87" s="175"/>
      <c r="E87" s="175"/>
      <c r="F87" s="175">
        <v>-411931707.52999997</v>
      </c>
      <c r="G87" s="175"/>
    </row>
    <row r="88" spans="1:7">
      <c r="A88" s="171" t="s">
        <v>671</v>
      </c>
      <c r="B88" s="171" t="s">
        <v>672</v>
      </c>
      <c r="C88" s="175">
        <v>-53341121.170000002</v>
      </c>
      <c r="D88" s="175"/>
      <c r="E88" s="175"/>
      <c r="F88" s="175">
        <v>-53341121.170000002</v>
      </c>
      <c r="G88" s="175"/>
    </row>
    <row r="89" spans="1:7">
      <c r="A89" s="171" t="s">
        <v>673</v>
      </c>
      <c r="B89" s="171" t="s">
        <v>674</v>
      </c>
      <c r="C89" s="175">
        <v>-465272828.69999999</v>
      </c>
      <c r="D89" s="175"/>
      <c r="E89" s="175"/>
      <c r="F89" s="175">
        <v>-465272828.69999999</v>
      </c>
      <c r="G89" s="175"/>
    </row>
    <row r="90" spans="1:7">
      <c r="A90" s="171" t="s">
        <v>675</v>
      </c>
      <c r="B90" s="171" t="s">
        <v>676</v>
      </c>
      <c r="C90" s="175">
        <v>981462791.16999996</v>
      </c>
      <c r="D90" s="175"/>
      <c r="E90" s="175"/>
      <c r="F90" s="175">
        <v>981462791.16999996</v>
      </c>
      <c r="G90" s="175"/>
    </row>
    <row r="91" spans="1:7">
      <c r="A91" s="171" t="s">
        <v>677</v>
      </c>
      <c r="B91" s="171" t="s">
        <v>678</v>
      </c>
      <c r="C91" s="175">
        <v>0</v>
      </c>
      <c r="D91" s="175"/>
      <c r="E91" s="175"/>
      <c r="F91" s="175">
        <v>0</v>
      </c>
      <c r="G91" s="175"/>
    </row>
    <row r="92" spans="1:7">
      <c r="A92" s="171" t="s">
        <v>679</v>
      </c>
      <c r="B92" s="171" t="s">
        <v>680</v>
      </c>
      <c r="C92" s="175">
        <v>0</v>
      </c>
      <c r="D92" s="175"/>
      <c r="E92" s="175"/>
      <c r="F92" s="175">
        <v>0</v>
      </c>
      <c r="G92" s="175"/>
    </row>
    <row r="93" spans="1:7">
      <c r="A93" s="171" t="s">
        <v>681</v>
      </c>
      <c r="B93" s="171" t="s">
        <v>682</v>
      </c>
      <c r="C93" s="175">
        <v>0</v>
      </c>
      <c r="D93" s="175"/>
      <c r="E93" s="175"/>
      <c r="F93" s="175">
        <v>0</v>
      </c>
      <c r="G93" s="175"/>
    </row>
    <row r="94" spans="1:7">
      <c r="A94" s="171" t="s">
        <v>683</v>
      </c>
      <c r="B94" s="171" t="s">
        <v>684</v>
      </c>
      <c r="C94" s="175">
        <v>0</v>
      </c>
      <c r="D94" s="175"/>
      <c r="E94" s="175"/>
      <c r="F94" s="175">
        <v>0</v>
      </c>
      <c r="G94" s="175"/>
    </row>
    <row r="95" spans="1:7">
      <c r="A95" s="171" t="s">
        <v>685</v>
      </c>
      <c r="B95" s="171" t="s">
        <v>686</v>
      </c>
      <c r="C95" s="175">
        <v>0</v>
      </c>
      <c r="D95" s="175"/>
      <c r="E95" s="175"/>
      <c r="F95" s="175">
        <v>0</v>
      </c>
      <c r="G95" s="175"/>
    </row>
    <row r="96" spans="1:7">
      <c r="A96" s="171" t="s">
        <v>687</v>
      </c>
      <c r="B96" s="171" t="s">
        <v>688</v>
      </c>
      <c r="C96" s="175">
        <v>0</v>
      </c>
      <c r="D96" s="175"/>
      <c r="E96" s="175"/>
      <c r="F96" s="175">
        <v>0</v>
      </c>
      <c r="G96" s="175"/>
    </row>
    <row r="97" spans="1:7">
      <c r="A97" s="171" t="s">
        <v>689</v>
      </c>
      <c r="B97" s="171" t="s">
        <v>690</v>
      </c>
      <c r="C97" s="175">
        <v>0</v>
      </c>
      <c r="D97" s="175"/>
      <c r="E97" s="175"/>
      <c r="F97" s="175">
        <v>0</v>
      </c>
      <c r="G97" s="175"/>
    </row>
    <row r="98" spans="1:7">
      <c r="A98" s="171" t="s">
        <v>691</v>
      </c>
      <c r="B98" s="171" t="s">
        <v>692</v>
      </c>
      <c r="C98" s="175">
        <v>5376605438.0200005</v>
      </c>
      <c r="D98" s="175">
        <v>35149353397.379997</v>
      </c>
      <c r="E98" s="175"/>
      <c r="F98" s="175">
        <v>40525958835.400002</v>
      </c>
      <c r="G98" s="175"/>
    </row>
    <row r="99" spans="1:7">
      <c r="A99" s="171" t="s">
        <v>693</v>
      </c>
      <c r="B99" s="171" t="s">
        <v>694</v>
      </c>
      <c r="C99" s="175">
        <v>5360711575.3599997</v>
      </c>
      <c r="D99" s="175">
        <v>34152907590.950001</v>
      </c>
      <c r="E99" s="175"/>
      <c r="F99" s="175">
        <v>39513619166.309998</v>
      </c>
      <c r="G99" s="175"/>
    </row>
    <row r="100" spans="1:7">
      <c r="A100" s="171" t="s">
        <v>695</v>
      </c>
      <c r="B100" s="171" t="s">
        <v>696</v>
      </c>
      <c r="C100" s="175">
        <v>0</v>
      </c>
      <c r="D100" s="175"/>
      <c r="E100" s="175"/>
      <c r="F100" s="175">
        <v>0</v>
      </c>
      <c r="G100" s="175"/>
    </row>
    <row r="101" spans="1:7">
      <c r="A101" s="171" t="s">
        <v>697</v>
      </c>
      <c r="B101" s="171" t="s">
        <v>698</v>
      </c>
      <c r="C101" s="175">
        <v>5360711575.3599997</v>
      </c>
      <c r="D101" s="175">
        <v>34152907590.950001</v>
      </c>
      <c r="E101" s="175"/>
      <c r="F101" s="175">
        <v>39513619166.309998</v>
      </c>
      <c r="G101" s="175"/>
    </row>
    <row r="102" spans="1:7">
      <c r="A102" s="171" t="s">
        <v>699</v>
      </c>
      <c r="B102" s="171" t="s">
        <v>700</v>
      </c>
      <c r="C102" s="175">
        <v>223787.98</v>
      </c>
      <c r="D102" s="175">
        <v>5373049.1500000004</v>
      </c>
      <c r="E102" s="175"/>
      <c r="F102" s="175">
        <v>5596837.1299999999</v>
      </c>
      <c r="G102" s="175"/>
    </row>
    <row r="103" spans="1:7">
      <c r="A103" s="171" t="s">
        <v>701</v>
      </c>
      <c r="B103" s="171" t="s">
        <v>702</v>
      </c>
      <c r="C103" s="175"/>
      <c r="D103" s="175">
        <v>-281330110.36000001</v>
      </c>
      <c r="E103" s="175"/>
      <c r="F103" s="175">
        <v>-281330110.36000001</v>
      </c>
      <c r="G103" s="175"/>
    </row>
    <row r="104" spans="1:7">
      <c r="A104" s="171" t="s">
        <v>703</v>
      </c>
      <c r="B104" s="171" t="s">
        <v>704</v>
      </c>
      <c r="C104" s="175"/>
      <c r="D104" s="175">
        <v>0</v>
      </c>
      <c r="E104" s="175"/>
      <c r="F104" s="175">
        <v>0</v>
      </c>
      <c r="G104" s="175"/>
    </row>
    <row r="105" spans="1:7">
      <c r="A105" s="171" t="s">
        <v>705</v>
      </c>
      <c r="B105" s="171" t="s">
        <v>706</v>
      </c>
      <c r="C105" s="175">
        <v>15670074.68</v>
      </c>
      <c r="D105" s="175">
        <v>1710025738.1600001</v>
      </c>
      <c r="E105" s="175"/>
      <c r="F105" s="175">
        <v>1725695812.8399999</v>
      </c>
      <c r="G105" s="175"/>
    </row>
    <row r="106" spans="1:7">
      <c r="A106" s="171" t="s">
        <v>707</v>
      </c>
      <c r="B106" s="171" t="s">
        <v>708</v>
      </c>
      <c r="C106" s="175"/>
      <c r="D106" s="175">
        <v>25975.29</v>
      </c>
      <c r="E106" s="175"/>
      <c r="F106" s="175">
        <v>25975.29</v>
      </c>
      <c r="G106" s="175"/>
    </row>
    <row r="107" spans="1:7">
      <c r="A107" s="171" t="s">
        <v>709</v>
      </c>
      <c r="B107" s="171" t="s">
        <v>710</v>
      </c>
      <c r="C107" s="175">
        <v>0</v>
      </c>
      <c r="D107" s="175"/>
      <c r="E107" s="175"/>
      <c r="F107" s="175">
        <v>0</v>
      </c>
      <c r="G107" s="175"/>
    </row>
    <row r="108" spans="1:7">
      <c r="A108" s="171" t="s">
        <v>711</v>
      </c>
      <c r="B108" s="171" t="s">
        <v>712</v>
      </c>
      <c r="C108" s="175"/>
      <c r="D108" s="175">
        <v>-244428913.52000001</v>
      </c>
      <c r="E108" s="175"/>
      <c r="F108" s="175">
        <v>-244428913.52000001</v>
      </c>
      <c r="G108" s="175"/>
    </row>
    <row r="109" spans="1:7">
      <c r="A109" s="171" t="s">
        <v>713</v>
      </c>
      <c r="B109" s="171" t="s">
        <v>714</v>
      </c>
      <c r="C109" s="175"/>
      <c r="D109" s="175">
        <v>0</v>
      </c>
      <c r="E109" s="175"/>
      <c r="F109" s="175">
        <v>0</v>
      </c>
      <c r="G109" s="175"/>
    </row>
    <row r="110" spans="1:7">
      <c r="A110" s="171" t="s">
        <v>715</v>
      </c>
      <c r="B110" s="171" t="s">
        <v>716</v>
      </c>
      <c r="C110" s="175"/>
      <c r="D110" s="175">
        <v>-193219932.28999999</v>
      </c>
      <c r="E110" s="175"/>
      <c r="F110" s="175">
        <v>-193219932.28999999</v>
      </c>
      <c r="G110" s="175"/>
    </row>
    <row r="111" spans="1:7">
      <c r="A111" s="171" t="s">
        <v>717</v>
      </c>
      <c r="B111" s="171" t="s">
        <v>718</v>
      </c>
      <c r="C111" s="175">
        <v>5376605438.0200005</v>
      </c>
      <c r="D111" s="175">
        <v>35149353397.379997</v>
      </c>
      <c r="E111" s="175"/>
      <c r="F111" s="175">
        <v>40525958835.400002</v>
      </c>
      <c r="G111" s="175"/>
    </row>
    <row r="112" spans="1:7">
      <c r="A112" s="171" t="s">
        <v>719</v>
      </c>
      <c r="B112" s="171" t="s">
        <v>720</v>
      </c>
      <c r="C112" s="175">
        <v>-1253262170.9300001</v>
      </c>
      <c r="D112" s="175">
        <v>-4317199341.29</v>
      </c>
      <c r="E112" s="175"/>
      <c r="F112" s="175">
        <v>-5570461512.2200003</v>
      </c>
      <c r="G112" s="175"/>
    </row>
    <row r="113" spans="1:7">
      <c r="A113" s="171" t="s">
        <v>721</v>
      </c>
      <c r="B113" s="171" t="s">
        <v>722</v>
      </c>
      <c r="C113" s="175">
        <v>-1123302841.21</v>
      </c>
      <c r="D113" s="175">
        <v>-3853801565.1399999</v>
      </c>
      <c r="E113" s="175"/>
      <c r="F113" s="175">
        <v>-4977104406.3500004</v>
      </c>
      <c r="G113" s="175"/>
    </row>
    <row r="114" spans="1:7">
      <c r="A114" s="171" t="s">
        <v>723</v>
      </c>
      <c r="B114" s="171" t="s">
        <v>724</v>
      </c>
      <c r="C114" s="175">
        <v>0</v>
      </c>
      <c r="D114" s="175"/>
      <c r="E114" s="175"/>
      <c r="F114" s="175">
        <v>0</v>
      </c>
      <c r="G114" s="175"/>
    </row>
    <row r="115" spans="1:7">
      <c r="A115" s="171" t="s">
        <v>725</v>
      </c>
      <c r="B115" s="171" t="s">
        <v>726</v>
      </c>
      <c r="C115" s="175">
        <v>-1123302841.21</v>
      </c>
      <c r="D115" s="175">
        <v>-3853801565.1399999</v>
      </c>
      <c r="E115" s="175"/>
      <c r="F115" s="175">
        <v>-4977104406.3500004</v>
      </c>
      <c r="G115" s="175"/>
    </row>
    <row r="116" spans="1:7">
      <c r="A116" s="171" t="s">
        <v>727</v>
      </c>
      <c r="B116" s="171" t="s">
        <v>728</v>
      </c>
      <c r="C116" s="175"/>
      <c r="D116" s="175">
        <v>15150198.720000001</v>
      </c>
      <c r="E116" s="175"/>
      <c r="F116" s="175">
        <v>15150198.720000001</v>
      </c>
      <c r="G116" s="175"/>
    </row>
    <row r="117" spans="1:7">
      <c r="A117" s="171" t="s">
        <v>729</v>
      </c>
      <c r="B117" s="171" t="s">
        <v>730</v>
      </c>
      <c r="C117" s="175">
        <v>-129959329.72</v>
      </c>
      <c r="D117" s="175">
        <v>-509535061.14999998</v>
      </c>
      <c r="E117" s="175"/>
      <c r="F117" s="175">
        <v>-639494390.87</v>
      </c>
      <c r="G117" s="175"/>
    </row>
    <row r="118" spans="1:7">
      <c r="A118" s="171" t="s">
        <v>731</v>
      </c>
      <c r="B118" s="171" t="s">
        <v>732</v>
      </c>
      <c r="C118" s="175"/>
      <c r="D118" s="175">
        <v>8848335.6300000008</v>
      </c>
      <c r="E118" s="175"/>
      <c r="F118" s="175">
        <v>8848335.6300000008</v>
      </c>
      <c r="G118" s="175"/>
    </row>
    <row r="119" spans="1:7">
      <c r="A119" s="171" t="s">
        <v>733</v>
      </c>
      <c r="B119" s="171" t="s">
        <v>734</v>
      </c>
      <c r="C119" s="175"/>
      <c r="D119" s="175">
        <v>0</v>
      </c>
      <c r="E119" s="175"/>
      <c r="F119" s="175">
        <v>0</v>
      </c>
      <c r="G119" s="175"/>
    </row>
    <row r="120" spans="1:7">
      <c r="A120" s="171" t="s">
        <v>735</v>
      </c>
      <c r="B120" s="171" t="s">
        <v>736</v>
      </c>
      <c r="C120" s="175"/>
      <c r="D120" s="175">
        <v>22138750.649999999</v>
      </c>
      <c r="E120" s="175"/>
      <c r="F120" s="175">
        <v>22138750.649999999</v>
      </c>
      <c r="G120" s="175"/>
    </row>
    <row r="121" spans="1:7">
      <c r="A121" s="171" t="s">
        <v>737</v>
      </c>
      <c r="B121" s="171" t="s">
        <v>738</v>
      </c>
      <c r="C121" s="175">
        <v>-1253262170.9300001</v>
      </c>
      <c r="D121" s="175">
        <v>-4317199341.29</v>
      </c>
      <c r="E121" s="175"/>
      <c r="F121" s="175">
        <v>-5570461512.2200003</v>
      </c>
      <c r="G121" s="175"/>
    </row>
    <row r="122" spans="1:7">
      <c r="A122" s="171" t="s">
        <v>739</v>
      </c>
      <c r="B122" s="171" t="s">
        <v>740</v>
      </c>
      <c r="C122" s="175">
        <v>-183918182.44</v>
      </c>
      <c r="D122" s="175"/>
      <c r="E122" s="175">
        <v>21428403.890000001</v>
      </c>
      <c r="F122" s="175">
        <v>-162489778.55000001</v>
      </c>
      <c r="G122" s="175"/>
    </row>
    <row r="123" spans="1:7">
      <c r="A123" s="171" t="s">
        <v>741</v>
      </c>
      <c r="B123" s="171" t="s">
        <v>742</v>
      </c>
      <c r="C123" s="175">
        <v>-183918182.44</v>
      </c>
      <c r="D123" s="175"/>
      <c r="E123" s="175">
        <v>21428403.890000001</v>
      </c>
      <c r="F123" s="175">
        <v>-162489778.55000001</v>
      </c>
      <c r="G123" s="175"/>
    </row>
    <row r="124" spans="1:7">
      <c r="A124" s="171" t="s">
        <v>743</v>
      </c>
      <c r="B124" s="171" t="s">
        <v>744</v>
      </c>
      <c r="C124" s="175">
        <v>0</v>
      </c>
      <c r="D124" s="175"/>
      <c r="E124" s="175"/>
      <c r="F124" s="175">
        <v>0</v>
      </c>
      <c r="G124" s="175"/>
    </row>
    <row r="125" spans="1:7">
      <c r="A125" s="171" t="s">
        <v>745</v>
      </c>
      <c r="B125" s="171" t="s">
        <v>746</v>
      </c>
      <c r="C125" s="175">
        <v>-183918182.44</v>
      </c>
      <c r="D125" s="175"/>
      <c r="E125" s="175">
        <v>21428403.890000001</v>
      </c>
      <c r="F125" s="175">
        <v>-162489778.55000001</v>
      </c>
      <c r="G125" s="175"/>
    </row>
    <row r="126" spans="1:7">
      <c r="A126" s="171" t="s">
        <v>747</v>
      </c>
      <c r="B126" s="171" t="s">
        <v>748</v>
      </c>
      <c r="C126" s="175">
        <v>0</v>
      </c>
      <c r="D126" s="175"/>
      <c r="E126" s="175"/>
      <c r="F126" s="175">
        <v>0</v>
      </c>
      <c r="G126" s="175"/>
    </row>
    <row r="127" spans="1:7">
      <c r="A127" s="171" t="s">
        <v>749</v>
      </c>
      <c r="B127" s="171" t="s">
        <v>750</v>
      </c>
      <c r="C127" s="175">
        <v>-183918182.44</v>
      </c>
      <c r="D127" s="175"/>
      <c r="E127" s="175">
        <v>21428403.890000001</v>
      </c>
      <c r="F127" s="175">
        <v>-162489778.55000001</v>
      </c>
      <c r="G127" s="175"/>
    </row>
    <row r="128" spans="1:7">
      <c r="A128" s="171" t="s">
        <v>251</v>
      </c>
      <c r="B128" s="171" t="s">
        <v>252</v>
      </c>
      <c r="C128" s="175">
        <v>3939425084.6500001</v>
      </c>
      <c r="D128" s="175">
        <v>30832154056.09</v>
      </c>
      <c r="E128" s="175">
        <v>21428403.890000001</v>
      </c>
      <c r="F128" s="175">
        <v>34793007544.629997</v>
      </c>
      <c r="G128" s="175"/>
    </row>
    <row r="129" spans="1:7">
      <c r="A129" s="171" t="s">
        <v>751</v>
      </c>
      <c r="B129" s="171" t="s">
        <v>752</v>
      </c>
      <c r="C129" s="175">
        <v>0</v>
      </c>
      <c r="D129" s="175">
        <v>0</v>
      </c>
      <c r="E129" s="175"/>
      <c r="F129" s="175">
        <v>0</v>
      </c>
      <c r="G129" s="175"/>
    </row>
    <row r="130" spans="1:7">
      <c r="A130" s="171" t="s">
        <v>753</v>
      </c>
      <c r="B130" s="171" t="s">
        <v>754</v>
      </c>
      <c r="C130" s="175">
        <v>0.03</v>
      </c>
      <c r="D130" s="175">
        <v>0</v>
      </c>
      <c r="E130" s="175"/>
      <c r="F130" s="175">
        <v>0.03</v>
      </c>
      <c r="G130" s="175"/>
    </row>
    <row r="131" spans="1:7">
      <c r="A131" s="171" t="s">
        <v>755</v>
      </c>
      <c r="B131" s="171" t="s">
        <v>756</v>
      </c>
      <c r="C131" s="175">
        <v>0.03</v>
      </c>
      <c r="D131" s="175">
        <v>0</v>
      </c>
      <c r="E131" s="175"/>
      <c r="F131" s="175">
        <v>0.03</v>
      </c>
      <c r="G131" s="175"/>
    </row>
    <row r="132" spans="1:7">
      <c r="A132" s="171" t="s">
        <v>757</v>
      </c>
      <c r="B132" s="171" t="s">
        <v>758</v>
      </c>
      <c r="C132" s="175">
        <v>0</v>
      </c>
      <c r="D132" s="175"/>
      <c r="E132" s="175"/>
      <c r="F132" s="175">
        <v>0</v>
      </c>
      <c r="G132" s="175"/>
    </row>
    <row r="133" spans="1:7">
      <c r="A133" s="171" t="s">
        <v>759</v>
      </c>
      <c r="B133" s="171" t="s">
        <v>760</v>
      </c>
      <c r="C133" s="175">
        <v>0.03</v>
      </c>
      <c r="D133" s="175">
        <v>0</v>
      </c>
      <c r="E133" s="175"/>
      <c r="F133" s="175">
        <v>0.03</v>
      </c>
      <c r="G133" s="175"/>
    </row>
    <row r="134" spans="1:7">
      <c r="A134" s="171" t="s">
        <v>761</v>
      </c>
      <c r="B134" s="171" t="s">
        <v>762</v>
      </c>
      <c r="C134" s="175">
        <v>0</v>
      </c>
      <c r="D134" s="175">
        <v>0</v>
      </c>
      <c r="E134" s="175"/>
      <c r="F134" s="175">
        <v>0</v>
      </c>
      <c r="G134" s="175"/>
    </row>
    <row r="135" spans="1:7">
      <c r="A135" s="171" t="s">
        <v>763</v>
      </c>
      <c r="B135" s="171" t="s">
        <v>764</v>
      </c>
      <c r="C135" s="175">
        <v>0.25</v>
      </c>
      <c r="D135" s="175">
        <v>0</v>
      </c>
      <c r="E135" s="175"/>
      <c r="F135" s="175">
        <v>0.25</v>
      </c>
      <c r="G135" s="175"/>
    </row>
    <row r="136" spans="1:7">
      <c r="A136" s="171" t="s">
        <v>765</v>
      </c>
      <c r="B136" s="171" t="s">
        <v>766</v>
      </c>
      <c r="C136" s="175">
        <v>0.25</v>
      </c>
      <c r="D136" s="175">
        <v>0</v>
      </c>
      <c r="E136" s="175"/>
      <c r="F136" s="175">
        <v>0.25</v>
      </c>
      <c r="G136" s="175"/>
    </row>
    <row r="137" spans="1:7">
      <c r="A137" s="171" t="s">
        <v>767</v>
      </c>
      <c r="B137" s="171" t="s">
        <v>768</v>
      </c>
      <c r="C137" s="175">
        <v>-0.21</v>
      </c>
      <c r="D137" s="175">
        <v>0</v>
      </c>
      <c r="E137" s="175"/>
      <c r="F137" s="175">
        <v>-0.21</v>
      </c>
      <c r="G137" s="175"/>
    </row>
    <row r="138" spans="1:7">
      <c r="A138" s="171" t="s">
        <v>769</v>
      </c>
      <c r="B138" s="171" t="s">
        <v>770</v>
      </c>
      <c r="C138" s="175">
        <v>0</v>
      </c>
      <c r="D138" s="175"/>
      <c r="E138" s="175"/>
      <c r="F138" s="175">
        <v>0</v>
      </c>
      <c r="G138" s="175"/>
    </row>
    <row r="139" spans="1:7">
      <c r="A139" s="171" t="s">
        <v>771</v>
      </c>
      <c r="B139" s="171" t="s">
        <v>772</v>
      </c>
      <c r="C139" s="175">
        <v>0.04</v>
      </c>
      <c r="D139" s="175">
        <v>0</v>
      </c>
      <c r="E139" s="175"/>
      <c r="F139" s="175">
        <v>0.04</v>
      </c>
      <c r="G139" s="175"/>
    </row>
    <row r="140" spans="1:7">
      <c r="A140" s="171" t="s">
        <v>773</v>
      </c>
      <c r="B140" s="171" t="s">
        <v>774</v>
      </c>
      <c r="C140" s="175">
        <v>0</v>
      </c>
      <c r="D140" s="175">
        <v>0</v>
      </c>
      <c r="E140" s="175"/>
      <c r="F140" s="175">
        <v>0</v>
      </c>
      <c r="G140" s="175"/>
    </row>
    <row r="141" spans="1:7">
      <c r="A141" s="171" t="s">
        <v>775</v>
      </c>
      <c r="B141" s="171" t="s">
        <v>776</v>
      </c>
      <c r="C141" s="175">
        <v>-0.43</v>
      </c>
      <c r="D141" s="175">
        <v>-0.19</v>
      </c>
      <c r="E141" s="175"/>
      <c r="F141" s="175">
        <v>-0.62</v>
      </c>
      <c r="G141" s="175"/>
    </row>
    <row r="142" spans="1:7">
      <c r="A142" s="171" t="s">
        <v>777</v>
      </c>
      <c r="B142" s="171" t="s">
        <v>778</v>
      </c>
      <c r="C142" s="175">
        <v>-0.92</v>
      </c>
      <c r="D142" s="175">
        <v>-0.21</v>
      </c>
      <c r="E142" s="175"/>
      <c r="F142" s="175">
        <v>-1.1299999999999999</v>
      </c>
      <c r="G142" s="175"/>
    </row>
    <row r="143" spans="1:7">
      <c r="A143" s="171" t="s">
        <v>779</v>
      </c>
      <c r="B143" s="171" t="s">
        <v>780</v>
      </c>
      <c r="C143" s="175">
        <v>-0.92</v>
      </c>
      <c r="D143" s="175">
        <v>-0.21</v>
      </c>
      <c r="E143" s="175"/>
      <c r="F143" s="175">
        <v>-1.1299999999999999</v>
      </c>
      <c r="G143" s="175"/>
    </row>
    <row r="144" spans="1:7">
      <c r="A144" s="171" t="s">
        <v>781</v>
      </c>
      <c r="B144" s="171" t="s">
        <v>782</v>
      </c>
      <c r="C144" s="175">
        <v>0.49</v>
      </c>
      <c r="D144" s="175">
        <v>0.01</v>
      </c>
      <c r="E144" s="175"/>
      <c r="F144" s="175">
        <v>0.5</v>
      </c>
      <c r="G144" s="175"/>
    </row>
    <row r="145" spans="1:7">
      <c r="A145" s="171" t="s">
        <v>783</v>
      </c>
      <c r="B145" s="171" t="s">
        <v>784</v>
      </c>
      <c r="C145" s="175">
        <v>0</v>
      </c>
      <c r="D145" s="175"/>
      <c r="E145" s="175"/>
      <c r="F145" s="175">
        <v>0</v>
      </c>
      <c r="G145" s="175"/>
    </row>
    <row r="146" spans="1:7">
      <c r="A146" s="171" t="s">
        <v>785</v>
      </c>
      <c r="B146" s="171" t="s">
        <v>786</v>
      </c>
      <c r="C146" s="175">
        <v>-0.43</v>
      </c>
      <c r="D146" s="175">
        <v>-0.2</v>
      </c>
      <c r="E146" s="175"/>
      <c r="F146" s="175">
        <v>-0.63</v>
      </c>
      <c r="G146" s="175"/>
    </row>
    <row r="147" spans="1:7">
      <c r="A147" s="171" t="s">
        <v>787</v>
      </c>
      <c r="B147" s="171" t="s">
        <v>788</v>
      </c>
      <c r="C147" s="175">
        <v>0</v>
      </c>
      <c r="D147" s="175"/>
      <c r="E147" s="175"/>
      <c r="F147" s="175">
        <v>0</v>
      </c>
      <c r="G147" s="175"/>
    </row>
    <row r="148" spans="1:7">
      <c r="A148" s="171" t="s">
        <v>789</v>
      </c>
      <c r="B148" s="171" t="s">
        <v>790</v>
      </c>
      <c r="C148" s="175">
        <v>0</v>
      </c>
      <c r="D148" s="175"/>
      <c r="E148" s="175"/>
      <c r="F148" s="175">
        <v>0</v>
      </c>
      <c r="G148" s="175"/>
    </row>
    <row r="149" spans="1:7">
      <c r="A149" s="171" t="s">
        <v>791</v>
      </c>
      <c r="B149" s="171" t="s">
        <v>792</v>
      </c>
      <c r="C149" s="175">
        <v>0</v>
      </c>
      <c r="D149" s="175"/>
      <c r="E149" s="175"/>
      <c r="F149" s="175">
        <v>0</v>
      </c>
      <c r="G149" s="175"/>
    </row>
    <row r="150" spans="1:7">
      <c r="A150" s="171" t="s">
        <v>793</v>
      </c>
      <c r="B150" s="171" t="s">
        <v>794</v>
      </c>
      <c r="C150" s="175">
        <v>0</v>
      </c>
      <c r="D150" s="175"/>
      <c r="E150" s="175"/>
      <c r="F150" s="175">
        <v>0</v>
      </c>
      <c r="G150" s="175"/>
    </row>
    <row r="151" spans="1:7">
      <c r="A151" s="171" t="s">
        <v>795</v>
      </c>
      <c r="B151" s="171" t="s">
        <v>796</v>
      </c>
      <c r="C151" s="175">
        <v>0</v>
      </c>
      <c r="D151" s="175"/>
      <c r="E151" s="175"/>
      <c r="F151" s="175">
        <v>0</v>
      </c>
      <c r="G151" s="175"/>
    </row>
    <row r="152" spans="1:7">
      <c r="A152" s="171" t="s">
        <v>797</v>
      </c>
      <c r="B152" s="171" t="s">
        <v>798</v>
      </c>
      <c r="C152" s="175">
        <v>-0.43</v>
      </c>
      <c r="D152" s="175">
        <v>-0.19</v>
      </c>
      <c r="E152" s="175"/>
      <c r="F152" s="175">
        <v>-0.62</v>
      </c>
      <c r="G152" s="175"/>
    </row>
    <row r="153" spans="1:7">
      <c r="A153" s="171" t="s">
        <v>799</v>
      </c>
      <c r="B153" s="171" t="s">
        <v>800</v>
      </c>
      <c r="C153" s="175">
        <v>-0.43</v>
      </c>
      <c r="D153" s="175">
        <v>-0.19</v>
      </c>
      <c r="E153" s="175"/>
      <c r="F153" s="175">
        <v>-0.62</v>
      </c>
      <c r="G153" s="175"/>
    </row>
    <row r="154" spans="1:7">
      <c r="A154" s="171" t="s">
        <v>801</v>
      </c>
      <c r="B154" s="171" t="s">
        <v>802</v>
      </c>
      <c r="C154" s="175">
        <v>-0.89</v>
      </c>
      <c r="D154" s="175">
        <v>-0.21</v>
      </c>
      <c r="E154" s="175"/>
      <c r="F154" s="175">
        <v>-1.1000000000000001</v>
      </c>
      <c r="G154" s="175"/>
    </row>
    <row r="155" spans="1:7">
      <c r="A155" s="171" t="s">
        <v>803</v>
      </c>
      <c r="B155" s="171" t="s">
        <v>804</v>
      </c>
      <c r="C155" s="175">
        <v>-0.89</v>
      </c>
      <c r="D155" s="175">
        <v>-0.21</v>
      </c>
      <c r="E155" s="175"/>
      <c r="F155" s="175">
        <v>-1.1000000000000001</v>
      </c>
      <c r="G155" s="175"/>
    </row>
    <row r="156" spans="1:7">
      <c r="A156" s="171" t="s">
        <v>805</v>
      </c>
      <c r="B156" s="171" t="s">
        <v>806</v>
      </c>
      <c r="C156" s="175">
        <v>0.49</v>
      </c>
      <c r="D156" s="175">
        <v>0.01</v>
      </c>
      <c r="E156" s="175"/>
      <c r="F156" s="175">
        <v>0.5</v>
      </c>
      <c r="G156" s="175"/>
    </row>
    <row r="157" spans="1:7">
      <c r="A157" s="171" t="s">
        <v>807</v>
      </c>
      <c r="B157" s="171" t="s">
        <v>808</v>
      </c>
      <c r="C157" s="175">
        <v>0</v>
      </c>
      <c r="D157" s="175"/>
      <c r="E157" s="175"/>
      <c r="F157" s="175">
        <v>0</v>
      </c>
      <c r="G157" s="175"/>
    </row>
    <row r="158" spans="1:7">
      <c r="A158" s="171" t="s">
        <v>809</v>
      </c>
      <c r="B158" s="171" t="s">
        <v>810</v>
      </c>
      <c r="C158" s="175">
        <v>0</v>
      </c>
      <c r="D158" s="175"/>
      <c r="E158" s="175"/>
      <c r="F158" s="175">
        <v>0</v>
      </c>
      <c r="G158" s="175"/>
    </row>
    <row r="159" spans="1:7">
      <c r="A159" s="171" t="s">
        <v>811</v>
      </c>
      <c r="B159" s="171" t="s">
        <v>812</v>
      </c>
      <c r="C159" s="175">
        <v>-0.4</v>
      </c>
      <c r="D159" s="175">
        <v>-0.2</v>
      </c>
      <c r="E159" s="175"/>
      <c r="F159" s="175">
        <v>-0.6</v>
      </c>
      <c r="G159" s="175"/>
    </row>
    <row r="160" spans="1:7">
      <c r="A160" s="171" t="s">
        <v>813</v>
      </c>
      <c r="B160" s="171" t="s">
        <v>814</v>
      </c>
      <c r="C160" s="175">
        <v>0</v>
      </c>
      <c r="D160" s="175">
        <v>0</v>
      </c>
      <c r="E160" s="175"/>
      <c r="F160" s="175">
        <v>0</v>
      </c>
      <c r="G160" s="175"/>
    </row>
    <row r="161" spans="1:7">
      <c r="A161" s="171" t="s">
        <v>815</v>
      </c>
      <c r="B161" s="171" t="s">
        <v>816</v>
      </c>
      <c r="C161" s="175">
        <v>0.25</v>
      </c>
      <c r="D161" s="175">
        <v>0</v>
      </c>
      <c r="E161" s="175"/>
      <c r="F161" s="175">
        <v>0.25</v>
      </c>
      <c r="G161" s="175"/>
    </row>
    <row r="162" spans="1:7">
      <c r="A162" s="171" t="s">
        <v>817</v>
      </c>
      <c r="B162" s="171" t="s">
        <v>818</v>
      </c>
      <c r="C162" s="175">
        <v>0.25</v>
      </c>
      <c r="D162" s="175">
        <v>0</v>
      </c>
      <c r="E162" s="175"/>
      <c r="F162" s="175">
        <v>0.25</v>
      </c>
      <c r="G162" s="175"/>
    </row>
    <row r="163" spans="1:7">
      <c r="A163" s="171" t="s">
        <v>819</v>
      </c>
      <c r="B163" s="171" t="s">
        <v>820</v>
      </c>
      <c r="C163" s="175">
        <v>-0.21</v>
      </c>
      <c r="D163" s="175">
        <v>0</v>
      </c>
      <c r="E163" s="175"/>
      <c r="F163" s="175">
        <v>-0.21</v>
      </c>
      <c r="G163" s="175"/>
    </row>
    <row r="164" spans="1:7">
      <c r="A164" s="171" t="s">
        <v>821</v>
      </c>
      <c r="B164" s="171" t="s">
        <v>822</v>
      </c>
      <c r="C164" s="175">
        <v>0</v>
      </c>
      <c r="D164" s="175"/>
      <c r="E164" s="175"/>
      <c r="F164" s="175">
        <v>0</v>
      </c>
      <c r="G164" s="175"/>
    </row>
    <row r="165" spans="1:7">
      <c r="A165" s="171" t="s">
        <v>823</v>
      </c>
      <c r="B165" s="171" t="s">
        <v>824</v>
      </c>
      <c r="C165" s="175">
        <v>0.04</v>
      </c>
      <c r="D165" s="175">
        <v>0</v>
      </c>
      <c r="E165" s="175"/>
      <c r="F165" s="175">
        <v>0.04</v>
      </c>
      <c r="G165" s="175"/>
    </row>
    <row r="166" spans="1:7">
      <c r="A166" s="171" t="s">
        <v>253</v>
      </c>
      <c r="B166" s="171" t="s">
        <v>254</v>
      </c>
      <c r="C166" s="175">
        <v>-0.43</v>
      </c>
      <c r="D166" s="175">
        <v>-0.19</v>
      </c>
      <c r="E166" s="175"/>
      <c r="F166" s="175">
        <v>-0.62</v>
      </c>
      <c r="G166" s="175"/>
    </row>
    <row r="167" spans="1:7">
      <c r="A167" s="171" t="s">
        <v>825</v>
      </c>
      <c r="B167" s="171" t="s">
        <v>826</v>
      </c>
      <c r="C167" s="175">
        <v>2216762303.6599998</v>
      </c>
      <c r="D167" s="175">
        <v>2458328729.6900001</v>
      </c>
      <c r="E167" s="175">
        <v>62100639.670000002</v>
      </c>
      <c r="F167" s="175">
        <v>4737191673.0200005</v>
      </c>
      <c r="G167" s="175"/>
    </row>
    <row r="168" spans="1:7">
      <c r="A168" s="171" t="s">
        <v>827</v>
      </c>
      <c r="B168" s="171" t="s">
        <v>828</v>
      </c>
      <c r="C168" s="175"/>
      <c r="D168" s="175">
        <v>244428913.52000001</v>
      </c>
      <c r="E168" s="175"/>
      <c r="F168" s="175">
        <v>244428913.52000001</v>
      </c>
      <c r="G168" s="175"/>
    </row>
    <row r="169" spans="1:7">
      <c r="A169" s="171" t="s">
        <v>829</v>
      </c>
      <c r="B169" s="171" t="s">
        <v>830</v>
      </c>
      <c r="C169" s="175">
        <v>2216762303.6700001</v>
      </c>
      <c r="D169" s="175">
        <v>1636676687.9000001</v>
      </c>
      <c r="E169" s="175">
        <v>62100639.670000002</v>
      </c>
      <c r="F169" s="175">
        <v>3915539631.2399998</v>
      </c>
      <c r="G169" s="175"/>
    </row>
    <row r="170" spans="1:7">
      <c r="A170" s="171" t="s">
        <v>831</v>
      </c>
      <c r="B170" s="171" t="s">
        <v>832</v>
      </c>
      <c r="C170" s="175">
        <v>2216762303.6700001</v>
      </c>
      <c r="D170" s="175">
        <v>1636676687.9000001</v>
      </c>
      <c r="E170" s="175">
        <v>62100639.670000002</v>
      </c>
      <c r="F170" s="175">
        <v>3915539631.2399998</v>
      </c>
      <c r="G170" s="175"/>
    </row>
    <row r="171" spans="1:7">
      <c r="A171" s="171" t="s">
        <v>833</v>
      </c>
      <c r="B171" s="171" t="s">
        <v>834</v>
      </c>
      <c r="C171" s="175"/>
      <c r="D171" s="175">
        <v>172191475.27000001</v>
      </c>
      <c r="E171" s="175"/>
      <c r="F171" s="175">
        <v>172191475.27000001</v>
      </c>
      <c r="G171" s="175"/>
    </row>
    <row r="172" spans="1:7">
      <c r="A172" s="171" t="s">
        <v>835</v>
      </c>
      <c r="B172" s="171" t="s">
        <v>836</v>
      </c>
      <c r="C172" s="175">
        <v>0</v>
      </c>
      <c r="D172" s="175">
        <v>0</v>
      </c>
      <c r="E172" s="175"/>
      <c r="F172" s="175">
        <v>0</v>
      </c>
      <c r="G172" s="175"/>
    </row>
    <row r="173" spans="1:7">
      <c r="A173" s="171" t="s">
        <v>837</v>
      </c>
      <c r="B173" s="171" t="s">
        <v>838</v>
      </c>
      <c r="C173" s="175"/>
      <c r="D173" s="175">
        <v>0</v>
      </c>
      <c r="E173" s="175"/>
      <c r="F173" s="175">
        <v>0</v>
      </c>
      <c r="G173" s="175"/>
    </row>
    <row r="174" spans="1:7">
      <c r="A174" s="171" t="s">
        <v>839</v>
      </c>
      <c r="B174" s="171" t="s">
        <v>840</v>
      </c>
      <c r="C174" s="175"/>
      <c r="D174" s="175">
        <v>421517478.31999999</v>
      </c>
      <c r="E174" s="175"/>
      <c r="F174" s="175">
        <v>421517478.31999999</v>
      </c>
      <c r="G174" s="175"/>
    </row>
    <row r="175" spans="1:7">
      <c r="A175" s="171" t="s">
        <v>841</v>
      </c>
      <c r="B175" s="171" t="s">
        <v>842</v>
      </c>
      <c r="C175" s="175"/>
      <c r="D175" s="175">
        <v>-16485825.32</v>
      </c>
      <c r="E175" s="175"/>
      <c r="F175" s="175">
        <v>-16485825.32</v>
      </c>
      <c r="G175" s="175"/>
    </row>
    <row r="176" spans="1:7">
      <c r="A176" s="171" t="s">
        <v>843</v>
      </c>
      <c r="B176" s="171" t="s">
        <v>844</v>
      </c>
      <c r="C176" s="175">
        <v>2216762303.6700001</v>
      </c>
      <c r="D176" s="175">
        <v>2458328729.6900001</v>
      </c>
      <c r="E176" s="175">
        <v>62100639.670000002</v>
      </c>
      <c r="F176" s="175">
        <v>4737191673.0299997</v>
      </c>
      <c r="G176" s="175"/>
    </row>
    <row r="177" spans="1:7">
      <c r="A177" s="171" t="s">
        <v>845</v>
      </c>
      <c r="B177" s="171" t="s">
        <v>846</v>
      </c>
      <c r="C177" s="175">
        <v>-295654115.29000002</v>
      </c>
      <c r="D177" s="175">
        <v>-295199268.70999998</v>
      </c>
      <c r="E177" s="175">
        <v>-21475046.199999999</v>
      </c>
      <c r="F177" s="175">
        <v>-612328430.20000005</v>
      </c>
      <c r="G177" s="175"/>
    </row>
    <row r="178" spans="1:7">
      <c r="A178" s="171" t="s">
        <v>847</v>
      </c>
      <c r="B178" s="171" t="s">
        <v>848</v>
      </c>
      <c r="C178" s="175"/>
      <c r="D178" s="175">
        <v>-8848335.6300000008</v>
      </c>
      <c r="E178" s="175"/>
      <c r="F178" s="175">
        <v>-8848335.6300000008</v>
      </c>
      <c r="G178" s="175"/>
    </row>
    <row r="179" spans="1:7">
      <c r="A179" s="171" t="s">
        <v>849</v>
      </c>
      <c r="B179" s="171" t="s">
        <v>850</v>
      </c>
      <c r="C179" s="175">
        <v>-252840167.59</v>
      </c>
      <c r="D179" s="175">
        <v>-160394045.22</v>
      </c>
      <c r="E179" s="175">
        <v>-19321190.149999999</v>
      </c>
      <c r="F179" s="175">
        <v>-432555402.95999998</v>
      </c>
      <c r="G179" s="175"/>
    </row>
    <row r="180" spans="1:7">
      <c r="A180" s="171" t="s">
        <v>851</v>
      </c>
      <c r="B180" s="171" t="s">
        <v>852</v>
      </c>
      <c r="C180" s="175">
        <v>-252840167.59</v>
      </c>
      <c r="D180" s="175">
        <v>-160394045.22</v>
      </c>
      <c r="E180" s="175">
        <v>-19321190.149999999</v>
      </c>
      <c r="F180" s="175">
        <v>-432555402.95999998</v>
      </c>
      <c r="G180" s="175"/>
    </row>
    <row r="181" spans="1:7">
      <c r="A181" s="171" t="s">
        <v>853</v>
      </c>
      <c r="B181" s="171" t="s">
        <v>854</v>
      </c>
      <c r="C181" s="175">
        <v>-42813947.700000003</v>
      </c>
      <c r="D181" s="175">
        <v>-127232245.63</v>
      </c>
      <c r="E181" s="175">
        <v>-2153856.0499999998</v>
      </c>
      <c r="F181" s="175">
        <v>-172200049.38</v>
      </c>
      <c r="G181" s="175"/>
    </row>
    <row r="182" spans="1:7">
      <c r="A182" s="171" t="s">
        <v>855</v>
      </c>
      <c r="B182" s="171" t="s">
        <v>856</v>
      </c>
      <c r="C182" s="175"/>
      <c r="D182" s="175">
        <v>1275357.77</v>
      </c>
      <c r="E182" s="175"/>
      <c r="F182" s="175">
        <v>1275357.77</v>
      </c>
      <c r="G182" s="175"/>
    </row>
    <row r="183" spans="1:7">
      <c r="A183" s="171" t="s">
        <v>857</v>
      </c>
      <c r="B183" s="171" t="s">
        <v>858</v>
      </c>
      <c r="C183" s="175">
        <v>-295654115.29000002</v>
      </c>
      <c r="D183" s="175">
        <v>-295199268.70999998</v>
      </c>
      <c r="E183" s="175">
        <v>-21475046.199999999</v>
      </c>
      <c r="F183" s="175">
        <v>-612328430.20000005</v>
      </c>
      <c r="G183" s="175"/>
    </row>
    <row r="184" spans="1:7">
      <c r="A184" s="171" t="s">
        <v>255</v>
      </c>
      <c r="B184" s="171" t="s">
        <v>256</v>
      </c>
      <c r="C184" s="175">
        <v>1921108188.3699999</v>
      </c>
      <c r="D184" s="175">
        <v>2985595688.6799998</v>
      </c>
      <c r="E184" s="175">
        <v>40625593.469999999</v>
      </c>
      <c r="F184" s="175">
        <v>4947329470.5200005</v>
      </c>
      <c r="G184" s="175"/>
    </row>
    <row r="185" spans="1:7">
      <c r="A185" s="171" t="s">
        <v>859</v>
      </c>
      <c r="B185" s="171" t="s">
        <v>860</v>
      </c>
      <c r="C185" s="175"/>
      <c r="D185" s="175">
        <v>726447465.10000002</v>
      </c>
      <c r="E185" s="175"/>
      <c r="F185" s="175">
        <v>726447465.10000002</v>
      </c>
      <c r="G185" s="175"/>
    </row>
    <row r="186" spans="1:7">
      <c r="A186" s="171" t="s">
        <v>861</v>
      </c>
      <c r="B186" s="171" t="s">
        <v>862</v>
      </c>
      <c r="C186" s="175"/>
      <c r="D186" s="175">
        <v>1139269860.5899999</v>
      </c>
      <c r="E186" s="175"/>
      <c r="F186" s="175">
        <v>1139269860.5899999</v>
      </c>
      <c r="G186" s="175"/>
    </row>
    <row r="187" spans="1:7">
      <c r="A187" s="171" t="s">
        <v>863</v>
      </c>
      <c r="B187" s="171" t="s">
        <v>864</v>
      </c>
      <c r="C187" s="175"/>
      <c r="D187" s="175">
        <v>1139269860.5899999</v>
      </c>
      <c r="E187" s="175"/>
      <c r="F187" s="175">
        <v>1139269860.5899999</v>
      </c>
      <c r="G187" s="175"/>
    </row>
    <row r="188" spans="1:7">
      <c r="A188" s="171" t="s">
        <v>865</v>
      </c>
      <c r="B188" s="171" t="s">
        <v>866</v>
      </c>
      <c r="C188" s="175"/>
      <c r="D188" s="175">
        <v>-369611805.42000002</v>
      </c>
      <c r="E188" s="175"/>
      <c r="F188" s="175">
        <v>-369611805.42000002</v>
      </c>
      <c r="G188" s="175"/>
    </row>
    <row r="189" spans="1:7">
      <c r="A189" s="171" t="s">
        <v>867</v>
      </c>
      <c r="B189" s="171" t="s">
        <v>868</v>
      </c>
      <c r="C189" s="175"/>
      <c r="D189" s="175">
        <v>-43210590.07</v>
      </c>
      <c r="E189" s="175"/>
      <c r="F189" s="175">
        <v>-43210590.07</v>
      </c>
      <c r="G189" s="175"/>
    </row>
    <row r="190" spans="1:7">
      <c r="A190" s="171" t="s">
        <v>869</v>
      </c>
      <c r="B190" s="171" t="s">
        <v>870</v>
      </c>
      <c r="C190" s="175"/>
      <c r="D190" s="175">
        <v>726447465.10000002</v>
      </c>
      <c r="E190" s="175"/>
      <c r="F190" s="175">
        <v>726447465.10000002</v>
      </c>
      <c r="G190" s="175"/>
    </row>
    <row r="191" spans="1:7">
      <c r="A191" s="171" t="s">
        <v>871</v>
      </c>
      <c r="B191" s="171" t="s">
        <v>872</v>
      </c>
      <c r="C191" s="175"/>
      <c r="D191" s="175">
        <v>726447465.10000002</v>
      </c>
      <c r="E191" s="175"/>
      <c r="F191" s="175">
        <v>726447465.10000002</v>
      </c>
      <c r="G191" s="175"/>
    </row>
    <row r="192" spans="1:7">
      <c r="A192" s="171" t="s">
        <v>873</v>
      </c>
      <c r="B192" s="171" t="s">
        <v>874</v>
      </c>
      <c r="C192" s="175"/>
      <c r="D192" s="175">
        <v>96018762.599999994</v>
      </c>
      <c r="E192" s="175"/>
      <c r="F192" s="175">
        <v>96018762.599999994</v>
      </c>
      <c r="G192" s="175"/>
    </row>
    <row r="193" spans="1:7">
      <c r="A193" s="171" t="s">
        <v>875</v>
      </c>
      <c r="B193" s="171" t="s">
        <v>876</v>
      </c>
      <c r="C193" s="175"/>
      <c r="D193" s="175">
        <v>149552435.63</v>
      </c>
      <c r="E193" s="175"/>
      <c r="F193" s="175">
        <v>149552435.63</v>
      </c>
      <c r="G193" s="175"/>
    </row>
    <row r="194" spans="1:7">
      <c r="A194" s="171" t="s">
        <v>877</v>
      </c>
      <c r="B194" s="171" t="s">
        <v>878</v>
      </c>
      <c r="C194" s="175"/>
      <c r="D194" s="175">
        <v>149552435.63</v>
      </c>
      <c r="E194" s="175"/>
      <c r="F194" s="175">
        <v>149552435.63</v>
      </c>
      <c r="G194" s="175"/>
    </row>
    <row r="195" spans="1:7">
      <c r="A195" s="171" t="s">
        <v>879</v>
      </c>
      <c r="B195" s="171" t="s">
        <v>880</v>
      </c>
      <c r="C195" s="175"/>
      <c r="D195" s="175">
        <v>-47861400.630000003</v>
      </c>
      <c r="E195" s="175"/>
      <c r="F195" s="175">
        <v>-47861400.630000003</v>
      </c>
      <c r="G195" s="175"/>
    </row>
    <row r="196" spans="1:7">
      <c r="A196" s="171" t="s">
        <v>881</v>
      </c>
      <c r="B196" s="171" t="s">
        <v>882</v>
      </c>
      <c r="C196" s="175"/>
      <c r="D196" s="175">
        <v>-5672272.4000000004</v>
      </c>
      <c r="E196" s="175"/>
      <c r="F196" s="175">
        <v>-5672272.4000000004</v>
      </c>
      <c r="G196" s="175"/>
    </row>
    <row r="197" spans="1:7">
      <c r="A197" s="171" t="s">
        <v>883</v>
      </c>
      <c r="B197" s="171" t="s">
        <v>884</v>
      </c>
      <c r="C197" s="175"/>
      <c r="D197" s="175">
        <v>96018762.599999994</v>
      </c>
      <c r="E197" s="175"/>
      <c r="F197" s="175">
        <v>96018762.599999994</v>
      </c>
      <c r="G197" s="175"/>
    </row>
    <row r="198" spans="1:7">
      <c r="A198" s="171" t="s">
        <v>885</v>
      </c>
      <c r="B198" s="171" t="s">
        <v>886</v>
      </c>
      <c r="C198" s="175"/>
      <c r="D198" s="175">
        <v>96018762.599999994</v>
      </c>
      <c r="E198" s="175"/>
      <c r="F198" s="175">
        <v>96018762.599999994</v>
      </c>
      <c r="G198" s="175"/>
    </row>
    <row r="199" spans="1:7">
      <c r="A199" s="171" t="s">
        <v>887</v>
      </c>
      <c r="B199" s="171" t="s">
        <v>888</v>
      </c>
      <c r="C199" s="175"/>
      <c r="D199" s="175">
        <v>822466227.70000005</v>
      </c>
      <c r="E199" s="175"/>
      <c r="F199" s="175">
        <v>822466227.70000005</v>
      </c>
      <c r="G199" s="175"/>
    </row>
    <row r="200" spans="1:7">
      <c r="A200" s="171" t="s">
        <v>889</v>
      </c>
      <c r="B200" s="171" t="s">
        <v>890</v>
      </c>
      <c r="C200" s="175"/>
      <c r="D200" s="175">
        <v>1288822296.22</v>
      </c>
      <c r="E200" s="175"/>
      <c r="F200" s="175">
        <v>1288822296.22</v>
      </c>
      <c r="G200" s="175"/>
    </row>
    <row r="201" spans="1:7">
      <c r="A201" s="171" t="s">
        <v>891</v>
      </c>
      <c r="B201" s="171" t="s">
        <v>892</v>
      </c>
      <c r="C201" s="175"/>
      <c r="D201" s="175">
        <v>1288822296.22</v>
      </c>
      <c r="E201" s="175"/>
      <c r="F201" s="175">
        <v>1288822296.22</v>
      </c>
      <c r="G201" s="175"/>
    </row>
    <row r="202" spans="1:7">
      <c r="A202" s="171" t="s">
        <v>893</v>
      </c>
      <c r="B202" s="171" t="s">
        <v>894</v>
      </c>
      <c r="C202" s="175"/>
      <c r="D202" s="175">
        <v>-417473206.05000001</v>
      </c>
      <c r="E202" s="175"/>
      <c r="F202" s="175">
        <v>-417473206.05000001</v>
      </c>
      <c r="G202" s="175"/>
    </row>
    <row r="203" spans="1:7">
      <c r="A203" s="171" t="s">
        <v>895</v>
      </c>
      <c r="B203" s="171" t="s">
        <v>896</v>
      </c>
      <c r="C203" s="175"/>
      <c r="D203" s="175">
        <v>-48882862.469999999</v>
      </c>
      <c r="E203" s="175"/>
      <c r="F203" s="175">
        <v>-48882862.469999999</v>
      </c>
      <c r="G203" s="175"/>
    </row>
    <row r="204" spans="1:7">
      <c r="A204" s="171" t="s">
        <v>897</v>
      </c>
      <c r="B204" s="171" t="s">
        <v>898</v>
      </c>
      <c r="C204" s="175"/>
      <c r="D204" s="175">
        <v>822466227.70000005</v>
      </c>
      <c r="E204" s="175"/>
      <c r="F204" s="175">
        <v>822466227.70000005</v>
      </c>
      <c r="G204" s="175"/>
    </row>
    <row r="205" spans="1:7">
      <c r="A205" s="171" t="s">
        <v>899</v>
      </c>
      <c r="B205" s="171" t="s">
        <v>900</v>
      </c>
      <c r="C205" s="175"/>
      <c r="D205" s="175">
        <v>822466227.70000005</v>
      </c>
      <c r="E205" s="175"/>
      <c r="F205" s="175">
        <v>822466227.70000005</v>
      </c>
      <c r="G205" s="175"/>
    </row>
    <row r="206" spans="1:7">
      <c r="A206" s="171" t="s">
        <v>901</v>
      </c>
      <c r="B206" s="171" t="s">
        <v>902</v>
      </c>
      <c r="C206" s="175"/>
      <c r="D206" s="175">
        <v>113240493.09999999</v>
      </c>
      <c r="E206" s="175"/>
      <c r="F206" s="175">
        <v>113240493.09999999</v>
      </c>
      <c r="G206" s="175"/>
    </row>
    <row r="207" spans="1:7">
      <c r="A207" s="171" t="s">
        <v>903</v>
      </c>
      <c r="B207" s="171" t="s">
        <v>904</v>
      </c>
      <c r="C207" s="175"/>
      <c r="D207" s="175">
        <v>113240493.06</v>
      </c>
      <c r="E207" s="175"/>
      <c r="F207" s="175">
        <v>113240493.06</v>
      </c>
      <c r="G207" s="175"/>
    </row>
    <row r="208" spans="1:7">
      <c r="A208" s="171" t="s">
        <v>905</v>
      </c>
      <c r="B208" s="171" t="s">
        <v>906</v>
      </c>
      <c r="C208" s="175"/>
      <c r="D208" s="175">
        <v>113240493.06</v>
      </c>
      <c r="E208" s="175"/>
      <c r="F208" s="175">
        <v>113240493.06</v>
      </c>
      <c r="G208" s="175"/>
    </row>
    <row r="209" spans="1:7">
      <c r="A209" s="171" t="s">
        <v>907</v>
      </c>
      <c r="B209" s="171" t="s">
        <v>908</v>
      </c>
      <c r="C209" s="175"/>
      <c r="D209" s="175">
        <v>113240493.06</v>
      </c>
      <c r="E209" s="175"/>
      <c r="F209" s="175">
        <v>113240493.06</v>
      </c>
      <c r="G209" s="175"/>
    </row>
    <row r="210" spans="1:7">
      <c r="A210" s="171" t="s">
        <v>909</v>
      </c>
      <c r="B210" s="171" t="s">
        <v>910</v>
      </c>
      <c r="C210" s="175"/>
      <c r="D210" s="175">
        <v>113240493.09999999</v>
      </c>
      <c r="E210" s="175"/>
      <c r="F210" s="175">
        <v>113240493.09999999</v>
      </c>
      <c r="G210" s="175"/>
    </row>
    <row r="211" spans="1:7">
      <c r="A211" s="171" t="s">
        <v>911</v>
      </c>
      <c r="B211" s="171" t="s">
        <v>912</v>
      </c>
      <c r="C211" s="175"/>
      <c r="D211" s="175">
        <v>71132508.920000002</v>
      </c>
      <c r="E211" s="175"/>
      <c r="F211" s="175">
        <v>71132508.920000002</v>
      </c>
      <c r="G211" s="175"/>
    </row>
    <row r="212" spans="1:7">
      <c r="A212" s="171" t="s">
        <v>913</v>
      </c>
      <c r="B212" s="171" t="s">
        <v>914</v>
      </c>
      <c r="C212" s="175">
        <v>0.38</v>
      </c>
      <c r="D212" s="175">
        <v>-3291588.75</v>
      </c>
      <c r="E212" s="175"/>
      <c r="F212" s="175">
        <v>-3291588.37</v>
      </c>
      <c r="G212" s="175"/>
    </row>
    <row r="213" spans="1:7">
      <c r="A213" s="171" t="s">
        <v>915</v>
      </c>
      <c r="B213" s="171" t="s">
        <v>916</v>
      </c>
      <c r="C213" s="175">
        <v>0.38</v>
      </c>
      <c r="D213" s="175">
        <v>-3291588.75</v>
      </c>
      <c r="E213" s="175"/>
      <c r="F213" s="175">
        <v>-3291588.37</v>
      </c>
      <c r="G213" s="175"/>
    </row>
    <row r="214" spans="1:7">
      <c r="A214" s="171" t="s">
        <v>917</v>
      </c>
      <c r="B214" s="171" t="s">
        <v>918</v>
      </c>
      <c r="C214" s="175"/>
      <c r="D214" s="175">
        <v>79232883.060000002</v>
      </c>
      <c r="E214" s="175"/>
      <c r="F214" s="175">
        <v>79232883.060000002</v>
      </c>
      <c r="G214" s="175"/>
    </row>
    <row r="215" spans="1:7">
      <c r="A215" s="171" t="s">
        <v>919</v>
      </c>
      <c r="B215" s="171" t="s">
        <v>920</v>
      </c>
      <c r="C215" s="175"/>
      <c r="D215" s="175">
        <v>-4808785.38</v>
      </c>
      <c r="E215" s="175"/>
      <c r="F215" s="175">
        <v>-4808785.38</v>
      </c>
      <c r="G215" s="175"/>
    </row>
    <row r="216" spans="1:7">
      <c r="A216" s="171" t="s">
        <v>921</v>
      </c>
      <c r="B216" s="171" t="s">
        <v>922</v>
      </c>
      <c r="C216" s="175">
        <v>0.38</v>
      </c>
      <c r="D216" s="175">
        <v>71132508.930000007</v>
      </c>
      <c r="E216" s="175"/>
      <c r="F216" s="175">
        <v>71132509.310000002</v>
      </c>
      <c r="G216" s="175"/>
    </row>
    <row r="217" spans="1:7">
      <c r="A217" s="171" t="s">
        <v>923</v>
      </c>
      <c r="B217" s="171" t="s">
        <v>924</v>
      </c>
      <c r="C217" s="175"/>
      <c r="D217" s="175">
        <v>71132508.920000002</v>
      </c>
      <c r="E217" s="175"/>
      <c r="F217" s="175">
        <v>71132508.920000002</v>
      </c>
      <c r="G217" s="175"/>
    </row>
    <row r="218" spans="1:7">
      <c r="A218" s="171" t="s">
        <v>925</v>
      </c>
      <c r="B218" s="171" t="s">
        <v>926</v>
      </c>
      <c r="C218" s="175">
        <v>277004.34000000003</v>
      </c>
      <c r="D218" s="175">
        <v>1404891143.48</v>
      </c>
      <c r="E218" s="175"/>
      <c r="F218" s="175">
        <v>1405168147.8199999</v>
      </c>
      <c r="G218" s="175"/>
    </row>
    <row r="219" spans="1:7">
      <c r="A219" s="171" t="s">
        <v>927</v>
      </c>
      <c r="B219" s="171" t="s">
        <v>928</v>
      </c>
      <c r="C219" s="175">
        <v>4152188.17</v>
      </c>
      <c r="D219" s="175">
        <v>744579785.02999997</v>
      </c>
      <c r="E219" s="175"/>
      <c r="F219" s="175">
        <v>748731973.20000005</v>
      </c>
      <c r="G219" s="175"/>
    </row>
    <row r="220" spans="1:7">
      <c r="A220" s="171" t="s">
        <v>929</v>
      </c>
      <c r="B220" s="171" t="s">
        <v>930</v>
      </c>
      <c r="C220" s="175">
        <v>4152188.17</v>
      </c>
      <c r="D220" s="175">
        <v>744579785.02999997</v>
      </c>
      <c r="E220" s="175"/>
      <c r="F220" s="175">
        <v>748731973.20000005</v>
      </c>
      <c r="G220" s="175"/>
    </row>
    <row r="221" spans="1:7">
      <c r="A221" s="171" t="s">
        <v>931</v>
      </c>
      <c r="B221" s="171" t="s">
        <v>932</v>
      </c>
      <c r="C221" s="175">
        <v>11794890.470000001</v>
      </c>
      <c r="D221" s="175">
        <v>2272167551.6799998</v>
      </c>
      <c r="E221" s="175"/>
      <c r="F221" s="175">
        <v>2283962442.1500001</v>
      </c>
      <c r="G221" s="175"/>
    </row>
    <row r="222" spans="1:7">
      <c r="A222" s="171" t="s">
        <v>933</v>
      </c>
      <c r="B222" s="171" t="s">
        <v>934</v>
      </c>
      <c r="C222" s="175"/>
      <c r="D222" s="175">
        <v>-4582703.63</v>
      </c>
      <c r="E222" s="175"/>
      <c r="F222" s="175">
        <v>-4582703.63</v>
      </c>
      <c r="G222" s="175"/>
    </row>
    <row r="223" spans="1:7">
      <c r="A223" s="171" t="s">
        <v>935</v>
      </c>
      <c r="B223" s="171" t="s">
        <v>936</v>
      </c>
      <c r="C223" s="175"/>
      <c r="D223" s="175">
        <v>4294999.2699999996</v>
      </c>
      <c r="E223" s="175"/>
      <c r="F223" s="175">
        <v>4294999.2699999996</v>
      </c>
      <c r="G223" s="175"/>
    </row>
    <row r="224" spans="1:7">
      <c r="A224" s="171" t="s">
        <v>937</v>
      </c>
      <c r="B224" s="171" t="s">
        <v>938</v>
      </c>
      <c r="C224" s="175">
        <v>-15670074.68</v>
      </c>
      <c r="D224" s="175">
        <v>-1596770968.29</v>
      </c>
      <c r="E224" s="175"/>
      <c r="F224" s="175">
        <v>-1612441042.97</v>
      </c>
      <c r="G224" s="175"/>
    </row>
    <row r="225" spans="1:7">
      <c r="A225" s="171" t="s">
        <v>939</v>
      </c>
      <c r="B225" s="171" t="s">
        <v>940</v>
      </c>
      <c r="C225" s="175"/>
      <c r="D225" s="175">
        <v>-4044272.27</v>
      </c>
      <c r="E225" s="175"/>
      <c r="F225" s="175">
        <v>-4044272.27</v>
      </c>
      <c r="G225" s="175"/>
    </row>
    <row r="226" spans="1:7">
      <c r="A226" s="171" t="s">
        <v>941</v>
      </c>
      <c r="B226" s="171" t="s">
        <v>942</v>
      </c>
      <c r="C226" s="175"/>
      <c r="D226" s="175">
        <v>-10753248.199999999</v>
      </c>
      <c r="E226" s="175"/>
      <c r="F226" s="175">
        <v>-10753248.199999999</v>
      </c>
      <c r="G226" s="175"/>
    </row>
    <row r="227" spans="1:7">
      <c r="A227" s="171" t="s">
        <v>943</v>
      </c>
      <c r="B227" s="171" t="s">
        <v>944</v>
      </c>
      <c r="C227" s="175">
        <v>277003.96000000002</v>
      </c>
      <c r="D227" s="175">
        <v>1404891143.5899999</v>
      </c>
      <c r="E227" s="175"/>
      <c r="F227" s="175">
        <v>1405168147.55</v>
      </c>
      <c r="G227" s="175"/>
    </row>
    <row r="228" spans="1:7">
      <c r="A228" s="171" t="s">
        <v>945</v>
      </c>
      <c r="B228" s="171" t="s">
        <v>946</v>
      </c>
      <c r="C228" s="175"/>
      <c r="D228" s="175">
        <v>-189243419.15000001</v>
      </c>
      <c r="E228" s="175"/>
      <c r="F228" s="175">
        <v>-189243419.15000001</v>
      </c>
      <c r="G228" s="175"/>
    </row>
    <row r="229" spans="1:7">
      <c r="A229" s="171" t="s">
        <v>947</v>
      </c>
      <c r="B229" s="171" t="s">
        <v>948</v>
      </c>
      <c r="C229" s="175"/>
      <c r="D229" s="175">
        <v>-193826122.78</v>
      </c>
      <c r="E229" s="175"/>
      <c r="F229" s="175">
        <v>-193826122.78</v>
      </c>
      <c r="G229" s="175"/>
    </row>
    <row r="230" spans="1:7">
      <c r="A230" s="171" t="s">
        <v>949</v>
      </c>
      <c r="B230" s="171" t="s">
        <v>950</v>
      </c>
      <c r="C230" s="175"/>
      <c r="D230" s="175">
        <v>-193826122.78</v>
      </c>
      <c r="E230" s="175"/>
      <c r="F230" s="175">
        <v>-193826122.78</v>
      </c>
      <c r="G230" s="175"/>
    </row>
    <row r="231" spans="1:7">
      <c r="A231" s="171" t="s">
        <v>951</v>
      </c>
      <c r="B231" s="171" t="s">
        <v>952</v>
      </c>
      <c r="C231" s="175"/>
      <c r="D231" s="175">
        <v>4582703.63</v>
      </c>
      <c r="E231" s="175"/>
      <c r="F231" s="175">
        <v>4582703.63</v>
      </c>
      <c r="G231" s="175"/>
    </row>
    <row r="232" spans="1:7">
      <c r="A232" s="171" t="s">
        <v>953</v>
      </c>
      <c r="B232" s="171" t="s">
        <v>954</v>
      </c>
      <c r="C232" s="175"/>
      <c r="D232" s="175">
        <v>-189243419.15000001</v>
      </c>
      <c r="E232" s="175"/>
      <c r="F232" s="175">
        <v>-189243419.15000001</v>
      </c>
      <c r="G232" s="175"/>
    </row>
    <row r="233" spans="1:7">
      <c r="A233" s="171" t="s">
        <v>955</v>
      </c>
      <c r="B233" s="171" t="s">
        <v>956</v>
      </c>
      <c r="C233" s="175">
        <v>277004.34000000003</v>
      </c>
      <c r="D233" s="175">
        <v>1215647724.3299999</v>
      </c>
      <c r="E233" s="175"/>
      <c r="F233" s="175">
        <v>1215924728.6700001</v>
      </c>
      <c r="G233" s="175"/>
    </row>
    <row r="234" spans="1:7">
      <c r="A234" s="171" t="s">
        <v>957</v>
      </c>
      <c r="B234" s="171" t="s">
        <v>958</v>
      </c>
      <c r="C234" s="175">
        <v>0</v>
      </c>
      <c r="D234" s="175">
        <v>114569269.31</v>
      </c>
      <c r="E234" s="175"/>
      <c r="F234" s="175">
        <v>114569269.31</v>
      </c>
      <c r="G234" s="175"/>
    </row>
    <row r="235" spans="1:7">
      <c r="A235" s="171" t="s">
        <v>959</v>
      </c>
      <c r="B235" s="171" t="s">
        <v>960</v>
      </c>
      <c r="C235" s="175">
        <v>0</v>
      </c>
      <c r="D235" s="175">
        <v>218607354.50999999</v>
      </c>
      <c r="E235" s="175"/>
      <c r="F235" s="175">
        <v>218607354.50999999</v>
      </c>
      <c r="G235" s="175"/>
    </row>
    <row r="236" spans="1:7">
      <c r="A236" s="171" t="s">
        <v>961</v>
      </c>
      <c r="B236" s="171" t="s">
        <v>962</v>
      </c>
      <c r="C236" s="175">
        <v>0</v>
      </c>
      <c r="D236" s="175">
        <v>218607354.50999999</v>
      </c>
      <c r="E236" s="175"/>
      <c r="F236" s="175">
        <v>218607354.50999999</v>
      </c>
      <c r="G236" s="175"/>
    </row>
    <row r="237" spans="1:7">
      <c r="A237" s="171" t="s">
        <v>963</v>
      </c>
      <c r="B237" s="171" t="s">
        <v>964</v>
      </c>
      <c r="C237" s="175"/>
      <c r="D237" s="175">
        <v>14056414.77</v>
      </c>
      <c r="E237" s="175"/>
      <c r="F237" s="175">
        <v>14056414.77</v>
      </c>
      <c r="G237" s="175"/>
    </row>
    <row r="238" spans="1:7">
      <c r="A238" s="171" t="s">
        <v>965</v>
      </c>
      <c r="B238" s="171" t="s">
        <v>966</v>
      </c>
      <c r="C238" s="175"/>
      <c r="D238" s="175">
        <v>-108445984.48999999</v>
      </c>
      <c r="E238" s="175"/>
      <c r="F238" s="175">
        <v>-108445984.48999999</v>
      </c>
      <c r="G238" s="175"/>
    </row>
    <row r="239" spans="1:7">
      <c r="A239" s="171" t="s">
        <v>967</v>
      </c>
      <c r="B239" s="171" t="s">
        <v>968</v>
      </c>
      <c r="C239" s="175"/>
      <c r="D239" s="175">
        <v>-9648515.4800000004</v>
      </c>
      <c r="E239" s="175"/>
      <c r="F239" s="175">
        <v>-9648515.4800000004</v>
      </c>
      <c r="G239" s="175"/>
    </row>
    <row r="240" spans="1:7">
      <c r="A240" s="171" t="s">
        <v>969</v>
      </c>
      <c r="B240" s="171" t="s">
        <v>970</v>
      </c>
      <c r="C240" s="175">
        <v>0</v>
      </c>
      <c r="D240" s="175">
        <v>114569269.31</v>
      </c>
      <c r="E240" s="175"/>
      <c r="F240" s="175">
        <v>114569269.31</v>
      </c>
      <c r="G240" s="175"/>
    </row>
    <row r="241" spans="1:7">
      <c r="A241" s="171" t="s">
        <v>971</v>
      </c>
      <c r="B241" s="171" t="s">
        <v>972</v>
      </c>
      <c r="C241" s="175">
        <v>0</v>
      </c>
      <c r="D241" s="175">
        <v>114569269.31</v>
      </c>
      <c r="E241" s="175"/>
      <c r="F241" s="175">
        <v>114569269.31</v>
      </c>
      <c r="G241" s="175"/>
    </row>
    <row r="242" spans="1:7">
      <c r="A242" s="171" t="s">
        <v>973</v>
      </c>
      <c r="B242" s="171" t="s">
        <v>974</v>
      </c>
      <c r="C242" s="175">
        <v>277004.34000000003</v>
      </c>
      <c r="D242" s="175">
        <v>1703833414.8099999</v>
      </c>
      <c r="E242" s="175"/>
      <c r="F242" s="175">
        <v>1704110419.1500001</v>
      </c>
      <c r="G242" s="175"/>
    </row>
    <row r="243" spans="1:7">
      <c r="A243" s="171" t="s">
        <v>975</v>
      </c>
      <c r="B243" s="171" t="s">
        <v>976</v>
      </c>
      <c r="C243" s="175">
        <v>4152188.55</v>
      </c>
      <c r="D243" s="175">
        <v>1073136043.85</v>
      </c>
      <c r="E243" s="175"/>
      <c r="F243" s="175">
        <v>1077288232.4000001</v>
      </c>
      <c r="G243" s="175"/>
    </row>
    <row r="244" spans="1:7">
      <c r="A244" s="171" t="s">
        <v>977</v>
      </c>
      <c r="B244" s="171" t="s">
        <v>978</v>
      </c>
      <c r="C244" s="175">
        <v>4152188.55</v>
      </c>
      <c r="D244" s="175">
        <v>1073136043.85</v>
      </c>
      <c r="E244" s="175"/>
      <c r="F244" s="175">
        <v>1077288232.4000001</v>
      </c>
      <c r="G244" s="175"/>
    </row>
    <row r="245" spans="1:7">
      <c r="A245" s="171" t="s">
        <v>979</v>
      </c>
      <c r="B245" s="171" t="s">
        <v>980</v>
      </c>
      <c r="C245" s="175">
        <v>11794890.470000001</v>
      </c>
      <c r="D245" s="175">
        <v>2365456849.5100002</v>
      </c>
      <c r="E245" s="175"/>
      <c r="F245" s="175">
        <v>2377251739.98</v>
      </c>
      <c r="G245" s="175"/>
    </row>
    <row r="246" spans="1:7">
      <c r="A246" s="171" t="s">
        <v>981</v>
      </c>
      <c r="B246" s="171" t="s">
        <v>982</v>
      </c>
      <c r="C246" s="175"/>
      <c r="D246" s="175">
        <v>-4582703.63</v>
      </c>
      <c r="E246" s="175"/>
      <c r="F246" s="175">
        <v>-4582703.63</v>
      </c>
      <c r="G246" s="175"/>
    </row>
    <row r="247" spans="1:7">
      <c r="A247" s="171" t="s">
        <v>983</v>
      </c>
      <c r="B247" s="171" t="s">
        <v>984</v>
      </c>
      <c r="C247" s="175"/>
      <c r="D247" s="175">
        <v>4294999.2699999996</v>
      </c>
      <c r="E247" s="175"/>
      <c r="F247" s="175">
        <v>4294999.2699999996</v>
      </c>
      <c r="G247" s="175"/>
    </row>
    <row r="248" spans="1:7">
      <c r="A248" s="171" t="s">
        <v>985</v>
      </c>
      <c r="B248" s="171" t="s">
        <v>986</v>
      </c>
      <c r="C248" s="175">
        <v>-15670074.68</v>
      </c>
      <c r="D248" s="175">
        <v>-1710025738.1600001</v>
      </c>
      <c r="E248" s="175"/>
      <c r="F248" s="175">
        <v>-1725695812.8399999</v>
      </c>
      <c r="G248" s="175"/>
    </row>
    <row r="249" spans="1:7">
      <c r="A249" s="171" t="s">
        <v>987</v>
      </c>
      <c r="B249" s="171" t="s">
        <v>988</v>
      </c>
      <c r="C249" s="175"/>
      <c r="D249" s="175">
        <v>-4044272.27</v>
      </c>
      <c r="E249" s="175"/>
      <c r="F249" s="175">
        <v>-4044272.27</v>
      </c>
      <c r="G249" s="175"/>
    </row>
    <row r="250" spans="1:7">
      <c r="A250" s="171" t="s">
        <v>989</v>
      </c>
      <c r="B250" s="171" t="s">
        <v>990</v>
      </c>
      <c r="C250" s="175"/>
      <c r="D250" s="175">
        <v>-20401763.68</v>
      </c>
      <c r="E250" s="175"/>
      <c r="F250" s="175">
        <v>-20401763.68</v>
      </c>
      <c r="G250" s="175"/>
    </row>
    <row r="251" spans="1:7">
      <c r="A251" s="171" t="s">
        <v>991</v>
      </c>
      <c r="B251" s="171" t="s">
        <v>992</v>
      </c>
      <c r="C251" s="175">
        <v>277004.34000000003</v>
      </c>
      <c r="D251" s="175">
        <v>1703833414.8900001</v>
      </c>
      <c r="E251" s="175"/>
      <c r="F251" s="175">
        <v>1704110419.23</v>
      </c>
      <c r="G251" s="175"/>
    </row>
    <row r="252" spans="1:7">
      <c r="A252" s="171" t="s">
        <v>993</v>
      </c>
      <c r="B252" s="171" t="s">
        <v>994</v>
      </c>
      <c r="C252" s="175"/>
      <c r="D252" s="175">
        <v>-189243419.15000001</v>
      </c>
      <c r="E252" s="175"/>
      <c r="F252" s="175">
        <v>-189243419.15000001</v>
      </c>
      <c r="G252" s="175"/>
    </row>
    <row r="253" spans="1:7">
      <c r="A253" s="171" t="s">
        <v>995</v>
      </c>
      <c r="B253" s="171" t="s">
        <v>996</v>
      </c>
      <c r="C253" s="175"/>
      <c r="D253" s="175">
        <v>-193826122.78</v>
      </c>
      <c r="E253" s="175"/>
      <c r="F253" s="175">
        <v>-193826122.78</v>
      </c>
      <c r="G253" s="175"/>
    </row>
    <row r="254" spans="1:7">
      <c r="A254" s="171" t="s">
        <v>997</v>
      </c>
      <c r="B254" s="171" t="s">
        <v>998</v>
      </c>
      <c r="C254" s="175"/>
      <c r="D254" s="175">
        <v>-193826122.78</v>
      </c>
      <c r="E254" s="175"/>
      <c r="F254" s="175">
        <v>-193826122.78</v>
      </c>
      <c r="G254" s="175"/>
    </row>
    <row r="255" spans="1:7">
      <c r="A255" s="171" t="s">
        <v>999</v>
      </c>
      <c r="B255" s="171" t="s">
        <v>1000</v>
      </c>
      <c r="C255" s="175"/>
      <c r="D255" s="175">
        <v>4582703.63</v>
      </c>
      <c r="E255" s="175"/>
      <c r="F255" s="175">
        <v>4582703.63</v>
      </c>
      <c r="G255" s="175"/>
    </row>
    <row r="256" spans="1:7">
      <c r="A256" s="171" t="s">
        <v>1001</v>
      </c>
      <c r="B256" s="171" t="s">
        <v>1002</v>
      </c>
      <c r="C256" s="175"/>
      <c r="D256" s="175">
        <v>-189243419.15000001</v>
      </c>
      <c r="E256" s="175"/>
      <c r="F256" s="175">
        <v>-189243419.15000001</v>
      </c>
      <c r="G256" s="175"/>
    </row>
    <row r="257" spans="1:7">
      <c r="A257" s="171" t="s">
        <v>257</v>
      </c>
      <c r="B257" s="171" t="s">
        <v>258</v>
      </c>
      <c r="C257" s="175">
        <v>277004.34000000003</v>
      </c>
      <c r="D257" s="175">
        <v>1514589995.6600001</v>
      </c>
      <c r="E257" s="175"/>
      <c r="F257" s="175">
        <v>1514867000</v>
      </c>
      <c r="G257" s="175"/>
    </row>
    <row r="258" spans="1:7">
      <c r="A258" s="171" t="s">
        <v>1003</v>
      </c>
      <c r="B258" s="171" t="s">
        <v>1004</v>
      </c>
      <c r="C258" s="175">
        <v>713290681.12</v>
      </c>
      <c r="D258" s="175">
        <v>33149890.149999999</v>
      </c>
      <c r="E258" s="175">
        <v>27839387.030000001</v>
      </c>
      <c r="F258" s="175">
        <v>774279958.29999995</v>
      </c>
      <c r="G258" s="175"/>
    </row>
    <row r="259" spans="1:7">
      <c r="A259" s="171" t="s">
        <v>1005</v>
      </c>
      <c r="B259" s="171" t="s">
        <v>1006</v>
      </c>
      <c r="C259" s="175">
        <v>1824592021.97</v>
      </c>
      <c r="D259" s="175">
        <v>33175865.440000001</v>
      </c>
      <c r="E259" s="175">
        <v>27839387.030000001</v>
      </c>
      <c r="F259" s="175">
        <v>1885607274.4400001</v>
      </c>
      <c r="G259" s="175"/>
    </row>
    <row r="260" spans="1:7">
      <c r="A260" s="171" t="s">
        <v>1007</v>
      </c>
      <c r="B260" s="171" t="s">
        <v>1008</v>
      </c>
      <c r="C260" s="175">
        <v>1824592021.97</v>
      </c>
      <c r="D260" s="175">
        <v>33175865.440000001</v>
      </c>
      <c r="E260" s="175">
        <v>27839387.030000001</v>
      </c>
      <c r="F260" s="175">
        <v>1885607274.4400001</v>
      </c>
      <c r="G260" s="175"/>
    </row>
    <row r="261" spans="1:7">
      <c r="A261" s="171" t="s">
        <v>1009</v>
      </c>
      <c r="B261" s="171" t="s">
        <v>1010</v>
      </c>
      <c r="C261" s="175">
        <v>-1111301340.8499999</v>
      </c>
      <c r="D261" s="175"/>
      <c r="E261" s="175"/>
      <c r="F261" s="175">
        <v>-1111301340.8499999</v>
      </c>
      <c r="G261" s="175"/>
    </row>
    <row r="262" spans="1:7">
      <c r="A262" s="171" t="s">
        <v>1011</v>
      </c>
      <c r="B262" s="171" t="s">
        <v>1012</v>
      </c>
      <c r="C262" s="175"/>
      <c r="D262" s="175">
        <v>-25975.29</v>
      </c>
      <c r="E262" s="175"/>
      <c r="F262" s="175">
        <v>-25975.29</v>
      </c>
      <c r="G262" s="175"/>
    </row>
    <row r="263" spans="1:7">
      <c r="A263" s="171" t="s">
        <v>1013</v>
      </c>
      <c r="B263" s="171" t="s">
        <v>1014</v>
      </c>
      <c r="C263" s="175">
        <v>713290681.12</v>
      </c>
      <c r="D263" s="175">
        <v>33149890.149999999</v>
      </c>
      <c r="E263" s="175">
        <v>27839387.030000001</v>
      </c>
      <c r="F263" s="175">
        <v>774279958.29999995</v>
      </c>
      <c r="G263" s="175"/>
    </row>
    <row r="264" spans="1:7">
      <c r="A264" s="171" t="s">
        <v>1015</v>
      </c>
      <c r="B264" s="171" t="s">
        <v>1016</v>
      </c>
      <c r="C264" s="175">
        <v>713290681.12</v>
      </c>
      <c r="D264" s="175">
        <v>33149890.149999999</v>
      </c>
      <c r="E264" s="175">
        <v>27839387.030000001</v>
      </c>
      <c r="F264" s="175">
        <v>774279958.29999995</v>
      </c>
      <c r="G264" s="175"/>
    </row>
    <row r="265" spans="1:7">
      <c r="A265" s="171" t="s">
        <v>1017</v>
      </c>
      <c r="B265" s="171" t="s">
        <v>1018</v>
      </c>
      <c r="C265" s="175">
        <v>275110686.33999997</v>
      </c>
      <c r="D265" s="175"/>
      <c r="E265" s="175"/>
      <c r="F265" s="175">
        <v>275110686.33999997</v>
      </c>
      <c r="G265" s="175"/>
    </row>
    <row r="266" spans="1:7">
      <c r="A266" s="171" t="s">
        <v>1019</v>
      </c>
      <c r="B266" s="171" t="s">
        <v>1020</v>
      </c>
      <c r="C266" s="175">
        <v>275110686.33999997</v>
      </c>
      <c r="D266" s="175"/>
      <c r="E266" s="175"/>
      <c r="F266" s="175">
        <v>275110686.33999997</v>
      </c>
      <c r="G266" s="175"/>
    </row>
    <row r="267" spans="1:7">
      <c r="A267" s="171" t="s">
        <v>1021</v>
      </c>
      <c r="B267" s="171" t="s">
        <v>1022</v>
      </c>
      <c r="C267" s="175">
        <v>275110686.33999997</v>
      </c>
      <c r="D267" s="175"/>
      <c r="E267" s="175"/>
      <c r="F267" s="175">
        <v>275110686.33999997</v>
      </c>
      <c r="G267" s="175"/>
    </row>
    <row r="268" spans="1:7">
      <c r="A268" s="171" t="s">
        <v>1023</v>
      </c>
      <c r="B268" s="171" t="s">
        <v>1024</v>
      </c>
      <c r="C268" s="175">
        <v>275110686.33999997</v>
      </c>
      <c r="D268" s="175"/>
      <c r="E268" s="175"/>
      <c r="F268" s="175">
        <v>275110686.33999997</v>
      </c>
      <c r="G268" s="175"/>
    </row>
    <row r="269" spans="1:7">
      <c r="A269" s="171" t="s">
        <v>1025</v>
      </c>
      <c r="B269" s="171" t="s">
        <v>1026</v>
      </c>
      <c r="C269" s="175">
        <v>-117109316.75</v>
      </c>
      <c r="D269" s="175"/>
      <c r="E269" s="175"/>
      <c r="F269" s="175">
        <v>-117109316.75</v>
      </c>
      <c r="G269" s="175"/>
    </row>
    <row r="270" spans="1:7">
      <c r="A270" s="171" t="s">
        <v>1027</v>
      </c>
      <c r="B270" s="171" t="s">
        <v>1028</v>
      </c>
      <c r="C270" s="175">
        <v>-114339867.45</v>
      </c>
      <c r="D270" s="175"/>
      <c r="E270" s="175"/>
      <c r="F270" s="175">
        <v>-114339867.45</v>
      </c>
      <c r="G270" s="175"/>
    </row>
    <row r="271" spans="1:7">
      <c r="A271" s="171" t="s">
        <v>1029</v>
      </c>
      <c r="B271" s="171" t="s">
        <v>1030</v>
      </c>
      <c r="C271" s="175">
        <v>-114339867.45</v>
      </c>
      <c r="D271" s="175"/>
      <c r="E271" s="175"/>
      <c r="F271" s="175">
        <v>-114339867.45</v>
      </c>
      <c r="G271" s="175"/>
    </row>
    <row r="272" spans="1:7">
      <c r="A272" s="171" t="s">
        <v>1031</v>
      </c>
      <c r="B272" s="171" t="s">
        <v>1032</v>
      </c>
      <c r="C272" s="175">
        <v>-2769449.3</v>
      </c>
      <c r="D272" s="175"/>
      <c r="E272" s="175"/>
      <c r="F272" s="175">
        <v>-2769449.3</v>
      </c>
      <c r="G272" s="175"/>
    </row>
    <row r="273" spans="1:7">
      <c r="A273" s="171" t="s">
        <v>1033</v>
      </c>
      <c r="B273" s="171" t="s">
        <v>1034</v>
      </c>
      <c r="C273" s="175">
        <v>-117109316.75</v>
      </c>
      <c r="D273" s="175"/>
      <c r="E273" s="175"/>
      <c r="F273" s="175">
        <v>-117109316.75</v>
      </c>
      <c r="G273" s="175"/>
    </row>
    <row r="274" spans="1:7">
      <c r="A274" s="171" t="s">
        <v>1035</v>
      </c>
      <c r="B274" s="171" t="s">
        <v>1036</v>
      </c>
      <c r="C274" s="175">
        <v>158001369.59</v>
      </c>
      <c r="D274" s="175"/>
      <c r="E274" s="175"/>
      <c r="F274" s="175">
        <v>158001369.59</v>
      </c>
      <c r="G274" s="175"/>
    </row>
    <row r="275" spans="1:7">
      <c r="A275" s="171" t="s">
        <v>1037</v>
      </c>
      <c r="B275" s="171" t="s">
        <v>1038</v>
      </c>
      <c r="C275" s="175">
        <v>203729938.09999999</v>
      </c>
      <c r="D275" s="175"/>
      <c r="E275" s="175"/>
      <c r="F275" s="175">
        <v>203729938.09999999</v>
      </c>
      <c r="G275" s="175"/>
    </row>
    <row r="276" spans="1:7">
      <c r="A276" s="171" t="s">
        <v>1039</v>
      </c>
      <c r="B276" s="171" t="s">
        <v>1040</v>
      </c>
      <c r="C276" s="175">
        <v>203729938.09999999</v>
      </c>
      <c r="D276" s="175"/>
      <c r="E276" s="175"/>
      <c r="F276" s="175">
        <v>203729938.09999999</v>
      </c>
      <c r="G276" s="175"/>
    </row>
    <row r="277" spans="1:7">
      <c r="A277" s="171" t="s">
        <v>1041</v>
      </c>
      <c r="B277" s="171" t="s">
        <v>1042</v>
      </c>
      <c r="C277" s="175">
        <v>203729938.09999999</v>
      </c>
      <c r="D277" s="175"/>
      <c r="E277" s="175"/>
      <c r="F277" s="175">
        <v>203729938.09999999</v>
      </c>
      <c r="G277" s="175"/>
    </row>
    <row r="278" spans="1:7">
      <c r="A278" s="171" t="s">
        <v>1043</v>
      </c>
      <c r="B278" s="171" t="s">
        <v>1044</v>
      </c>
      <c r="C278" s="175">
        <v>203729938.09999999</v>
      </c>
      <c r="D278" s="175"/>
      <c r="E278" s="175"/>
      <c r="F278" s="175">
        <v>203729938.09999999</v>
      </c>
      <c r="G278" s="175"/>
    </row>
    <row r="279" spans="1:7">
      <c r="A279" s="171" t="s">
        <v>1045</v>
      </c>
      <c r="B279" s="171" t="s">
        <v>1046</v>
      </c>
      <c r="C279" s="175">
        <v>-203729937.09999999</v>
      </c>
      <c r="D279" s="175"/>
      <c r="E279" s="175"/>
      <c r="F279" s="175">
        <v>-203729937.09999999</v>
      </c>
      <c r="G279" s="175"/>
    </row>
    <row r="280" spans="1:7">
      <c r="A280" s="171" t="s">
        <v>1047</v>
      </c>
      <c r="B280" s="171" t="s">
        <v>1048</v>
      </c>
      <c r="C280" s="175">
        <v>-203729937.09999999</v>
      </c>
      <c r="D280" s="175"/>
      <c r="E280" s="175"/>
      <c r="F280" s="175">
        <v>-203729937.09999999</v>
      </c>
      <c r="G280" s="175"/>
    </row>
    <row r="281" spans="1:7">
      <c r="A281" s="171" t="s">
        <v>1049</v>
      </c>
      <c r="B281" s="171" t="s">
        <v>1050</v>
      </c>
      <c r="C281" s="175">
        <v>-203729937.09999999</v>
      </c>
      <c r="D281" s="175"/>
      <c r="E281" s="175"/>
      <c r="F281" s="175">
        <v>-203729937.09999999</v>
      </c>
      <c r="G281" s="175"/>
    </row>
    <row r="282" spans="1:7">
      <c r="A282" s="171" t="s">
        <v>1051</v>
      </c>
      <c r="B282" s="171" t="s">
        <v>1052</v>
      </c>
      <c r="C282" s="175">
        <v>-203729937.09999999</v>
      </c>
      <c r="D282" s="175"/>
      <c r="E282" s="175"/>
      <c r="F282" s="175">
        <v>-203729937.09999999</v>
      </c>
      <c r="G282" s="175"/>
    </row>
    <row r="283" spans="1:7">
      <c r="A283" s="171" t="s">
        <v>1053</v>
      </c>
      <c r="B283" s="171" t="s">
        <v>1054</v>
      </c>
      <c r="C283" s="175">
        <v>1</v>
      </c>
      <c r="D283" s="175"/>
      <c r="E283" s="175"/>
      <c r="F283" s="175">
        <v>1</v>
      </c>
      <c r="G283" s="175"/>
    </row>
    <row r="284" spans="1:7">
      <c r="A284" s="171" t="s">
        <v>1055</v>
      </c>
      <c r="B284" s="171" t="s">
        <v>1056</v>
      </c>
      <c r="C284" s="175">
        <v>2478714210.5100002</v>
      </c>
      <c r="D284" s="175">
        <v>170449849.63999999</v>
      </c>
      <c r="E284" s="175">
        <v>5194109.9800000004</v>
      </c>
      <c r="F284" s="175">
        <v>2654358170.1300001</v>
      </c>
      <c r="G284" s="175"/>
    </row>
    <row r="285" spans="1:7">
      <c r="A285" s="171" t="s">
        <v>1057</v>
      </c>
      <c r="B285" s="171" t="s">
        <v>1058</v>
      </c>
      <c r="C285" s="175">
        <v>2481032556.29</v>
      </c>
      <c r="D285" s="175">
        <v>120738362.42</v>
      </c>
      <c r="E285" s="175">
        <v>5194109.9800000004</v>
      </c>
      <c r="F285" s="175">
        <v>2606965028.6900001</v>
      </c>
      <c r="G285" s="175"/>
    </row>
    <row r="286" spans="1:7">
      <c r="A286" s="171" t="s">
        <v>1059</v>
      </c>
      <c r="B286" s="171" t="s">
        <v>1060</v>
      </c>
      <c r="C286" s="175">
        <v>2481032556.29</v>
      </c>
      <c r="D286" s="175">
        <v>120738362.42</v>
      </c>
      <c r="E286" s="175">
        <v>5194109.9800000004</v>
      </c>
      <c r="F286" s="175">
        <v>2606965028.6900001</v>
      </c>
      <c r="G286" s="175"/>
    </row>
    <row r="287" spans="1:7">
      <c r="A287" s="171" t="s">
        <v>1061</v>
      </c>
      <c r="B287" s="171" t="s">
        <v>1062</v>
      </c>
      <c r="C287" s="175">
        <v>640602.72</v>
      </c>
      <c r="D287" s="175">
        <v>5557028.46</v>
      </c>
      <c r="E287" s="175"/>
      <c r="F287" s="175">
        <v>6197631.1799999997</v>
      </c>
      <c r="G287" s="175"/>
    </row>
    <row r="288" spans="1:7">
      <c r="A288" s="171" t="s">
        <v>1063</v>
      </c>
      <c r="B288" s="171" t="s">
        <v>1064</v>
      </c>
      <c r="C288" s="175">
        <v>6088689.5</v>
      </c>
      <c r="D288" s="175">
        <v>44173367.850000001</v>
      </c>
      <c r="E288" s="175"/>
      <c r="F288" s="175">
        <v>50262057.350000001</v>
      </c>
      <c r="G288" s="175"/>
    </row>
    <row r="289" spans="1:7">
      <c r="A289" s="171" t="s">
        <v>1065</v>
      </c>
      <c r="B289" s="171" t="s">
        <v>1066</v>
      </c>
      <c r="C289" s="175">
        <v>-9047638</v>
      </c>
      <c r="D289" s="175"/>
      <c r="E289" s="175"/>
      <c r="F289" s="175">
        <v>-9047638</v>
      </c>
      <c r="G289" s="175"/>
    </row>
    <row r="290" spans="1:7">
      <c r="A290" s="171" t="s">
        <v>1067</v>
      </c>
      <c r="B290" s="171" t="s">
        <v>1068</v>
      </c>
      <c r="C290" s="175"/>
      <c r="D290" s="175">
        <v>-18909.09</v>
      </c>
      <c r="E290" s="175"/>
      <c r="F290" s="175">
        <v>-18909.09</v>
      </c>
      <c r="G290" s="175"/>
    </row>
    <row r="291" spans="1:7">
      <c r="A291" s="171" t="s">
        <v>1069</v>
      </c>
      <c r="B291" s="171" t="s">
        <v>1070</v>
      </c>
      <c r="C291" s="175">
        <v>2478714210.5100002</v>
      </c>
      <c r="D291" s="175">
        <v>170449849.63999999</v>
      </c>
      <c r="E291" s="175">
        <v>5194109.9800000004</v>
      </c>
      <c r="F291" s="175">
        <v>2654358170.1300001</v>
      </c>
      <c r="G291" s="175"/>
    </row>
    <row r="292" spans="1:7">
      <c r="A292" s="171" t="s">
        <v>1071</v>
      </c>
      <c r="B292" s="171" t="s">
        <v>1072</v>
      </c>
      <c r="C292" s="175">
        <v>-1006751456.96</v>
      </c>
      <c r="D292" s="175">
        <v>-52775597.729999997</v>
      </c>
      <c r="E292" s="175">
        <v>-5194109.9800000004</v>
      </c>
      <c r="F292" s="175">
        <v>-1064721164.67</v>
      </c>
      <c r="G292" s="175"/>
    </row>
    <row r="293" spans="1:7">
      <c r="A293" s="171" t="s">
        <v>1073</v>
      </c>
      <c r="B293" s="171" t="s">
        <v>1074</v>
      </c>
      <c r="C293" s="175">
        <v>-962912435.52999997</v>
      </c>
      <c r="D293" s="175">
        <v>-43149552.960000001</v>
      </c>
      <c r="E293" s="175">
        <v>-5194109.9800000004</v>
      </c>
      <c r="F293" s="175">
        <v>-1011256098.47</v>
      </c>
      <c r="G293" s="175"/>
    </row>
    <row r="294" spans="1:7">
      <c r="A294" s="171" t="s">
        <v>1075</v>
      </c>
      <c r="B294" s="171" t="s">
        <v>1076</v>
      </c>
      <c r="C294" s="175">
        <v>-962912435.52999997</v>
      </c>
      <c r="D294" s="175">
        <v>-43149552.960000001</v>
      </c>
      <c r="E294" s="175">
        <v>-5194109.9800000004</v>
      </c>
      <c r="F294" s="175">
        <v>-1011256098.47</v>
      </c>
      <c r="G294" s="175"/>
    </row>
    <row r="295" spans="1:7">
      <c r="A295" s="171" t="s">
        <v>1077</v>
      </c>
      <c r="B295" s="171" t="s">
        <v>1078</v>
      </c>
      <c r="C295" s="175">
        <v>-49249982.350000001</v>
      </c>
      <c r="D295" s="175">
        <v>-9641826.6500000004</v>
      </c>
      <c r="E295" s="175"/>
      <c r="F295" s="175">
        <v>-58891809</v>
      </c>
      <c r="G295" s="175"/>
    </row>
    <row r="296" spans="1:7">
      <c r="A296" s="171" t="s">
        <v>1079</v>
      </c>
      <c r="B296" s="171" t="s">
        <v>1080</v>
      </c>
      <c r="C296" s="175">
        <v>5410960.9199999999</v>
      </c>
      <c r="D296" s="175"/>
      <c r="E296" s="175"/>
      <c r="F296" s="175">
        <v>5410960.9199999999</v>
      </c>
      <c r="G296" s="175"/>
    </row>
    <row r="297" spans="1:7">
      <c r="A297" s="171" t="s">
        <v>1081</v>
      </c>
      <c r="B297" s="171" t="s">
        <v>1082</v>
      </c>
      <c r="C297" s="175"/>
      <c r="D297" s="175">
        <v>15781.88</v>
      </c>
      <c r="E297" s="175"/>
      <c r="F297" s="175">
        <v>15781.88</v>
      </c>
      <c r="G297" s="175"/>
    </row>
    <row r="298" spans="1:7">
      <c r="A298" s="171" t="s">
        <v>1083</v>
      </c>
      <c r="B298" s="171" t="s">
        <v>1084</v>
      </c>
      <c r="C298" s="175">
        <v>-1006751456.96</v>
      </c>
      <c r="D298" s="175">
        <v>-52775597.729999997</v>
      </c>
      <c r="E298" s="175">
        <v>-5194109.9800000004</v>
      </c>
      <c r="F298" s="175">
        <v>-1064721164.67</v>
      </c>
      <c r="G298" s="175"/>
    </row>
    <row r="299" spans="1:7">
      <c r="A299" s="171" t="s">
        <v>1085</v>
      </c>
      <c r="B299" s="171" t="s">
        <v>1086</v>
      </c>
      <c r="C299" s="175">
        <v>-589018533.63999999</v>
      </c>
      <c r="D299" s="175"/>
      <c r="E299" s="175">
        <v>-47061275.600000001</v>
      </c>
      <c r="F299" s="175">
        <v>-636079809.24000001</v>
      </c>
      <c r="G299" s="175"/>
    </row>
    <row r="300" spans="1:7">
      <c r="A300" s="171" t="s">
        <v>1087</v>
      </c>
      <c r="B300" s="171" t="s">
        <v>1088</v>
      </c>
      <c r="C300" s="175">
        <v>-592655210.72000003</v>
      </c>
      <c r="D300" s="175"/>
      <c r="E300" s="175">
        <v>-48273405.740000002</v>
      </c>
      <c r="F300" s="175">
        <v>-640928616.46000004</v>
      </c>
      <c r="G300" s="175"/>
    </row>
    <row r="301" spans="1:7">
      <c r="A301" s="171" t="s">
        <v>1089</v>
      </c>
      <c r="B301" s="171" t="s">
        <v>1090</v>
      </c>
      <c r="C301" s="175">
        <v>-592655210.72000003</v>
      </c>
      <c r="D301" s="175"/>
      <c r="E301" s="175">
        <v>-48273405.740000002</v>
      </c>
      <c r="F301" s="175">
        <v>-640928616.46000004</v>
      </c>
      <c r="G301" s="175"/>
    </row>
    <row r="302" spans="1:7">
      <c r="A302" s="171" t="s">
        <v>1091</v>
      </c>
      <c r="B302" s="171" t="s">
        <v>1092</v>
      </c>
      <c r="C302" s="175"/>
      <c r="D302" s="175"/>
      <c r="E302" s="175">
        <v>1212130.1399999999</v>
      </c>
      <c r="F302" s="175">
        <v>1212130.1399999999</v>
      </c>
      <c r="G302" s="175"/>
    </row>
    <row r="303" spans="1:7">
      <c r="A303" s="171" t="s">
        <v>1093</v>
      </c>
      <c r="B303" s="171" t="s">
        <v>1094</v>
      </c>
      <c r="C303" s="175">
        <v>0</v>
      </c>
      <c r="D303" s="175"/>
      <c r="E303" s="175"/>
      <c r="F303" s="175">
        <v>0</v>
      </c>
      <c r="G303" s="175"/>
    </row>
    <row r="304" spans="1:7">
      <c r="A304" s="171" t="s">
        <v>1095</v>
      </c>
      <c r="B304" s="171" t="s">
        <v>1096</v>
      </c>
      <c r="C304" s="175">
        <v>3636677.08</v>
      </c>
      <c r="D304" s="175"/>
      <c r="E304" s="175"/>
      <c r="F304" s="175">
        <v>3636677.08</v>
      </c>
      <c r="G304" s="175"/>
    </row>
    <row r="305" spans="1:7">
      <c r="A305" s="171" t="s">
        <v>1097</v>
      </c>
      <c r="B305" s="171" t="s">
        <v>1098</v>
      </c>
      <c r="C305" s="175">
        <v>-589018533.63999999</v>
      </c>
      <c r="D305" s="175"/>
      <c r="E305" s="175">
        <v>-47061275.600000001</v>
      </c>
      <c r="F305" s="175">
        <v>-636079809.24000001</v>
      </c>
      <c r="G305" s="175"/>
    </row>
    <row r="306" spans="1:7">
      <c r="A306" s="171" t="s">
        <v>1099</v>
      </c>
      <c r="B306" s="171" t="s">
        <v>1100</v>
      </c>
      <c r="C306" s="175">
        <v>882944219.90999997</v>
      </c>
      <c r="D306" s="175">
        <v>117674251.91</v>
      </c>
      <c r="E306" s="175">
        <v>-47061275.600000001</v>
      </c>
      <c r="F306" s="175">
        <v>953557196.22000003</v>
      </c>
      <c r="G306" s="175"/>
    </row>
    <row r="307" spans="1:7">
      <c r="A307" s="171" t="s">
        <v>1101</v>
      </c>
      <c r="B307" s="171" t="s">
        <v>1102</v>
      </c>
      <c r="C307" s="175">
        <v>590961032.37</v>
      </c>
      <c r="D307" s="175"/>
      <c r="E307" s="175"/>
      <c r="F307" s="175">
        <v>590961032.37</v>
      </c>
      <c r="G307" s="175"/>
    </row>
    <row r="308" spans="1:7">
      <c r="A308" s="171" t="s">
        <v>1103</v>
      </c>
      <c r="B308" s="171" t="s">
        <v>1104</v>
      </c>
      <c r="C308" s="175">
        <v>594395742.33000004</v>
      </c>
      <c r="D308" s="175"/>
      <c r="E308" s="175"/>
      <c r="F308" s="175">
        <v>594395742.33000004</v>
      </c>
      <c r="G308" s="175"/>
    </row>
    <row r="309" spans="1:7">
      <c r="A309" s="171" t="s">
        <v>1105</v>
      </c>
      <c r="B309" s="171" t="s">
        <v>1106</v>
      </c>
      <c r="C309" s="175">
        <v>594395742.33000004</v>
      </c>
      <c r="D309" s="175"/>
      <c r="E309" s="175"/>
      <c r="F309" s="175">
        <v>594395742.33000004</v>
      </c>
      <c r="G309" s="175"/>
    </row>
    <row r="310" spans="1:7">
      <c r="A310" s="171" t="s">
        <v>1107</v>
      </c>
      <c r="B310" s="171" t="s">
        <v>1108</v>
      </c>
      <c r="C310" s="175">
        <v>4999852</v>
      </c>
      <c r="D310" s="175"/>
      <c r="E310" s="175"/>
      <c r="F310" s="175">
        <v>4999852</v>
      </c>
      <c r="G310" s="175"/>
    </row>
    <row r="311" spans="1:7">
      <c r="A311" s="171" t="s">
        <v>1109</v>
      </c>
      <c r="B311" s="171" t="s">
        <v>1110</v>
      </c>
      <c r="C311" s="175">
        <v>-8434561.9600000009</v>
      </c>
      <c r="D311" s="175"/>
      <c r="E311" s="175"/>
      <c r="F311" s="175">
        <v>-8434561.9600000009</v>
      </c>
      <c r="G311" s="175"/>
    </row>
    <row r="312" spans="1:7">
      <c r="A312" s="171" t="s">
        <v>1111</v>
      </c>
      <c r="B312" s="171" t="s">
        <v>1112</v>
      </c>
      <c r="C312" s="175">
        <v>590961032.37</v>
      </c>
      <c r="D312" s="175"/>
      <c r="E312" s="175"/>
      <c r="F312" s="175">
        <v>590961032.37</v>
      </c>
      <c r="G312" s="175"/>
    </row>
    <row r="313" spans="1:7">
      <c r="A313" s="171" t="s">
        <v>1113</v>
      </c>
      <c r="B313" s="171" t="s">
        <v>1114</v>
      </c>
      <c r="C313" s="175">
        <v>-410999692.85000002</v>
      </c>
      <c r="D313" s="175"/>
      <c r="E313" s="175"/>
      <c r="F313" s="175">
        <v>-410999692.85000002</v>
      </c>
      <c r="G313" s="175"/>
    </row>
    <row r="314" spans="1:7">
      <c r="A314" s="171" t="s">
        <v>1115</v>
      </c>
      <c r="B314" s="171" t="s">
        <v>1116</v>
      </c>
      <c r="C314" s="175">
        <v>-398160766.31</v>
      </c>
      <c r="D314" s="175"/>
      <c r="E314" s="175"/>
      <c r="F314" s="175">
        <v>-398160766.31</v>
      </c>
      <c r="G314" s="175"/>
    </row>
    <row r="315" spans="1:7">
      <c r="A315" s="171" t="s">
        <v>1117</v>
      </c>
      <c r="B315" s="171" t="s">
        <v>1118</v>
      </c>
      <c r="C315" s="175">
        <v>-398160766.31</v>
      </c>
      <c r="D315" s="175"/>
      <c r="E315" s="175"/>
      <c r="F315" s="175">
        <v>-398160766.31</v>
      </c>
      <c r="G315" s="175"/>
    </row>
    <row r="316" spans="1:7">
      <c r="A316" s="171" t="s">
        <v>1119</v>
      </c>
      <c r="B316" s="171" t="s">
        <v>1120</v>
      </c>
      <c r="C316" s="175">
        <v>-20912050.079999998</v>
      </c>
      <c r="D316" s="175"/>
      <c r="E316" s="175"/>
      <c r="F316" s="175">
        <v>-20912050.079999998</v>
      </c>
      <c r="G316" s="175"/>
    </row>
    <row r="317" spans="1:7">
      <c r="A317" s="171" t="s">
        <v>1121</v>
      </c>
      <c r="B317" s="171" t="s">
        <v>1122</v>
      </c>
      <c r="C317" s="175">
        <v>8073123.54</v>
      </c>
      <c r="D317" s="175"/>
      <c r="E317" s="175"/>
      <c r="F317" s="175">
        <v>8073123.54</v>
      </c>
      <c r="G317" s="175"/>
    </row>
    <row r="318" spans="1:7">
      <c r="A318" s="171" t="s">
        <v>1123</v>
      </c>
      <c r="B318" s="171" t="s">
        <v>1124</v>
      </c>
      <c r="C318" s="175">
        <v>-410999692.85000002</v>
      </c>
      <c r="D318" s="175"/>
      <c r="E318" s="175"/>
      <c r="F318" s="175">
        <v>-410999692.85000002</v>
      </c>
      <c r="G318" s="175"/>
    </row>
    <row r="319" spans="1:7">
      <c r="A319" s="171" t="s">
        <v>1125</v>
      </c>
      <c r="B319" s="171" t="s">
        <v>1126</v>
      </c>
      <c r="C319" s="175">
        <v>-1667510.35</v>
      </c>
      <c r="D319" s="175"/>
      <c r="E319" s="175"/>
      <c r="F319" s="175">
        <v>-1667510.35</v>
      </c>
      <c r="G319" s="175"/>
    </row>
    <row r="320" spans="1:7">
      <c r="A320" s="171" t="s">
        <v>1127</v>
      </c>
      <c r="B320" s="171" t="s">
        <v>1128</v>
      </c>
      <c r="C320" s="175">
        <v>-2028948.77</v>
      </c>
      <c r="D320" s="175"/>
      <c r="E320" s="175"/>
      <c r="F320" s="175">
        <v>-2028948.77</v>
      </c>
      <c r="G320" s="175"/>
    </row>
    <row r="321" spans="1:7">
      <c r="A321" s="171" t="s">
        <v>1129</v>
      </c>
      <c r="B321" s="171" t="s">
        <v>1130</v>
      </c>
      <c r="C321" s="175">
        <v>-2028948.77</v>
      </c>
      <c r="D321" s="175"/>
      <c r="E321" s="175"/>
      <c r="F321" s="175">
        <v>-2028948.77</v>
      </c>
      <c r="G321" s="175"/>
    </row>
    <row r="322" spans="1:7">
      <c r="A322" s="171" t="s">
        <v>1131</v>
      </c>
      <c r="B322" s="171" t="s">
        <v>1132</v>
      </c>
      <c r="C322" s="175">
        <v>361438.42</v>
      </c>
      <c r="D322" s="175"/>
      <c r="E322" s="175"/>
      <c r="F322" s="175">
        <v>361438.42</v>
      </c>
      <c r="G322" s="175"/>
    </row>
    <row r="323" spans="1:7">
      <c r="A323" s="171" t="s">
        <v>1133</v>
      </c>
      <c r="B323" s="171" t="s">
        <v>1134</v>
      </c>
      <c r="C323" s="175">
        <v>-1667510.35</v>
      </c>
      <c r="D323" s="175"/>
      <c r="E323" s="175"/>
      <c r="F323" s="175">
        <v>-1667510.35</v>
      </c>
      <c r="G323" s="175"/>
    </row>
    <row r="324" spans="1:7">
      <c r="A324" s="171" t="s">
        <v>1135</v>
      </c>
      <c r="B324" s="171" t="s">
        <v>1136</v>
      </c>
      <c r="C324" s="175">
        <v>178293829.16999999</v>
      </c>
      <c r="D324" s="175"/>
      <c r="E324" s="175"/>
      <c r="F324" s="175">
        <v>178293829.16999999</v>
      </c>
      <c r="G324" s="175"/>
    </row>
    <row r="325" spans="1:7">
      <c r="A325" s="171" t="s">
        <v>1137</v>
      </c>
      <c r="B325" s="171" t="s">
        <v>1138</v>
      </c>
      <c r="C325" s="175">
        <v>163207795.06</v>
      </c>
      <c r="D325" s="175">
        <v>58967713.450000003</v>
      </c>
      <c r="E325" s="175"/>
      <c r="F325" s="175">
        <v>222175508.50999999</v>
      </c>
      <c r="G325" s="175"/>
    </row>
    <row r="326" spans="1:7">
      <c r="A326" s="171" t="s">
        <v>1139</v>
      </c>
      <c r="B326" s="171" t="s">
        <v>1140</v>
      </c>
      <c r="C326" s="175">
        <v>178492965.21000001</v>
      </c>
      <c r="D326" s="175">
        <v>58875725.43</v>
      </c>
      <c r="E326" s="175"/>
      <c r="F326" s="175">
        <v>237368690.63999999</v>
      </c>
      <c r="G326" s="175"/>
    </row>
    <row r="327" spans="1:7">
      <c r="A327" s="171" t="s">
        <v>1141</v>
      </c>
      <c r="B327" s="171" t="s">
        <v>1142</v>
      </c>
      <c r="C327" s="175">
        <v>178492965.21000001</v>
      </c>
      <c r="D327" s="175">
        <v>58875725.43</v>
      </c>
      <c r="E327" s="175"/>
      <c r="F327" s="175">
        <v>237368690.63999999</v>
      </c>
      <c r="G327" s="175"/>
    </row>
    <row r="328" spans="1:7">
      <c r="A328" s="171" t="s">
        <v>1143</v>
      </c>
      <c r="B328" s="171" t="s">
        <v>1144</v>
      </c>
      <c r="C328" s="175">
        <v>4899735.63</v>
      </c>
      <c r="D328" s="175">
        <v>132996.85</v>
      </c>
      <c r="E328" s="175"/>
      <c r="F328" s="175">
        <v>5032732.4800000004</v>
      </c>
      <c r="G328" s="175"/>
    </row>
    <row r="329" spans="1:7">
      <c r="A329" s="171" t="s">
        <v>1145</v>
      </c>
      <c r="B329" s="171" t="s">
        <v>1146</v>
      </c>
      <c r="C329" s="175"/>
      <c r="D329" s="175">
        <v>69550</v>
      </c>
      <c r="E329" s="175"/>
      <c r="F329" s="175">
        <v>69550</v>
      </c>
      <c r="G329" s="175"/>
    </row>
    <row r="330" spans="1:7">
      <c r="A330" s="171" t="s">
        <v>1147</v>
      </c>
      <c r="B330" s="171" t="s">
        <v>1148</v>
      </c>
      <c r="C330" s="175">
        <v>-20184905.780000001</v>
      </c>
      <c r="D330" s="175">
        <v>-21003.34</v>
      </c>
      <c r="E330" s="175"/>
      <c r="F330" s="175">
        <v>-20205909.120000001</v>
      </c>
      <c r="G330" s="175"/>
    </row>
    <row r="331" spans="1:7">
      <c r="A331" s="171" t="s">
        <v>1149</v>
      </c>
      <c r="B331" s="171" t="s">
        <v>1150</v>
      </c>
      <c r="C331" s="175"/>
      <c r="D331" s="175">
        <v>-89555.49</v>
      </c>
      <c r="E331" s="175"/>
      <c r="F331" s="175">
        <v>-89555.49</v>
      </c>
      <c r="G331" s="175"/>
    </row>
    <row r="332" spans="1:7">
      <c r="A332" s="171" t="s">
        <v>1151</v>
      </c>
      <c r="B332" s="171" t="s">
        <v>1152</v>
      </c>
      <c r="C332" s="175">
        <v>163207795.06</v>
      </c>
      <c r="D332" s="175">
        <v>58967713.450000003</v>
      </c>
      <c r="E332" s="175"/>
      <c r="F332" s="175">
        <v>222175508.50999999</v>
      </c>
      <c r="G332" s="175"/>
    </row>
    <row r="333" spans="1:7">
      <c r="A333" s="171" t="s">
        <v>1153</v>
      </c>
      <c r="B333" s="171" t="s">
        <v>1154</v>
      </c>
      <c r="C333" s="175">
        <v>-132103218.48</v>
      </c>
      <c r="D333" s="175">
        <v>-47553806.740000002</v>
      </c>
      <c r="E333" s="175"/>
      <c r="F333" s="175">
        <v>-179657025.22</v>
      </c>
      <c r="G333" s="175"/>
    </row>
    <row r="334" spans="1:7">
      <c r="A334" s="171" t="s">
        <v>1155</v>
      </c>
      <c r="B334" s="171" t="s">
        <v>1156</v>
      </c>
      <c r="C334" s="175">
        <v>-140735864.27000001</v>
      </c>
      <c r="D334" s="175">
        <v>-39777409.68</v>
      </c>
      <c r="E334" s="175"/>
      <c r="F334" s="175">
        <v>-180513273.94999999</v>
      </c>
      <c r="G334" s="175"/>
    </row>
    <row r="335" spans="1:7">
      <c r="A335" s="171" t="s">
        <v>1157</v>
      </c>
      <c r="B335" s="171" t="s">
        <v>1158</v>
      </c>
      <c r="C335" s="175">
        <v>-140735864.27000001</v>
      </c>
      <c r="D335" s="175">
        <v>-39777409.68</v>
      </c>
      <c r="E335" s="175"/>
      <c r="F335" s="175">
        <v>-180513273.94999999</v>
      </c>
      <c r="G335" s="175"/>
    </row>
    <row r="336" spans="1:7">
      <c r="A336" s="171" t="s">
        <v>1159</v>
      </c>
      <c r="B336" s="171" t="s">
        <v>1160</v>
      </c>
      <c r="C336" s="175">
        <v>-10630585.699999999</v>
      </c>
      <c r="D336" s="175">
        <v>-7886871.5599999996</v>
      </c>
      <c r="E336" s="175"/>
      <c r="F336" s="175">
        <v>-18517457.260000002</v>
      </c>
      <c r="G336" s="175"/>
    </row>
    <row r="337" spans="1:7">
      <c r="A337" s="171" t="s">
        <v>1161</v>
      </c>
      <c r="B337" s="171" t="s">
        <v>1162</v>
      </c>
      <c r="C337" s="175">
        <v>19263231.489999998</v>
      </c>
      <c r="D337" s="175">
        <v>21001.34</v>
      </c>
      <c r="E337" s="175"/>
      <c r="F337" s="175">
        <v>19284232.829999998</v>
      </c>
      <c r="G337" s="175"/>
    </row>
    <row r="338" spans="1:7">
      <c r="A338" s="171" t="s">
        <v>1163</v>
      </c>
      <c r="B338" s="171" t="s">
        <v>1164</v>
      </c>
      <c r="C338" s="175"/>
      <c r="D338" s="175">
        <v>89473.16</v>
      </c>
      <c r="E338" s="175"/>
      <c r="F338" s="175">
        <v>89473.16</v>
      </c>
      <c r="G338" s="175"/>
    </row>
    <row r="339" spans="1:7">
      <c r="A339" s="171" t="s">
        <v>1165</v>
      </c>
      <c r="B339" s="171" t="s">
        <v>1166</v>
      </c>
      <c r="C339" s="175">
        <v>-132103218.48</v>
      </c>
      <c r="D339" s="175">
        <v>-47553806.740000002</v>
      </c>
      <c r="E339" s="175"/>
      <c r="F339" s="175">
        <v>-179657025.22</v>
      </c>
      <c r="G339" s="175"/>
    </row>
    <row r="340" spans="1:7">
      <c r="A340" s="171" t="s">
        <v>1167</v>
      </c>
      <c r="B340" s="171" t="s">
        <v>1168</v>
      </c>
      <c r="C340" s="175">
        <v>-892281.35</v>
      </c>
      <c r="D340" s="175"/>
      <c r="E340" s="175"/>
      <c r="F340" s="175">
        <v>-892281.35</v>
      </c>
      <c r="G340" s="175"/>
    </row>
    <row r="341" spans="1:7">
      <c r="A341" s="171" t="s">
        <v>1169</v>
      </c>
      <c r="B341" s="171" t="s">
        <v>1170</v>
      </c>
      <c r="C341" s="175">
        <v>-892281.35</v>
      </c>
      <c r="D341" s="175"/>
      <c r="E341" s="175"/>
      <c r="F341" s="175">
        <v>-892281.35</v>
      </c>
      <c r="G341" s="175"/>
    </row>
    <row r="342" spans="1:7">
      <c r="A342" s="171" t="s">
        <v>1171</v>
      </c>
      <c r="B342" s="171" t="s">
        <v>1172</v>
      </c>
      <c r="C342" s="175">
        <v>892281.35</v>
      </c>
      <c r="D342" s="175"/>
      <c r="E342" s="175"/>
      <c r="F342" s="175">
        <v>892281.35</v>
      </c>
      <c r="G342" s="175"/>
    </row>
    <row r="343" spans="1:7">
      <c r="A343" s="171" t="s">
        <v>1173</v>
      </c>
      <c r="B343" s="171" t="s">
        <v>1174</v>
      </c>
      <c r="C343" s="175">
        <v>0</v>
      </c>
      <c r="D343" s="175"/>
      <c r="E343" s="175"/>
      <c r="F343" s="175">
        <v>0</v>
      </c>
      <c r="G343" s="175"/>
    </row>
    <row r="344" spans="1:7">
      <c r="A344" s="171" t="s">
        <v>1175</v>
      </c>
      <c r="B344" s="171" t="s">
        <v>1176</v>
      </c>
      <c r="C344" s="175">
        <v>31104576.579999998</v>
      </c>
      <c r="D344" s="175">
        <v>11413906.710000001</v>
      </c>
      <c r="E344" s="175"/>
      <c r="F344" s="175">
        <v>42518483.289999999</v>
      </c>
      <c r="G344" s="175"/>
    </row>
    <row r="345" spans="1:7">
      <c r="A345" s="171" t="s">
        <v>1177</v>
      </c>
      <c r="B345" s="171" t="s">
        <v>1178</v>
      </c>
      <c r="C345" s="175">
        <v>224661387.69</v>
      </c>
      <c r="D345" s="175">
        <v>187868471.69</v>
      </c>
      <c r="E345" s="175"/>
      <c r="F345" s="175">
        <v>412529859.38</v>
      </c>
      <c r="G345" s="175"/>
    </row>
    <row r="346" spans="1:7">
      <c r="A346" s="171" t="s">
        <v>1179</v>
      </c>
      <c r="B346" s="171" t="s">
        <v>1180</v>
      </c>
      <c r="C346" s="175">
        <v>280717160.49000001</v>
      </c>
      <c r="D346" s="175">
        <v>191925125.86000001</v>
      </c>
      <c r="E346" s="175"/>
      <c r="F346" s="175">
        <v>472642286.35000002</v>
      </c>
      <c r="G346" s="175"/>
    </row>
    <row r="347" spans="1:7">
      <c r="A347" s="171" t="s">
        <v>1181</v>
      </c>
      <c r="B347" s="171" t="s">
        <v>1182</v>
      </c>
      <c r="C347" s="175">
        <v>280717160.49000001</v>
      </c>
      <c r="D347" s="175">
        <v>191925125.86000001</v>
      </c>
      <c r="E347" s="175"/>
      <c r="F347" s="175">
        <v>472642286.35000002</v>
      </c>
      <c r="G347" s="175"/>
    </row>
    <row r="348" spans="1:7">
      <c r="A348" s="171" t="s">
        <v>1183</v>
      </c>
      <c r="B348" s="171" t="s">
        <v>1184</v>
      </c>
      <c r="C348" s="175">
        <v>9763893.2899999991</v>
      </c>
      <c r="D348" s="175">
        <v>-2188068.6800000002</v>
      </c>
      <c r="E348" s="175"/>
      <c r="F348" s="175">
        <v>7575824.6100000003</v>
      </c>
      <c r="G348" s="175"/>
    </row>
    <row r="349" spans="1:7">
      <c r="A349" s="171" t="s">
        <v>1185</v>
      </c>
      <c r="B349" s="171" t="s">
        <v>1186</v>
      </c>
      <c r="C349" s="175">
        <v>770630.28</v>
      </c>
      <c r="D349" s="175">
        <v>13162073.42</v>
      </c>
      <c r="E349" s="175"/>
      <c r="F349" s="175">
        <v>13932703.699999999</v>
      </c>
      <c r="G349" s="175"/>
    </row>
    <row r="350" spans="1:7">
      <c r="A350" s="171" t="s">
        <v>1187</v>
      </c>
      <c r="B350" s="171" t="s">
        <v>1188</v>
      </c>
      <c r="C350" s="175">
        <v>-66590296.369999997</v>
      </c>
      <c r="D350" s="175">
        <v>-14804874.09</v>
      </c>
      <c r="E350" s="175"/>
      <c r="F350" s="175">
        <v>-81395170.459999993</v>
      </c>
      <c r="G350" s="175"/>
    </row>
    <row r="351" spans="1:7">
      <c r="A351" s="171" t="s">
        <v>1189</v>
      </c>
      <c r="B351" s="171" t="s">
        <v>1190</v>
      </c>
      <c r="C351" s="175"/>
      <c r="D351" s="175">
        <v>-225784.82</v>
      </c>
      <c r="E351" s="175"/>
      <c r="F351" s="175">
        <v>-225784.82</v>
      </c>
      <c r="G351" s="175"/>
    </row>
    <row r="352" spans="1:7">
      <c r="A352" s="171" t="s">
        <v>1191</v>
      </c>
      <c r="B352" s="171" t="s">
        <v>1192</v>
      </c>
      <c r="C352" s="175">
        <v>224661387.69</v>
      </c>
      <c r="D352" s="175">
        <v>187868471.69</v>
      </c>
      <c r="E352" s="175"/>
      <c r="F352" s="175">
        <v>412529859.38</v>
      </c>
      <c r="G352" s="175"/>
    </row>
    <row r="353" spans="1:7">
      <c r="A353" s="171" t="s">
        <v>1193</v>
      </c>
      <c r="B353" s="171" t="s">
        <v>1194</v>
      </c>
      <c r="C353" s="175">
        <v>-185616471.68000001</v>
      </c>
      <c r="D353" s="175">
        <v>-157446803.09</v>
      </c>
      <c r="E353" s="175"/>
      <c r="F353" s="175">
        <v>-343063274.76999998</v>
      </c>
      <c r="G353" s="175"/>
    </row>
    <row r="354" spans="1:7">
      <c r="A354" s="171" t="s">
        <v>1195</v>
      </c>
      <c r="B354" s="171" t="s">
        <v>1196</v>
      </c>
      <c r="C354" s="175">
        <v>-235331256.43000001</v>
      </c>
      <c r="D354" s="175">
        <v>-161292554.34</v>
      </c>
      <c r="E354" s="175"/>
      <c r="F354" s="175">
        <v>-396623810.76999998</v>
      </c>
      <c r="G354" s="175"/>
    </row>
    <row r="355" spans="1:7">
      <c r="A355" s="171" t="s">
        <v>1197</v>
      </c>
      <c r="B355" s="171" t="s">
        <v>1198</v>
      </c>
      <c r="C355" s="175">
        <v>-235331256.43000001</v>
      </c>
      <c r="D355" s="175">
        <v>-161292554.34</v>
      </c>
      <c r="E355" s="175"/>
      <c r="F355" s="175">
        <v>-396623810.76999998</v>
      </c>
      <c r="G355" s="175"/>
    </row>
    <row r="356" spans="1:7">
      <c r="A356" s="171" t="s">
        <v>1199</v>
      </c>
      <c r="B356" s="171" t="s">
        <v>1200</v>
      </c>
      <c r="C356" s="175">
        <v>-11851253.77</v>
      </c>
      <c r="D356" s="175">
        <v>-11806399.050000001</v>
      </c>
      <c r="E356" s="175"/>
      <c r="F356" s="175">
        <v>-23657652.82</v>
      </c>
      <c r="G356" s="175"/>
    </row>
    <row r="357" spans="1:7">
      <c r="A357" s="171" t="s">
        <v>1201</v>
      </c>
      <c r="B357" s="171" t="s">
        <v>1202</v>
      </c>
      <c r="C357" s="175">
        <v>61566038.520000003</v>
      </c>
      <c r="D357" s="175">
        <v>14804774.09</v>
      </c>
      <c r="E357" s="175"/>
      <c r="F357" s="175">
        <v>76370812.609999999</v>
      </c>
      <c r="G357" s="175"/>
    </row>
    <row r="358" spans="1:7">
      <c r="A358" s="171" t="s">
        <v>1203</v>
      </c>
      <c r="B358" s="171" t="s">
        <v>1204</v>
      </c>
      <c r="C358" s="175"/>
      <c r="D358" s="175">
        <v>688708.02</v>
      </c>
      <c r="E358" s="175"/>
      <c r="F358" s="175">
        <v>688708.02</v>
      </c>
      <c r="G358" s="175"/>
    </row>
    <row r="359" spans="1:7">
      <c r="A359" s="171" t="s">
        <v>1205</v>
      </c>
      <c r="B359" s="171" t="s">
        <v>1206</v>
      </c>
      <c r="C359" s="175"/>
      <c r="D359" s="175">
        <v>158668.19</v>
      </c>
      <c r="E359" s="175"/>
      <c r="F359" s="175">
        <v>158668.19</v>
      </c>
      <c r="G359" s="175"/>
    </row>
    <row r="360" spans="1:7">
      <c r="A360" s="171" t="s">
        <v>1207</v>
      </c>
      <c r="B360" s="171" t="s">
        <v>1208</v>
      </c>
      <c r="C360" s="175">
        <v>-185616471.68000001</v>
      </c>
      <c r="D360" s="175">
        <v>-157446803.09</v>
      </c>
      <c r="E360" s="175"/>
      <c r="F360" s="175">
        <v>-343063274.76999998</v>
      </c>
      <c r="G360" s="175"/>
    </row>
    <row r="361" spans="1:7">
      <c r="A361" s="171" t="s">
        <v>1209</v>
      </c>
      <c r="B361" s="171" t="s">
        <v>1210</v>
      </c>
      <c r="C361" s="175">
        <v>-4769150.29</v>
      </c>
      <c r="D361" s="175"/>
      <c r="E361" s="175"/>
      <c r="F361" s="175">
        <v>-4769150.29</v>
      </c>
      <c r="G361" s="175"/>
    </row>
    <row r="362" spans="1:7">
      <c r="A362" s="171" t="s">
        <v>1211</v>
      </c>
      <c r="B362" s="171" t="s">
        <v>1212</v>
      </c>
      <c r="C362" s="175">
        <v>-4769150.29</v>
      </c>
      <c r="D362" s="175"/>
      <c r="E362" s="175"/>
      <c r="F362" s="175">
        <v>-4769150.29</v>
      </c>
      <c r="G362" s="175"/>
    </row>
    <row r="363" spans="1:7">
      <c r="A363" s="171" t="s">
        <v>1213</v>
      </c>
      <c r="B363" s="171" t="s">
        <v>1214</v>
      </c>
      <c r="C363" s="175">
        <v>4769150.29</v>
      </c>
      <c r="D363" s="175"/>
      <c r="E363" s="175"/>
      <c r="F363" s="175">
        <v>4769150.29</v>
      </c>
      <c r="G363" s="175"/>
    </row>
    <row r="364" spans="1:7">
      <c r="A364" s="171" t="s">
        <v>1215</v>
      </c>
      <c r="B364" s="171" t="s">
        <v>1216</v>
      </c>
      <c r="C364" s="175">
        <v>0</v>
      </c>
      <c r="D364" s="175"/>
      <c r="E364" s="175"/>
      <c r="F364" s="175">
        <v>0</v>
      </c>
      <c r="G364" s="175"/>
    </row>
    <row r="365" spans="1:7">
      <c r="A365" s="171" t="s">
        <v>1217</v>
      </c>
      <c r="B365" s="171" t="s">
        <v>1218</v>
      </c>
      <c r="C365" s="175">
        <v>39044916.009999998</v>
      </c>
      <c r="D365" s="175">
        <v>30421668.600000001</v>
      </c>
      <c r="E365" s="175"/>
      <c r="F365" s="175">
        <v>69466584.609999999</v>
      </c>
      <c r="G365" s="175"/>
    </row>
    <row r="366" spans="1:7">
      <c r="A366" s="171" t="s">
        <v>1219</v>
      </c>
      <c r="B366" s="171" t="s">
        <v>1220</v>
      </c>
      <c r="C366" s="175">
        <v>20204458.379999999</v>
      </c>
      <c r="D366" s="175">
        <v>10970886.24</v>
      </c>
      <c r="E366" s="175"/>
      <c r="F366" s="175">
        <v>31175344.620000001</v>
      </c>
      <c r="G366" s="175"/>
    </row>
    <row r="367" spans="1:7">
      <c r="A367" s="171" t="s">
        <v>1221</v>
      </c>
      <c r="B367" s="171" t="s">
        <v>1222</v>
      </c>
      <c r="C367" s="175">
        <v>20829458.379999999</v>
      </c>
      <c r="D367" s="175">
        <v>13522000.9</v>
      </c>
      <c r="E367" s="175"/>
      <c r="F367" s="175">
        <v>34351459.280000001</v>
      </c>
      <c r="G367" s="175"/>
    </row>
    <row r="368" spans="1:7">
      <c r="A368" s="171" t="s">
        <v>1223</v>
      </c>
      <c r="B368" s="171" t="s">
        <v>1224</v>
      </c>
      <c r="C368" s="175">
        <v>20829458.379999999</v>
      </c>
      <c r="D368" s="175">
        <v>13522000.9</v>
      </c>
      <c r="E368" s="175"/>
      <c r="F368" s="175">
        <v>34351459.280000001</v>
      </c>
      <c r="G368" s="175"/>
    </row>
    <row r="369" spans="1:7">
      <c r="A369" s="171" t="s">
        <v>1225</v>
      </c>
      <c r="B369" s="171" t="s">
        <v>1226</v>
      </c>
      <c r="C369" s="175">
        <v>-625000</v>
      </c>
      <c r="D369" s="175">
        <v>-2510337.4900000002</v>
      </c>
      <c r="E369" s="175"/>
      <c r="F369" s="175">
        <v>-3135337.49</v>
      </c>
      <c r="G369" s="175"/>
    </row>
    <row r="370" spans="1:7">
      <c r="A370" s="171" t="s">
        <v>1227</v>
      </c>
      <c r="B370" s="171" t="s">
        <v>1228</v>
      </c>
      <c r="C370" s="175"/>
      <c r="D370" s="175">
        <v>-40777.17</v>
      </c>
      <c r="E370" s="175"/>
      <c r="F370" s="175">
        <v>-40777.17</v>
      </c>
      <c r="G370" s="175"/>
    </row>
    <row r="371" spans="1:7">
      <c r="A371" s="171" t="s">
        <v>1229</v>
      </c>
      <c r="B371" s="171" t="s">
        <v>1230</v>
      </c>
      <c r="C371" s="175">
        <v>20204458.379999999</v>
      </c>
      <c r="D371" s="175">
        <v>10970886.24</v>
      </c>
      <c r="E371" s="175"/>
      <c r="F371" s="175">
        <v>31175344.620000001</v>
      </c>
      <c r="G371" s="175"/>
    </row>
    <row r="372" spans="1:7">
      <c r="A372" s="171" t="s">
        <v>1231</v>
      </c>
      <c r="B372" s="171" t="s">
        <v>1232</v>
      </c>
      <c r="C372" s="175">
        <v>-20204336.379999999</v>
      </c>
      <c r="D372" s="175">
        <v>-8477421.2400000002</v>
      </c>
      <c r="E372" s="175"/>
      <c r="F372" s="175">
        <v>-28681757.620000001</v>
      </c>
      <c r="G372" s="175"/>
    </row>
    <row r="373" spans="1:7">
      <c r="A373" s="171" t="s">
        <v>1233</v>
      </c>
      <c r="B373" s="171" t="s">
        <v>1234</v>
      </c>
      <c r="C373" s="175">
        <v>-20421989.780000001</v>
      </c>
      <c r="D373" s="175">
        <v>-10380931.85</v>
      </c>
      <c r="E373" s="175"/>
      <c r="F373" s="175">
        <v>-30802921.629999999</v>
      </c>
      <c r="G373" s="175"/>
    </row>
    <row r="374" spans="1:7">
      <c r="A374" s="171" t="s">
        <v>1235</v>
      </c>
      <c r="B374" s="171" t="s">
        <v>1236</v>
      </c>
      <c r="C374" s="175">
        <v>-20421989.780000001</v>
      </c>
      <c r="D374" s="175">
        <v>-10380931.85</v>
      </c>
      <c r="E374" s="175"/>
      <c r="F374" s="175">
        <v>-30802921.629999999</v>
      </c>
      <c r="G374" s="175"/>
    </row>
    <row r="375" spans="1:7">
      <c r="A375" s="171" t="s">
        <v>1237</v>
      </c>
      <c r="B375" s="171" t="s">
        <v>1238</v>
      </c>
      <c r="C375" s="175">
        <v>-407345.6</v>
      </c>
      <c r="D375" s="175">
        <v>-305695.33</v>
      </c>
      <c r="E375" s="175"/>
      <c r="F375" s="175">
        <v>-713040.93</v>
      </c>
      <c r="G375" s="175"/>
    </row>
    <row r="376" spans="1:7">
      <c r="A376" s="171" t="s">
        <v>1239</v>
      </c>
      <c r="B376" s="171" t="s">
        <v>1240</v>
      </c>
      <c r="C376" s="175">
        <v>624999</v>
      </c>
      <c r="D376" s="175">
        <v>2183410.7799999998</v>
      </c>
      <c r="E376" s="175"/>
      <c r="F376" s="175">
        <v>2808409.78</v>
      </c>
      <c r="G376" s="175"/>
    </row>
    <row r="377" spans="1:7">
      <c r="A377" s="171" t="s">
        <v>1241</v>
      </c>
      <c r="B377" s="171" t="s">
        <v>1242</v>
      </c>
      <c r="C377" s="175"/>
      <c r="D377" s="175">
        <v>25795.16</v>
      </c>
      <c r="E377" s="175"/>
      <c r="F377" s="175">
        <v>25795.16</v>
      </c>
      <c r="G377" s="175"/>
    </row>
    <row r="378" spans="1:7">
      <c r="A378" s="171" t="s">
        <v>1243</v>
      </c>
      <c r="B378" s="171" t="s">
        <v>1244</v>
      </c>
      <c r="C378" s="175">
        <v>-20204336.379999999</v>
      </c>
      <c r="D378" s="175">
        <v>-8477421.2400000002</v>
      </c>
      <c r="E378" s="175"/>
      <c r="F378" s="175">
        <v>-28681757.620000001</v>
      </c>
      <c r="G378" s="175"/>
    </row>
    <row r="379" spans="1:7">
      <c r="A379" s="171" t="s">
        <v>1245</v>
      </c>
      <c r="B379" s="171" t="s">
        <v>1246</v>
      </c>
      <c r="C379" s="175">
        <v>122</v>
      </c>
      <c r="D379" s="175">
        <v>2493465</v>
      </c>
      <c r="E379" s="175"/>
      <c r="F379" s="175">
        <v>2493587</v>
      </c>
      <c r="G379" s="175"/>
    </row>
    <row r="380" spans="1:7">
      <c r="A380" s="171" t="s">
        <v>1247</v>
      </c>
      <c r="B380" s="171" t="s">
        <v>1248</v>
      </c>
      <c r="C380" s="175">
        <v>0</v>
      </c>
      <c r="D380" s="175">
        <v>913850.5</v>
      </c>
      <c r="E380" s="175"/>
      <c r="F380" s="175">
        <v>913850.5</v>
      </c>
      <c r="G380" s="175"/>
    </row>
    <row r="381" spans="1:7">
      <c r="A381" s="171" t="s">
        <v>1249</v>
      </c>
      <c r="B381" s="171" t="s">
        <v>1250</v>
      </c>
      <c r="C381" s="175">
        <v>2863353.54</v>
      </c>
      <c r="D381" s="175">
        <v>52249132.289999999</v>
      </c>
      <c r="E381" s="175"/>
      <c r="F381" s="175">
        <v>55112485.829999998</v>
      </c>
      <c r="G381" s="175"/>
    </row>
    <row r="382" spans="1:7">
      <c r="A382" s="171" t="s">
        <v>1251</v>
      </c>
      <c r="B382" s="171" t="s">
        <v>1252</v>
      </c>
      <c r="C382" s="175">
        <v>2863353.54</v>
      </c>
      <c r="D382" s="175">
        <v>52249132.289999999</v>
      </c>
      <c r="E382" s="175"/>
      <c r="F382" s="175">
        <v>55112485.829999998</v>
      </c>
      <c r="G382" s="175"/>
    </row>
    <row r="383" spans="1:7">
      <c r="A383" s="171" t="s">
        <v>1253</v>
      </c>
      <c r="B383" s="171" t="s">
        <v>1254</v>
      </c>
      <c r="C383" s="175">
        <v>8616062.2400000002</v>
      </c>
      <c r="D383" s="175">
        <v>8047930.7199999997</v>
      </c>
      <c r="E383" s="175"/>
      <c r="F383" s="175">
        <v>16663992.960000001</v>
      </c>
      <c r="G383" s="175"/>
    </row>
    <row r="384" spans="1:7">
      <c r="A384" s="171" t="s">
        <v>1255</v>
      </c>
      <c r="B384" s="171" t="s">
        <v>1256</v>
      </c>
      <c r="C384" s="175"/>
      <c r="D384" s="175">
        <v>-4294999.2699999996</v>
      </c>
      <c r="E384" s="175"/>
      <c r="F384" s="175">
        <v>-4294999.2699999996</v>
      </c>
      <c r="G384" s="175"/>
    </row>
    <row r="385" spans="1:7">
      <c r="A385" s="171" t="s">
        <v>1257</v>
      </c>
      <c r="B385" s="171" t="s">
        <v>1258</v>
      </c>
      <c r="C385" s="175">
        <v>-6859319.7800000003</v>
      </c>
      <c r="D385" s="175">
        <v>-53715331.060000002</v>
      </c>
      <c r="E385" s="175"/>
      <c r="F385" s="175">
        <v>-60574650.840000004</v>
      </c>
      <c r="G385" s="175"/>
    </row>
    <row r="386" spans="1:7">
      <c r="A386" s="171" t="s">
        <v>1259</v>
      </c>
      <c r="B386" s="171" t="s">
        <v>1260</v>
      </c>
      <c r="C386" s="175">
        <v>-4620096</v>
      </c>
      <c r="D386" s="175"/>
      <c r="E386" s="175"/>
      <c r="F386" s="175">
        <v>-4620096</v>
      </c>
      <c r="G386" s="175"/>
    </row>
    <row r="387" spans="1:7">
      <c r="A387" s="171" t="s">
        <v>1261</v>
      </c>
      <c r="B387" s="171" t="s">
        <v>1262</v>
      </c>
      <c r="C387" s="175"/>
      <c r="D387" s="175">
        <v>-1372882.18</v>
      </c>
      <c r="E387" s="175"/>
      <c r="F387" s="175">
        <v>-1372882.18</v>
      </c>
      <c r="G387" s="175"/>
    </row>
    <row r="388" spans="1:7">
      <c r="A388" s="171" t="s">
        <v>1263</v>
      </c>
      <c r="B388" s="171" t="s">
        <v>1264</v>
      </c>
      <c r="C388" s="175">
        <v>0</v>
      </c>
      <c r="D388" s="175">
        <v>913850.5</v>
      </c>
      <c r="E388" s="175"/>
      <c r="F388" s="175">
        <v>913850.5</v>
      </c>
      <c r="G388" s="175"/>
    </row>
    <row r="389" spans="1:7">
      <c r="A389" s="171" t="s">
        <v>1265</v>
      </c>
      <c r="B389" s="171" t="s">
        <v>1266</v>
      </c>
      <c r="C389" s="175">
        <v>0</v>
      </c>
      <c r="D389" s="175">
        <v>913850.5</v>
      </c>
      <c r="E389" s="175"/>
      <c r="F389" s="175">
        <v>913850.5</v>
      </c>
      <c r="G389" s="175"/>
    </row>
    <row r="390" spans="1:7">
      <c r="A390" s="171" t="s">
        <v>1267</v>
      </c>
      <c r="B390" s="171" t="s">
        <v>1268</v>
      </c>
      <c r="C390" s="175">
        <v>0</v>
      </c>
      <c r="D390" s="175">
        <v>0</v>
      </c>
      <c r="E390" s="175"/>
      <c r="F390" s="175">
        <v>0</v>
      </c>
      <c r="G390" s="175"/>
    </row>
    <row r="391" spans="1:7">
      <c r="A391" s="171" t="s">
        <v>1269</v>
      </c>
      <c r="B391" s="171" t="s">
        <v>1270</v>
      </c>
      <c r="C391" s="175">
        <v>0</v>
      </c>
      <c r="D391" s="175">
        <v>3578507.9</v>
      </c>
      <c r="E391" s="175"/>
      <c r="F391" s="175">
        <v>3578507.9</v>
      </c>
      <c r="G391" s="175"/>
    </row>
    <row r="392" spans="1:7">
      <c r="A392" s="171" t="s">
        <v>1271</v>
      </c>
      <c r="B392" s="171" t="s">
        <v>1272</v>
      </c>
      <c r="C392" s="175">
        <v>0</v>
      </c>
      <c r="D392" s="175">
        <v>3578507.9</v>
      </c>
      <c r="E392" s="175"/>
      <c r="F392" s="175">
        <v>3578507.9</v>
      </c>
      <c r="G392" s="175"/>
    </row>
    <row r="393" spans="1:7">
      <c r="A393" s="171" t="s">
        <v>1273</v>
      </c>
      <c r="B393" s="171" t="s">
        <v>1274</v>
      </c>
      <c r="C393" s="175"/>
      <c r="D393" s="175">
        <v>246866.08</v>
      </c>
      <c r="E393" s="175"/>
      <c r="F393" s="175">
        <v>246866.08</v>
      </c>
      <c r="G393" s="175"/>
    </row>
    <row r="394" spans="1:7">
      <c r="A394" s="171" t="s">
        <v>1275</v>
      </c>
      <c r="B394" s="171" t="s">
        <v>1276</v>
      </c>
      <c r="C394" s="175"/>
      <c r="D394" s="175">
        <v>-3689647.19</v>
      </c>
      <c r="E394" s="175"/>
      <c r="F394" s="175">
        <v>-3689647.19</v>
      </c>
      <c r="G394" s="175"/>
    </row>
    <row r="395" spans="1:7">
      <c r="A395" s="171" t="s">
        <v>1277</v>
      </c>
      <c r="B395" s="171" t="s">
        <v>1278</v>
      </c>
      <c r="C395" s="175"/>
      <c r="D395" s="175">
        <v>-135726.79</v>
      </c>
      <c r="E395" s="175"/>
      <c r="F395" s="175">
        <v>-135726.79</v>
      </c>
      <c r="G395" s="175"/>
    </row>
    <row r="396" spans="1:7">
      <c r="A396" s="171" t="s">
        <v>1279</v>
      </c>
      <c r="B396" s="171" t="s">
        <v>1280</v>
      </c>
      <c r="C396" s="175">
        <v>0</v>
      </c>
      <c r="D396" s="175">
        <v>0</v>
      </c>
      <c r="E396" s="175"/>
      <c r="F396" s="175">
        <v>0</v>
      </c>
      <c r="G396" s="175"/>
    </row>
    <row r="397" spans="1:7">
      <c r="A397" s="171" t="s">
        <v>1281</v>
      </c>
      <c r="B397" s="171" t="s">
        <v>1282</v>
      </c>
      <c r="C397" s="175">
        <v>0</v>
      </c>
      <c r="D397" s="175">
        <v>0</v>
      </c>
      <c r="E397" s="175"/>
      <c r="F397" s="175">
        <v>0</v>
      </c>
      <c r="G397" s="175"/>
    </row>
    <row r="398" spans="1:7">
      <c r="A398" s="171" t="s">
        <v>1283</v>
      </c>
      <c r="B398" s="171" t="s">
        <v>1284</v>
      </c>
      <c r="C398" s="175">
        <v>0</v>
      </c>
      <c r="D398" s="175">
        <v>913850.5</v>
      </c>
      <c r="E398" s="175"/>
      <c r="F398" s="175">
        <v>913850.5</v>
      </c>
      <c r="G398" s="175"/>
    </row>
    <row r="399" spans="1:7">
      <c r="A399" s="171" t="s">
        <v>1285</v>
      </c>
      <c r="B399" s="171" t="s">
        <v>1286</v>
      </c>
      <c r="C399" s="175">
        <v>2863353.54</v>
      </c>
      <c r="D399" s="175">
        <v>55827640.189999998</v>
      </c>
      <c r="E399" s="175"/>
      <c r="F399" s="175">
        <v>58690993.729999997</v>
      </c>
      <c r="G399" s="175"/>
    </row>
    <row r="400" spans="1:7">
      <c r="A400" s="171" t="s">
        <v>1287</v>
      </c>
      <c r="B400" s="171" t="s">
        <v>1288</v>
      </c>
      <c r="C400" s="175">
        <v>2863353.54</v>
      </c>
      <c r="D400" s="175">
        <v>55827640.189999998</v>
      </c>
      <c r="E400" s="175"/>
      <c r="F400" s="175">
        <v>58690993.729999997</v>
      </c>
      <c r="G400" s="175"/>
    </row>
    <row r="401" spans="1:7">
      <c r="A401" s="171" t="s">
        <v>1289</v>
      </c>
      <c r="B401" s="171" t="s">
        <v>1290</v>
      </c>
      <c r="C401" s="175">
        <v>8616062.2400000002</v>
      </c>
      <c r="D401" s="175">
        <v>8294796.7999999998</v>
      </c>
      <c r="E401" s="175"/>
      <c r="F401" s="175">
        <v>16910859.039999999</v>
      </c>
      <c r="G401" s="175"/>
    </row>
    <row r="402" spans="1:7">
      <c r="A402" s="171" t="s">
        <v>1291</v>
      </c>
      <c r="B402" s="171" t="s">
        <v>1292</v>
      </c>
      <c r="C402" s="175"/>
      <c r="D402" s="175">
        <v>-4294999.2699999996</v>
      </c>
      <c r="E402" s="175"/>
      <c r="F402" s="175">
        <v>-4294999.2699999996</v>
      </c>
      <c r="G402" s="175"/>
    </row>
    <row r="403" spans="1:7">
      <c r="A403" s="171" t="s">
        <v>1293</v>
      </c>
      <c r="B403" s="171" t="s">
        <v>1294</v>
      </c>
      <c r="C403" s="175">
        <v>-6859319.7800000003</v>
      </c>
      <c r="D403" s="175">
        <v>-57404978.25</v>
      </c>
      <c r="E403" s="175"/>
      <c r="F403" s="175">
        <v>-64264298.030000001</v>
      </c>
      <c r="G403" s="175"/>
    </row>
    <row r="404" spans="1:7">
      <c r="A404" s="171" t="s">
        <v>1295</v>
      </c>
      <c r="B404" s="171" t="s">
        <v>1296</v>
      </c>
      <c r="C404" s="175">
        <v>-4620096</v>
      </c>
      <c r="D404" s="175"/>
      <c r="E404" s="175"/>
      <c r="F404" s="175">
        <v>-4620096</v>
      </c>
      <c r="G404" s="175"/>
    </row>
    <row r="405" spans="1:7">
      <c r="A405" s="171" t="s">
        <v>1297</v>
      </c>
      <c r="B405" s="171" t="s">
        <v>1298</v>
      </c>
      <c r="C405" s="175"/>
      <c r="D405" s="175">
        <v>-1508608.97</v>
      </c>
      <c r="E405" s="175"/>
      <c r="F405" s="175">
        <v>-1508608.97</v>
      </c>
      <c r="G405" s="175"/>
    </row>
    <row r="406" spans="1:7">
      <c r="A406" s="171" t="s">
        <v>1299</v>
      </c>
      <c r="B406" s="171" t="s">
        <v>1300</v>
      </c>
      <c r="C406" s="175">
        <v>0</v>
      </c>
      <c r="D406" s="175">
        <v>913850.5</v>
      </c>
      <c r="E406" s="175"/>
      <c r="F406" s="175">
        <v>913850.5</v>
      </c>
      <c r="G406" s="175"/>
    </row>
    <row r="407" spans="1:7">
      <c r="A407" s="171" t="s">
        <v>1301</v>
      </c>
      <c r="B407" s="171" t="s">
        <v>1302</v>
      </c>
      <c r="C407" s="175">
        <v>0</v>
      </c>
      <c r="D407" s="175">
        <v>913850.5</v>
      </c>
      <c r="E407" s="175"/>
      <c r="F407" s="175">
        <v>913850.5</v>
      </c>
      <c r="G407" s="175"/>
    </row>
    <row r="408" spans="1:7">
      <c r="A408" s="171" t="s">
        <v>1303</v>
      </c>
      <c r="B408" s="171" t="s">
        <v>1304</v>
      </c>
      <c r="C408" s="175">
        <v>4669880189.5699997</v>
      </c>
      <c r="D408" s="175">
        <v>461406811.17000002</v>
      </c>
      <c r="E408" s="175">
        <v>33033497.010000002</v>
      </c>
      <c r="F408" s="175">
        <v>5164320497.75</v>
      </c>
      <c r="G408" s="175"/>
    </row>
    <row r="409" spans="1:7">
      <c r="A409" s="171" t="s">
        <v>1305</v>
      </c>
      <c r="B409" s="171" t="s">
        <v>1306</v>
      </c>
      <c r="C409" s="175">
        <v>5858900529.1099997</v>
      </c>
      <c r="D409" s="175">
        <v>418237080.05000001</v>
      </c>
      <c r="E409" s="175">
        <v>33033497.010000002</v>
      </c>
      <c r="F409" s="175">
        <v>6310171106.1700001</v>
      </c>
      <c r="G409" s="175"/>
    </row>
    <row r="410" spans="1:7">
      <c r="A410" s="171" t="s">
        <v>1307</v>
      </c>
      <c r="B410" s="171" t="s">
        <v>1308</v>
      </c>
      <c r="C410" s="175">
        <v>5858900529.1099997</v>
      </c>
      <c r="D410" s="175">
        <v>418237080.05000001</v>
      </c>
      <c r="E410" s="175">
        <v>33033497.010000002</v>
      </c>
      <c r="F410" s="175">
        <v>6310171106.1700001</v>
      </c>
      <c r="G410" s="175"/>
    </row>
    <row r="411" spans="1:7">
      <c r="A411" s="171" t="s">
        <v>1309</v>
      </c>
      <c r="B411" s="171" t="s">
        <v>1310</v>
      </c>
      <c r="C411" s="175">
        <v>20304083.640000001</v>
      </c>
      <c r="D411" s="175">
        <v>3501956.63</v>
      </c>
      <c r="E411" s="175"/>
      <c r="F411" s="175">
        <v>23806040.27</v>
      </c>
      <c r="G411" s="175"/>
    </row>
    <row r="412" spans="1:7">
      <c r="A412" s="171" t="s">
        <v>1311</v>
      </c>
      <c r="B412" s="171" t="s">
        <v>1312</v>
      </c>
      <c r="C412" s="175">
        <v>6859319.7800000003</v>
      </c>
      <c r="D412" s="175">
        <v>57404991.270000003</v>
      </c>
      <c r="E412" s="175"/>
      <c r="F412" s="175">
        <v>64264311.049999997</v>
      </c>
      <c r="G412" s="175"/>
    </row>
    <row r="413" spans="1:7">
      <c r="A413" s="171" t="s">
        <v>1313</v>
      </c>
      <c r="B413" s="171" t="s">
        <v>1314</v>
      </c>
      <c r="C413" s="175">
        <v>-1111301340.8499999</v>
      </c>
      <c r="D413" s="175"/>
      <c r="E413" s="175"/>
      <c r="F413" s="175">
        <v>-1111301340.8499999</v>
      </c>
      <c r="G413" s="175"/>
    </row>
    <row r="414" spans="1:7">
      <c r="A414" s="171" t="s">
        <v>1315</v>
      </c>
      <c r="B414" s="171" t="s">
        <v>1316</v>
      </c>
      <c r="C414" s="175"/>
      <c r="D414" s="175">
        <v>-25975.29</v>
      </c>
      <c r="E414" s="175"/>
      <c r="F414" s="175">
        <v>-25975.29</v>
      </c>
      <c r="G414" s="175"/>
    </row>
    <row r="415" spans="1:7">
      <c r="A415" s="171" t="s">
        <v>1317</v>
      </c>
      <c r="B415" s="171" t="s">
        <v>1318</v>
      </c>
      <c r="C415" s="175">
        <v>-95834764.109999999</v>
      </c>
      <c r="D415" s="175">
        <v>-17336214.920000002</v>
      </c>
      <c r="E415" s="175"/>
      <c r="F415" s="175">
        <v>-113170979.03</v>
      </c>
      <c r="G415" s="175"/>
    </row>
    <row r="416" spans="1:7">
      <c r="A416" s="171" t="s">
        <v>1319</v>
      </c>
      <c r="B416" s="171" t="s">
        <v>1320</v>
      </c>
      <c r="C416" s="175">
        <v>-9047638</v>
      </c>
      <c r="D416" s="175"/>
      <c r="E416" s="175"/>
      <c r="F416" s="175">
        <v>-9047638</v>
      </c>
      <c r="G416" s="175"/>
    </row>
    <row r="417" spans="1:7">
      <c r="A417" s="171" t="s">
        <v>1321</v>
      </c>
      <c r="B417" s="171" t="s">
        <v>1322</v>
      </c>
      <c r="C417" s="175"/>
      <c r="D417" s="175">
        <v>-375026.57</v>
      </c>
      <c r="E417" s="175"/>
      <c r="F417" s="175">
        <v>-375026.57</v>
      </c>
      <c r="G417" s="175"/>
    </row>
    <row r="418" spans="1:7">
      <c r="A418" s="171" t="s">
        <v>1323</v>
      </c>
      <c r="B418" s="171" t="s">
        <v>1324</v>
      </c>
      <c r="C418" s="175">
        <v>4669880189.5699997</v>
      </c>
      <c r="D418" s="175">
        <v>461406811.17000002</v>
      </c>
      <c r="E418" s="175">
        <v>33033497.010000002</v>
      </c>
      <c r="F418" s="175">
        <v>5164320497.75</v>
      </c>
      <c r="G418" s="175"/>
    </row>
    <row r="419" spans="1:7">
      <c r="A419" s="171" t="s">
        <v>1325</v>
      </c>
      <c r="B419" s="171" t="s">
        <v>1326</v>
      </c>
      <c r="C419" s="175">
        <v>-2076514430.2</v>
      </c>
      <c r="D419" s="175">
        <v>-266253628.80000001</v>
      </c>
      <c r="E419" s="175">
        <v>-5194109.9800000004</v>
      </c>
      <c r="F419" s="175">
        <v>-2347962168.98</v>
      </c>
      <c r="G419" s="175"/>
    </row>
    <row r="420" spans="1:7">
      <c r="A420" s="171" t="s">
        <v>1327</v>
      </c>
      <c r="B420" s="171" t="s">
        <v>1328</v>
      </c>
      <c r="C420" s="175">
        <v>-2075632116.8699999</v>
      </c>
      <c r="D420" s="175">
        <v>-254600448.83000001</v>
      </c>
      <c r="E420" s="175">
        <v>-5194109.9800000004</v>
      </c>
      <c r="F420" s="175">
        <v>-2335426675.6799998</v>
      </c>
      <c r="G420" s="175"/>
    </row>
    <row r="421" spans="1:7">
      <c r="A421" s="171" t="s">
        <v>1329</v>
      </c>
      <c r="B421" s="171" t="s">
        <v>1330</v>
      </c>
      <c r="C421" s="175">
        <v>-2075632116.8699999</v>
      </c>
      <c r="D421" s="175">
        <v>-254600448.83000001</v>
      </c>
      <c r="E421" s="175">
        <v>-5194109.9800000004</v>
      </c>
      <c r="F421" s="175">
        <v>-2335426675.6799998</v>
      </c>
      <c r="G421" s="175"/>
    </row>
    <row r="422" spans="1:7">
      <c r="A422" s="171" t="s">
        <v>1331</v>
      </c>
      <c r="B422" s="171" t="s">
        <v>1332</v>
      </c>
      <c r="C422" s="175">
        <v>-95820666.799999997</v>
      </c>
      <c r="D422" s="175">
        <v>-29640792.59</v>
      </c>
      <c r="E422" s="175"/>
      <c r="F422" s="175">
        <v>-125461459.39</v>
      </c>
      <c r="G422" s="175"/>
    </row>
    <row r="423" spans="1:7">
      <c r="A423" s="171" t="s">
        <v>1333</v>
      </c>
      <c r="B423" s="171" t="s">
        <v>1334</v>
      </c>
      <c r="C423" s="175">
        <v>89527392.549999997</v>
      </c>
      <c r="D423" s="175">
        <v>17009186.210000001</v>
      </c>
      <c r="E423" s="175"/>
      <c r="F423" s="175">
        <v>106536578.76000001</v>
      </c>
      <c r="G423" s="175"/>
    </row>
    <row r="424" spans="1:7">
      <c r="A424" s="171" t="s">
        <v>1335</v>
      </c>
      <c r="B424" s="171" t="s">
        <v>1336</v>
      </c>
      <c r="C424" s="175">
        <v>5410960.9199999999</v>
      </c>
      <c r="D424" s="175">
        <v>688708.02</v>
      </c>
      <c r="E424" s="175"/>
      <c r="F424" s="175">
        <v>6099668.9400000004</v>
      </c>
      <c r="G424" s="175"/>
    </row>
    <row r="425" spans="1:7">
      <c r="A425" s="171" t="s">
        <v>1337</v>
      </c>
      <c r="B425" s="171" t="s">
        <v>1338</v>
      </c>
      <c r="C425" s="175"/>
      <c r="D425" s="175">
        <v>289718.39</v>
      </c>
      <c r="E425" s="175"/>
      <c r="F425" s="175">
        <v>289718.39</v>
      </c>
      <c r="G425" s="175"/>
    </row>
    <row r="426" spans="1:7">
      <c r="A426" s="171" t="s">
        <v>1339</v>
      </c>
      <c r="B426" s="171" t="s">
        <v>1340</v>
      </c>
      <c r="C426" s="175">
        <v>-2076514430.2</v>
      </c>
      <c r="D426" s="175">
        <v>-266253628.80000001</v>
      </c>
      <c r="E426" s="175">
        <v>-5194109.9800000004</v>
      </c>
      <c r="F426" s="175">
        <v>-2347962168.98</v>
      </c>
      <c r="G426" s="175"/>
    </row>
    <row r="427" spans="1:7">
      <c r="A427" s="171" t="s">
        <v>1341</v>
      </c>
      <c r="B427" s="171" t="s">
        <v>1342</v>
      </c>
      <c r="C427" s="175">
        <v>-590686043.99000001</v>
      </c>
      <c r="D427" s="175"/>
      <c r="E427" s="175">
        <v>-47061275.600000001</v>
      </c>
      <c r="F427" s="175">
        <v>-637747319.59000003</v>
      </c>
      <c r="G427" s="175"/>
    </row>
    <row r="428" spans="1:7">
      <c r="A428" s="171" t="s">
        <v>1343</v>
      </c>
      <c r="B428" s="171" t="s">
        <v>1344</v>
      </c>
      <c r="C428" s="175">
        <v>-600345591.13</v>
      </c>
      <c r="D428" s="175"/>
      <c r="E428" s="175">
        <v>-48273405.740000002</v>
      </c>
      <c r="F428" s="175">
        <v>-648618996.87</v>
      </c>
      <c r="G428" s="175"/>
    </row>
    <row r="429" spans="1:7">
      <c r="A429" s="171" t="s">
        <v>1345</v>
      </c>
      <c r="B429" s="171" t="s">
        <v>1346</v>
      </c>
      <c r="C429" s="175">
        <v>-600345591.13</v>
      </c>
      <c r="D429" s="175"/>
      <c r="E429" s="175">
        <v>-48273405.740000002</v>
      </c>
      <c r="F429" s="175">
        <v>-648618996.87</v>
      </c>
      <c r="G429" s="175"/>
    </row>
    <row r="430" spans="1:7">
      <c r="A430" s="171" t="s">
        <v>1347</v>
      </c>
      <c r="B430" s="171" t="s">
        <v>1348</v>
      </c>
      <c r="C430" s="175"/>
      <c r="D430" s="175"/>
      <c r="E430" s="175">
        <v>1212130.1399999999</v>
      </c>
      <c r="F430" s="175">
        <v>1212130.1399999999</v>
      </c>
      <c r="G430" s="175"/>
    </row>
    <row r="431" spans="1:7">
      <c r="A431" s="171" t="s">
        <v>1349</v>
      </c>
      <c r="B431" s="171" t="s">
        <v>1350</v>
      </c>
      <c r="C431" s="175">
        <v>6022870.0599999996</v>
      </c>
      <c r="D431" s="175"/>
      <c r="E431" s="175"/>
      <c r="F431" s="175">
        <v>6022870.0599999996</v>
      </c>
      <c r="G431" s="175"/>
    </row>
    <row r="432" spans="1:7">
      <c r="A432" s="171" t="s">
        <v>1351</v>
      </c>
      <c r="B432" s="171" t="s">
        <v>1352</v>
      </c>
      <c r="C432" s="175">
        <v>3636677.08</v>
      </c>
      <c r="D432" s="175"/>
      <c r="E432" s="175"/>
      <c r="F432" s="175">
        <v>3636677.08</v>
      </c>
      <c r="G432" s="175"/>
    </row>
    <row r="433" spans="1:7">
      <c r="A433" s="171" t="s">
        <v>1353</v>
      </c>
      <c r="B433" s="171" t="s">
        <v>1354</v>
      </c>
      <c r="C433" s="175">
        <v>-590686043.99000001</v>
      </c>
      <c r="D433" s="175"/>
      <c r="E433" s="175">
        <v>-47061275.600000001</v>
      </c>
      <c r="F433" s="175">
        <v>-637747319.59000003</v>
      </c>
      <c r="G433" s="175"/>
    </row>
    <row r="434" spans="1:7">
      <c r="A434" s="171" t="s">
        <v>259</v>
      </c>
      <c r="B434" s="171" t="s">
        <v>260</v>
      </c>
      <c r="C434" s="175">
        <v>2002679715.3800001</v>
      </c>
      <c r="D434" s="175">
        <v>196067032.87</v>
      </c>
      <c r="E434" s="175">
        <v>-19221888.57</v>
      </c>
      <c r="F434" s="175">
        <v>2179524859.6799998</v>
      </c>
      <c r="G434" s="175"/>
    </row>
    <row r="435" spans="1:7">
      <c r="A435" s="171" t="s">
        <v>1355</v>
      </c>
      <c r="B435" s="171" t="s">
        <v>1356</v>
      </c>
      <c r="C435" s="175"/>
      <c r="D435" s="175">
        <v>247317</v>
      </c>
      <c r="E435" s="175"/>
      <c r="F435" s="175">
        <v>247317</v>
      </c>
      <c r="G435" s="175"/>
    </row>
    <row r="436" spans="1:7">
      <c r="A436" s="171" t="s">
        <v>1357</v>
      </c>
      <c r="B436" s="171" t="s">
        <v>1358</v>
      </c>
      <c r="C436" s="175"/>
      <c r="D436" s="175">
        <v>247317</v>
      </c>
      <c r="E436" s="175"/>
      <c r="F436" s="175">
        <v>247317</v>
      </c>
      <c r="G436" s="175"/>
    </row>
    <row r="437" spans="1:7">
      <c r="A437" s="171" t="s">
        <v>1359</v>
      </c>
      <c r="B437" s="171" t="s">
        <v>1360</v>
      </c>
      <c r="C437" s="175"/>
      <c r="D437" s="175">
        <v>1043573</v>
      </c>
      <c r="E437" s="175"/>
      <c r="F437" s="175">
        <v>1043573</v>
      </c>
      <c r="G437" s="175"/>
    </row>
    <row r="438" spans="1:7">
      <c r="A438" s="171" t="s">
        <v>1361</v>
      </c>
      <c r="B438" s="171" t="s">
        <v>1362</v>
      </c>
      <c r="C438" s="175"/>
      <c r="D438" s="175">
        <v>1043573</v>
      </c>
      <c r="E438" s="175"/>
      <c r="F438" s="175">
        <v>1043573</v>
      </c>
      <c r="G438" s="175"/>
    </row>
    <row r="439" spans="1:7">
      <c r="A439" s="171" t="s">
        <v>6389</v>
      </c>
      <c r="B439" s="171" t="s">
        <v>6390</v>
      </c>
      <c r="C439" s="175"/>
      <c r="D439" s="175">
        <v>610278</v>
      </c>
      <c r="E439" s="175"/>
      <c r="F439" s="175">
        <v>610278</v>
      </c>
      <c r="G439" s="175"/>
    </row>
    <row r="440" spans="1:7">
      <c r="A440" s="171" t="s">
        <v>6391</v>
      </c>
      <c r="B440" s="171" t="s">
        <v>6392</v>
      </c>
      <c r="C440" s="175"/>
      <c r="D440" s="175">
        <v>610278</v>
      </c>
      <c r="E440" s="175"/>
      <c r="F440" s="175">
        <v>610278</v>
      </c>
      <c r="G440" s="175"/>
    </row>
    <row r="441" spans="1:7">
      <c r="A441" s="171" t="s">
        <v>1363</v>
      </c>
      <c r="B441" s="171" t="s">
        <v>1364</v>
      </c>
      <c r="C441" s="175"/>
      <c r="D441" s="175">
        <v>1901168</v>
      </c>
      <c r="E441" s="175"/>
      <c r="F441" s="175">
        <v>1901168</v>
      </c>
      <c r="G441" s="175"/>
    </row>
    <row r="442" spans="1:7">
      <c r="A442" s="171" t="s">
        <v>1365</v>
      </c>
      <c r="B442" s="171" t="s">
        <v>1366</v>
      </c>
      <c r="C442" s="175"/>
      <c r="D442" s="175">
        <v>1901168</v>
      </c>
      <c r="E442" s="175"/>
      <c r="F442" s="175">
        <v>1901168</v>
      </c>
      <c r="G442" s="175"/>
    </row>
    <row r="443" spans="1:7">
      <c r="A443" s="171" t="s">
        <v>1367</v>
      </c>
      <c r="B443" s="171" t="s">
        <v>1368</v>
      </c>
      <c r="C443" s="175">
        <v>218418250.16999999</v>
      </c>
      <c r="D443" s="175">
        <v>36361428.079999998</v>
      </c>
      <c r="E443" s="175"/>
      <c r="F443" s="175">
        <v>254779678.25</v>
      </c>
      <c r="G443" s="175"/>
    </row>
    <row r="444" spans="1:7">
      <c r="A444" s="171" t="s">
        <v>1369</v>
      </c>
      <c r="B444" s="171" t="s">
        <v>1370</v>
      </c>
      <c r="C444" s="175">
        <v>218418250.16999999</v>
      </c>
      <c r="D444" s="175">
        <v>37765991.460000001</v>
      </c>
      <c r="E444" s="175"/>
      <c r="F444" s="175">
        <v>256184241.63</v>
      </c>
      <c r="G444" s="175"/>
    </row>
    <row r="445" spans="1:7">
      <c r="A445" s="171" t="s">
        <v>1371</v>
      </c>
      <c r="B445" s="171" t="s">
        <v>1372</v>
      </c>
      <c r="C445" s="175">
        <v>218418250.16999999</v>
      </c>
      <c r="D445" s="175">
        <v>37765991.460000001</v>
      </c>
      <c r="E445" s="175"/>
      <c r="F445" s="175">
        <v>256184241.63</v>
      </c>
      <c r="G445" s="175"/>
    </row>
    <row r="446" spans="1:7">
      <c r="A446" s="171" t="s">
        <v>1373</v>
      </c>
      <c r="B446" s="171" t="s">
        <v>1374</v>
      </c>
      <c r="C446" s="175">
        <v>0</v>
      </c>
      <c r="D446" s="175"/>
      <c r="E446" s="175"/>
      <c r="F446" s="175">
        <v>0</v>
      </c>
      <c r="G446" s="175"/>
    </row>
    <row r="447" spans="1:7">
      <c r="A447" s="171" t="s">
        <v>1375</v>
      </c>
      <c r="B447" s="171" t="s">
        <v>1376</v>
      </c>
      <c r="C447" s="175"/>
      <c r="D447" s="175">
        <v>-1404563.38</v>
      </c>
      <c r="E447" s="175"/>
      <c r="F447" s="175">
        <v>-1404563.38</v>
      </c>
      <c r="G447" s="175"/>
    </row>
    <row r="448" spans="1:7">
      <c r="A448" s="171" t="s">
        <v>1377</v>
      </c>
      <c r="B448" s="171" t="s">
        <v>1378</v>
      </c>
      <c r="C448" s="175">
        <v>218418250.16999999</v>
      </c>
      <c r="D448" s="175">
        <v>36361428.079999998</v>
      </c>
      <c r="E448" s="175"/>
      <c r="F448" s="175">
        <v>254779678.25</v>
      </c>
      <c r="G448" s="175"/>
    </row>
    <row r="449" spans="1:7">
      <c r="A449" s="171" t="s">
        <v>1379</v>
      </c>
      <c r="B449" s="171" t="s">
        <v>1380</v>
      </c>
      <c r="C449" s="175">
        <v>-25703264.719999999</v>
      </c>
      <c r="D449" s="175">
        <v>-1141122.79</v>
      </c>
      <c r="E449" s="175"/>
      <c r="F449" s="175">
        <v>-26844387.510000002</v>
      </c>
      <c r="G449" s="175"/>
    </row>
    <row r="450" spans="1:7">
      <c r="A450" s="171" t="s">
        <v>1381</v>
      </c>
      <c r="B450" s="171" t="s">
        <v>1382</v>
      </c>
      <c r="C450" s="175">
        <v>-22960324.079999998</v>
      </c>
      <c r="D450" s="175">
        <v>-52580.9</v>
      </c>
      <c r="E450" s="175"/>
      <c r="F450" s="175">
        <v>-23012904.98</v>
      </c>
      <c r="G450" s="175"/>
    </row>
    <row r="451" spans="1:7">
      <c r="A451" s="171" t="s">
        <v>1383</v>
      </c>
      <c r="B451" s="171" t="s">
        <v>1384</v>
      </c>
      <c r="C451" s="175">
        <v>-22960324.079999998</v>
      </c>
      <c r="D451" s="175">
        <v>-52580.9</v>
      </c>
      <c r="E451" s="175"/>
      <c r="F451" s="175">
        <v>-23012904.98</v>
      </c>
      <c r="G451" s="175"/>
    </row>
    <row r="452" spans="1:7">
      <c r="A452" s="171" t="s">
        <v>1385</v>
      </c>
      <c r="B452" s="171" t="s">
        <v>1386</v>
      </c>
      <c r="C452" s="175">
        <v>-2742940.64</v>
      </c>
      <c r="D452" s="175">
        <v>-1094472.8700000001</v>
      </c>
      <c r="E452" s="175"/>
      <c r="F452" s="175">
        <v>-3837413.51</v>
      </c>
      <c r="G452" s="175"/>
    </row>
    <row r="453" spans="1:7">
      <c r="A453" s="171" t="s">
        <v>1387</v>
      </c>
      <c r="B453" s="171" t="s">
        <v>1388</v>
      </c>
      <c r="C453" s="175"/>
      <c r="D453" s="175">
        <v>5930.98</v>
      </c>
      <c r="E453" s="175"/>
      <c r="F453" s="175">
        <v>5930.98</v>
      </c>
      <c r="G453" s="175"/>
    </row>
    <row r="454" spans="1:7">
      <c r="A454" s="171" t="s">
        <v>1389</v>
      </c>
      <c r="B454" s="171" t="s">
        <v>1390</v>
      </c>
      <c r="C454" s="175">
        <v>-25703264.719999999</v>
      </c>
      <c r="D454" s="175">
        <v>-1141122.79</v>
      </c>
      <c r="E454" s="175"/>
      <c r="F454" s="175">
        <v>-26844387.510000002</v>
      </c>
      <c r="G454" s="175"/>
    </row>
    <row r="455" spans="1:7">
      <c r="A455" s="171" t="s">
        <v>1391</v>
      </c>
      <c r="B455" s="171" t="s">
        <v>1392</v>
      </c>
      <c r="C455" s="175">
        <v>192714985.44999999</v>
      </c>
      <c r="D455" s="175">
        <v>35220305.289999999</v>
      </c>
      <c r="E455" s="175"/>
      <c r="F455" s="175">
        <v>227935290.74000001</v>
      </c>
      <c r="G455" s="175"/>
    </row>
    <row r="456" spans="1:7">
      <c r="A456" s="171" t="s">
        <v>1393</v>
      </c>
      <c r="B456" s="171" t="s">
        <v>1394</v>
      </c>
      <c r="C456" s="175">
        <v>12540164.49</v>
      </c>
      <c r="D456" s="175">
        <v>57135513.530000001</v>
      </c>
      <c r="E456" s="175"/>
      <c r="F456" s="175">
        <v>69675678.019999996</v>
      </c>
      <c r="G456" s="175"/>
    </row>
    <row r="457" spans="1:7">
      <c r="A457" s="171" t="s">
        <v>1395</v>
      </c>
      <c r="B457" s="171" t="s">
        <v>1396</v>
      </c>
      <c r="C457" s="175">
        <v>12292971.26</v>
      </c>
      <c r="D457" s="175">
        <v>55225154.119999997</v>
      </c>
      <c r="E457" s="175"/>
      <c r="F457" s="175">
        <v>67518125.379999995</v>
      </c>
      <c r="G457" s="175"/>
    </row>
    <row r="458" spans="1:7">
      <c r="A458" s="171" t="s">
        <v>1397</v>
      </c>
      <c r="B458" s="171" t="s">
        <v>1398</v>
      </c>
      <c r="C458" s="175">
        <v>12292971.26</v>
      </c>
      <c r="D458" s="175">
        <v>55225154.119999997</v>
      </c>
      <c r="E458" s="175"/>
      <c r="F458" s="175">
        <v>67518125.379999995</v>
      </c>
      <c r="G458" s="175"/>
    </row>
    <row r="459" spans="1:7">
      <c r="A459" s="171" t="s">
        <v>1399</v>
      </c>
      <c r="B459" s="171" t="s">
        <v>1400</v>
      </c>
      <c r="C459" s="175">
        <v>247193.23</v>
      </c>
      <c r="D459" s="175">
        <v>6281281.5300000003</v>
      </c>
      <c r="E459" s="175"/>
      <c r="F459" s="175">
        <v>6528474.7599999998</v>
      </c>
      <c r="G459" s="175"/>
    </row>
    <row r="460" spans="1:7">
      <c r="A460" s="171" t="s">
        <v>1401</v>
      </c>
      <c r="B460" s="171" t="s">
        <v>1402</v>
      </c>
      <c r="C460" s="175"/>
      <c r="D460" s="175">
        <v>-4370922.12</v>
      </c>
      <c r="E460" s="175"/>
      <c r="F460" s="175">
        <v>-4370922.12</v>
      </c>
      <c r="G460" s="175"/>
    </row>
    <row r="461" spans="1:7">
      <c r="A461" s="171" t="s">
        <v>1403</v>
      </c>
      <c r="B461" s="171" t="s">
        <v>1404</v>
      </c>
      <c r="C461" s="175">
        <v>12540164.49</v>
      </c>
      <c r="D461" s="175">
        <v>57135513.530000001</v>
      </c>
      <c r="E461" s="175"/>
      <c r="F461" s="175">
        <v>69675678.019999996</v>
      </c>
      <c r="G461" s="175"/>
    </row>
    <row r="462" spans="1:7">
      <c r="A462" s="171" t="s">
        <v>1405</v>
      </c>
      <c r="B462" s="171" t="s">
        <v>1406</v>
      </c>
      <c r="C462" s="175">
        <v>-10411905.960000001</v>
      </c>
      <c r="D462" s="175">
        <v>-26830255.690000001</v>
      </c>
      <c r="E462" s="175"/>
      <c r="F462" s="175">
        <v>-37242161.649999999</v>
      </c>
      <c r="G462" s="175"/>
    </row>
    <row r="463" spans="1:7">
      <c r="A463" s="171" t="s">
        <v>1407</v>
      </c>
      <c r="B463" s="171" t="s">
        <v>1408</v>
      </c>
      <c r="C463" s="175">
        <v>-8485255.6899999995</v>
      </c>
      <c r="D463" s="175">
        <v>-22014142.949999999</v>
      </c>
      <c r="E463" s="175"/>
      <c r="F463" s="175">
        <v>-30499398.640000001</v>
      </c>
      <c r="G463" s="175"/>
    </row>
    <row r="464" spans="1:7">
      <c r="A464" s="171" t="s">
        <v>1409</v>
      </c>
      <c r="B464" s="171" t="s">
        <v>1410</v>
      </c>
      <c r="C464" s="175">
        <v>-8485255.6899999995</v>
      </c>
      <c r="D464" s="175">
        <v>-22014142.949999999</v>
      </c>
      <c r="E464" s="175"/>
      <c r="F464" s="175">
        <v>-30499398.640000001</v>
      </c>
      <c r="G464" s="175"/>
    </row>
    <row r="465" spans="1:7">
      <c r="A465" s="171" t="s">
        <v>1411</v>
      </c>
      <c r="B465" s="171" t="s">
        <v>1412</v>
      </c>
      <c r="C465" s="175">
        <v>-1926650.27</v>
      </c>
      <c r="D465" s="175">
        <v>-8248600.1600000001</v>
      </c>
      <c r="E465" s="175"/>
      <c r="F465" s="175">
        <v>-10175250.43</v>
      </c>
      <c r="G465" s="175"/>
    </row>
    <row r="466" spans="1:7">
      <c r="A466" s="171" t="s">
        <v>1413</v>
      </c>
      <c r="B466" s="171" t="s">
        <v>1414</v>
      </c>
      <c r="C466" s="175"/>
      <c r="D466" s="175">
        <v>3432487.42</v>
      </c>
      <c r="E466" s="175"/>
      <c r="F466" s="175">
        <v>3432487.42</v>
      </c>
      <c r="G466" s="175"/>
    </row>
    <row r="467" spans="1:7">
      <c r="A467" s="171" t="s">
        <v>1415</v>
      </c>
      <c r="B467" s="171" t="s">
        <v>1416</v>
      </c>
      <c r="C467" s="175">
        <v>-10411905.960000001</v>
      </c>
      <c r="D467" s="175">
        <v>-26830255.690000001</v>
      </c>
      <c r="E467" s="175"/>
      <c r="F467" s="175">
        <v>-37242161.649999999</v>
      </c>
      <c r="G467" s="175"/>
    </row>
    <row r="468" spans="1:7">
      <c r="A468" s="171" t="s">
        <v>1417</v>
      </c>
      <c r="B468" s="171" t="s">
        <v>1418</v>
      </c>
      <c r="C468" s="175">
        <v>2128258.5299999998</v>
      </c>
      <c r="D468" s="175">
        <v>30305257.84</v>
      </c>
      <c r="E468" s="175"/>
      <c r="F468" s="175">
        <v>32433516.370000001</v>
      </c>
      <c r="G468" s="175"/>
    </row>
    <row r="469" spans="1:7">
      <c r="A469" s="171" t="s">
        <v>1419</v>
      </c>
      <c r="B469" s="171" t="s">
        <v>1420</v>
      </c>
      <c r="C469" s="175">
        <v>37147441.560000002</v>
      </c>
      <c r="D469" s="175">
        <v>155510092.34999999</v>
      </c>
      <c r="E469" s="175"/>
      <c r="F469" s="175">
        <v>192657533.91</v>
      </c>
      <c r="G469" s="175"/>
    </row>
    <row r="470" spans="1:7">
      <c r="A470" s="171" t="s">
        <v>1421</v>
      </c>
      <c r="B470" s="171" t="s">
        <v>1422</v>
      </c>
      <c r="C470" s="175">
        <v>37147441.560000002</v>
      </c>
      <c r="D470" s="175">
        <v>154748739.99000001</v>
      </c>
      <c r="E470" s="175"/>
      <c r="F470" s="175">
        <v>191896181.55000001</v>
      </c>
      <c r="G470" s="175"/>
    </row>
    <row r="471" spans="1:7">
      <c r="A471" s="171" t="s">
        <v>1423</v>
      </c>
      <c r="B471" s="171" t="s">
        <v>1424</v>
      </c>
      <c r="C471" s="175">
        <v>37147441.560000002</v>
      </c>
      <c r="D471" s="175">
        <v>154748739.99000001</v>
      </c>
      <c r="E471" s="175"/>
      <c r="F471" s="175">
        <v>191896181.55000001</v>
      </c>
      <c r="G471" s="175"/>
    </row>
    <row r="472" spans="1:7">
      <c r="A472" s="171" t="s">
        <v>6393</v>
      </c>
      <c r="B472" s="171" t="s">
        <v>6394</v>
      </c>
      <c r="C472" s="175"/>
      <c r="D472" s="175">
        <v>1129214.6499999999</v>
      </c>
      <c r="E472" s="175"/>
      <c r="F472" s="175">
        <v>1129214.6499999999</v>
      </c>
      <c r="G472" s="175"/>
    </row>
    <row r="473" spans="1:7">
      <c r="A473" s="171" t="s">
        <v>1425</v>
      </c>
      <c r="B473" s="171" t="s">
        <v>1426</v>
      </c>
      <c r="C473" s="175"/>
      <c r="D473" s="175">
        <v>-367862.29</v>
      </c>
      <c r="E473" s="175"/>
      <c r="F473" s="175">
        <v>-367862.29</v>
      </c>
      <c r="G473" s="175"/>
    </row>
    <row r="474" spans="1:7">
      <c r="A474" s="171" t="s">
        <v>1427</v>
      </c>
      <c r="B474" s="171" t="s">
        <v>1428</v>
      </c>
      <c r="C474" s="175">
        <v>37147441.560000002</v>
      </c>
      <c r="D474" s="175">
        <v>155510092.34999999</v>
      </c>
      <c r="E474" s="175"/>
      <c r="F474" s="175">
        <v>192657533.91</v>
      </c>
      <c r="G474" s="175"/>
    </row>
    <row r="475" spans="1:7">
      <c r="A475" s="171" t="s">
        <v>1429</v>
      </c>
      <c r="B475" s="171" t="s">
        <v>1430</v>
      </c>
      <c r="C475" s="175">
        <v>-21538142.949999999</v>
      </c>
      <c r="D475" s="175">
        <v>-116090190.44</v>
      </c>
      <c r="E475" s="175"/>
      <c r="F475" s="175">
        <v>-137628333.38999999</v>
      </c>
      <c r="G475" s="175"/>
    </row>
    <row r="476" spans="1:7">
      <c r="A476" s="171" t="s">
        <v>1431</v>
      </c>
      <c r="B476" s="171" t="s">
        <v>1432</v>
      </c>
      <c r="C476" s="175">
        <v>-12221923.310000001</v>
      </c>
      <c r="D476" s="175">
        <v>-93722570.780000001</v>
      </c>
      <c r="E476" s="175"/>
      <c r="F476" s="175">
        <v>-105944494.09</v>
      </c>
      <c r="G476" s="175"/>
    </row>
    <row r="477" spans="1:7">
      <c r="A477" s="171" t="s">
        <v>1433</v>
      </c>
      <c r="B477" s="171" t="s">
        <v>1434</v>
      </c>
      <c r="C477" s="175">
        <v>-12221923.310000001</v>
      </c>
      <c r="D477" s="175">
        <v>-93722570.780000001</v>
      </c>
      <c r="E477" s="175"/>
      <c r="F477" s="175">
        <v>-105944494.09</v>
      </c>
      <c r="G477" s="175"/>
    </row>
    <row r="478" spans="1:7">
      <c r="A478" s="171" t="s">
        <v>1435</v>
      </c>
      <c r="B478" s="171" t="s">
        <v>1436</v>
      </c>
      <c r="C478" s="175">
        <v>-9316219.6400000006</v>
      </c>
      <c r="D478" s="175">
        <v>-22697054.489999998</v>
      </c>
      <c r="E478" s="175"/>
      <c r="F478" s="175">
        <v>-32013274.129999999</v>
      </c>
      <c r="G478" s="175"/>
    </row>
    <row r="479" spans="1:7">
      <c r="A479" s="171" t="s">
        <v>1437</v>
      </c>
      <c r="B479" s="171" t="s">
        <v>1438</v>
      </c>
      <c r="C479" s="175"/>
      <c r="D479" s="175">
        <v>329434.83</v>
      </c>
      <c r="E479" s="175"/>
      <c r="F479" s="175">
        <v>329434.83</v>
      </c>
      <c r="G479" s="175"/>
    </row>
    <row r="480" spans="1:7">
      <c r="A480" s="171" t="s">
        <v>1439</v>
      </c>
      <c r="B480" s="171" t="s">
        <v>1440</v>
      </c>
      <c r="C480" s="175">
        <v>-21538142.949999999</v>
      </c>
      <c r="D480" s="175">
        <v>-116090190.44</v>
      </c>
      <c r="E480" s="175"/>
      <c r="F480" s="175">
        <v>-137628333.38999999</v>
      </c>
      <c r="G480" s="175"/>
    </row>
    <row r="481" spans="1:7">
      <c r="A481" s="171" t="s">
        <v>1441</v>
      </c>
      <c r="B481" s="171" t="s">
        <v>1442</v>
      </c>
      <c r="C481" s="175">
        <v>15609298.609999999</v>
      </c>
      <c r="D481" s="175">
        <v>39419901.909999996</v>
      </c>
      <c r="E481" s="175"/>
      <c r="F481" s="175">
        <v>55029200.520000003</v>
      </c>
      <c r="G481" s="175"/>
    </row>
    <row r="482" spans="1:7">
      <c r="A482" s="171" t="s">
        <v>1443</v>
      </c>
      <c r="B482" s="171" t="s">
        <v>1444</v>
      </c>
      <c r="C482" s="175">
        <v>268105856.22</v>
      </c>
      <c r="D482" s="175">
        <v>249007033.96000001</v>
      </c>
      <c r="E482" s="175"/>
      <c r="F482" s="175">
        <v>517112890.18000001</v>
      </c>
      <c r="G482" s="175"/>
    </row>
    <row r="483" spans="1:7">
      <c r="A483" s="171" t="s">
        <v>1445</v>
      </c>
      <c r="B483" s="171" t="s">
        <v>1446</v>
      </c>
      <c r="C483" s="175">
        <v>267858662.99000001</v>
      </c>
      <c r="D483" s="175">
        <v>247739885.56999999</v>
      </c>
      <c r="E483" s="175"/>
      <c r="F483" s="175">
        <v>515598548.56</v>
      </c>
      <c r="G483" s="175"/>
    </row>
    <row r="484" spans="1:7">
      <c r="A484" s="171" t="s">
        <v>1447</v>
      </c>
      <c r="B484" s="171" t="s">
        <v>1448</v>
      </c>
      <c r="C484" s="175">
        <v>267858662.99000001</v>
      </c>
      <c r="D484" s="175">
        <v>247739885.56999999</v>
      </c>
      <c r="E484" s="175"/>
      <c r="F484" s="175">
        <v>515598548.56</v>
      </c>
      <c r="G484" s="175"/>
    </row>
    <row r="485" spans="1:7">
      <c r="A485" s="171" t="s">
        <v>1449</v>
      </c>
      <c r="B485" s="171" t="s">
        <v>1450</v>
      </c>
      <c r="C485" s="175">
        <v>247193.23</v>
      </c>
      <c r="D485" s="175">
        <v>7410496.1799999997</v>
      </c>
      <c r="E485" s="175"/>
      <c r="F485" s="175">
        <v>7657689.4100000001</v>
      </c>
      <c r="G485" s="175"/>
    </row>
    <row r="486" spans="1:7">
      <c r="A486" s="171" t="s">
        <v>1451</v>
      </c>
      <c r="B486" s="171" t="s">
        <v>1452</v>
      </c>
      <c r="C486" s="175"/>
      <c r="D486" s="175">
        <v>-4370922.12</v>
      </c>
      <c r="E486" s="175"/>
      <c r="F486" s="175">
        <v>-4370922.12</v>
      </c>
      <c r="G486" s="175"/>
    </row>
    <row r="487" spans="1:7">
      <c r="A487" s="171" t="s">
        <v>1453</v>
      </c>
      <c r="B487" s="171" t="s">
        <v>1454</v>
      </c>
      <c r="C487" s="175"/>
      <c r="D487" s="175">
        <v>-1772425.67</v>
      </c>
      <c r="E487" s="175"/>
      <c r="F487" s="175">
        <v>-1772425.67</v>
      </c>
      <c r="G487" s="175"/>
    </row>
    <row r="488" spans="1:7">
      <c r="A488" s="171" t="s">
        <v>1455</v>
      </c>
      <c r="B488" s="171" t="s">
        <v>1456</v>
      </c>
      <c r="C488" s="175">
        <v>268105856.22</v>
      </c>
      <c r="D488" s="175">
        <v>249007033.96000001</v>
      </c>
      <c r="E488" s="175"/>
      <c r="F488" s="175">
        <v>517112890.18000001</v>
      </c>
      <c r="G488" s="175"/>
    </row>
    <row r="489" spans="1:7">
      <c r="A489" s="171" t="s">
        <v>1457</v>
      </c>
      <c r="B489" s="171" t="s">
        <v>1458</v>
      </c>
      <c r="C489" s="175">
        <v>-57653313.630000003</v>
      </c>
      <c r="D489" s="175">
        <v>-144061568.91999999</v>
      </c>
      <c r="E489" s="175"/>
      <c r="F489" s="175">
        <v>-201714882.55000001</v>
      </c>
      <c r="G489" s="175"/>
    </row>
    <row r="490" spans="1:7">
      <c r="A490" s="171" t="s">
        <v>1459</v>
      </c>
      <c r="B490" s="171" t="s">
        <v>1460</v>
      </c>
      <c r="C490" s="175">
        <v>-43667503.079999998</v>
      </c>
      <c r="D490" s="175">
        <v>-115789294.63</v>
      </c>
      <c r="E490" s="175"/>
      <c r="F490" s="175">
        <v>-159456797.71000001</v>
      </c>
      <c r="G490" s="175"/>
    </row>
    <row r="491" spans="1:7">
      <c r="A491" s="171" t="s">
        <v>1461</v>
      </c>
      <c r="B491" s="171" t="s">
        <v>1462</v>
      </c>
      <c r="C491" s="175">
        <v>-43667503.079999998</v>
      </c>
      <c r="D491" s="175">
        <v>-115789294.63</v>
      </c>
      <c r="E491" s="175"/>
      <c r="F491" s="175">
        <v>-159456797.71000001</v>
      </c>
      <c r="G491" s="175"/>
    </row>
    <row r="492" spans="1:7">
      <c r="A492" s="171" t="s">
        <v>1463</v>
      </c>
      <c r="B492" s="171" t="s">
        <v>1464</v>
      </c>
      <c r="C492" s="175">
        <v>-13985810.550000001</v>
      </c>
      <c r="D492" s="175">
        <v>-32040127.52</v>
      </c>
      <c r="E492" s="175"/>
      <c r="F492" s="175">
        <v>-46025938.07</v>
      </c>
      <c r="G492" s="175"/>
    </row>
    <row r="493" spans="1:7">
      <c r="A493" s="171" t="s">
        <v>1465</v>
      </c>
      <c r="B493" s="171" t="s">
        <v>1466</v>
      </c>
      <c r="C493" s="175"/>
      <c r="D493" s="175">
        <v>3432487.42</v>
      </c>
      <c r="E493" s="175"/>
      <c r="F493" s="175">
        <v>3432487.42</v>
      </c>
      <c r="G493" s="175"/>
    </row>
    <row r="494" spans="1:7">
      <c r="A494" s="171" t="s">
        <v>1467</v>
      </c>
      <c r="B494" s="171" t="s">
        <v>1468</v>
      </c>
      <c r="C494" s="175"/>
      <c r="D494" s="175">
        <v>335365.81</v>
      </c>
      <c r="E494" s="175"/>
      <c r="F494" s="175">
        <v>335365.81</v>
      </c>
      <c r="G494" s="175"/>
    </row>
    <row r="495" spans="1:7">
      <c r="A495" s="171" t="s">
        <v>1469</v>
      </c>
      <c r="B495" s="171" t="s">
        <v>1470</v>
      </c>
      <c r="C495" s="175">
        <v>-57653313.630000003</v>
      </c>
      <c r="D495" s="175">
        <v>-144061568.91999999</v>
      </c>
      <c r="E495" s="175"/>
      <c r="F495" s="175">
        <v>-201714882.55000001</v>
      </c>
      <c r="G495" s="175"/>
    </row>
    <row r="496" spans="1:7">
      <c r="A496" s="171" t="s">
        <v>261</v>
      </c>
      <c r="B496" s="171" t="s">
        <v>262</v>
      </c>
      <c r="C496" s="175">
        <v>210452542.59</v>
      </c>
      <c r="D496" s="175">
        <v>104945465.04000001</v>
      </c>
      <c r="E496" s="175"/>
      <c r="F496" s="175">
        <v>315398007.63</v>
      </c>
      <c r="G496" s="175"/>
    </row>
    <row r="497" spans="1:7">
      <c r="A497" s="171" t="s">
        <v>1471</v>
      </c>
      <c r="B497" s="171" t="s">
        <v>1472</v>
      </c>
      <c r="C497" s="175">
        <v>0</v>
      </c>
      <c r="D497" s="175">
        <v>6.07</v>
      </c>
      <c r="E497" s="175">
        <v>-6</v>
      </c>
      <c r="F497" s="175">
        <v>7.0000000000000007E-2</v>
      </c>
      <c r="G497" s="175"/>
    </row>
    <row r="498" spans="1:7">
      <c r="A498" s="171" t="s">
        <v>1473</v>
      </c>
      <c r="B498" s="171" t="s">
        <v>1474</v>
      </c>
      <c r="C498" s="175">
        <v>-12019980</v>
      </c>
      <c r="D498" s="175">
        <v>7.0000000000000007E-2</v>
      </c>
      <c r="E498" s="175"/>
      <c r="F498" s="175">
        <v>-12019979.93</v>
      </c>
      <c r="G498" s="175"/>
    </row>
    <row r="499" spans="1:7">
      <c r="A499" s="171" t="s">
        <v>1475</v>
      </c>
      <c r="B499" s="171" t="s">
        <v>1476</v>
      </c>
      <c r="C499" s="175">
        <v>12019980</v>
      </c>
      <c r="D499" s="175"/>
      <c r="E499" s="175"/>
      <c r="F499" s="175">
        <v>12019980</v>
      </c>
      <c r="G499" s="175"/>
    </row>
    <row r="500" spans="1:7">
      <c r="A500" s="171" t="s">
        <v>1477</v>
      </c>
      <c r="B500" s="171" t="s">
        <v>1478</v>
      </c>
      <c r="C500" s="175">
        <v>0</v>
      </c>
      <c r="D500" s="175">
        <v>7.0000000000000007E-2</v>
      </c>
      <c r="E500" s="175"/>
      <c r="F500" s="175">
        <v>7.0000000000000007E-2</v>
      </c>
      <c r="G500" s="175"/>
    </row>
    <row r="501" spans="1:7">
      <c r="A501" s="171" t="s">
        <v>1479</v>
      </c>
      <c r="B501" s="171" t="s">
        <v>1480</v>
      </c>
      <c r="C501" s="175">
        <v>0</v>
      </c>
      <c r="D501" s="175">
        <v>6</v>
      </c>
      <c r="E501" s="175">
        <v>-6</v>
      </c>
      <c r="F501" s="175">
        <v>0</v>
      </c>
      <c r="G501" s="175"/>
    </row>
    <row r="502" spans="1:7">
      <c r="A502" s="171" t="s">
        <v>1481</v>
      </c>
      <c r="B502" s="171" t="s">
        <v>1482</v>
      </c>
      <c r="C502" s="175"/>
      <c r="D502" s="175">
        <v>0</v>
      </c>
      <c r="E502" s="175"/>
      <c r="F502" s="175">
        <v>0</v>
      </c>
      <c r="G502" s="175"/>
    </row>
    <row r="503" spans="1:7">
      <c r="A503" s="171" t="s">
        <v>1483</v>
      </c>
      <c r="B503" s="171" t="s">
        <v>1484</v>
      </c>
      <c r="C503" s="175">
        <v>0</v>
      </c>
      <c r="D503" s="175">
        <v>6.07</v>
      </c>
      <c r="E503" s="175">
        <v>-6</v>
      </c>
      <c r="F503" s="175">
        <v>7.0000000000000007E-2</v>
      </c>
      <c r="G503" s="175"/>
    </row>
    <row r="504" spans="1:7">
      <c r="A504" s="171" t="s">
        <v>1485</v>
      </c>
      <c r="B504" s="171" t="s">
        <v>1486</v>
      </c>
      <c r="C504" s="175">
        <v>0</v>
      </c>
      <c r="D504" s="175">
        <v>0</v>
      </c>
      <c r="E504" s="175"/>
      <c r="F504" s="175">
        <v>0</v>
      </c>
      <c r="G504" s="175"/>
    </row>
    <row r="505" spans="1:7">
      <c r="A505" s="171" t="s">
        <v>1487</v>
      </c>
      <c r="B505" s="171" t="s">
        <v>1488</v>
      </c>
      <c r="C505" s="175">
        <v>0</v>
      </c>
      <c r="D505" s="175">
        <v>0</v>
      </c>
      <c r="E505" s="175"/>
      <c r="F505" s="175">
        <v>0</v>
      </c>
      <c r="G505" s="175"/>
    </row>
    <row r="506" spans="1:7">
      <c r="A506" s="171" t="s">
        <v>1489</v>
      </c>
      <c r="B506" s="171" t="s">
        <v>1490</v>
      </c>
      <c r="C506" s="175">
        <v>0</v>
      </c>
      <c r="D506" s="175"/>
      <c r="E506" s="175"/>
      <c r="F506" s="175">
        <v>0</v>
      </c>
      <c r="G506" s="175"/>
    </row>
    <row r="507" spans="1:7">
      <c r="A507" s="171" t="s">
        <v>1491</v>
      </c>
      <c r="B507" s="171" t="s">
        <v>1492</v>
      </c>
      <c r="C507" s="175">
        <v>0</v>
      </c>
      <c r="D507" s="175">
        <v>0</v>
      </c>
      <c r="E507" s="175"/>
      <c r="F507" s="175">
        <v>0</v>
      </c>
      <c r="G507" s="175"/>
    </row>
    <row r="508" spans="1:7">
      <c r="A508" s="171" t="s">
        <v>1493</v>
      </c>
      <c r="B508" s="171" t="s">
        <v>1494</v>
      </c>
      <c r="C508" s="175">
        <v>0</v>
      </c>
      <c r="D508" s="175">
        <v>0</v>
      </c>
      <c r="E508" s="175"/>
      <c r="F508" s="175">
        <v>0</v>
      </c>
      <c r="G508" s="175"/>
    </row>
    <row r="509" spans="1:7">
      <c r="A509" s="171" t="s">
        <v>1495</v>
      </c>
      <c r="B509" s="171" t="s">
        <v>1496</v>
      </c>
      <c r="C509" s="175"/>
      <c r="D509" s="175">
        <v>0</v>
      </c>
      <c r="E509" s="175"/>
      <c r="F509" s="175">
        <v>0</v>
      </c>
      <c r="G509" s="175"/>
    </row>
    <row r="510" spans="1:7">
      <c r="A510" s="171" t="s">
        <v>1497</v>
      </c>
      <c r="B510" s="171" t="s">
        <v>1498</v>
      </c>
      <c r="C510" s="175">
        <v>0</v>
      </c>
      <c r="D510" s="175">
        <v>0</v>
      </c>
      <c r="E510" s="175"/>
      <c r="F510" s="175">
        <v>0</v>
      </c>
      <c r="G510" s="175"/>
    </row>
    <row r="511" spans="1:7">
      <c r="A511" s="171" t="s">
        <v>263</v>
      </c>
      <c r="B511" s="171" t="s">
        <v>264</v>
      </c>
      <c r="C511" s="175">
        <v>0</v>
      </c>
      <c r="D511" s="175">
        <v>6.07</v>
      </c>
      <c r="E511" s="175">
        <v>-6</v>
      </c>
      <c r="F511" s="175">
        <v>7.0000000000000007E-2</v>
      </c>
      <c r="G511" s="175"/>
    </row>
    <row r="512" spans="1:7">
      <c r="A512" s="171" t="s">
        <v>1499</v>
      </c>
      <c r="B512" s="171" t="s">
        <v>1500</v>
      </c>
      <c r="C512" s="175">
        <v>1652000020</v>
      </c>
      <c r="D512" s="175">
        <v>950798418.25</v>
      </c>
      <c r="E512" s="175"/>
      <c r="F512" s="175">
        <v>2602798438.25</v>
      </c>
      <c r="G512" s="175"/>
    </row>
    <row r="513" spans="1:7">
      <c r="A513" s="171" t="s">
        <v>1501</v>
      </c>
      <c r="B513" s="171" t="s">
        <v>1502</v>
      </c>
      <c r="C513" s="175">
        <v>1652000020</v>
      </c>
      <c r="D513" s="175">
        <v>1212683418.25</v>
      </c>
      <c r="E513" s="175"/>
      <c r="F513" s="175">
        <v>2864683438.25</v>
      </c>
      <c r="G513" s="175"/>
    </row>
    <row r="514" spans="1:7">
      <c r="A514" s="171" t="s">
        <v>1503</v>
      </c>
      <c r="B514" s="171" t="s">
        <v>1504</v>
      </c>
      <c r="C514" s="175">
        <v>1652000020</v>
      </c>
      <c r="D514" s="175">
        <v>1212683418.25</v>
      </c>
      <c r="E514" s="175"/>
      <c r="F514" s="175">
        <v>2864683438.25</v>
      </c>
      <c r="G514" s="175"/>
    </row>
    <row r="515" spans="1:7">
      <c r="A515" s="171" t="s">
        <v>1505</v>
      </c>
      <c r="B515" s="171" t="s">
        <v>1506</v>
      </c>
      <c r="C515" s="175"/>
      <c r="D515" s="175">
        <v>-261885000</v>
      </c>
      <c r="E515" s="175"/>
      <c r="F515" s="175">
        <v>-261885000</v>
      </c>
      <c r="G515" s="175"/>
    </row>
    <row r="516" spans="1:7">
      <c r="A516" s="171" t="s">
        <v>1507</v>
      </c>
      <c r="B516" s="171" t="s">
        <v>1508</v>
      </c>
      <c r="C516" s="175"/>
      <c r="D516" s="175">
        <v>0</v>
      </c>
      <c r="E516" s="175"/>
      <c r="F516" s="175">
        <v>0</v>
      </c>
      <c r="G516" s="175"/>
    </row>
    <row r="517" spans="1:7">
      <c r="A517" s="171" t="s">
        <v>1509</v>
      </c>
      <c r="B517" s="171" t="s">
        <v>1510</v>
      </c>
      <c r="C517" s="175">
        <v>1652000020</v>
      </c>
      <c r="D517" s="175">
        <v>950798418.25</v>
      </c>
      <c r="E517" s="175"/>
      <c r="F517" s="175">
        <v>2602798438.25</v>
      </c>
      <c r="G517" s="175"/>
    </row>
    <row r="518" spans="1:7">
      <c r="A518" s="171" t="s">
        <v>1511</v>
      </c>
      <c r="B518" s="171" t="s">
        <v>1512</v>
      </c>
      <c r="C518" s="175">
        <v>-454795927.87</v>
      </c>
      <c r="D518" s="175">
        <v>-54676454</v>
      </c>
      <c r="E518" s="175"/>
      <c r="F518" s="175">
        <v>-509472381.87</v>
      </c>
      <c r="G518" s="175"/>
    </row>
    <row r="519" spans="1:7">
      <c r="A519" s="171" t="s">
        <v>1513</v>
      </c>
      <c r="B519" s="171" t="s">
        <v>1514</v>
      </c>
      <c r="C519" s="175">
        <v>-455204421.11000001</v>
      </c>
      <c r="D519" s="175">
        <v>-176664002.68000001</v>
      </c>
      <c r="E519" s="175"/>
      <c r="F519" s="175">
        <v>-631868423.78999996</v>
      </c>
      <c r="G519" s="175"/>
    </row>
    <row r="520" spans="1:7">
      <c r="A520" s="171" t="s">
        <v>1515</v>
      </c>
      <c r="B520" s="171" t="s">
        <v>1516</v>
      </c>
      <c r="C520" s="175">
        <v>-455204421.11000001</v>
      </c>
      <c r="D520" s="175">
        <v>-176664002.68000001</v>
      </c>
      <c r="E520" s="175"/>
      <c r="F520" s="175">
        <v>-631868423.78999996</v>
      </c>
      <c r="G520" s="175"/>
    </row>
    <row r="521" spans="1:7">
      <c r="A521" s="171" t="s">
        <v>1517</v>
      </c>
      <c r="B521" s="171" t="s">
        <v>1518</v>
      </c>
      <c r="C521" s="175">
        <v>-151356.62</v>
      </c>
      <c r="D521" s="175">
        <v>-5313290.2</v>
      </c>
      <c r="E521" s="175"/>
      <c r="F521" s="175">
        <v>-5464646.8200000003</v>
      </c>
      <c r="G521" s="175"/>
    </row>
    <row r="522" spans="1:7">
      <c r="A522" s="171" t="s">
        <v>1519</v>
      </c>
      <c r="B522" s="171" t="s">
        <v>1520</v>
      </c>
      <c r="C522" s="175">
        <v>-151356.62</v>
      </c>
      <c r="D522" s="175">
        <v>-5313290.2</v>
      </c>
      <c r="E522" s="175"/>
      <c r="F522" s="175">
        <v>-5464646.8200000003</v>
      </c>
      <c r="G522" s="175"/>
    </row>
    <row r="523" spans="1:7">
      <c r="A523" s="171" t="s">
        <v>1521</v>
      </c>
      <c r="B523" s="171" t="s">
        <v>1522</v>
      </c>
      <c r="C523" s="175"/>
      <c r="D523" s="175">
        <v>0</v>
      </c>
      <c r="E523" s="175"/>
      <c r="F523" s="175">
        <v>0</v>
      </c>
      <c r="G523" s="175"/>
    </row>
    <row r="524" spans="1:7">
      <c r="A524" s="171" t="s">
        <v>1523</v>
      </c>
      <c r="B524" s="171" t="s">
        <v>1524</v>
      </c>
      <c r="C524" s="175">
        <v>559849.81999999995</v>
      </c>
      <c r="D524" s="175"/>
      <c r="E524" s="175"/>
      <c r="F524" s="175">
        <v>559849.81999999995</v>
      </c>
      <c r="G524" s="175"/>
    </row>
    <row r="525" spans="1:7">
      <c r="A525" s="171" t="s">
        <v>1525</v>
      </c>
      <c r="B525" s="171" t="s">
        <v>1526</v>
      </c>
      <c r="C525" s="175"/>
      <c r="D525" s="175">
        <v>127300838.88</v>
      </c>
      <c r="E525" s="175"/>
      <c r="F525" s="175">
        <v>127300838.88</v>
      </c>
      <c r="G525" s="175"/>
    </row>
    <row r="526" spans="1:7">
      <c r="A526" s="171" t="s">
        <v>1527</v>
      </c>
      <c r="B526" s="171" t="s">
        <v>1528</v>
      </c>
      <c r="C526" s="175">
        <v>0.04</v>
      </c>
      <c r="D526" s="175">
        <v>0</v>
      </c>
      <c r="E526" s="175"/>
      <c r="F526" s="175">
        <v>0.04</v>
      </c>
      <c r="G526" s="175"/>
    </row>
    <row r="527" spans="1:7">
      <c r="A527" s="171" t="s">
        <v>1529</v>
      </c>
      <c r="B527" s="171" t="s">
        <v>1530</v>
      </c>
      <c r="C527" s="175">
        <v>-454795927.87</v>
      </c>
      <c r="D527" s="175">
        <v>-54676454</v>
      </c>
      <c r="E527" s="175"/>
      <c r="F527" s="175">
        <v>-509472381.87</v>
      </c>
      <c r="G527" s="175"/>
    </row>
    <row r="528" spans="1:7">
      <c r="A528" s="171" t="s">
        <v>1531</v>
      </c>
      <c r="B528" s="171" t="s">
        <v>1532</v>
      </c>
      <c r="C528" s="175"/>
      <c r="D528" s="175">
        <v>0</v>
      </c>
      <c r="E528" s="175"/>
      <c r="F528" s="175">
        <v>0</v>
      </c>
      <c r="G528" s="175"/>
    </row>
    <row r="529" spans="1:7">
      <c r="A529" s="171" t="s">
        <v>1533</v>
      </c>
      <c r="B529" s="171" t="s">
        <v>1534</v>
      </c>
      <c r="C529" s="175"/>
      <c r="D529" s="175">
        <v>0</v>
      </c>
      <c r="E529" s="175"/>
      <c r="F529" s="175">
        <v>0</v>
      </c>
      <c r="G529" s="175"/>
    </row>
    <row r="530" spans="1:7">
      <c r="A530" s="171" t="s">
        <v>1535</v>
      </c>
      <c r="B530" s="171" t="s">
        <v>1536</v>
      </c>
      <c r="C530" s="175"/>
      <c r="D530" s="175">
        <v>0</v>
      </c>
      <c r="E530" s="175"/>
      <c r="F530" s="175">
        <v>0</v>
      </c>
      <c r="G530" s="175"/>
    </row>
    <row r="531" spans="1:7">
      <c r="A531" s="171" t="s">
        <v>1537</v>
      </c>
      <c r="B531" s="171" t="s">
        <v>1538</v>
      </c>
      <c r="C531" s="175"/>
      <c r="D531" s="175">
        <v>0</v>
      </c>
      <c r="E531" s="175"/>
      <c r="F531" s="175">
        <v>0</v>
      </c>
      <c r="G531" s="175"/>
    </row>
    <row r="532" spans="1:7">
      <c r="A532" s="171" t="s">
        <v>265</v>
      </c>
      <c r="B532" s="171" t="s">
        <v>266</v>
      </c>
      <c r="C532" s="175">
        <v>1197204092.1300001</v>
      </c>
      <c r="D532" s="175">
        <v>896121964.25</v>
      </c>
      <c r="E532" s="175"/>
      <c r="F532" s="175">
        <v>2093326056.3800001</v>
      </c>
      <c r="G532" s="175"/>
    </row>
    <row r="533" spans="1:7">
      <c r="A533" s="171" t="s">
        <v>1539</v>
      </c>
      <c r="B533" s="171" t="s">
        <v>1540</v>
      </c>
      <c r="C533" s="175">
        <v>2573204470</v>
      </c>
      <c r="D533" s="175">
        <v>14240472980.01</v>
      </c>
      <c r="E533" s="175"/>
      <c r="F533" s="175">
        <v>16813677450.01</v>
      </c>
      <c r="G533" s="175"/>
    </row>
    <row r="534" spans="1:7">
      <c r="A534" s="171" t="s">
        <v>1541</v>
      </c>
      <c r="B534" s="171" t="s">
        <v>1542</v>
      </c>
      <c r="C534" s="175">
        <v>2475533075</v>
      </c>
      <c r="D534" s="175">
        <v>13639824154.48</v>
      </c>
      <c r="E534" s="175"/>
      <c r="F534" s="175">
        <v>16115357229.48</v>
      </c>
      <c r="G534" s="175"/>
    </row>
    <row r="535" spans="1:7">
      <c r="A535" s="171" t="s">
        <v>1543</v>
      </c>
      <c r="B535" s="171" t="s">
        <v>1544</v>
      </c>
      <c r="C535" s="175">
        <v>0</v>
      </c>
      <c r="D535" s="175"/>
      <c r="E535" s="175"/>
      <c r="F535" s="175">
        <v>0</v>
      </c>
      <c r="G535" s="175"/>
    </row>
    <row r="536" spans="1:7">
      <c r="A536" s="171" t="s">
        <v>1545</v>
      </c>
      <c r="B536" s="171" t="s">
        <v>1546</v>
      </c>
      <c r="C536" s="175">
        <v>2475533075</v>
      </c>
      <c r="D536" s="175">
        <v>13639824154.48</v>
      </c>
      <c r="E536" s="175"/>
      <c r="F536" s="175">
        <v>16115357229.48</v>
      </c>
      <c r="G536" s="175"/>
    </row>
    <row r="537" spans="1:7">
      <c r="A537" s="171" t="s">
        <v>1547</v>
      </c>
      <c r="B537" s="171" t="s">
        <v>1548</v>
      </c>
      <c r="C537" s="175">
        <v>97671395</v>
      </c>
      <c r="D537" s="175">
        <v>600648825.52999997</v>
      </c>
      <c r="E537" s="175"/>
      <c r="F537" s="175">
        <v>698320220.52999997</v>
      </c>
      <c r="G537" s="175"/>
    </row>
    <row r="538" spans="1:7">
      <c r="A538" s="171" t="s">
        <v>1549</v>
      </c>
      <c r="B538" s="171" t="s">
        <v>1550</v>
      </c>
      <c r="C538" s="175">
        <v>0</v>
      </c>
      <c r="D538" s="175"/>
      <c r="E538" s="175"/>
      <c r="F538" s="175">
        <v>0</v>
      </c>
      <c r="G538" s="175"/>
    </row>
    <row r="539" spans="1:7">
      <c r="A539" s="171" t="s">
        <v>1551</v>
      </c>
      <c r="B539" s="171" t="s">
        <v>1552</v>
      </c>
      <c r="C539" s="175"/>
      <c r="D539" s="175">
        <v>0</v>
      </c>
      <c r="E539" s="175"/>
      <c r="F539" s="175">
        <v>0</v>
      </c>
      <c r="G539" s="175"/>
    </row>
    <row r="540" spans="1:7">
      <c r="A540" s="171" t="s">
        <v>1553</v>
      </c>
      <c r="B540" s="171" t="s">
        <v>1554</v>
      </c>
      <c r="C540" s="175">
        <v>2573204470</v>
      </c>
      <c r="D540" s="175">
        <v>14240472980.01</v>
      </c>
      <c r="E540" s="175"/>
      <c r="F540" s="175">
        <v>16813677450.01</v>
      </c>
      <c r="G540" s="175"/>
    </row>
    <row r="541" spans="1:7">
      <c r="A541" s="171" t="s">
        <v>1555</v>
      </c>
      <c r="B541" s="171" t="s">
        <v>1556</v>
      </c>
      <c r="C541" s="175">
        <v>-1361572873.1700001</v>
      </c>
      <c r="D541" s="175">
        <v>-4031964982.1300001</v>
      </c>
      <c r="E541" s="175"/>
      <c r="F541" s="175">
        <v>-5393537855.3000002</v>
      </c>
      <c r="G541" s="175"/>
    </row>
    <row r="542" spans="1:7">
      <c r="A542" s="171" t="s">
        <v>1557</v>
      </c>
      <c r="B542" s="171" t="s">
        <v>1558</v>
      </c>
      <c r="C542" s="175">
        <v>-1304754547.26</v>
      </c>
      <c r="D542" s="175">
        <v>-3865889210.46</v>
      </c>
      <c r="E542" s="175"/>
      <c r="F542" s="175">
        <v>-5170643757.7200003</v>
      </c>
      <c r="G542" s="175"/>
    </row>
    <row r="543" spans="1:7">
      <c r="A543" s="171" t="s">
        <v>1559</v>
      </c>
      <c r="B543" s="171" t="s">
        <v>1560</v>
      </c>
      <c r="C543" s="175">
        <v>-1304754547.26</v>
      </c>
      <c r="D543" s="175">
        <v>-3865889210.46</v>
      </c>
      <c r="E543" s="175"/>
      <c r="F543" s="175">
        <v>-5170643757.7200003</v>
      </c>
      <c r="G543" s="175"/>
    </row>
    <row r="544" spans="1:7">
      <c r="A544" s="171" t="s">
        <v>1561</v>
      </c>
      <c r="B544" s="171" t="s">
        <v>1562</v>
      </c>
      <c r="C544" s="175">
        <v>0</v>
      </c>
      <c r="D544" s="175">
        <v>0</v>
      </c>
      <c r="E544" s="175"/>
      <c r="F544" s="175">
        <v>0</v>
      </c>
      <c r="G544" s="175"/>
    </row>
    <row r="545" spans="1:7">
      <c r="A545" s="171" t="s">
        <v>1563</v>
      </c>
      <c r="B545" s="171" t="s">
        <v>1564</v>
      </c>
      <c r="C545" s="175">
        <v>45782508.359999999</v>
      </c>
      <c r="D545" s="175">
        <v>290470255.01999998</v>
      </c>
      <c r="E545" s="175"/>
      <c r="F545" s="175">
        <v>336252763.38</v>
      </c>
      <c r="G545" s="175"/>
    </row>
    <row r="546" spans="1:7">
      <c r="A546" s="171" t="s">
        <v>1565</v>
      </c>
      <c r="B546" s="171" t="s">
        <v>1566</v>
      </c>
      <c r="C546" s="175">
        <v>0</v>
      </c>
      <c r="D546" s="175"/>
      <c r="E546" s="175"/>
      <c r="F546" s="175">
        <v>0</v>
      </c>
      <c r="G546" s="175"/>
    </row>
    <row r="547" spans="1:7">
      <c r="A547" s="171" t="s">
        <v>1567</v>
      </c>
      <c r="B547" s="171" t="s">
        <v>1568</v>
      </c>
      <c r="C547" s="175">
        <v>45782508.359999999</v>
      </c>
      <c r="D547" s="175">
        <v>290470255.01999998</v>
      </c>
      <c r="E547" s="175"/>
      <c r="F547" s="175">
        <v>336252763.38</v>
      </c>
      <c r="G547" s="175"/>
    </row>
    <row r="548" spans="1:7">
      <c r="A548" s="171" t="s">
        <v>1569</v>
      </c>
      <c r="B548" s="171" t="s">
        <v>1570</v>
      </c>
      <c r="C548" s="175">
        <v>-119003911.38</v>
      </c>
      <c r="D548" s="175">
        <v>-479352134.06999999</v>
      </c>
      <c r="E548" s="175"/>
      <c r="F548" s="175">
        <v>-598356045.45000005</v>
      </c>
      <c r="G548" s="175"/>
    </row>
    <row r="549" spans="1:7">
      <c r="A549" s="171" t="s">
        <v>1571</v>
      </c>
      <c r="B549" s="171" t="s">
        <v>1572</v>
      </c>
      <c r="C549" s="175">
        <v>16403077.109999999</v>
      </c>
      <c r="D549" s="175">
        <v>22806107.390000001</v>
      </c>
      <c r="E549" s="175"/>
      <c r="F549" s="175">
        <v>39209184.5</v>
      </c>
      <c r="G549" s="175"/>
    </row>
    <row r="550" spans="1:7">
      <c r="A550" s="171" t="s">
        <v>1573</v>
      </c>
      <c r="B550" s="171" t="s">
        <v>1574</v>
      </c>
      <c r="C550" s="175">
        <v>0</v>
      </c>
      <c r="D550" s="175"/>
      <c r="E550" s="175"/>
      <c r="F550" s="175">
        <v>0</v>
      </c>
      <c r="G550" s="175"/>
    </row>
    <row r="551" spans="1:7">
      <c r="A551" s="171" t="s">
        <v>1575</v>
      </c>
      <c r="B551" s="171" t="s">
        <v>1576</v>
      </c>
      <c r="C551" s="175">
        <v>0</v>
      </c>
      <c r="D551" s="175">
        <v>-0.01</v>
      </c>
      <c r="E551" s="175"/>
      <c r="F551" s="175">
        <v>-0.01</v>
      </c>
      <c r="G551" s="175"/>
    </row>
    <row r="552" spans="1:7">
      <c r="A552" s="171" t="s">
        <v>1577</v>
      </c>
      <c r="B552" s="171" t="s">
        <v>1578</v>
      </c>
      <c r="C552" s="175">
        <v>-1361572873.1700001</v>
      </c>
      <c r="D552" s="175">
        <v>-4031964982.1300001</v>
      </c>
      <c r="E552" s="175"/>
      <c r="F552" s="175">
        <v>-5393537855.3000002</v>
      </c>
      <c r="G552" s="175"/>
    </row>
    <row r="553" spans="1:7">
      <c r="A553" s="171" t="s">
        <v>1579</v>
      </c>
      <c r="B553" s="171" t="s">
        <v>1580</v>
      </c>
      <c r="C553" s="175">
        <v>-44313343.890000001</v>
      </c>
      <c r="D553" s="175"/>
      <c r="E553" s="175"/>
      <c r="F553" s="175">
        <v>-44313343.890000001</v>
      </c>
      <c r="G553" s="175"/>
    </row>
    <row r="554" spans="1:7">
      <c r="A554" s="171" t="s">
        <v>1581</v>
      </c>
      <c r="B554" s="171" t="s">
        <v>1582</v>
      </c>
      <c r="C554" s="175">
        <v>-44313343.890000001</v>
      </c>
      <c r="D554" s="175"/>
      <c r="E554" s="175"/>
      <c r="F554" s="175">
        <v>-44313343.890000001</v>
      </c>
      <c r="G554" s="175"/>
    </row>
    <row r="555" spans="1:7">
      <c r="A555" s="171" t="s">
        <v>1583</v>
      </c>
      <c r="B555" s="171" t="s">
        <v>1584</v>
      </c>
      <c r="C555" s="175">
        <v>-44313343.890000001</v>
      </c>
      <c r="D555" s="175"/>
      <c r="E555" s="175"/>
      <c r="F555" s="175">
        <v>-44313343.890000001</v>
      </c>
      <c r="G555" s="175"/>
    </row>
    <row r="556" spans="1:7">
      <c r="A556" s="171" t="s">
        <v>1585</v>
      </c>
      <c r="B556" s="171" t="s">
        <v>1586</v>
      </c>
      <c r="C556" s="175">
        <v>0</v>
      </c>
      <c r="D556" s="175"/>
      <c r="E556" s="175"/>
      <c r="F556" s="175">
        <v>0</v>
      </c>
      <c r="G556" s="175"/>
    </row>
    <row r="557" spans="1:7">
      <c r="A557" s="171" t="s">
        <v>1587</v>
      </c>
      <c r="B557" s="171" t="s">
        <v>1588</v>
      </c>
      <c r="C557" s="175">
        <v>-44313343.890000001</v>
      </c>
      <c r="D557" s="175"/>
      <c r="E557" s="175"/>
      <c r="F557" s="175">
        <v>-44313343.890000001</v>
      </c>
      <c r="G557" s="175"/>
    </row>
    <row r="558" spans="1:7">
      <c r="A558" s="171" t="s">
        <v>267</v>
      </c>
      <c r="B558" s="171" t="s">
        <v>268</v>
      </c>
      <c r="C558" s="175">
        <v>1167318252.9400001</v>
      </c>
      <c r="D558" s="175">
        <v>10208507997.879999</v>
      </c>
      <c r="E558" s="175"/>
      <c r="F558" s="175">
        <v>11375826250.82</v>
      </c>
      <c r="G558" s="175"/>
    </row>
    <row r="559" spans="1:7">
      <c r="A559" s="171" t="s">
        <v>1589</v>
      </c>
      <c r="B559" s="171" t="s">
        <v>1590</v>
      </c>
      <c r="C559" s="175"/>
      <c r="D559" s="175">
        <v>183630526.53999999</v>
      </c>
      <c r="E559" s="175"/>
      <c r="F559" s="175">
        <v>183630526.53999999</v>
      </c>
      <c r="G559" s="175"/>
    </row>
    <row r="560" spans="1:7">
      <c r="A560" s="171" t="s">
        <v>1591</v>
      </c>
      <c r="B560" s="171" t="s">
        <v>1592</v>
      </c>
      <c r="C560" s="175"/>
      <c r="D560" s="175">
        <v>183630526.53999999</v>
      </c>
      <c r="E560" s="175"/>
      <c r="F560" s="175">
        <v>183630526.53999999</v>
      </c>
      <c r="G560" s="175"/>
    </row>
    <row r="561" spans="1:7">
      <c r="A561" s="171" t="s">
        <v>1593</v>
      </c>
      <c r="B561" s="171" t="s">
        <v>1594</v>
      </c>
      <c r="C561" s="175"/>
      <c r="D561" s="175">
        <v>183630526.53999999</v>
      </c>
      <c r="E561" s="175"/>
      <c r="F561" s="175">
        <v>183630526.53999999</v>
      </c>
      <c r="G561" s="175"/>
    </row>
    <row r="562" spans="1:7">
      <c r="A562" s="171" t="s">
        <v>269</v>
      </c>
      <c r="B562" s="171" t="s">
        <v>270</v>
      </c>
      <c r="C562" s="175"/>
      <c r="D562" s="175">
        <v>183630526.53999999</v>
      </c>
      <c r="E562" s="175"/>
      <c r="F562" s="175">
        <v>183630526.53999999</v>
      </c>
      <c r="G562" s="175"/>
    </row>
    <row r="563" spans="1:7">
      <c r="A563" s="171" t="s">
        <v>1595</v>
      </c>
      <c r="B563" s="171" t="s">
        <v>1596</v>
      </c>
      <c r="C563" s="175">
        <v>144820854.25999999</v>
      </c>
      <c r="D563" s="175">
        <v>107103226</v>
      </c>
      <c r="E563" s="175"/>
      <c r="F563" s="175">
        <v>251924080.25999999</v>
      </c>
      <c r="G563" s="175"/>
    </row>
    <row r="564" spans="1:7">
      <c r="A564" s="171" t="s">
        <v>1597</v>
      </c>
      <c r="B564" s="171" t="s">
        <v>1598</v>
      </c>
      <c r="C564" s="175">
        <v>152504886.88</v>
      </c>
      <c r="D564" s="175">
        <v>103121936.64</v>
      </c>
      <c r="E564" s="175"/>
      <c r="F564" s="175">
        <v>255626823.52000001</v>
      </c>
      <c r="G564" s="175"/>
    </row>
    <row r="565" spans="1:7">
      <c r="A565" s="171" t="s">
        <v>1599</v>
      </c>
      <c r="B565" s="171" t="s">
        <v>1600</v>
      </c>
      <c r="C565" s="175">
        <v>152504886.88</v>
      </c>
      <c r="D565" s="175">
        <v>103121936.64</v>
      </c>
      <c r="E565" s="175"/>
      <c r="F565" s="175">
        <v>255626823.52000001</v>
      </c>
      <c r="G565" s="175"/>
    </row>
    <row r="566" spans="1:7">
      <c r="A566" s="171" t="s">
        <v>1601</v>
      </c>
      <c r="B566" s="171" t="s">
        <v>1602</v>
      </c>
      <c r="C566" s="175">
        <v>49245.22</v>
      </c>
      <c r="D566" s="175">
        <v>11148.44</v>
      </c>
      <c r="E566" s="175"/>
      <c r="F566" s="175">
        <v>60393.66</v>
      </c>
      <c r="G566" s="175"/>
    </row>
    <row r="567" spans="1:7">
      <c r="A567" s="171" t="s">
        <v>1603</v>
      </c>
      <c r="B567" s="171" t="s">
        <v>1604</v>
      </c>
      <c r="C567" s="175">
        <v>1353670.11</v>
      </c>
      <c r="D567" s="175">
        <v>3972282.93</v>
      </c>
      <c r="E567" s="175"/>
      <c r="F567" s="175">
        <v>5325953.04</v>
      </c>
      <c r="G567" s="175"/>
    </row>
    <row r="568" spans="1:7">
      <c r="A568" s="171" t="s">
        <v>1605</v>
      </c>
      <c r="B568" s="171" t="s">
        <v>1606</v>
      </c>
      <c r="C568" s="175">
        <v>-9086947.9499999993</v>
      </c>
      <c r="D568" s="175"/>
      <c r="E568" s="175"/>
      <c r="F568" s="175">
        <v>-9086947.9499999993</v>
      </c>
      <c r="G568" s="175"/>
    </row>
    <row r="569" spans="1:7">
      <c r="A569" s="171" t="s">
        <v>1607</v>
      </c>
      <c r="B569" s="171" t="s">
        <v>1608</v>
      </c>
      <c r="C569" s="175"/>
      <c r="D569" s="175">
        <v>-2142.0100000000002</v>
      </c>
      <c r="E569" s="175"/>
      <c r="F569" s="175">
        <v>-2142.0100000000002</v>
      </c>
      <c r="G569" s="175"/>
    </row>
    <row r="570" spans="1:7">
      <c r="A570" s="171" t="s">
        <v>1609</v>
      </c>
      <c r="B570" s="171" t="s">
        <v>1610</v>
      </c>
      <c r="C570" s="175">
        <v>144820854.25999999</v>
      </c>
      <c r="D570" s="175">
        <v>107103226</v>
      </c>
      <c r="E570" s="175"/>
      <c r="F570" s="175">
        <v>251924080.25999999</v>
      </c>
      <c r="G570" s="175"/>
    </row>
    <row r="571" spans="1:7">
      <c r="A571" s="171" t="s">
        <v>1611</v>
      </c>
      <c r="B571" s="171" t="s">
        <v>1612</v>
      </c>
      <c r="C571" s="175">
        <v>-113521992.56</v>
      </c>
      <c r="D571" s="175">
        <v>-65748419.149999999</v>
      </c>
      <c r="E571" s="175"/>
      <c r="F571" s="175">
        <v>-179270411.71000001</v>
      </c>
      <c r="G571" s="175"/>
    </row>
    <row r="572" spans="1:7">
      <c r="A572" s="171" t="s">
        <v>1613</v>
      </c>
      <c r="B572" s="171" t="s">
        <v>1614</v>
      </c>
      <c r="C572" s="175">
        <v>-112371773.98</v>
      </c>
      <c r="D572" s="175">
        <v>-58814246.600000001</v>
      </c>
      <c r="E572" s="175"/>
      <c r="F572" s="175">
        <v>-171186020.58000001</v>
      </c>
      <c r="G572" s="175"/>
    </row>
    <row r="573" spans="1:7">
      <c r="A573" s="171" t="s">
        <v>1615</v>
      </c>
      <c r="B573" s="171" t="s">
        <v>1616</v>
      </c>
      <c r="C573" s="175">
        <v>-112371773.98</v>
      </c>
      <c r="D573" s="175">
        <v>-58814246.600000001</v>
      </c>
      <c r="E573" s="175"/>
      <c r="F573" s="175">
        <v>-171186020.58000001</v>
      </c>
      <c r="G573" s="175"/>
    </row>
    <row r="574" spans="1:7">
      <c r="A574" s="171" t="s">
        <v>1617</v>
      </c>
      <c r="B574" s="171" t="s">
        <v>1618</v>
      </c>
      <c r="C574" s="175">
        <v>-9631138.1400000006</v>
      </c>
      <c r="D574" s="175">
        <v>-6935855</v>
      </c>
      <c r="E574" s="175"/>
      <c r="F574" s="175">
        <v>-16566993.140000001</v>
      </c>
      <c r="G574" s="175"/>
    </row>
    <row r="575" spans="1:7">
      <c r="A575" s="171" t="s">
        <v>1619</v>
      </c>
      <c r="B575" s="171" t="s">
        <v>1620</v>
      </c>
      <c r="C575" s="175">
        <v>8480919.5600000005</v>
      </c>
      <c r="D575" s="175"/>
      <c r="E575" s="175"/>
      <c r="F575" s="175">
        <v>8480919.5600000005</v>
      </c>
      <c r="G575" s="175"/>
    </row>
    <row r="576" spans="1:7">
      <c r="A576" s="171" t="s">
        <v>1621</v>
      </c>
      <c r="B576" s="171" t="s">
        <v>1622</v>
      </c>
      <c r="C576" s="175"/>
      <c r="D576" s="175">
        <v>1682.45</v>
      </c>
      <c r="E576" s="175"/>
      <c r="F576" s="175">
        <v>1682.45</v>
      </c>
      <c r="G576" s="175"/>
    </row>
    <row r="577" spans="1:7">
      <c r="A577" s="171" t="s">
        <v>1623</v>
      </c>
      <c r="B577" s="171" t="s">
        <v>1624</v>
      </c>
      <c r="C577" s="175">
        <v>-113521992.56</v>
      </c>
      <c r="D577" s="175">
        <v>-65748419.149999999</v>
      </c>
      <c r="E577" s="175"/>
      <c r="F577" s="175">
        <v>-179270411.71000001</v>
      </c>
      <c r="G577" s="175"/>
    </row>
    <row r="578" spans="1:7">
      <c r="A578" s="171" t="s">
        <v>1625</v>
      </c>
      <c r="B578" s="171" t="s">
        <v>1626</v>
      </c>
      <c r="C578" s="175">
        <v>31298861.699999999</v>
      </c>
      <c r="D578" s="175">
        <v>41354806.850000001</v>
      </c>
      <c r="E578" s="175"/>
      <c r="F578" s="175">
        <v>72653668.549999997</v>
      </c>
      <c r="G578" s="175"/>
    </row>
    <row r="579" spans="1:7">
      <c r="A579" s="171" t="s">
        <v>1627</v>
      </c>
      <c r="B579" s="171" t="s">
        <v>1628</v>
      </c>
      <c r="C579" s="175">
        <v>5428078.1200000001</v>
      </c>
      <c r="D579" s="175">
        <v>11828548.82</v>
      </c>
      <c r="E579" s="175"/>
      <c r="F579" s="175">
        <v>17256626.940000001</v>
      </c>
      <c r="G579" s="175"/>
    </row>
    <row r="580" spans="1:7">
      <c r="A580" s="171" t="s">
        <v>1629</v>
      </c>
      <c r="B580" s="171" t="s">
        <v>1630</v>
      </c>
      <c r="C580" s="175">
        <v>3252145.28</v>
      </c>
      <c r="D580" s="175">
        <v>9840664.1300000008</v>
      </c>
      <c r="E580" s="175"/>
      <c r="F580" s="175">
        <v>13092809.41</v>
      </c>
      <c r="G580" s="175"/>
    </row>
    <row r="581" spans="1:7">
      <c r="A581" s="171" t="s">
        <v>1631</v>
      </c>
      <c r="B581" s="171" t="s">
        <v>1632</v>
      </c>
      <c r="C581" s="175">
        <v>3252145.28</v>
      </c>
      <c r="D581" s="175">
        <v>9840664.1300000008</v>
      </c>
      <c r="E581" s="175"/>
      <c r="F581" s="175">
        <v>13092809.41</v>
      </c>
      <c r="G581" s="175"/>
    </row>
    <row r="582" spans="1:7">
      <c r="A582" s="171" t="s">
        <v>1633</v>
      </c>
      <c r="B582" s="171" t="s">
        <v>1634</v>
      </c>
      <c r="C582" s="175">
        <v>3529602.95</v>
      </c>
      <c r="D582" s="175">
        <v>5960167.6200000001</v>
      </c>
      <c r="E582" s="175"/>
      <c r="F582" s="175">
        <v>9489770.5700000003</v>
      </c>
      <c r="G582" s="175"/>
    </row>
    <row r="583" spans="1:7">
      <c r="A583" s="171" t="s">
        <v>1635</v>
      </c>
      <c r="B583" s="171" t="s">
        <v>1636</v>
      </c>
      <c r="C583" s="175">
        <v>-1353670.11</v>
      </c>
      <c r="D583" s="175">
        <v>-3972282.93</v>
      </c>
      <c r="E583" s="175"/>
      <c r="F583" s="175">
        <v>-5325953.04</v>
      </c>
      <c r="G583" s="175"/>
    </row>
    <row r="584" spans="1:7">
      <c r="A584" s="171" t="s">
        <v>1637</v>
      </c>
      <c r="B584" s="171" t="s">
        <v>1638</v>
      </c>
      <c r="C584" s="175">
        <v>5428078.1200000001</v>
      </c>
      <c r="D584" s="175">
        <v>11828548.82</v>
      </c>
      <c r="E584" s="175"/>
      <c r="F584" s="175">
        <v>17256626.940000001</v>
      </c>
      <c r="G584" s="175"/>
    </row>
    <row r="585" spans="1:7">
      <c r="A585" s="171" t="s">
        <v>1639</v>
      </c>
      <c r="B585" s="171" t="s">
        <v>1640</v>
      </c>
      <c r="C585" s="175">
        <v>5428078.1200000001</v>
      </c>
      <c r="D585" s="175">
        <v>11828548.82</v>
      </c>
      <c r="E585" s="175"/>
      <c r="F585" s="175">
        <v>17256626.940000001</v>
      </c>
      <c r="G585" s="175"/>
    </row>
    <row r="586" spans="1:7">
      <c r="A586" s="171" t="s">
        <v>1641</v>
      </c>
      <c r="B586" s="171" t="s">
        <v>1642</v>
      </c>
      <c r="C586" s="175">
        <v>150248932.38</v>
      </c>
      <c r="D586" s="175">
        <v>118931774.81999999</v>
      </c>
      <c r="E586" s="175"/>
      <c r="F586" s="175">
        <v>269180707.19999999</v>
      </c>
      <c r="G586" s="175"/>
    </row>
    <row r="587" spans="1:7">
      <c r="A587" s="171" t="s">
        <v>1643</v>
      </c>
      <c r="B587" s="171" t="s">
        <v>1644</v>
      </c>
      <c r="C587" s="175">
        <v>155757032.16</v>
      </c>
      <c r="D587" s="175">
        <v>112962600.77</v>
      </c>
      <c r="E587" s="175"/>
      <c r="F587" s="175">
        <v>268719632.93000001</v>
      </c>
      <c r="G587" s="175"/>
    </row>
    <row r="588" spans="1:7">
      <c r="A588" s="171" t="s">
        <v>1645</v>
      </c>
      <c r="B588" s="171" t="s">
        <v>1646</v>
      </c>
      <c r="C588" s="175">
        <v>155757032.16</v>
      </c>
      <c r="D588" s="175">
        <v>112962600.77</v>
      </c>
      <c r="E588" s="175"/>
      <c r="F588" s="175">
        <v>268719632.93000001</v>
      </c>
      <c r="G588" s="175"/>
    </row>
    <row r="589" spans="1:7">
      <c r="A589" s="171" t="s">
        <v>1647</v>
      </c>
      <c r="B589" s="171" t="s">
        <v>1648</v>
      </c>
      <c r="C589" s="175">
        <v>3578848.17</v>
      </c>
      <c r="D589" s="175">
        <v>5971316.0599999996</v>
      </c>
      <c r="E589" s="175"/>
      <c r="F589" s="175">
        <v>9550164.2300000004</v>
      </c>
      <c r="G589" s="175"/>
    </row>
    <row r="590" spans="1:7">
      <c r="A590" s="171" t="s">
        <v>1649</v>
      </c>
      <c r="B590" s="171" t="s">
        <v>1650</v>
      </c>
      <c r="C590" s="175">
        <v>1353670.11</v>
      </c>
      <c r="D590" s="175">
        <v>3972282.93</v>
      </c>
      <c r="E590" s="175"/>
      <c r="F590" s="175">
        <v>5325953.04</v>
      </c>
      <c r="G590" s="175"/>
    </row>
    <row r="591" spans="1:7">
      <c r="A591" s="171" t="s">
        <v>1651</v>
      </c>
      <c r="B591" s="171" t="s">
        <v>1652</v>
      </c>
      <c r="C591" s="175">
        <v>-1353670.11</v>
      </c>
      <c r="D591" s="175">
        <v>-3972282.93</v>
      </c>
      <c r="E591" s="175"/>
      <c r="F591" s="175">
        <v>-5325953.04</v>
      </c>
      <c r="G591" s="175"/>
    </row>
    <row r="592" spans="1:7">
      <c r="A592" s="171" t="s">
        <v>1653</v>
      </c>
      <c r="B592" s="171" t="s">
        <v>1654</v>
      </c>
      <c r="C592" s="175">
        <v>-9086947.9499999993</v>
      </c>
      <c r="D592" s="175"/>
      <c r="E592" s="175"/>
      <c r="F592" s="175">
        <v>-9086947.9499999993</v>
      </c>
      <c r="G592" s="175"/>
    </row>
    <row r="593" spans="1:7">
      <c r="A593" s="171" t="s">
        <v>1655</v>
      </c>
      <c r="B593" s="171" t="s">
        <v>1656</v>
      </c>
      <c r="C593" s="175"/>
      <c r="D593" s="175">
        <v>-2142.0100000000002</v>
      </c>
      <c r="E593" s="175"/>
      <c r="F593" s="175">
        <v>-2142.0100000000002</v>
      </c>
      <c r="G593" s="175"/>
    </row>
    <row r="594" spans="1:7">
      <c r="A594" s="171" t="s">
        <v>1657</v>
      </c>
      <c r="B594" s="171" t="s">
        <v>1658</v>
      </c>
      <c r="C594" s="175">
        <v>150248932.38</v>
      </c>
      <c r="D594" s="175">
        <v>118931774.81999999</v>
      </c>
      <c r="E594" s="175"/>
      <c r="F594" s="175">
        <v>269180707.19999999</v>
      </c>
      <c r="G594" s="175"/>
    </row>
    <row r="595" spans="1:7">
      <c r="A595" s="171" t="s">
        <v>1659</v>
      </c>
      <c r="B595" s="171" t="s">
        <v>1660</v>
      </c>
      <c r="C595" s="175">
        <v>-113521992.56</v>
      </c>
      <c r="D595" s="175">
        <v>-65748419.149999999</v>
      </c>
      <c r="E595" s="175"/>
      <c r="F595" s="175">
        <v>-179270411.71000001</v>
      </c>
      <c r="G595" s="175"/>
    </row>
    <row r="596" spans="1:7">
      <c r="A596" s="171" t="s">
        <v>1661</v>
      </c>
      <c r="B596" s="171" t="s">
        <v>1662</v>
      </c>
      <c r="C596" s="175">
        <v>-112371773.98</v>
      </c>
      <c r="D596" s="175">
        <v>-58814246.600000001</v>
      </c>
      <c r="E596" s="175"/>
      <c r="F596" s="175">
        <v>-171186020.58000001</v>
      </c>
      <c r="G596" s="175"/>
    </row>
    <row r="597" spans="1:7">
      <c r="A597" s="171" t="s">
        <v>1663</v>
      </c>
      <c r="B597" s="171" t="s">
        <v>1664</v>
      </c>
      <c r="C597" s="175">
        <v>-112371773.98</v>
      </c>
      <c r="D597" s="175">
        <v>-58814246.600000001</v>
      </c>
      <c r="E597" s="175"/>
      <c r="F597" s="175">
        <v>-171186020.58000001</v>
      </c>
      <c r="G597" s="175"/>
    </row>
    <row r="598" spans="1:7">
      <c r="A598" s="171" t="s">
        <v>1665</v>
      </c>
      <c r="B598" s="171" t="s">
        <v>1666</v>
      </c>
      <c r="C598" s="175">
        <v>-9631138.1400000006</v>
      </c>
      <c r="D598" s="175">
        <v>-6935855</v>
      </c>
      <c r="E598" s="175"/>
      <c r="F598" s="175">
        <v>-16566993.140000001</v>
      </c>
      <c r="G598" s="175"/>
    </row>
    <row r="599" spans="1:7">
      <c r="A599" s="171" t="s">
        <v>1667</v>
      </c>
      <c r="B599" s="171" t="s">
        <v>1668</v>
      </c>
      <c r="C599" s="175">
        <v>8480919.5600000005</v>
      </c>
      <c r="D599" s="175"/>
      <c r="E599" s="175"/>
      <c r="F599" s="175">
        <v>8480919.5600000005</v>
      </c>
      <c r="G599" s="175"/>
    </row>
    <row r="600" spans="1:7">
      <c r="A600" s="171" t="s">
        <v>1669</v>
      </c>
      <c r="B600" s="171" t="s">
        <v>1670</v>
      </c>
      <c r="C600" s="175"/>
      <c r="D600" s="175">
        <v>1682.45</v>
      </c>
      <c r="E600" s="175"/>
      <c r="F600" s="175">
        <v>1682.45</v>
      </c>
      <c r="G600" s="175"/>
    </row>
    <row r="601" spans="1:7">
      <c r="A601" s="171" t="s">
        <v>1671</v>
      </c>
      <c r="B601" s="171" t="s">
        <v>1672</v>
      </c>
      <c r="C601" s="175">
        <v>-113521992.56</v>
      </c>
      <c r="D601" s="175">
        <v>-65748419.149999999</v>
      </c>
      <c r="E601" s="175"/>
      <c r="F601" s="175">
        <v>-179270411.71000001</v>
      </c>
      <c r="G601" s="175"/>
    </row>
    <row r="602" spans="1:7">
      <c r="A602" s="171" t="s">
        <v>271</v>
      </c>
      <c r="B602" s="171" t="s">
        <v>272</v>
      </c>
      <c r="C602" s="175">
        <v>36726939.82</v>
      </c>
      <c r="D602" s="175">
        <v>53183355.670000002</v>
      </c>
      <c r="E602" s="175"/>
      <c r="F602" s="175">
        <v>89910295.489999995</v>
      </c>
      <c r="G602" s="175"/>
    </row>
    <row r="603" spans="1:7">
      <c r="A603" s="171" t="s">
        <v>1673</v>
      </c>
      <c r="B603" s="171" t="s">
        <v>1674</v>
      </c>
      <c r="C603" s="175">
        <v>1626222.91</v>
      </c>
      <c r="D603" s="175"/>
      <c r="E603" s="175"/>
      <c r="F603" s="175">
        <v>1626222.91</v>
      </c>
      <c r="G603" s="175"/>
    </row>
    <row r="604" spans="1:7">
      <c r="A604" s="171" t="s">
        <v>1675</v>
      </c>
      <c r="B604" s="171" t="s">
        <v>1676</v>
      </c>
      <c r="C604" s="175">
        <v>1626222.91</v>
      </c>
      <c r="D604" s="175"/>
      <c r="E604" s="175"/>
      <c r="F604" s="175">
        <v>1626222.91</v>
      </c>
      <c r="G604" s="175"/>
    </row>
    <row r="605" spans="1:7">
      <c r="A605" s="171" t="s">
        <v>1677</v>
      </c>
      <c r="B605" s="171" t="s">
        <v>1678</v>
      </c>
      <c r="C605" s="175">
        <v>1626222.91</v>
      </c>
      <c r="D605" s="175"/>
      <c r="E605" s="175"/>
      <c r="F605" s="175">
        <v>1626222.91</v>
      </c>
      <c r="G605" s="175"/>
    </row>
    <row r="606" spans="1:7">
      <c r="A606" s="171" t="s">
        <v>1679</v>
      </c>
      <c r="B606" s="171" t="s">
        <v>1680</v>
      </c>
      <c r="C606" s="175">
        <v>1626222.91</v>
      </c>
      <c r="D606" s="175"/>
      <c r="E606" s="175"/>
      <c r="F606" s="175">
        <v>1626222.91</v>
      </c>
      <c r="G606" s="175"/>
    </row>
    <row r="607" spans="1:7">
      <c r="A607" s="171" t="s">
        <v>273</v>
      </c>
      <c r="B607" s="171" t="s">
        <v>274</v>
      </c>
      <c r="C607" s="175">
        <v>1626222.91</v>
      </c>
      <c r="D607" s="175"/>
      <c r="E607" s="175"/>
      <c r="F607" s="175">
        <v>1626222.91</v>
      </c>
      <c r="G607" s="175"/>
    </row>
    <row r="608" spans="1:7">
      <c r="A608" s="171" t="s">
        <v>1681</v>
      </c>
      <c r="B608" s="171" t="s">
        <v>1682</v>
      </c>
      <c r="C608" s="175"/>
      <c r="D608" s="175">
        <v>301726961.72000003</v>
      </c>
      <c r="E608" s="175"/>
      <c r="F608" s="175">
        <v>301726961.72000003</v>
      </c>
      <c r="G608" s="175"/>
    </row>
    <row r="609" spans="1:7">
      <c r="A609" s="171" t="s">
        <v>1683</v>
      </c>
      <c r="B609" s="171" t="s">
        <v>1684</v>
      </c>
      <c r="C609" s="175">
        <v>594126491.84000003</v>
      </c>
      <c r="D609" s="175"/>
      <c r="E609" s="175"/>
      <c r="F609" s="175">
        <v>594126491.84000003</v>
      </c>
      <c r="G609" s="175"/>
    </row>
    <row r="610" spans="1:7">
      <c r="A610" s="171" t="s">
        <v>1685</v>
      </c>
      <c r="B610" s="171" t="s">
        <v>1686</v>
      </c>
      <c r="C610" s="175">
        <v>594126491.84000003</v>
      </c>
      <c r="D610" s="175"/>
      <c r="E610" s="175"/>
      <c r="F610" s="175">
        <v>594126491.84000003</v>
      </c>
      <c r="G610" s="175"/>
    </row>
    <row r="611" spans="1:7">
      <c r="A611" s="171" t="s">
        <v>275</v>
      </c>
      <c r="B611" s="171" t="s">
        <v>276</v>
      </c>
      <c r="C611" s="175">
        <v>594126491.84000003</v>
      </c>
      <c r="D611" s="175">
        <v>301726961.72000003</v>
      </c>
      <c r="E611" s="175"/>
      <c r="F611" s="175">
        <v>895853453.55999994</v>
      </c>
      <c r="G611" s="175"/>
    </row>
    <row r="612" spans="1:7">
      <c r="A612" s="171" t="s">
        <v>277</v>
      </c>
      <c r="B612" s="171" t="s">
        <v>278</v>
      </c>
      <c r="C612" s="175">
        <v>33142398.059999999</v>
      </c>
      <c r="D612" s="175">
        <v>39962625.579999998</v>
      </c>
      <c r="E612" s="175"/>
      <c r="F612" s="175">
        <v>73105023.640000001</v>
      </c>
      <c r="G612" s="175"/>
    </row>
    <row r="613" spans="1:7">
      <c r="A613" s="171" t="s">
        <v>1687</v>
      </c>
      <c r="B613" s="171" t="s">
        <v>1688</v>
      </c>
      <c r="C613" s="175">
        <v>1853299.58</v>
      </c>
      <c r="D613" s="175">
        <v>415692.29</v>
      </c>
      <c r="E613" s="175"/>
      <c r="F613" s="175">
        <v>2268991.87</v>
      </c>
      <c r="G613" s="175"/>
    </row>
    <row r="614" spans="1:7">
      <c r="A614" s="171" t="s">
        <v>1689</v>
      </c>
      <c r="B614" s="171" t="s">
        <v>1690</v>
      </c>
      <c r="C614" s="175">
        <v>13582718.4</v>
      </c>
      <c r="D614" s="175">
        <v>94906581.310000002</v>
      </c>
      <c r="E614" s="175"/>
      <c r="F614" s="175">
        <v>108489299.70999999</v>
      </c>
      <c r="G614" s="175"/>
    </row>
    <row r="615" spans="1:7">
      <c r="A615" s="171" t="s">
        <v>1691</v>
      </c>
      <c r="B615" s="171" t="s">
        <v>1692</v>
      </c>
      <c r="C615" s="175">
        <v>4221.16</v>
      </c>
      <c r="D615" s="175">
        <v>135208725.80000001</v>
      </c>
      <c r="E615" s="175"/>
      <c r="F615" s="175">
        <v>135212946.96000001</v>
      </c>
      <c r="G615" s="175"/>
    </row>
    <row r="616" spans="1:7">
      <c r="A616" s="171" t="s">
        <v>1693</v>
      </c>
      <c r="B616" s="171" t="s">
        <v>1694</v>
      </c>
      <c r="C616" s="175"/>
      <c r="D616" s="175">
        <v>1360151</v>
      </c>
      <c r="E616" s="175">
        <v>191.65</v>
      </c>
      <c r="F616" s="175">
        <v>1360342.65</v>
      </c>
      <c r="G616" s="175"/>
    </row>
    <row r="617" spans="1:7">
      <c r="A617" s="171" t="s">
        <v>1695</v>
      </c>
      <c r="B617" s="171" t="s">
        <v>1696</v>
      </c>
      <c r="C617" s="175">
        <v>805</v>
      </c>
      <c r="D617" s="175">
        <v>110308958.23999999</v>
      </c>
      <c r="E617" s="175"/>
      <c r="F617" s="175">
        <v>110309763.23999999</v>
      </c>
      <c r="G617" s="175"/>
    </row>
    <row r="618" spans="1:7">
      <c r="A618" s="171" t="s">
        <v>1697</v>
      </c>
      <c r="B618" s="171" t="s">
        <v>1698</v>
      </c>
      <c r="C618" s="175">
        <v>11380225.6</v>
      </c>
      <c r="D618" s="175">
        <v>34760604.719999999</v>
      </c>
      <c r="E618" s="175"/>
      <c r="F618" s="175">
        <v>46140830.32</v>
      </c>
      <c r="G618" s="175"/>
    </row>
    <row r="619" spans="1:7">
      <c r="A619" s="171" t="s">
        <v>279</v>
      </c>
      <c r="B619" s="171" t="s">
        <v>280</v>
      </c>
      <c r="C619" s="175">
        <v>26821269.739999998</v>
      </c>
      <c r="D619" s="175">
        <v>376960713.36000001</v>
      </c>
      <c r="E619" s="175">
        <v>191.65</v>
      </c>
      <c r="F619" s="175">
        <v>403782174.75</v>
      </c>
      <c r="G619" s="175"/>
    </row>
    <row r="620" spans="1:7">
      <c r="A620" s="171" t="s">
        <v>1699</v>
      </c>
      <c r="B620" s="171" t="s">
        <v>1700</v>
      </c>
      <c r="C620" s="175">
        <v>0</v>
      </c>
      <c r="D620" s="175">
        <v>0</v>
      </c>
      <c r="E620" s="175"/>
      <c r="F620" s="175">
        <v>0</v>
      </c>
      <c r="G620" s="175"/>
    </row>
    <row r="621" spans="1:7">
      <c r="A621" s="171" t="s">
        <v>1701</v>
      </c>
      <c r="B621" s="171" t="s">
        <v>1702</v>
      </c>
      <c r="C621" s="175">
        <v>0</v>
      </c>
      <c r="D621" s="175">
        <v>0</v>
      </c>
      <c r="E621" s="175"/>
      <c r="F621" s="175">
        <v>0</v>
      </c>
      <c r="G621" s="175"/>
    </row>
    <row r="622" spans="1:7">
      <c r="A622" s="171" t="s">
        <v>1703</v>
      </c>
      <c r="B622" s="171" t="s">
        <v>1704</v>
      </c>
      <c r="C622" s="175">
        <v>0</v>
      </c>
      <c r="D622" s="175">
        <v>0</v>
      </c>
      <c r="E622" s="175"/>
      <c r="F622" s="175">
        <v>0</v>
      </c>
      <c r="G622" s="175"/>
    </row>
    <row r="623" spans="1:7">
      <c r="A623" s="171" t="s">
        <v>1705</v>
      </c>
      <c r="B623" s="171" t="s">
        <v>1706</v>
      </c>
      <c r="C623" s="175">
        <v>0</v>
      </c>
      <c r="D623" s="175">
        <v>0</v>
      </c>
      <c r="E623" s="175"/>
      <c r="F623" s="175">
        <v>0</v>
      </c>
      <c r="G623" s="175"/>
    </row>
    <row r="624" spans="1:7">
      <c r="A624" s="171" t="s">
        <v>1707</v>
      </c>
      <c r="B624" s="171" t="s">
        <v>1708</v>
      </c>
      <c r="C624" s="175"/>
      <c r="D624" s="175">
        <v>0</v>
      </c>
      <c r="E624" s="175"/>
      <c r="F624" s="175">
        <v>0</v>
      </c>
      <c r="G624" s="175"/>
    </row>
    <row r="625" spans="1:7">
      <c r="A625" s="171" t="s">
        <v>1709</v>
      </c>
      <c r="B625" s="171" t="s">
        <v>1710</v>
      </c>
      <c r="C625" s="175">
        <v>0</v>
      </c>
      <c r="D625" s="175">
        <v>0</v>
      </c>
      <c r="E625" s="175"/>
      <c r="F625" s="175">
        <v>0</v>
      </c>
      <c r="G625" s="175"/>
    </row>
    <row r="626" spans="1:7">
      <c r="A626" s="171" t="s">
        <v>1711</v>
      </c>
      <c r="B626" s="171" t="s">
        <v>1712</v>
      </c>
      <c r="C626" s="175"/>
      <c r="D626" s="175">
        <v>0</v>
      </c>
      <c r="E626" s="175"/>
      <c r="F626" s="175">
        <v>0</v>
      </c>
      <c r="G626" s="175"/>
    </row>
    <row r="627" spans="1:7">
      <c r="A627" s="171" t="s">
        <v>1713</v>
      </c>
      <c r="B627" s="171" t="s">
        <v>1714</v>
      </c>
      <c r="C627" s="175">
        <v>0</v>
      </c>
      <c r="D627" s="175">
        <v>0</v>
      </c>
      <c r="E627" s="175"/>
      <c r="F627" s="175">
        <v>0</v>
      </c>
      <c r="G627" s="175"/>
    </row>
    <row r="628" spans="1:7">
      <c r="A628" s="171" t="s">
        <v>1715</v>
      </c>
      <c r="B628" s="171" t="s">
        <v>1716</v>
      </c>
      <c r="C628" s="175">
        <v>0</v>
      </c>
      <c r="D628" s="175"/>
      <c r="E628" s="175"/>
      <c r="F628" s="175">
        <v>0</v>
      </c>
      <c r="G628" s="175"/>
    </row>
    <row r="629" spans="1:7">
      <c r="A629" s="171" t="s">
        <v>1717</v>
      </c>
      <c r="B629" s="171" t="s">
        <v>1718</v>
      </c>
      <c r="C629" s="175">
        <v>0</v>
      </c>
      <c r="D629" s="175"/>
      <c r="E629" s="175"/>
      <c r="F629" s="175">
        <v>0</v>
      </c>
      <c r="G629" s="175"/>
    </row>
    <row r="630" spans="1:7">
      <c r="A630" s="171" t="s">
        <v>1719</v>
      </c>
      <c r="B630" s="171" t="s">
        <v>1720</v>
      </c>
      <c r="C630" s="175">
        <v>0</v>
      </c>
      <c r="D630" s="175"/>
      <c r="E630" s="175"/>
      <c r="F630" s="175">
        <v>0</v>
      </c>
      <c r="G630" s="175"/>
    </row>
    <row r="631" spans="1:7">
      <c r="A631" s="171" t="s">
        <v>1721</v>
      </c>
      <c r="B631" s="171" t="s">
        <v>1722</v>
      </c>
      <c r="C631" s="175">
        <v>0</v>
      </c>
      <c r="D631" s="175"/>
      <c r="E631" s="175"/>
      <c r="F631" s="175">
        <v>0</v>
      </c>
      <c r="G631" s="175"/>
    </row>
    <row r="632" spans="1:7">
      <c r="A632" s="171" t="s">
        <v>1723</v>
      </c>
      <c r="B632" s="171" t="s">
        <v>1724</v>
      </c>
      <c r="C632" s="175">
        <v>0</v>
      </c>
      <c r="D632" s="175"/>
      <c r="E632" s="175"/>
      <c r="F632" s="175">
        <v>0</v>
      </c>
      <c r="G632" s="175"/>
    </row>
    <row r="633" spans="1:7">
      <c r="A633" s="171" t="s">
        <v>1725</v>
      </c>
      <c r="B633" s="171" t="s">
        <v>1726</v>
      </c>
      <c r="C633" s="175">
        <v>0</v>
      </c>
      <c r="D633" s="175"/>
      <c r="E633" s="175"/>
      <c r="F633" s="175">
        <v>0</v>
      </c>
      <c r="G633" s="175"/>
    </row>
    <row r="634" spans="1:7">
      <c r="A634" s="171" t="s">
        <v>1727</v>
      </c>
      <c r="B634" s="171" t="s">
        <v>1728</v>
      </c>
      <c r="C634" s="175">
        <v>0</v>
      </c>
      <c r="D634" s="175"/>
      <c r="E634" s="175"/>
      <c r="F634" s="175">
        <v>0</v>
      </c>
      <c r="G634" s="175"/>
    </row>
    <row r="635" spans="1:7">
      <c r="A635" s="171" t="s">
        <v>1729</v>
      </c>
      <c r="B635" s="171" t="s">
        <v>1730</v>
      </c>
      <c r="C635" s="175">
        <v>0</v>
      </c>
      <c r="D635" s="175"/>
      <c r="E635" s="175"/>
      <c r="F635" s="175">
        <v>0</v>
      </c>
      <c r="G635" s="175"/>
    </row>
    <row r="636" spans="1:7">
      <c r="A636" s="171" t="s">
        <v>1731</v>
      </c>
      <c r="B636" s="171" t="s">
        <v>1732</v>
      </c>
      <c r="C636" s="175">
        <v>0</v>
      </c>
      <c r="D636" s="175"/>
      <c r="E636" s="175"/>
      <c r="F636" s="175">
        <v>0</v>
      </c>
      <c r="G636" s="175"/>
    </row>
    <row r="637" spans="1:7">
      <c r="A637" s="171" t="s">
        <v>1733</v>
      </c>
      <c r="B637" s="171" t="s">
        <v>1734</v>
      </c>
      <c r="C637" s="175">
        <v>0</v>
      </c>
      <c r="D637" s="175"/>
      <c r="E637" s="175"/>
      <c r="F637" s="175">
        <v>0</v>
      </c>
      <c r="G637" s="175"/>
    </row>
    <row r="638" spans="1:7">
      <c r="A638" s="171" t="s">
        <v>1735</v>
      </c>
      <c r="B638" s="171" t="s">
        <v>1736</v>
      </c>
      <c r="C638" s="175">
        <v>0</v>
      </c>
      <c r="D638" s="175">
        <v>0</v>
      </c>
      <c r="E638" s="175"/>
      <c r="F638" s="175">
        <v>0</v>
      </c>
      <c r="G638" s="175"/>
    </row>
    <row r="639" spans="1:7">
      <c r="A639" s="171" t="s">
        <v>1737</v>
      </c>
      <c r="B639" s="171" t="s">
        <v>1738</v>
      </c>
      <c r="C639" s="175">
        <v>0</v>
      </c>
      <c r="D639" s="175">
        <v>0</v>
      </c>
      <c r="E639" s="175"/>
      <c r="F639" s="175">
        <v>0</v>
      </c>
      <c r="G639" s="175"/>
    </row>
    <row r="640" spans="1:7">
      <c r="A640" s="171" t="s">
        <v>1739</v>
      </c>
      <c r="B640" s="171" t="s">
        <v>1740</v>
      </c>
      <c r="C640" s="175">
        <v>0</v>
      </c>
      <c r="D640" s="175">
        <v>0</v>
      </c>
      <c r="E640" s="175"/>
      <c r="F640" s="175">
        <v>0</v>
      </c>
      <c r="G640" s="175"/>
    </row>
    <row r="641" spans="1:7">
      <c r="A641" s="171" t="s">
        <v>1741</v>
      </c>
      <c r="B641" s="171" t="s">
        <v>1742</v>
      </c>
      <c r="C641" s="175">
        <v>0</v>
      </c>
      <c r="D641" s="175">
        <v>0</v>
      </c>
      <c r="E641" s="175"/>
      <c r="F641" s="175">
        <v>0</v>
      </c>
      <c r="G641" s="175"/>
    </row>
    <row r="642" spans="1:7">
      <c r="A642" s="171" t="s">
        <v>1743</v>
      </c>
      <c r="B642" s="171" t="s">
        <v>1744</v>
      </c>
      <c r="C642" s="175">
        <v>0</v>
      </c>
      <c r="D642" s="175">
        <v>0</v>
      </c>
      <c r="E642" s="175"/>
      <c r="F642" s="175">
        <v>0</v>
      </c>
      <c r="G642" s="175"/>
    </row>
    <row r="643" spans="1:7">
      <c r="A643" s="171" t="s">
        <v>1745</v>
      </c>
      <c r="B643" s="171" t="s">
        <v>1746</v>
      </c>
      <c r="C643" s="175"/>
      <c r="D643" s="175">
        <v>0</v>
      </c>
      <c r="E643" s="175"/>
      <c r="F643" s="175">
        <v>0</v>
      </c>
      <c r="G643" s="175"/>
    </row>
    <row r="644" spans="1:7">
      <c r="A644" s="171" t="s">
        <v>1747</v>
      </c>
      <c r="B644" s="171" t="s">
        <v>1748</v>
      </c>
      <c r="C644" s="175">
        <v>0</v>
      </c>
      <c r="D644" s="175">
        <v>0</v>
      </c>
      <c r="E644" s="175"/>
      <c r="F644" s="175">
        <v>0</v>
      </c>
      <c r="G644" s="175"/>
    </row>
    <row r="645" spans="1:7">
      <c r="A645" s="171" t="s">
        <v>1749</v>
      </c>
      <c r="B645" s="171" t="s">
        <v>1750</v>
      </c>
      <c r="C645" s="175"/>
      <c r="D645" s="175">
        <v>0</v>
      </c>
      <c r="E645" s="175"/>
      <c r="F645" s="175">
        <v>0</v>
      </c>
      <c r="G645" s="175"/>
    </row>
    <row r="646" spans="1:7">
      <c r="A646" s="171" t="s">
        <v>1751</v>
      </c>
      <c r="B646" s="171" t="s">
        <v>1752</v>
      </c>
      <c r="C646" s="175">
        <v>0</v>
      </c>
      <c r="D646" s="175">
        <v>0</v>
      </c>
      <c r="E646" s="175"/>
      <c r="F646" s="175">
        <v>0</v>
      </c>
      <c r="G646" s="175"/>
    </row>
    <row r="647" spans="1:7">
      <c r="A647" s="171" t="s">
        <v>1753</v>
      </c>
      <c r="B647" s="171" t="s">
        <v>1754</v>
      </c>
      <c r="C647" s="175">
        <v>0</v>
      </c>
      <c r="D647" s="175"/>
      <c r="E647" s="175"/>
      <c r="F647" s="175">
        <v>0</v>
      </c>
      <c r="G647" s="175"/>
    </row>
    <row r="648" spans="1:7">
      <c r="A648" s="171" t="s">
        <v>1755</v>
      </c>
      <c r="B648" s="171" t="s">
        <v>1756</v>
      </c>
      <c r="C648" s="175">
        <v>0</v>
      </c>
      <c r="D648" s="175"/>
      <c r="E648" s="175"/>
      <c r="F648" s="175">
        <v>0</v>
      </c>
      <c r="G648" s="175"/>
    </row>
    <row r="649" spans="1:7">
      <c r="A649" s="171" t="s">
        <v>1757</v>
      </c>
      <c r="B649" s="171" t="s">
        <v>1758</v>
      </c>
      <c r="C649" s="175">
        <v>0</v>
      </c>
      <c r="D649" s="175"/>
      <c r="E649" s="175"/>
      <c r="F649" s="175">
        <v>0</v>
      </c>
      <c r="G649" s="175"/>
    </row>
    <row r="650" spans="1:7">
      <c r="A650" s="171" t="s">
        <v>1759</v>
      </c>
      <c r="B650" s="171" t="s">
        <v>1760</v>
      </c>
      <c r="C650" s="175">
        <v>0</v>
      </c>
      <c r="D650" s="175"/>
      <c r="E650" s="175"/>
      <c r="F650" s="175">
        <v>0</v>
      </c>
      <c r="G650" s="175"/>
    </row>
    <row r="651" spans="1:7">
      <c r="A651" s="171" t="s">
        <v>1761</v>
      </c>
      <c r="B651" s="171" t="s">
        <v>1762</v>
      </c>
      <c r="C651" s="175">
        <v>0</v>
      </c>
      <c r="D651" s="175"/>
      <c r="E651" s="175"/>
      <c r="F651" s="175">
        <v>0</v>
      </c>
      <c r="G651" s="175"/>
    </row>
    <row r="652" spans="1:7">
      <c r="A652" s="171" t="s">
        <v>1763</v>
      </c>
      <c r="B652" s="171" t="s">
        <v>1764</v>
      </c>
      <c r="C652" s="175">
        <v>0</v>
      </c>
      <c r="D652" s="175"/>
      <c r="E652" s="175"/>
      <c r="F652" s="175">
        <v>0</v>
      </c>
      <c r="G652" s="175"/>
    </row>
    <row r="653" spans="1:7">
      <c r="A653" s="171" t="s">
        <v>1765</v>
      </c>
      <c r="B653" s="171" t="s">
        <v>1766</v>
      </c>
      <c r="C653" s="175">
        <v>0</v>
      </c>
      <c r="D653" s="175"/>
      <c r="E653" s="175"/>
      <c r="F653" s="175">
        <v>0</v>
      </c>
      <c r="G653" s="175"/>
    </row>
    <row r="654" spans="1:7">
      <c r="A654" s="171" t="s">
        <v>1767</v>
      </c>
      <c r="B654" s="171" t="s">
        <v>1768</v>
      </c>
      <c r="C654" s="175">
        <v>0</v>
      </c>
      <c r="D654" s="175"/>
      <c r="E654" s="175"/>
      <c r="F654" s="175">
        <v>0</v>
      </c>
      <c r="G654" s="175"/>
    </row>
    <row r="655" spans="1:7">
      <c r="A655" s="171" t="s">
        <v>1769</v>
      </c>
      <c r="B655" s="171" t="s">
        <v>1770</v>
      </c>
      <c r="C655" s="175">
        <v>0</v>
      </c>
      <c r="D655" s="175"/>
      <c r="E655" s="175"/>
      <c r="F655" s="175">
        <v>0</v>
      </c>
      <c r="G655" s="175"/>
    </row>
    <row r="656" spans="1:7">
      <c r="A656" s="171" t="s">
        <v>1771</v>
      </c>
      <c r="B656" s="171" t="s">
        <v>1772</v>
      </c>
      <c r="C656" s="175">
        <v>0</v>
      </c>
      <c r="D656" s="175"/>
      <c r="E656" s="175"/>
      <c r="F656" s="175">
        <v>0</v>
      </c>
      <c r="G656" s="175"/>
    </row>
    <row r="657" spans="1:7">
      <c r="A657" s="171" t="s">
        <v>1773</v>
      </c>
      <c r="B657" s="171" t="s">
        <v>1774</v>
      </c>
      <c r="C657" s="175">
        <v>0</v>
      </c>
      <c r="D657" s="175">
        <v>0</v>
      </c>
      <c r="E657" s="175"/>
      <c r="F657" s="175">
        <v>0</v>
      </c>
      <c r="G657" s="175"/>
    </row>
    <row r="658" spans="1:7">
      <c r="A658" s="171" t="s">
        <v>1775</v>
      </c>
      <c r="B658" s="171" t="s">
        <v>1776</v>
      </c>
      <c r="C658" s="175">
        <v>81915274.269999996</v>
      </c>
      <c r="D658" s="175"/>
      <c r="E658" s="175"/>
      <c r="F658" s="175">
        <v>81915274.269999996</v>
      </c>
      <c r="G658" s="175"/>
    </row>
    <row r="659" spans="1:7">
      <c r="A659" s="171" t="s">
        <v>1777</v>
      </c>
      <c r="B659" s="171" t="s">
        <v>1778</v>
      </c>
      <c r="C659" s="175">
        <v>81915274.269999996</v>
      </c>
      <c r="D659" s="175"/>
      <c r="E659" s="175"/>
      <c r="F659" s="175">
        <v>81915274.269999996</v>
      </c>
      <c r="G659" s="175"/>
    </row>
    <row r="660" spans="1:7">
      <c r="A660" s="171" t="s">
        <v>1779</v>
      </c>
      <c r="B660" s="171" t="s">
        <v>1780</v>
      </c>
      <c r="C660" s="175">
        <v>81915274.269999996</v>
      </c>
      <c r="D660" s="175"/>
      <c r="E660" s="175"/>
      <c r="F660" s="175">
        <v>81915274.269999996</v>
      </c>
      <c r="G660" s="175"/>
    </row>
    <row r="661" spans="1:7">
      <c r="A661" s="171" t="s">
        <v>1781</v>
      </c>
      <c r="B661" s="171" t="s">
        <v>1782</v>
      </c>
      <c r="C661" s="175">
        <v>81915274.269999996</v>
      </c>
      <c r="D661" s="175"/>
      <c r="E661" s="175"/>
      <c r="F661" s="175">
        <v>81915274.269999996</v>
      </c>
      <c r="G661" s="175"/>
    </row>
    <row r="662" spans="1:7">
      <c r="A662" s="171" t="s">
        <v>1783</v>
      </c>
      <c r="B662" s="171" t="s">
        <v>1784</v>
      </c>
      <c r="C662" s="175">
        <v>10528805.85</v>
      </c>
      <c r="D662" s="175"/>
      <c r="E662" s="175"/>
      <c r="F662" s="175">
        <v>10528805.85</v>
      </c>
      <c r="G662" s="175"/>
    </row>
    <row r="663" spans="1:7">
      <c r="A663" s="171" t="s">
        <v>1785</v>
      </c>
      <c r="B663" s="171" t="s">
        <v>1786</v>
      </c>
      <c r="C663" s="175">
        <v>7578284.9900000002</v>
      </c>
      <c r="D663" s="175"/>
      <c r="E663" s="175"/>
      <c r="F663" s="175">
        <v>7578284.9900000002</v>
      </c>
      <c r="G663" s="175"/>
    </row>
    <row r="664" spans="1:7">
      <c r="A664" s="171" t="s">
        <v>1787</v>
      </c>
      <c r="B664" s="171" t="s">
        <v>1788</v>
      </c>
      <c r="C664" s="175">
        <v>7578284.9900000002</v>
      </c>
      <c r="D664" s="175"/>
      <c r="E664" s="175"/>
      <c r="F664" s="175">
        <v>7578284.9900000002</v>
      </c>
      <c r="G664" s="175"/>
    </row>
    <row r="665" spans="1:7">
      <c r="A665" s="171" t="s">
        <v>1789</v>
      </c>
      <c r="B665" s="171" t="s">
        <v>1790</v>
      </c>
      <c r="C665" s="175">
        <v>2950520.86</v>
      </c>
      <c r="D665" s="175"/>
      <c r="E665" s="175"/>
      <c r="F665" s="175">
        <v>2950520.86</v>
      </c>
      <c r="G665" s="175"/>
    </row>
    <row r="666" spans="1:7">
      <c r="A666" s="171" t="s">
        <v>1791</v>
      </c>
      <c r="B666" s="171" t="s">
        <v>1792</v>
      </c>
      <c r="C666" s="175">
        <v>10528805.85</v>
      </c>
      <c r="D666" s="175"/>
      <c r="E666" s="175"/>
      <c r="F666" s="175">
        <v>10528805.85</v>
      </c>
      <c r="G666" s="175"/>
    </row>
    <row r="667" spans="1:7">
      <c r="A667" s="171" t="s">
        <v>1793</v>
      </c>
      <c r="B667" s="171" t="s">
        <v>1794</v>
      </c>
      <c r="C667" s="175">
        <v>-10528805.85</v>
      </c>
      <c r="D667" s="175"/>
      <c r="E667" s="175"/>
      <c r="F667" s="175">
        <v>-10528805.85</v>
      </c>
      <c r="G667" s="175"/>
    </row>
    <row r="668" spans="1:7">
      <c r="A668" s="171" t="s">
        <v>1795</v>
      </c>
      <c r="B668" s="171" t="s">
        <v>1796</v>
      </c>
      <c r="C668" s="175">
        <v>-7578284.9900000002</v>
      </c>
      <c r="D668" s="175"/>
      <c r="E668" s="175"/>
      <c r="F668" s="175">
        <v>-7578284.9900000002</v>
      </c>
      <c r="G668" s="175"/>
    </row>
    <row r="669" spans="1:7">
      <c r="A669" s="171" t="s">
        <v>1797</v>
      </c>
      <c r="B669" s="171" t="s">
        <v>1798</v>
      </c>
      <c r="C669" s="175">
        <v>-7578284.9900000002</v>
      </c>
      <c r="D669" s="175"/>
      <c r="E669" s="175"/>
      <c r="F669" s="175">
        <v>-7578284.9900000002</v>
      </c>
      <c r="G669" s="175"/>
    </row>
    <row r="670" spans="1:7">
      <c r="A670" s="171" t="s">
        <v>1799</v>
      </c>
      <c r="B670" s="171" t="s">
        <v>1800</v>
      </c>
      <c r="C670" s="175">
        <v>-2950520.86</v>
      </c>
      <c r="D670" s="175"/>
      <c r="E670" s="175"/>
      <c r="F670" s="175">
        <v>-2950520.86</v>
      </c>
      <c r="G670" s="175"/>
    </row>
    <row r="671" spans="1:7">
      <c r="A671" s="171" t="s">
        <v>1801</v>
      </c>
      <c r="B671" s="171" t="s">
        <v>1802</v>
      </c>
      <c r="C671" s="175">
        <v>-10528805.85</v>
      </c>
      <c r="D671" s="175"/>
      <c r="E671" s="175"/>
      <c r="F671" s="175">
        <v>-10528805.85</v>
      </c>
      <c r="G671" s="175"/>
    </row>
    <row r="672" spans="1:7">
      <c r="A672" s="171" t="s">
        <v>1803</v>
      </c>
      <c r="B672" s="171" t="s">
        <v>1804</v>
      </c>
      <c r="C672" s="175">
        <v>81915274.269999996</v>
      </c>
      <c r="D672" s="175"/>
      <c r="E672" s="175"/>
      <c r="F672" s="175">
        <v>81915274.269999996</v>
      </c>
      <c r="G672" s="175"/>
    </row>
    <row r="673" spans="1:7">
      <c r="A673" s="171" t="s">
        <v>1805</v>
      </c>
      <c r="B673" s="171" t="s">
        <v>1806</v>
      </c>
      <c r="C673" s="175">
        <v>81915274.269999996</v>
      </c>
      <c r="D673" s="175">
        <v>0</v>
      </c>
      <c r="E673" s="175"/>
      <c r="F673" s="175">
        <v>81915274.269999996</v>
      </c>
      <c r="G673" s="175"/>
    </row>
    <row r="674" spans="1:7">
      <c r="A674" s="171" t="s">
        <v>1807</v>
      </c>
      <c r="B674" s="171" t="s">
        <v>1808</v>
      </c>
      <c r="C674" s="175">
        <v>81915274.269999996</v>
      </c>
      <c r="D674" s="175">
        <v>0</v>
      </c>
      <c r="E674" s="175"/>
      <c r="F674" s="175">
        <v>81915274.269999996</v>
      </c>
      <c r="G674" s="175"/>
    </row>
    <row r="675" spans="1:7">
      <c r="A675" s="171" t="s">
        <v>1809</v>
      </c>
      <c r="B675" s="171" t="s">
        <v>1810</v>
      </c>
      <c r="C675" s="175">
        <v>81915274.269999996</v>
      </c>
      <c r="D675" s="175">
        <v>0</v>
      </c>
      <c r="E675" s="175"/>
      <c r="F675" s="175">
        <v>81915274.269999996</v>
      </c>
      <c r="G675" s="175"/>
    </row>
    <row r="676" spans="1:7">
      <c r="A676" s="171" t="s">
        <v>1811</v>
      </c>
      <c r="B676" s="171" t="s">
        <v>1812</v>
      </c>
      <c r="C676" s="175">
        <v>0</v>
      </c>
      <c r="D676" s="175">
        <v>0</v>
      </c>
      <c r="E676" s="175"/>
      <c r="F676" s="175">
        <v>0</v>
      </c>
      <c r="G676" s="175"/>
    </row>
    <row r="677" spans="1:7">
      <c r="A677" s="171" t="s">
        <v>1813</v>
      </c>
      <c r="B677" s="171" t="s">
        <v>1814</v>
      </c>
      <c r="C677" s="175"/>
      <c r="D677" s="175">
        <v>0</v>
      </c>
      <c r="E677" s="175"/>
      <c r="F677" s="175">
        <v>0</v>
      </c>
      <c r="G677" s="175"/>
    </row>
    <row r="678" spans="1:7">
      <c r="A678" s="171" t="s">
        <v>1815</v>
      </c>
      <c r="B678" s="171" t="s">
        <v>1816</v>
      </c>
      <c r="C678" s="175">
        <v>0</v>
      </c>
      <c r="D678" s="175">
        <v>0</v>
      </c>
      <c r="E678" s="175"/>
      <c r="F678" s="175">
        <v>0</v>
      </c>
      <c r="G678" s="175"/>
    </row>
    <row r="679" spans="1:7">
      <c r="A679" s="171" t="s">
        <v>1817</v>
      </c>
      <c r="B679" s="171" t="s">
        <v>1818</v>
      </c>
      <c r="C679" s="175"/>
      <c r="D679" s="175">
        <v>0</v>
      </c>
      <c r="E679" s="175"/>
      <c r="F679" s="175">
        <v>0</v>
      </c>
      <c r="G679" s="175"/>
    </row>
    <row r="680" spans="1:7">
      <c r="A680" s="171" t="s">
        <v>1819</v>
      </c>
      <c r="B680" s="171" t="s">
        <v>1820</v>
      </c>
      <c r="C680" s="175">
        <v>81915274.269999996</v>
      </c>
      <c r="D680" s="175">
        <v>0</v>
      </c>
      <c r="E680" s="175"/>
      <c r="F680" s="175">
        <v>81915274.269999996</v>
      </c>
      <c r="G680" s="175"/>
    </row>
    <row r="681" spans="1:7">
      <c r="A681" s="171" t="s">
        <v>1821</v>
      </c>
      <c r="B681" s="171" t="s">
        <v>1822</v>
      </c>
      <c r="C681" s="175">
        <v>10528805.85</v>
      </c>
      <c r="D681" s="175"/>
      <c r="E681" s="175"/>
      <c r="F681" s="175">
        <v>10528805.85</v>
      </c>
      <c r="G681" s="175"/>
    </row>
    <row r="682" spans="1:7">
      <c r="A682" s="171" t="s">
        <v>1823</v>
      </c>
      <c r="B682" s="171" t="s">
        <v>1824</v>
      </c>
      <c r="C682" s="175">
        <v>7578284.9900000002</v>
      </c>
      <c r="D682" s="175"/>
      <c r="E682" s="175"/>
      <c r="F682" s="175">
        <v>7578284.9900000002</v>
      </c>
      <c r="G682" s="175"/>
    </row>
    <row r="683" spans="1:7">
      <c r="A683" s="171" t="s">
        <v>1825</v>
      </c>
      <c r="B683" s="171" t="s">
        <v>1826</v>
      </c>
      <c r="C683" s="175">
        <v>7578284.9900000002</v>
      </c>
      <c r="D683" s="175"/>
      <c r="E683" s="175"/>
      <c r="F683" s="175">
        <v>7578284.9900000002</v>
      </c>
      <c r="G683" s="175"/>
    </row>
    <row r="684" spans="1:7">
      <c r="A684" s="171" t="s">
        <v>1827</v>
      </c>
      <c r="B684" s="171" t="s">
        <v>1828</v>
      </c>
      <c r="C684" s="175">
        <v>2950520.86</v>
      </c>
      <c r="D684" s="175"/>
      <c r="E684" s="175"/>
      <c r="F684" s="175">
        <v>2950520.86</v>
      </c>
      <c r="G684" s="175"/>
    </row>
    <row r="685" spans="1:7">
      <c r="A685" s="171" t="s">
        <v>1829</v>
      </c>
      <c r="B685" s="171" t="s">
        <v>1830</v>
      </c>
      <c r="C685" s="175">
        <v>10528805.85</v>
      </c>
      <c r="D685" s="175"/>
      <c r="E685" s="175"/>
      <c r="F685" s="175">
        <v>10528805.85</v>
      </c>
      <c r="G685" s="175"/>
    </row>
    <row r="686" spans="1:7">
      <c r="A686" s="171" t="s">
        <v>1831</v>
      </c>
      <c r="B686" s="171" t="s">
        <v>1832</v>
      </c>
      <c r="C686" s="175">
        <v>92444080.120000005</v>
      </c>
      <c r="D686" s="175">
        <v>0</v>
      </c>
      <c r="E686" s="175"/>
      <c r="F686" s="175">
        <v>92444080.120000005</v>
      </c>
      <c r="G686" s="175"/>
    </row>
    <row r="687" spans="1:7">
      <c r="A687" s="171" t="s">
        <v>1833</v>
      </c>
      <c r="B687" s="171" t="s">
        <v>1834</v>
      </c>
      <c r="C687" s="175">
        <v>-10528805.85</v>
      </c>
      <c r="D687" s="175"/>
      <c r="E687" s="175"/>
      <c r="F687" s="175">
        <v>-10528805.85</v>
      </c>
      <c r="G687" s="175"/>
    </row>
    <row r="688" spans="1:7">
      <c r="A688" s="171" t="s">
        <v>1835</v>
      </c>
      <c r="B688" s="171" t="s">
        <v>1836</v>
      </c>
      <c r="C688" s="175">
        <v>-7578284.9900000002</v>
      </c>
      <c r="D688" s="175"/>
      <c r="E688" s="175"/>
      <c r="F688" s="175">
        <v>-7578284.9900000002</v>
      </c>
      <c r="G688" s="175"/>
    </row>
    <row r="689" spans="1:7">
      <c r="A689" s="171" t="s">
        <v>1837</v>
      </c>
      <c r="B689" s="171" t="s">
        <v>1838</v>
      </c>
      <c r="C689" s="175">
        <v>-7578284.9900000002</v>
      </c>
      <c r="D689" s="175"/>
      <c r="E689" s="175"/>
      <c r="F689" s="175">
        <v>-7578284.9900000002</v>
      </c>
      <c r="G689" s="175"/>
    </row>
    <row r="690" spans="1:7">
      <c r="A690" s="171" t="s">
        <v>1839</v>
      </c>
      <c r="B690" s="171" t="s">
        <v>1840</v>
      </c>
      <c r="C690" s="175">
        <v>-2950520.86</v>
      </c>
      <c r="D690" s="175"/>
      <c r="E690" s="175"/>
      <c r="F690" s="175">
        <v>-2950520.86</v>
      </c>
      <c r="G690" s="175"/>
    </row>
    <row r="691" spans="1:7">
      <c r="A691" s="171" t="s">
        <v>1841</v>
      </c>
      <c r="B691" s="171" t="s">
        <v>1842</v>
      </c>
      <c r="C691" s="175">
        <v>-10528805.85</v>
      </c>
      <c r="D691" s="175"/>
      <c r="E691" s="175"/>
      <c r="F691" s="175">
        <v>-10528805.85</v>
      </c>
      <c r="G691" s="175"/>
    </row>
    <row r="692" spans="1:7">
      <c r="A692" s="171" t="s">
        <v>281</v>
      </c>
      <c r="B692" s="171" t="s">
        <v>282</v>
      </c>
      <c r="C692" s="175">
        <v>81915274.269999996</v>
      </c>
      <c r="D692" s="175">
        <v>0</v>
      </c>
      <c r="E692" s="175"/>
      <c r="F692" s="175">
        <v>81915274.269999996</v>
      </c>
      <c r="G692" s="175"/>
    </row>
    <row r="693" spans="1:7">
      <c r="A693" s="171" t="s">
        <v>1843</v>
      </c>
      <c r="B693" s="171" t="s">
        <v>1844</v>
      </c>
      <c r="C693" s="175">
        <v>320751049.41000003</v>
      </c>
      <c r="D693" s="175">
        <v>8847698.5999999996</v>
      </c>
      <c r="E693" s="175">
        <v>9648104.2200000007</v>
      </c>
      <c r="F693" s="175">
        <v>339246852.23000002</v>
      </c>
      <c r="G693" s="175"/>
    </row>
    <row r="694" spans="1:7">
      <c r="A694" s="171" t="s">
        <v>1845</v>
      </c>
      <c r="B694" s="171" t="s">
        <v>1846</v>
      </c>
      <c r="C694" s="175">
        <v>986945411.86000001</v>
      </c>
      <c r="D694" s="175">
        <v>4545991.03</v>
      </c>
      <c r="E694" s="175">
        <v>11270620.029999999</v>
      </c>
      <c r="F694" s="175">
        <v>1002762022.92</v>
      </c>
      <c r="G694" s="175"/>
    </row>
    <row r="695" spans="1:7">
      <c r="A695" s="171" t="s">
        <v>1847</v>
      </c>
      <c r="B695" s="171" t="s">
        <v>1848</v>
      </c>
      <c r="C695" s="175">
        <v>175338792.47</v>
      </c>
      <c r="D695" s="175"/>
      <c r="E695" s="175"/>
      <c r="F695" s="175">
        <v>175338792.47</v>
      </c>
      <c r="G695" s="175"/>
    </row>
    <row r="696" spans="1:7">
      <c r="A696" s="171" t="s">
        <v>1849</v>
      </c>
      <c r="B696" s="171" t="s">
        <v>1850</v>
      </c>
      <c r="C696" s="175">
        <v>-880849580.25999999</v>
      </c>
      <c r="D696" s="175"/>
      <c r="E696" s="175"/>
      <c r="F696" s="175">
        <v>-880849580.25999999</v>
      </c>
      <c r="G696" s="175"/>
    </row>
    <row r="697" spans="1:7">
      <c r="A697" s="171" t="s">
        <v>1851</v>
      </c>
      <c r="B697" s="171" t="s">
        <v>1852</v>
      </c>
      <c r="C697" s="175">
        <v>281434624.06999999</v>
      </c>
      <c r="D697" s="175">
        <v>4545991.03</v>
      </c>
      <c r="E697" s="175">
        <v>11270620.029999999</v>
      </c>
      <c r="F697" s="175">
        <v>297251235.13</v>
      </c>
      <c r="G697" s="175"/>
    </row>
    <row r="698" spans="1:7">
      <c r="A698" s="171" t="s">
        <v>1853</v>
      </c>
      <c r="B698" s="171" t="s">
        <v>1854</v>
      </c>
      <c r="C698" s="175">
        <v>20497502.399999999</v>
      </c>
      <c r="D698" s="175">
        <v>-3511830.83</v>
      </c>
      <c r="E698" s="175"/>
      <c r="F698" s="175">
        <v>16985671.57</v>
      </c>
      <c r="G698" s="175"/>
    </row>
    <row r="699" spans="1:7">
      <c r="A699" s="171" t="s">
        <v>1855</v>
      </c>
      <c r="B699" s="171" t="s">
        <v>1856</v>
      </c>
      <c r="C699" s="175"/>
      <c r="D699" s="175">
        <v>-141736.75</v>
      </c>
      <c r="E699" s="175"/>
      <c r="F699" s="175">
        <v>-141736.75</v>
      </c>
      <c r="G699" s="175"/>
    </row>
    <row r="700" spans="1:7">
      <c r="A700" s="171" t="s">
        <v>1857</v>
      </c>
      <c r="B700" s="171" t="s">
        <v>1858</v>
      </c>
      <c r="C700" s="175">
        <v>18818922.969999999</v>
      </c>
      <c r="D700" s="175">
        <v>5533514.2999999998</v>
      </c>
      <c r="E700" s="175">
        <v>-1622515.81</v>
      </c>
      <c r="F700" s="175">
        <v>22729921.460000001</v>
      </c>
      <c r="G700" s="175"/>
    </row>
    <row r="701" spans="1:7">
      <c r="A701" s="171" t="s">
        <v>1859</v>
      </c>
      <c r="B701" s="171" t="s">
        <v>1860</v>
      </c>
      <c r="C701" s="175">
        <v>18818922.969999999</v>
      </c>
      <c r="D701" s="175">
        <v>5533514.2999999998</v>
      </c>
      <c r="E701" s="175">
        <v>-1622515.81</v>
      </c>
      <c r="F701" s="175">
        <v>22729921.460000001</v>
      </c>
      <c r="G701" s="175"/>
    </row>
    <row r="702" spans="1:7">
      <c r="A702" s="171" t="s">
        <v>6395</v>
      </c>
      <c r="B702" s="171" t="s">
        <v>6396</v>
      </c>
      <c r="C702" s="175"/>
      <c r="D702" s="175">
        <v>2421760.85</v>
      </c>
      <c r="E702" s="175"/>
      <c r="F702" s="175">
        <v>2421760.85</v>
      </c>
      <c r="G702" s="175"/>
    </row>
    <row r="703" spans="1:7">
      <c r="A703" s="171" t="s">
        <v>1861</v>
      </c>
      <c r="B703" s="171" t="s">
        <v>1862</v>
      </c>
      <c r="C703" s="175">
        <v>320751049.44</v>
      </c>
      <c r="D703" s="175">
        <v>8847698.5999999996</v>
      </c>
      <c r="E703" s="175">
        <v>9648104.2200000007</v>
      </c>
      <c r="F703" s="175">
        <v>339246852.25999999</v>
      </c>
      <c r="G703" s="175"/>
    </row>
    <row r="704" spans="1:7">
      <c r="A704" s="171" t="s">
        <v>1863</v>
      </c>
      <c r="B704" s="171" t="s">
        <v>1864</v>
      </c>
      <c r="C704" s="175"/>
      <c r="D704" s="175">
        <v>3551287.87</v>
      </c>
      <c r="E704" s="175"/>
      <c r="F704" s="175">
        <v>3551287.87</v>
      </c>
      <c r="G704" s="175"/>
    </row>
    <row r="705" spans="1:7">
      <c r="A705" s="171" t="s">
        <v>1865</v>
      </c>
      <c r="B705" s="171" t="s">
        <v>1866</v>
      </c>
      <c r="C705" s="175"/>
      <c r="D705" s="175">
        <v>3551287.87</v>
      </c>
      <c r="E705" s="175"/>
      <c r="F705" s="175">
        <v>3551287.87</v>
      </c>
      <c r="G705" s="175"/>
    </row>
    <row r="706" spans="1:7">
      <c r="A706" s="171" t="s">
        <v>1867</v>
      </c>
      <c r="B706" s="171" t="s">
        <v>1868</v>
      </c>
      <c r="C706" s="175"/>
      <c r="D706" s="175">
        <v>3551287.87</v>
      </c>
      <c r="E706" s="175"/>
      <c r="F706" s="175">
        <v>3551287.87</v>
      </c>
      <c r="G706" s="175"/>
    </row>
    <row r="707" spans="1:7">
      <c r="A707" s="171" t="s">
        <v>1869</v>
      </c>
      <c r="B707" s="171" t="s">
        <v>1870</v>
      </c>
      <c r="C707" s="175"/>
      <c r="D707" s="175">
        <v>3551287.87</v>
      </c>
      <c r="E707" s="175"/>
      <c r="F707" s="175">
        <v>3551287.87</v>
      </c>
      <c r="G707" s="175"/>
    </row>
    <row r="708" spans="1:7">
      <c r="A708" s="171" t="s">
        <v>1871</v>
      </c>
      <c r="B708" s="171" t="s">
        <v>1872</v>
      </c>
      <c r="C708" s="175">
        <v>2083306.49</v>
      </c>
      <c r="D708" s="175"/>
      <c r="E708" s="175"/>
      <c r="F708" s="175">
        <v>2083306.49</v>
      </c>
      <c r="G708" s="175"/>
    </row>
    <row r="709" spans="1:7">
      <c r="A709" s="171" t="s">
        <v>1873</v>
      </c>
      <c r="B709" s="171" t="s">
        <v>1874</v>
      </c>
      <c r="C709" s="175">
        <v>2083306.49</v>
      </c>
      <c r="D709" s="175"/>
      <c r="E709" s="175"/>
      <c r="F709" s="175">
        <v>2083306.49</v>
      </c>
      <c r="G709" s="175"/>
    </row>
    <row r="710" spans="1:7">
      <c r="A710" s="171" t="s">
        <v>1875</v>
      </c>
      <c r="B710" s="171" t="s">
        <v>1876</v>
      </c>
      <c r="C710" s="175">
        <v>2083306.49</v>
      </c>
      <c r="D710" s="175"/>
      <c r="E710" s="175"/>
      <c r="F710" s="175">
        <v>2083306.49</v>
      </c>
      <c r="G710" s="175"/>
    </row>
    <row r="711" spans="1:7">
      <c r="A711" s="171" t="s">
        <v>1877</v>
      </c>
      <c r="B711" s="171" t="s">
        <v>1878</v>
      </c>
      <c r="C711" s="175">
        <v>2083306.49</v>
      </c>
      <c r="D711" s="175"/>
      <c r="E711" s="175"/>
      <c r="F711" s="175">
        <v>2083306.49</v>
      </c>
      <c r="G711" s="175"/>
    </row>
    <row r="712" spans="1:7">
      <c r="A712" s="171" t="s">
        <v>1879</v>
      </c>
      <c r="B712" s="171" t="s">
        <v>1880</v>
      </c>
      <c r="C712" s="175">
        <v>279642159.05000001</v>
      </c>
      <c r="D712" s="175"/>
      <c r="E712" s="175"/>
      <c r="F712" s="175">
        <v>279642159.05000001</v>
      </c>
      <c r="G712" s="175"/>
    </row>
    <row r="713" spans="1:7">
      <c r="A713" s="171" t="s">
        <v>1881</v>
      </c>
      <c r="B713" s="171" t="s">
        <v>1882</v>
      </c>
      <c r="C713" s="175">
        <v>285580886.48000002</v>
      </c>
      <c r="D713" s="175"/>
      <c r="E713" s="175"/>
      <c r="F713" s="175">
        <v>285580886.48000002</v>
      </c>
      <c r="G713" s="175"/>
    </row>
    <row r="714" spans="1:7">
      <c r="A714" s="171" t="s">
        <v>1883</v>
      </c>
      <c r="B714" s="171" t="s">
        <v>1884</v>
      </c>
      <c r="C714" s="175">
        <v>285580886.48000002</v>
      </c>
      <c r="D714" s="175"/>
      <c r="E714" s="175"/>
      <c r="F714" s="175">
        <v>285580886.48000002</v>
      </c>
      <c r="G714" s="175"/>
    </row>
    <row r="715" spans="1:7">
      <c r="A715" s="171" t="s">
        <v>1885</v>
      </c>
      <c r="B715" s="171" t="s">
        <v>1886</v>
      </c>
      <c r="C715" s="175">
        <v>-5938727.4299999997</v>
      </c>
      <c r="D715" s="175"/>
      <c r="E715" s="175"/>
      <c r="F715" s="175">
        <v>-5938727.4299999997</v>
      </c>
      <c r="G715" s="175"/>
    </row>
    <row r="716" spans="1:7">
      <c r="A716" s="171" t="s">
        <v>1887</v>
      </c>
      <c r="B716" s="171" t="s">
        <v>1888</v>
      </c>
      <c r="C716" s="175">
        <v>-5938727.4299999997</v>
      </c>
      <c r="D716" s="175"/>
      <c r="E716" s="175"/>
      <c r="F716" s="175">
        <v>-5938727.4299999997</v>
      </c>
      <c r="G716" s="175"/>
    </row>
    <row r="717" spans="1:7">
      <c r="A717" s="171" t="s">
        <v>1889</v>
      </c>
      <c r="B717" s="171" t="s">
        <v>1890</v>
      </c>
      <c r="C717" s="175">
        <v>279642159.05000001</v>
      </c>
      <c r="D717" s="175"/>
      <c r="E717" s="175"/>
      <c r="F717" s="175">
        <v>279642159.05000001</v>
      </c>
      <c r="G717" s="175"/>
    </row>
    <row r="718" spans="1:7">
      <c r="A718" s="171" t="s">
        <v>1891</v>
      </c>
      <c r="B718" s="171" t="s">
        <v>1892</v>
      </c>
      <c r="C718" s="175"/>
      <c r="D718" s="175">
        <v>152982.04</v>
      </c>
      <c r="E718" s="175"/>
      <c r="F718" s="175">
        <v>152982.04</v>
      </c>
      <c r="G718" s="175"/>
    </row>
    <row r="719" spans="1:7">
      <c r="A719" s="171" t="s">
        <v>1893</v>
      </c>
      <c r="B719" s="171" t="s">
        <v>1894</v>
      </c>
      <c r="C719" s="175"/>
      <c r="D719" s="175">
        <v>1738139.75</v>
      </c>
      <c r="E719" s="175"/>
      <c r="F719" s="175">
        <v>1738139.75</v>
      </c>
      <c r="G719" s="175"/>
    </row>
    <row r="720" spans="1:7">
      <c r="A720" s="171" t="s">
        <v>1895</v>
      </c>
      <c r="B720" s="171" t="s">
        <v>1896</v>
      </c>
      <c r="C720" s="175"/>
      <c r="D720" s="175">
        <v>1738139.75</v>
      </c>
      <c r="E720" s="175"/>
      <c r="F720" s="175">
        <v>1738139.75</v>
      </c>
      <c r="G720" s="175"/>
    </row>
    <row r="721" spans="1:7">
      <c r="A721" s="171" t="s">
        <v>1897</v>
      </c>
      <c r="B721" s="171" t="s">
        <v>1898</v>
      </c>
      <c r="C721" s="175"/>
      <c r="D721" s="175">
        <v>-70932.899999999994</v>
      </c>
      <c r="E721" s="175"/>
      <c r="F721" s="175">
        <v>-70932.899999999994</v>
      </c>
      <c r="G721" s="175"/>
    </row>
    <row r="722" spans="1:7">
      <c r="A722" s="171" t="s">
        <v>6397</v>
      </c>
      <c r="B722" s="171" t="s">
        <v>6398</v>
      </c>
      <c r="C722" s="175"/>
      <c r="D722" s="175">
        <v>907536.04</v>
      </c>
      <c r="E722" s="175"/>
      <c r="F722" s="175">
        <v>907536.04</v>
      </c>
      <c r="G722" s="175"/>
    </row>
    <row r="723" spans="1:7">
      <c r="A723" s="171" t="s">
        <v>6399</v>
      </c>
      <c r="B723" s="171" t="s">
        <v>6400</v>
      </c>
      <c r="C723" s="175"/>
      <c r="D723" s="175">
        <v>907536.04</v>
      </c>
      <c r="E723" s="175"/>
      <c r="F723" s="175">
        <v>907536.04</v>
      </c>
      <c r="G723" s="175"/>
    </row>
    <row r="724" spans="1:7">
      <c r="A724" s="171" t="s">
        <v>6401</v>
      </c>
      <c r="B724" s="171" t="s">
        <v>6402</v>
      </c>
      <c r="C724" s="175"/>
      <c r="D724" s="175">
        <v>-2421760.85</v>
      </c>
      <c r="E724" s="175"/>
      <c r="F724" s="175">
        <v>-2421760.85</v>
      </c>
      <c r="G724" s="175"/>
    </row>
    <row r="725" spans="1:7">
      <c r="A725" s="171" t="s">
        <v>1899</v>
      </c>
      <c r="B725" s="171" t="s">
        <v>1900</v>
      </c>
      <c r="C725" s="175"/>
      <c r="D725" s="175">
        <v>152982.04</v>
      </c>
      <c r="E725" s="175"/>
      <c r="F725" s="175">
        <v>152982.04</v>
      </c>
      <c r="G725" s="175"/>
    </row>
    <row r="726" spans="1:7">
      <c r="A726" s="171" t="s">
        <v>1901</v>
      </c>
      <c r="B726" s="171" t="s">
        <v>1902</v>
      </c>
      <c r="C726" s="175"/>
      <c r="D726" s="175"/>
      <c r="E726" s="175">
        <v>643958.89</v>
      </c>
      <c r="F726" s="175">
        <v>643958.89</v>
      </c>
      <c r="G726" s="175"/>
    </row>
    <row r="727" spans="1:7">
      <c r="A727" s="171" t="s">
        <v>1903</v>
      </c>
      <c r="B727" s="171" t="s">
        <v>1904</v>
      </c>
      <c r="C727" s="175"/>
      <c r="D727" s="175"/>
      <c r="E727" s="175">
        <v>605901.93999999994</v>
      </c>
      <c r="F727" s="175">
        <v>605901.93999999994</v>
      </c>
      <c r="G727" s="175"/>
    </row>
    <row r="728" spans="1:7">
      <c r="A728" s="171" t="s">
        <v>1905</v>
      </c>
      <c r="B728" s="171" t="s">
        <v>1906</v>
      </c>
      <c r="C728" s="175"/>
      <c r="D728" s="175"/>
      <c r="E728" s="175">
        <v>605901.93999999994</v>
      </c>
      <c r="F728" s="175">
        <v>605901.93999999994</v>
      </c>
      <c r="G728" s="175"/>
    </row>
    <row r="729" spans="1:7">
      <c r="A729" s="171" t="s">
        <v>1907</v>
      </c>
      <c r="B729" s="171" t="s">
        <v>1908</v>
      </c>
      <c r="C729" s="175"/>
      <c r="D729" s="175"/>
      <c r="E729" s="175">
        <v>38056.949999999997</v>
      </c>
      <c r="F729" s="175">
        <v>38056.949999999997</v>
      </c>
      <c r="G729" s="175"/>
    </row>
    <row r="730" spans="1:7">
      <c r="A730" s="171" t="s">
        <v>1909</v>
      </c>
      <c r="B730" s="171" t="s">
        <v>1910</v>
      </c>
      <c r="C730" s="175"/>
      <c r="D730" s="175"/>
      <c r="E730" s="175">
        <v>38056.949999999997</v>
      </c>
      <c r="F730" s="175">
        <v>38056.949999999997</v>
      </c>
      <c r="G730" s="175"/>
    </row>
    <row r="731" spans="1:7">
      <c r="A731" s="171" t="s">
        <v>1911</v>
      </c>
      <c r="B731" s="171" t="s">
        <v>1912</v>
      </c>
      <c r="C731" s="175"/>
      <c r="D731" s="175"/>
      <c r="E731" s="175">
        <v>643958.89</v>
      </c>
      <c r="F731" s="175">
        <v>643958.89</v>
      </c>
      <c r="G731" s="175"/>
    </row>
    <row r="732" spans="1:7">
      <c r="A732" s="171" t="s">
        <v>1913</v>
      </c>
      <c r="B732" s="171" t="s">
        <v>1914</v>
      </c>
      <c r="C732" s="175"/>
      <c r="D732" s="175"/>
      <c r="E732" s="175">
        <v>643958.89</v>
      </c>
      <c r="F732" s="175">
        <v>643958.89</v>
      </c>
      <c r="G732" s="175"/>
    </row>
    <row r="733" spans="1:7">
      <c r="A733" s="171" t="s">
        <v>1915</v>
      </c>
      <c r="B733" s="171" t="s">
        <v>1916</v>
      </c>
      <c r="C733" s="175"/>
      <c r="D733" s="175"/>
      <c r="E733" s="175">
        <v>605901.93999999994</v>
      </c>
      <c r="F733" s="175">
        <v>605901.93999999994</v>
      </c>
      <c r="G733" s="175"/>
    </row>
    <row r="734" spans="1:7">
      <c r="A734" s="171" t="s">
        <v>1917</v>
      </c>
      <c r="B734" s="171" t="s">
        <v>1918</v>
      </c>
      <c r="C734" s="175"/>
      <c r="D734" s="175"/>
      <c r="E734" s="175">
        <v>605901.93999999994</v>
      </c>
      <c r="F734" s="175">
        <v>605901.93999999994</v>
      </c>
      <c r="G734" s="175"/>
    </row>
    <row r="735" spans="1:7">
      <c r="A735" s="171" t="s">
        <v>1919</v>
      </c>
      <c r="B735" s="171" t="s">
        <v>1920</v>
      </c>
      <c r="C735" s="175"/>
      <c r="D735" s="175"/>
      <c r="E735" s="175">
        <v>38056.949999999997</v>
      </c>
      <c r="F735" s="175">
        <v>38056.949999999997</v>
      </c>
      <c r="G735" s="175"/>
    </row>
    <row r="736" spans="1:7">
      <c r="A736" s="171" t="s">
        <v>1921</v>
      </c>
      <c r="B736" s="171" t="s">
        <v>1922</v>
      </c>
      <c r="C736" s="175"/>
      <c r="D736" s="175"/>
      <c r="E736" s="175">
        <v>38056.949999999997</v>
      </c>
      <c r="F736" s="175">
        <v>38056.949999999997</v>
      </c>
      <c r="G736" s="175"/>
    </row>
    <row r="737" spans="1:7">
      <c r="A737" s="171" t="s">
        <v>1923</v>
      </c>
      <c r="B737" s="171" t="s">
        <v>1924</v>
      </c>
      <c r="C737" s="175"/>
      <c r="D737" s="175"/>
      <c r="E737" s="175">
        <v>643958.89</v>
      </c>
      <c r="F737" s="175">
        <v>643958.89</v>
      </c>
      <c r="G737" s="175"/>
    </row>
    <row r="738" spans="1:7">
      <c r="A738" s="171" t="s">
        <v>283</v>
      </c>
      <c r="B738" s="171" t="s">
        <v>284</v>
      </c>
      <c r="C738" s="175">
        <v>602476514.95000005</v>
      </c>
      <c r="D738" s="175">
        <v>12551968.51</v>
      </c>
      <c r="E738" s="175">
        <v>10292063.109999999</v>
      </c>
      <c r="F738" s="175">
        <v>625320546.57000005</v>
      </c>
      <c r="G738" s="175"/>
    </row>
    <row r="739" spans="1:7">
      <c r="A739" s="171" t="s">
        <v>1925</v>
      </c>
      <c r="B739" s="171" t="s">
        <v>1926</v>
      </c>
      <c r="C739" s="175">
        <v>1274609604.8299999</v>
      </c>
      <c r="D739" s="175">
        <v>9835418.6500000004</v>
      </c>
      <c r="E739" s="175">
        <v>11876521.970000001</v>
      </c>
      <c r="F739" s="175">
        <v>1296321545.45</v>
      </c>
      <c r="G739" s="175"/>
    </row>
    <row r="740" spans="1:7">
      <c r="A740" s="171" t="s">
        <v>1927</v>
      </c>
      <c r="B740" s="171" t="s">
        <v>1928</v>
      </c>
      <c r="C740" s="175">
        <v>175338792.47</v>
      </c>
      <c r="D740" s="175"/>
      <c r="E740" s="175"/>
      <c r="F740" s="175">
        <v>175338792.47</v>
      </c>
      <c r="G740" s="175"/>
    </row>
    <row r="741" spans="1:7">
      <c r="A741" s="171" t="s">
        <v>1929</v>
      </c>
      <c r="B741" s="171" t="s">
        <v>1930</v>
      </c>
      <c r="C741" s="175">
        <v>-880849580.25999999</v>
      </c>
      <c r="D741" s="175"/>
      <c r="E741" s="175"/>
      <c r="F741" s="175">
        <v>-880849580.25999999</v>
      </c>
      <c r="G741" s="175"/>
    </row>
    <row r="742" spans="1:7">
      <c r="A742" s="171" t="s">
        <v>1931</v>
      </c>
      <c r="B742" s="171" t="s">
        <v>1932</v>
      </c>
      <c r="C742" s="175">
        <v>569098817.03999996</v>
      </c>
      <c r="D742" s="175">
        <v>9835418.6500000004</v>
      </c>
      <c r="E742" s="175">
        <v>11876521.970000001</v>
      </c>
      <c r="F742" s="175">
        <v>590810757.65999997</v>
      </c>
      <c r="G742" s="175"/>
    </row>
    <row r="743" spans="1:7">
      <c r="A743" s="171" t="s">
        <v>1933</v>
      </c>
      <c r="B743" s="171" t="s">
        <v>1934</v>
      </c>
      <c r="C743" s="175">
        <v>20497502.399999999</v>
      </c>
      <c r="D743" s="175">
        <v>-3511830.83</v>
      </c>
      <c r="E743" s="175"/>
      <c r="F743" s="175">
        <v>16985671.57</v>
      </c>
      <c r="G743" s="175"/>
    </row>
    <row r="744" spans="1:7">
      <c r="A744" s="171" t="s">
        <v>1935</v>
      </c>
      <c r="B744" s="171" t="s">
        <v>1936</v>
      </c>
      <c r="C744" s="175"/>
      <c r="D744" s="175">
        <v>-212669.65</v>
      </c>
      <c r="E744" s="175"/>
      <c r="F744" s="175">
        <v>-212669.65</v>
      </c>
      <c r="G744" s="175"/>
    </row>
    <row r="745" spans="1:7">
      <c r="A745" s="171" t="s">
        <v>1937</v>
      </c>
      <c r="B745" s="171" t="s">
        <v>1938</v>
      </c>
      <c r="C745" s="175">
        <v>12880195.539999999</v>
      </c>
      <c r="D745" s="175">
        <v>6441050.3399999999</v>
      </c>
      <c r="E745" s="175">
        <v>-1584458.86</v>
      </c>
      <c r="F745" s="175">
        <v>17736787.02</v>
      </c>
      <c r="G745" s="175"/>
    </row>
    <row r="746" spans="1:7">
      <c r="A746" s="171" t="s">
        <v>1939</v>
      </c>
      <c r="B746" s="171" t="s">
        <v>1940</v>
      </c>
      <c r="C746" s="175">
        <v>12880195.539999999</v>
      </c>
      <c r="D746" s="175">
        <v>6441050.3399999999</v>
      </c>
      <c r="E746" s="175">
        <v>-1584458.86</v>
      </c>
      <c r="F746" s="175">
        <v>17736787.02</v>
      </c>
      <c r="G746" s="175"/>
    </row>
    <row r="747" spans="1:7">
      <c r="A747" s="171" t="s">
        <v>6403</v>
      </c>
      <c r="B747" s="171" t="s">
        <v>6404</v>
      </c>
      <c r="C747" s="175"/>
      <c r="D747" s="175">
        <v>0</v>
      </c>
      <c r="E747" s="175"/>
      <c r="F747" s="175">
        <v>0</v>
      </c>
      <c r="G747" s="175"/>
    </row>
    <row r="748" spans="1:7">
      <c r="A748" s="171" t="s">
        <v>1941</v>
      </c>
      <c r="B748" s="171" t="s">
        <v>1942</v>
      </c>
      <c r="C748" s="175">
        <v>602476514.98000002</v>
      </c>
      <c r="D748" s="175">
        <v>12551968.51</v>
      </c>
      <c r="E748" s="175">
        <v>10292063.109999999</v>
      </c>
      <c r="F748" s="175">
        <v>625320546.60000002</v>
      </c>
      <c r="G748" s="175"/>
    </row>
    <row r="749" spans="1:7">
      <c r="A749" s="171" t="s">
        <v>1943</v>
      </c>
      <c r="B749" s="171" t="s">
        <v>1944</v>
      </c>
      <c r="C749" s="175"/>
      <c r="D749" s="175">
        <v>47530898.32</v>
      </c>
      <c r="E749" s="175"/>
      <c r="F749" s="175">
        <v>47530898.32</v>
      </c>
      <c r="G749" s="175"/>
    </row>
    <row r="750" spans="1:7">
      <c r="A750" s="171" t="s">
        <v>1945</v>
      </c>
      <c r="B750" s="171" t="s">
        <v>1946</v>
      </c>
      <c r="C750" s="175"/>
      <c r="D750" s="175">
        <v>47530898.32</v>
      </c>
      <c r="E750" s="175"/>
      <c r="F750" s="175">
        <v>47530898.32</v>
      </c>
      <c r="G750" s="175"/>
    </row>
    <row r="751" spans="1:7">
      <c r="A751" s="171" t="s">
        <v>285</v>
      </c>
      <c r="B751" s="171" t="s">
        <v>286</v>
      </c>
      <c r="C751" s="175"/>
      <c r="D751" s="175">
        <v>47530898.32</v>
      </c>
      <c r="E751" s="175"/>
      <c r="F751" s="175">
        <v>47530898.32</v>
      </c>
      <c r="G751" s="175"/>
    </row>
    <row r="752" spans="1:7">
      <c r="A752" s="171" t="s">
        <v>287</v>
      </c>
      <c r="B752" s="171" t="s">
        <v>288</v>
      </c>
      <c r="C752" s="175">
        <v>11815299991.559999</v>
      </c>
      <c r="D752" s="175">
        <v>47753529256.050003</v>
      </c>
      <c r="E752" s="175">
        <v>53124357.549999997</v>
      </c>
      <c r="F752" s="175">
        <v>59621953605.160004</v>
      </c>
      <c r="G752" s="175"/>
    </row>
    <row r="753" spans="1:7">
      <c r="A753" s="171" t="s">
        <v>1947</v>
      </c>
      <c r="B753" s="171" t="s">
        <v>1948</v>
      </c>
      <c r="C753" s="175">
        <v>18546519862.889999</v>
      </c>
      <c r="D753" s="175">
        <v>0</v>
      </c>
      <c r="E753" s="175"/>
      <c r="F753" s="175">
        <v>18546519862.889999</v>
      </c>
      <c r="G753" s="175"/>
    </row>
    <row r="754" spans="1:7">
      <c r="A754" s="171" t="s">
        <v>1949</v>
      </c>
      <c r="B754" s="171" t="s">
        <v>1950</v>
      </c>
      <c r="C754" s="175">
        <v>17421715112.82</v>
      </c>
      <c r="D754" s="175"/>
      <c r="E754" s="175"/>
      <c r="F754" s="175">
        <v>17421715112.82</v>
      </c>
      <c r="G754" s="175"/>
    </row>
    <row r="755" spans="1:7">
      <c r="A755" s="171" t="s">
        <v>1951</v>
      </c>
      <c r="B755" s="171" t="s">
        <v>1952</v>
      </c>
      <c r="C755" s="175">
        <v>17421715112.82</v>
      </c>
      <c r="D755" s="175"/>
      <c r="E755" s="175"/>
      <c r="F755" s="175">
        <v>17421715112.82</v>
      </c>
      <c r="G755" s="175"/>
    </row>
    <row r="756" spans="1:7">
      <c r="A756" s="171" t="s">
        <v>1953</v>
      </c>
      <c r="B756" s="171" t="s">
        <v>1954</v>
      </c>
      <c r="C756" s="175">
        <v>1753677108.9100001</v>
      </c>
      <c r="D756" s="175">
        <v>0</v>
      </c>
      <c r="E756" s="175"/>
      <c r="F756" s="175">
        <v>1753677108.9100001</v>
      </c>
      <c r="G756" s="175"/>
    </row>
    <row r="757" spans="1:7">
      <c r="A757" s="171" t="s">
        <v>1955</v>
      </c>
      <c r="B757" s="171" t="s">
        <v>1956</v>
      </c>
      <c r="C757" s="175">
        <v>1111301340.8499999</v>
      </c>
      <c r="D757" s="175"/>
      <c r="E757" s="175"/>
      <c r="F757" s="175">
        <v>1111301340.8499999</v>
      </c>
      <c r="G757" s="175"/>
    </row>
    <row r="758" spans="1:7">
      <c r="A758" s="171" t="s">
        <v>1957</v>
      </c>
      <c r="B758" s="171" t="s">
        <v>1958</v>
      </c>
      <c r="C758" s="175">
        <v>-1740173699.6900001</v>
      </c>
      <c r="D758" s="175"/>
      <c r="E758" s="175"/>
      <c r="F758" s="175">
        <v>-1740173699.6900001</v>
      </c>
      <c r="G758" s="175"/>
    </row>
    <row r="759" spans="1:7">
      <c r="A759" s="171" t="s">
        <v>1959</v>
      </c>
      <c r="B759" s="171" t="s">
        <v>1960</v>
      </c>
      <c r="C759" s="175">
        <v>18546519862.889999</v>
      </c>
      <c r="D759" s="175">
        <v>0</v>
      </c>
      <c r="E759" s="175"/>
      <c r="F759" s="175">
        <v>18546519862.889999</v>
      </c>
      <c r="G759" s="175"/>
    </row>
    <row r="760" spans="1:7">
      <c r="A760" s="171" t="s">
        <v>1961</v>
      </c>
      <c r="B760" s="171" t="s">
        <v>1962</v>
      </c>
      <c r="C760" s="175">
        <v>-8918380.6300000008</v>
      </c>
      <c r="D760" s="175"/>
      <c r="E760" s="175"/>
      <c r="F760" s="175">
        <v>-8918380.6300000008</v>
      </c>
      <c r="G760" s="175"/>
    </row>
    <row r="761" spans="1:7">
      <c r="A761" s="171" t="s">
        <v>1963</v>
      </c>
      <c r="B761" s="171" t="s">
        <v>1964</v>
      </c>
      <c r="C761" s="175">
        <v>-3169857.33</v>
      </c>
      <c r="D761" s="175"/>
      <c r="E761" s="175"/>
      <c r="F761" s="175">
        <v>-3169857.33</v>
      </c>
      <c r="G761" s="175"/>
    </row>
    <row r="762" spans="1:7">
      <c r="A762" s="171" t="s">
        <v>1965</v>
      </c>
      <c r="B762" s="171" t="s">
        <v>1966</v>
      </c>
      <c r="C762" s="175">
        <v>-3169857.33</v>
      </c>
      <c r="D762" s="175"/>
      <c r="E762" s="175"/>
      <c r="F762" s="175">
        <v>-3169857.33</v>
      </c>
      <c r="G762" s="175"/>
    </row>
    <row r="763" spans="1:7">
      <c r="A763" s="171" t="s">
        <v>1967</v>
      </c>
      <c r="B763" s="171" t="s">
        <v>1968</v>
      </c>
      <c r="C763" s="175">
        <v>-28764718.18</v>
      </c>
      <c r="D763" s="175"/>
      <c r="E763" s="175"/>
      <c r="F763" s="175">
        <v>-28764718.18</v>
      </c>
      <c r="G763" s="175"/>
    </row>
    <row r="764" spans="1:7">
      <c r="A764" s="171" t="s">
        <v>1969</v>
      </c>
      <c r="B764" s="171" t="s">
        <v>1970</v>
      </c>
      <c r="C764" s="175">
        <v>575827.66</v>
      </c>
      <c r="D764" s="175"/>
      <c r="E764" s="175"/>
      <c r="F764" s="175">
        <v>575827.66</v>
      </c>
      <c r="G764" s="175"/>
    </row>
    <row r="765" spans="1:7">
      <c r="A765" s="171" t="s">
        <v>1971</v>
      </c>
      <c r="B765" s="171" t="s">
        <v>1972</v>
      </c>
      <c r="C765" s="175">
        <v>22440367.219999999</v>
      </c>
      <c r="D765" s="175"/>
      <c r="E765" s="175"/>
      <c r="F765" s="175">
        <v>22440367.219999999</v>
      </c>
      <c r="G765" s="175"/>
    </row>
    <row r="766" spans="1:7">
      <c r="A766" s="171" t="s">
        <v>1973</v>
      </c>
      <c r="B766" s="171" t="s">
        <v>1974</v>
      </c>
      <c r="C766" s="175">
        <v>-8918380.6300000008</v>
      </c>
      <c r="D766" s="175"/>
      <c r="E766" s="175"/>
      <c r="F766" s="175">
        <v>-8918380.6300000008</v>
      </c>
      <c r="G766" s="175"/>
    </row>
    <row r="767" spans="1:7">
      <c r="A767" s="171" t="s">
        <v>1975</v>
      </c>
      <c r="B767" s="171" t="s">
        <v>1976</v>
      </c>
      <c r="C767" s="175">
        <v>18537601482.259998</v>
      </c>
      <c r="D767" s="175">
        <v>0</v>
      </c>
      <c r="E767" s="175"/>
      <c r="F767" s="175">
        <v>18537601482.259998</v>
      </c>
      <c r="G767" s="175"/>
    </row>
    <row r="768" spans="1:7">
      <c r="A768" s="171" t="s">
        <v>1977</v>
      </c>
      <c r="B768" s="171" t="s">
        <v>1978</v>
      </c>
      <c r="C768" s="175">
        <v>6490778462.3299999</v>
      </c>
      <c r="D768" s="175"/>
      <c r="E768" s="175"/>
      <c r="F768" s="175">
        <v>6490778462.3299999</v>
      </c>
      <c r="G768" s="175"/>
    </row>
    <row r="769" spans="1:7">
      <c r="A769" s="171" t="s">
        <v>1979</v>
      </c>
      <c r="B769" s="171" t="s">
        <v>1980</v>
      </c>
      <c r="C769" s="175">
        <v>6398573835.0799999</v>
      </c>
      <c r="D769" s="175"/>
      <c r="E769" s="175"/>
      <c r="F769" s="175">
        <v>6398573835.0799999</v>
      </c>
      <c r="G769" s="175"/>
    </row>
    <row r="770" spans="1:7">
      <c r="A770" s="171" t="s">
        <v>1981</v>
      </c>
      <c r="B770" s="171" t="s">
        <v>1982</v>
      </c>
      <c r="C770" s="175">
        <v>6398573835.0799999</v>
      </c>
      <c r="D770" s="175"/>
      <c r="E770" s="175"/>
      <c r="F770" s="175">
        <v>6398573835.0799999</v>
      </c>
      <c r="G770" s="175"/>
    </row>
    <row r="771" spans="1:7">
      <c r="A771" s="171" t="s">
        <v>1983</v>
      </c>
      <c r="B771" s="171" t="s">
        <v>1984</v>
      </c>
      <c r="C771" s="175">
        <v>1374371978.47</v>
      </c>
      <c r="D771" s="175"/>
      <c r="E771" s="175"/>
      <c r="F771" s="175">
        <v>1374371978.47</v>
      </c>
      <c r="G771" s="175"/>
    </row>
    <row r="772" spans="1:7">
      <c r="A772" s="171" t="s">
        <v>1985</v>
      </c>
      <c r="B772" s="171" t="s">
        <v>1986</v>
      </c>
      <c r="C772" s="175">
        <v>-1282167351.22</v>
      </c>
      <c r="D772" s="175"/>
      <c r="E772" s="175"/>
      <c r="F772" s="175">
        <v>-1282167351.22</v>
      </c>
      <c r="G772" s="175"/>
    </row>
    <row r="773" spans="1:7">
      <c r="A773" s="171" t="s">
        <v>1987</v>
      </c>
      <c r="B773" s="171" t="s">
        <v>1988</v>
      </c>
      <c r="C773" s="175">
        <v>6490778462.3299999</v>
      </c>
      <c r="D773" s="175"/>
      <c r="E773" s="175"/>
      <c r="F773" s="175">
        <v>6490778462.3299999</v>
      </c>
      <c r="G773" s="175"/>
    </row>
    <row r="774" spans="1:7">
      <c r="A774" s="171" t="s">
        <v>1989</v>
      </c>
      <c r="B774" s="171" t="s">
        <v>1990</v>
      </c>
      <c r="C774" s="175">
        <v>6490778462.3299999</v>
      </c>
      <c r="D774" s="175"/>
      <c r="E774" s="175"/>
      <c r="F774" s="175">
        <v>6490778462.3299999</v>
      </c>
      <c r="G774" s="175"/>
    </row>
    <row r="775" spans="1:7">
      <c r="A775" s="171" t="s">
        <v>1991</v>
      </c>
      <c r="B775" s="171" t="s">
        <v>1992</v>
      </c>
      <c r="C775" s="175">
        <v>3938868179.6599998</v>
      </c>
      <c r="D775" s="175"/>
      <c r="E775" s="175"/>
      <c r="F775" s="175">
        <v>3938868179.6599998</v>
      </c>
      <c r="G775" s="175"/>
    </row>
    <row r="776" spans="1:7">
      <c r="A776" s="171" t="s">
        <v>1993</v>
      </c>
      <c r="B776" s="171" t="s">
        <v>1994</v>
      </c>
      <c r="C776" s="175">
        <v>3641311147.6199999</v>
      </c>
      <c r="D776" s="175"/>
      <c r="E776" s="175"/>
      <c r="F776" s="175">
        <v>3641311147.6199999</v>
      </c>
      <c r="G776" s="175"/>
    </row>
    <row r="777" spans="1:7">
      <c r="A777" s="171" t="s">
        <v>1995</v>
      </c>
      <c r="B777" s="171" t="s">
        <v>1996</v>
      </c>
      <c r="C777" s="175">
        <v>3641311147.6199999</v>
      </c>
      <c r="D777" s="175"/>
      <c r="E777" s="175"/>
      <c r="F777" s="175">
        <v>3641311147.6199999</v>
      </c>
      <c r="G777" s="175"/>
    </row>
    <row r="778" spans="1:7">
      <c r="A778" s="171" t="s">
        <v>1997</v>
      </c>
      <c r="B778" s="171" t="s">
        <v>1998</v>
      </c>
      <c r="C778" s="175">
        <v>1999363119.53</v>
      </c>
      <c r="D778" s="175"/>
      <c r="E778" s="175"/>
      <c r="F778" s="175">
        <v>1999363119.53</v>
      </c>
      <c r="G778" s="175"/>
    </row>
    <row r="779" spans="1:7">
      <c r="A779" s="171" t="s">
        <v>1999</v>
      </c>
      <c r="B779" s="171" t="s">
        <v>2000</v>
      </c>
      <c r="C779" s="175">
        <v>-1701806087.49</v>
      </c>
      <c r="D779" s="175"/>
      <c r="E779" s="175"/>
      <c r="F779" s="175">
        <v>-1701806087.49</v>
      </c>
      <c r="G779" s="175"/>
    </row>
    <row r="780" spans="1:7">
      <c r="A780" s="171" t="s">
        <v>2001</v>
      </c>
      <c r="B780" s="171" t="s">
        <v>2002</v>
      </c>
      <c r="C780" s="175">
        <v>3938868179.6599998</v>
      </c>
      <c r="D780" s="175"/>
      <c r="E780" s="175"/>
      <c r="F780" s="175">
        <v>3938868179.6599998</v>
      </c>
      <c r="G780" s="175"/>
    </row>
    <row r="781" spans="1:7">
      <c r="A781" s="171" t="s">
        <v>2003</v>
      </c>
      <c r="B781" s="171" t="s">
        <v>2004</v>
      </c>
      <c r="C781" s="175">
        <v>3938868179.6599998</v>
      </c>
      <c r="D781" s="175"/>
      <c r="E781" s="175"/>
      <c r="F781" s="175">
        <v>3938868179.6599998</v>
      </c>
      <c r="G781" s="175"/>
    </row>
    <row r="782" spans="1:7">
      <c r="A782" s="171" t="s">
        <v>2005</v>
      </c>
      <c r="B782" s="171" t="s">
        <v>2006</v>
      </c>
      <c r="C782" s="175">
        <v>1493832956.6900001</v>
      </c>
      <c r="D782" s="175"/>
      <c r="E782" s="175">
        <v>-2959747.49</v>
      </c>
      <c r="F782" s="175">
        <v>1490873209.2</v>
      </c>
      <c r="G782" s="175"/>
    </row>
    <row r="783" spans="1:7">
      <c r="A783" s="171" t="s">
        <v>2007</v>
      </c>
      <c r="B783" s="171" t="s">
        <v>2008</v>
      </c>
      <c r="C783" s="175">
        <v>1374017400.97</v>
      </c>
      <c r="D783" s="175"/>
      <c r="E783" s="175">
        <v>-2729004.61</v>
      </c>
      <c r="F783" s="175">
        <v>1371288396.3599999</v>
      </c>
      <c r="G783" s="175"/>
    </row>
    <row r="784" spans="1:7">
      <c r="A784" s="171" t="s">
        <v>2009</v>
      </c>
      <c r="B784" s="171" t="s">
        <v>2010</v>
      </c>
      <c r="C784" s="175">
        <v>1374017400.97</v>
      </c>
      <c r="D784" s="175"/>
      <c r="E784" s="175">
        <v>-2729004.61</v>
      </c>
      <c r="F784" s="175">
        <v>1371288396.3599999</v>
      </c>
      <c r="G784" s="175"/>
    </row>
    <row r="785" spans="1:7">
      <c r="A785" s="171" t="s">
        <v>2011</v>
      </c>
      <c r="B785" s="171" t="s">
        <v>2012</v>
      </c>
      <c r="C785" s="175">
        <v>368044451.38</v>
      </c>
      <c r="D785" s="175"/>
      <c r="E785" s="175">
        <v>-665354.68000000005</v>
      </c>
      <c r="F785" s="175">
        <v>367379096.69999999</v>
      </c>
      <c r="G785" s="175"/>
    </row>
    <row r="786" spans="1:7">
      <c r="A786" s="171" t="s">
        <v>2013</v>
      </c>
      <c r="B786" s="171" t="s">
        <v>2014</v>
      </c>
      <c r="C786" s="175">
        <v>-248228895.66</v>
      </c>
      <c r="D786" s="175"/>
      <c r="E786" s="175">
        <v>434611.8</v>
      </c>
      <c r="F786" s="175">
        <v>-247794283.86000001</v>
      </c>
      <c r="G786" s="175"/>
    </row>
    <row r="787" spans="1:7">
      <c r="A787" s="171" t="s">
        <v>2015</v>
      </c>
      <c r="B787" s="171" t="s">
        <v>2016</v>
      </c>
      <c r="C787" s="175">
        <v>1493832956.6900001</v>
      </c>
      <c r="D787" s="175"/>
      <c r="E787" s="175">
        <v>-2959747.49</v>
      </c>
      <c r="F787" s="175">
        <v>1490873209.2</v>
      </c>
      <c r="G787" s="175"/>
    </row>
    <row r="788" spans="1:7">
      <c r="A788" s="171" t="s">
        <v>2017</v>
      </c>
      <c r="B788" s="171" t="s">
        <v>2018</v>
      </c>
      <c r="C788" s="175">
        <v>1493832956.6900001</v>
      </c>
      <c r="D788" s="175"/>
      <c r="E788" s="175">
        <v>-2959747.49</v>
      </c>
      <c r="F788" s="175">
        <v>1490873209.2</v>
      </c>
      <c r="G788" s="175"/>
    </row>
    <row r="789" spans="1:7">
      <c r="A789" s="171" t="s">
        <v>2019</v>
      </c>
      <c r="B789" s="171" t="s">
        <v>2020</v>
      </c>
      <c r="C789" s="175">
        <v>30469999461.57</v>
      </c>
      <c r="D789" s="175">
        <v>0</v>
      </c>
      <c r="E789" s="175">
        <v>-2959747.49</v>
      </c>
      <c r="F789" s="175">
        <v>30467039714.080002</v>
      </c>
      <c r="G789" s="175"/>
    </row>
    <row r="790" spans="1:7">
      <c r="A790" s="171" t="s">
        <v>2021</v>
      </c>
      <c r="B790" s="171" t="s">
        <v>2022</v>
      </c>
      <c r="C790" s="175">
        <v>28835617496.490002</v>
      </c>
      <c r="D790" s="175"/>
      <c r="E790" s="175">
        <v>-2729004.61</v>
      </c>
      <c r="F790" s="175">
        <v>28832888491.880001</v>
      </c>
      <c r="G790" s="175"/>
    </row>
    <row r="791" spans="1:7">
      <c r="A791" s="171" t="s">
        <v>2023</v>
      </c>
      <c r="B791" s="171" t="s">
        <v>2024</v>
      </c>
      <c r="C791" s="175">
        <v>28835617496.490002</v>
      </c>
      <c r="D791" s="175"/>
      <c r="E791" s="175">
        <v>-2729004.61</v>
      </c>
      <c r="F791" s="175">
        <v>28832888491.880001</v>
      </c>
      <c r="G791" s="175"/>
    </row>
    <row r="792" spans="1:7">
      <c r="A792" s="171" t="s">
        <v>2025</v>
      </c>
      <c r="B792" s="171" t="s">
        <v>2026</v>
      </c>
      <c r="C792" s="175">
        <v>5495456658.29</v>
      </c>
      <c r="D792" s="175">
        <v>0</v>
      </c>
      <c r="E792" s="175">
        <v>-665354.68000000005</v>
      </c>
      <c r="F792" s="175">
        <v>5494791303.6099997</v>
      </c>
      <c r="G792" s="175"/>
    </row>
    <row r="793" spans="1:7">
      <c r="A793" s="171" t="s">
        <v>2027</v>
      </c>
      <c r="B793" s="171" t="s">
        <v>2028</v>
      </c>
      <c r="C793" s="175">
        <v>1111301340.8499999</v>
      </c>
      <c r="D793" s="175"/>
      <c r="E793" s="175"/>
      <c r="F793" s="175">
        <v>1111301340.8499999</v>
      </c>
      <c r="G793" s="175"/>
    </row>
    <row r="794" spans="1:7">
      <c r="A794" s="171" t="s">
        <v>2029</v>
      </c>
      <c r="B794" s="171" t="s">
        <v>2030</v>
      </c>
      <c r="C794" s="175">
        <v>-4972376034.0600004</v>
      </c>
      <c r="D794" s="175"/>
      <c r="E794" s="175">
        <v>434611.8</v>
      </c>
      <c r="F794" s="175">
        <v>-4971941422.2600002</v>
      </c>
      <c r="G794" s="175"/>
    </row>
    <row r="795" spans="1:7">
      <c r="A795" s="171" t="s">
        <v>2031</v>
      </c>
      <c r="B795" s="171" t="s">
        <v>2032</v>
      </c>
      <c r="C795" s="175">
        <v>30469999461.57</v>
      </c>
      <c r="D795" s="175">
        <v>0</v>
      </c>
      <c r="E795" s="175">
        <v>-2959747.49</v>
      </c>
      <c r="F795" s="175">
        <v>30467039714.080002</v>
      </c>
      <c r="G795" s="175"/>
    </row>
    <row r="796" spans="1:7">
      <c r="A796" s="171" t="s">
        <v>2033</v>
      </c>
      <c r="B796" s="171" t="s">
        <v>2034</v>
      </c>
      <c r="C796" s="175">
        <v>-8918380.6300000008</v>
      </c>
      <c r="D796" s="175"/>
      <c r="E796" s="175"/>
      <c r="F796" s="175">
        <v>-8918380.6300000008</v>
      </c>
      <c r="G796" s="175"/>
    </row>
    <row r="797" spans="1:7">
      <c r="A797" s="171" t="s">
        <v>2035</v>
      </c>
      <c r="B797" s="171" t="s">
        <v>2036</v>
      </c>
      <c r="C797" s="175">
        <v>-3169857.33</v>
      </c>
      <c r="D797" s="175"/>
      <c r="E797" s="175"/>
      <c r="F797" s="175">
        <v>-3169857.33</v>
      </c>
      <c r="G797" s="175"/>
    </row>
    <row r="798" spans="1:7">
      <c r="A798" s="171" t="s">
        <v>2037</v>
      </c>
      <c r="B798" s="171" t="s">
        <v>2038</v>
      </c>
      <c r="C798" s="175">
        <v>-3169857.33</v>
      </c>
      <c r="D798" s="175"/>
      <c r="E798" s="175"/>
      <c r="F798" s="175">
        <v>-3169857.33</v>
      </c>
      <c r="G798" s="175"/>
    </row>
    <row r="799" spans="1:7">
      <c r="A799" s="171" t="s">
        <v>2039</v>
      </c>
      <c r="B799" s="171" t="s">
        <v>2040</v>
      </c>
      <c r="C799" s="175">
        <v>-28764718.18</v>
      </c>
      <c r="D799" s="175"/>
      <c r="E799" s="175"/>
      <c r="F799" s="175">
        <v>-28764718.18</v>
      </c>
      <c r="G799" s="175"/>
    </row>
    <row r="800" spans="1:7">
      <c r="A800" s="171" t="s">
        <v>2041</v>
      </c>
      <c r="B800" s="171" t="s">
        <v>2042</v>
      </c>
      <c r="C800" s="175">
        <v>575827.66</v>
      </c>
      <c r="D800" s="175"/>
      <c r="E800" s="175"/>
      <c r="F800" s="175">
        <v>575827.66</v>
      </c>
      <c r="G800" s="175"/>
    </row>
    <row r="801" spans="1:7">
      <c r="A801" s="171" t="s">
        <v>2043</v>
      </c>
      <c r="B801" s="171" t="s">
        <v>2044</v>
      </c>
      <c r="C801" s="175">
        <v>22440367.219999999</v>
      </c>
      <c r="D801" s="175"/>
      <c r="E801" s="175"/>
      <c r="F801" s="175">
        <v>22440367.219999999</v>
      </c>
      <c r="G801" s="175"/>
    </row>
    <row r="802" spans="1:7">
      <c r="A802" s="171" t="s">
        <v>2045</v>
      </c>
      <c r="B802" s="171" t="s">
        <v>2046</v>
      </c>
      <c r="C802" s="175">
        <v>-8918380.6300000008</v>
      </c>
      <c r="D802" s="175"/>
      <c r="E802" s="175"/>
      <c r="F802" s="175">
        <v>-8918380.6300000008</v>
      </c>
      <c r="G802" s="175"/>
    </row>
    <row r="803" spans="1:7">
      <c r="A803" s="171" t="s">
        <v>289</v>
      </c>
      <c r="B803" s="171" t="s">
        <v>290</v>
      </c>
      <c r="C803" s="175">
        <v>30461081080.939999</v>
      </c>
      <c r="D803" s="175">
        <v>0</v>
      </c>
      <c r="E803" s="175">
        <v>-2959747.49</v>
      </c>
      <c r="F803" s="175">
        <v>30458121333.450001</v>
      </c>
      <c r="G803" s="175"/>
    </row>
    <row r="804" spans="1:7">
      <c r="A804" s="171" t="s">
        <v>2047</v>
      </c>
      <c r="B804" s="171" t="s">
        <v>2048</v>
      </c>
      <c r="C804" s="175">
        <v>2371944510.1900001</v>
      </c>
      <c r="D804" s="175"/>
      <c r="E804" s="175"/>
      <c r="F804" s="175">
        <v>2371944510.1900001</v>
      </c>
      <c r="G804" s="175"/>
    </row>
    <row r="805" spans="1:7">
      <c r="A805" s="171" t="s">
        <v>2049</v>
      </c>
      <c r="B805" s="171" t="s">
        <v>2050</v>
      </c>
      <c r="C805" s="175">
        <v>2453352768.8899999</v>
      </c>
      <c r="D805" s="175"/>
      <c r="E805" s="175"/>
      <c r="F805" s="175">
        <v>2453352768.8899999</v>
      </c>
      <c r="G805" s="175"/>
    </row>
    <row r="806" spans="1:7">
      <c r="A806" s="171" t="s">
        <v>2051</v>
      </c>
      <c r="B806" s="171" t="s">
        <v>2052</v>
      </c>
      <c r="C806" s="175">
        <v>2453352768.8899999</v>
      </c>
      <c r="D806" s="175"/>
      <c r="E806" s="175"/>
      <c r="F806" s="175">
        <v>2453352768.8899999</v>
      </c>
      <c r="G806" s="175"/>
    </row>
    <row r="807" spans="1:7">
      <c r="A807" s="171" t="s">
        <v>2053</v>
      </c>
      <c r="B807" s="171" t="s">
        <v>2054</v>
      </c>
      <c r="C807" s="175">
        <v>-1808981738.8299999</v>
      </c>
      <c r="D807" s="175"/>
      <c r="E807" s="175"/>
      <c r="F807" s="175">
        <v>-1808981738.8299999</v>
      </c>
      <c r="G807" s="175"/>
    </row>
    <row r="808" spans="1:7">
      <c r="A808" s="171" t="s">
        <v>2055</v>
      </c>
      <c r="B808" s="171" t="s">
        <v>2056</v>
      </c>
      <c r="C808" s="175">
        <v>1740173699.6900001</v>
      </c>
      <c r="D808" s="175"/>
      <c r="E808" s="175"/>
      <c r="F808" s="175">
        <v>1740173699.6900001</v>
      </c>
      <c r="G808" s="175"/>
    </row>
    <row r="809" spans="1:7">
      <c r="A809" s="171" t="s">
        <v>2057</v>
      </c>
      <c r="B809" s="171" t="s">
        <v>2058</v>
      </c>
      <c r="C809" s="175">
        <v>-12600219.560000001</v>
      </c>
      <c r="D809" s="175"/>
      <c r="E809" s="175"/>
      <c r="F809" s="175">
        <v>-12600219.560000001</v>
      </c>
      <c r="G809" s="175"/>
    </row>
    <row r="810" spans="1:7">
      <c r="A810" s="171" t="s">
        <v>2059</v>
      </c>
      <c r="B810" s="171" t="s">
        <v>2060</v>
      </c>
      <c r="C810" s="175">
        <v>2371944510.1900001</v>
      </c>
      <c r="D810" s="175"/>
      <c r="E810" s="175"/>
      <c r="F810" s="175">
        <v>2371944510.1900001</v>
      </c>
      <c r="G810" s="175"/>
    </row>
    <row r="811" spans="1:7">
      <c r="A811" s="171" t="s">
        <v>2061</v>
      </c>
      <c r="B811" s="171" t="s">
        <v>2062</v>
      </c>
      <c r="C811" s="175">
        <v>-35516765.009999998</v>
      </c>
      <c r="D811" s="175"/>
      <c r="E811" s="175"/>
      <c r="F811" s="175">
        <v>-35516765.009999998</v>
      </c>
      <c r="G811" s="175"/>
    </row>
    <row r="812" spans="1:7">
      <c r="A812" s="171" t="s">
        <v>2063</v>
      </c>
      <c r="B812" s="171" t="s">
        <v>2064</v>
      </c>
      <c r="C812" s="175">
        <v>-31220203.760000002</v>
      </c>
      <c r="D812" s="175"/>
      <c r="E812" s="175"/>
      <c r="F812" s="175">
        <v>-31220203.760000002</v>
      </c>
      <c r="G812" s="175"/>
    </row>
    <row r="813" spans="1:7">
      <c r="A813" s="171" t="s">
        <v>2065</v>
      </c>
      <c r="B813" s="171" t="s">
        <v>2066</v>
      </c>
      <c r="C813" s="175">
        <v>-31220203.760000002</v>
      </c>
      <c r="D813" s="175"/>
      <c r="E813" s="175"/>
      <c r="F813" s="175">
        <v>-31220203.760000002</v>
      </c>
      <c r="G813" s="175"/>
    </row>
    <row r="814" spans="1:7">
      <c r="A814" s="171" t="s">
        <v>2067</v>
      </c>
      <c r="B814" s="171" t="s">
        <v>2068</v>
      </c>
      <c r="C814" s="175">
        <v>18143805.969999999</v>
      </c>
      <c r="D814" s="175"/>
      <c r="E814" s="175"/>
      <c r="F814" s="175">
        <v>18143805.969999999</v>
      </c>
      <c r="G814" s="175"/>
    </row>
    <row r="815" spans="1:7">
      <c r="A815" s="171" t="s">
        <v>2069</v>
      </c>
      <c r="B815" s="171" t="s">
        <v>2070</v>
      </c>
      <c r="C815" s="175">
        <v>-22440367.219999999</v>
      </c>
      <c r="D815" s="175"/>
      <c r="E815" s="175"/>
      <c r="F815" s="175">
        <v>-22440367.219999999</v>
      </c>
      <c r="G815" s="175"/>
    </row>
    <row r="816" spans="1:7">
      <c r="A816" s="171" t="s">
        <v>2071</v>
      </c>
      <c r="B816" s="171" t="s">
        <v>2072</v>
      </c>
      <c r="C816" s="175">
        <v>-35516765.009999998</v>
      </c>
      <c r="D816" s="175"/>
      <c r="E816" s="175"/>
      <c r="F816" s="175">
        <v>-35516765.009999998</v>
      </c>
      <c r="G816" s="175"/>
    </row>
    <row r="817" spans="1:7">
      <c r="A817" s="171" t="s">
        <v>2073</v>
      </c>
      <c r="B817" s="171" t="s">
        <v>2074</v>
      </c>
      <c r="C817" s="175">
        <v>2336427745.1799998</v>
      </c>
      <c r="D817" s="175"/>
      <c r="E817" s="175"/>
      <c r="F817" s="175">
        <v>2336427745.1799998</v>
      </c>
      <c r="G817" s="175"/>
    </row>
    <row r="818" spans="1:7">
      <c r="A818" s="171" t="s">
        <v>2075</v>
      </c>
      <c r="B818" s="171" t="s">
        <v>2076</v>
      </c>
      <c r="C818" s="175">
        <v>789791295.26999998</v>
      </c>
      <c r="D818" s="175"/>
      <c r="E818" s="175"/>
      <c r="F818" s="175">
        <v>789791295.26999998</v>
      </c>
      <c r="G818" s="175"/>
    </row>
    <row r="819" spans="1:7">
      <c r="A819" s="171" t="s">
        <v>2077</v>
      </c>
      <c r="B819" s="171" t="s">
        <v>2078</v>
      </c>
      <c r="C819" s="175">
        <v>810632757.66999996</v>
      </c>
      <c r="D819" s="175"/>
      <c r="E819" s="175"/>
      <c r="F819" s="175">
        <v>810632757.66999996</v>
      </c>
      <c r="G819" s="175"/>
    </row>
    <row r="820" spans="1:7">
      <c r="A820" s="171" t="s">
        <v>2079</v>
      </c>
      <c r="B820" s="171" t="s">
        <v>2080</v>
      </c>
      <c r="C820" s="175">
        <v>810632757.66999996</v>
      </c>
      <c r="D820" s="175"/>
      <c r="E820" s="175"/>
      <c r="F820" s="175">
        <v>810632757.66999996</v>
      </c>
      <c r="G820" s="175"/>
    </row>
    <row r="821" spans="1:7">
      <c r="A821" s="171" t="s">
        <v>2081</v>
      </c>
      <c r="B821" s="171" t="s">
        <v>2082</v>
      </c>
      <c r="C821" s="175">
        <v>-1303008813.6199999</v>
      </c>
      <c r="D821" s="175"/>
      <c r="E821" s="175"/>
      <c r="F821" s="175">
        <v>-1303008813.6199999</v>
      </c>
      <c r="G821" s="175"/>
    </row>
    <row r="822" spans="1:7">
      <c r="A822" s="171" t="s">
        <v>2083</v>
      </c>
      <c r="B822" s="171" t="s">
        <v>2084</v>
      </c>
      <c r="C822" s="175">
        <v>1282167351.22</v>
      </c>
      <c r="D822" s="175"/>
      <c r="E822" s="175"/>
      <c r="F822" s="175">
        <v>1282167351.22</v>
      </c>
      <c r="G822" s="175"/>
    </row>
    <row r="823" spans="1:7">
      <c r="A823" s="171" t="s">
        <v>2085</v>
      </c>
      <c r="B823" s="171" t="s">
        <v>2086</v>
      </c>
      <c r="C823" s="175">
        <v>789791295.26999998</v>
      </c>
      <c r="D823" s="175"/>
      <c r="E823" s="175"/>
      <c r="F823" s="175">
        <v>789791295.26999998</v>
      </c>
      <c r="G823" s="175"/>
    </row>
    <row r="824" spans="1:7">
      <c r="A824" s="171" t="s">
        <v>2087</v>
      </c>
      <c r="B824" s="171" t="s">
        <v>2088</v>
      </c>
      <c r="C824" s="175">
        <v>789791295.26999998</v>
      </c>
      <c r="D824" s="175"/>
      <c r="E824" s="175"/>
      <c r="F824" s="175">
        <v>789791295.26999998</v>
      </c>
      <c r="G824" s="175"/>
    </row>
    <row r="825" spans="1:7">
      <c r="A825" s="171" t="s">
        <v>2089</v>
      </c>
      <c r="B825" s="171" t="s">
        <v>2090</v>
      </c>
      <c r="C825" s="175">
        <v>1564007371.4100001</v>
      </c>
      <c r="D825" s="175"/>
      <c r="E825" s="175"/>
      <c r="F825" s="175">
        <v>1564007371.4100001</v>
      </c>
      <c r="G825" s="175"/>
    </row>
    <row r="826" spans="1:7">
      <c r="A826" s="171" t="s">
        <v>2091</v>
      </c>
      <c r="B826" s="171" t="s">
        <v>2092</v>
      </c>
      <c r="C826" s="175">
        <v>1569993305.5999999</v>
      </c>
      <c r="D826" s="175"/>
      <c r="E826" s="175"/>
      <c r="F826" s="175">
        <v>1569993305.5999999</v>
      </c>
      <c r="G826" s="175"/>
    </row>
    <row r="827" spans="1:7">
      <c r="A827" s="171" t="s">
        <v>2093</v>
      </c>
      <c r="B827" s="171" t="s">
        <v>2094</v>
      </c>
      <c r="C827" s="175">
        <v>1569993305.5999999</v>
      </c>
      <c r="D827" s="175"/>
      <c r="E827" s="175"/>
      <c r="F827" s="175">
        <v>1569993305.5999999</v>
      </c>
      <c r="G827" s="175"/>
    </row>
    <row r="828" spans="1:7">
      <c r="A828" s="171" t="s">
        <v>2095</v>
      </c>
      <c r="B828" s="171" t="s">
        <v>2096</v>
      </c>
      <c r="C828" s="175">
        <v>-1720392241.24</v>
      </c>
      <c r="D828" s="175"/>
      <c r="E828" s="175"/>
      <c r="F828" s="175">
        <v>-1720392241.24</v>
      </c>
      <c r="G828" s="175"/>
    </row>
    <row r="829" spans="1:7">
      <c r="A829" s="171" t="s">
        <v>2097</v>
      </c>
      <c r="B829" s="171" t="s">
        <v>2098</v>
      </c>
      <c r="C829" s="175">
        <v>1701806087.49</v>
      </c>
      <c r="D829" s="175"/>
      <c r="E829" s="175"/>
      <c r="F829" s="175">
        <v>1701806087.49</v>
      </c>
      <c r="G829" s="175"/>
    </row>
    <row r="830" spans="1:7">
      <c r="A830" s="171" t="s">
        <v>2099</v>
      </c>
      <c r="B830" s="171" t="s">
        <v>2100</v>
      </c>
      <c r="C830" s="175">
        <v>12600219.560000001</v>
      </c>
      <c r="D830" s="175"/>
      <c r="E830" s="175"/>
      <c r="F830" s="175">
        <v>12600219.560000001</v>
      </c>
      <c r="G830" s="175"/>
    </row>
    <row r="831" spans="1:7">
      <c r="A831" s="171" t="s">
        <v>2101</v>
      </c>
      <c r="B831" s="171" t="s">
        <v>2102</v>
      </c>
      <c r="C831" s="175">
        <v>1564007371.4100001</v>
      </c>
      <c r="D831" s="175"/>
      <c r="E831" s="175"/>
      <c r="F831" s="175">
        <v>1564007371.4100001</v>
      </c>
      <c r="G831" s="175"/>
    </row>
    <row r="832" spans="1:7">
      <c r="A832" s="171" t="s">
        <v>2103</v>
      </c>
      <c r="B832" s="171" t="s">
        <v>2104</v>
      </c>
      <c r="C832" s="175">
        <v>1564007371.4100001</v>
      </c>
      <c r="D832" s="175"/>
      <c r="E832" s="175"/>
      <c r="F832" s="175">
        <v>1564007371.4100001</v>
      </c>
      <c r="G832" s="175"/>
    </row>
    <row r="833" spans="1:7">
      <c r="A833" s="171" t="s">
        <v>2105</v>
      </c>
      <c r="B833" s="171" t="s">
        <v>2106</v>
      </c>
      <c r="C833" s="175">
        <v>213400020.19</v>
      </c>
      <c r="D833" s="175"/>
      <c r="E833" s="175">
        <v>-260047.11</v>
      </c>
      <c r="F833" s="175">
        <v>213139973.08000001</v>
      </c>
      <c r="G833" s="175"/>
    </row>
    <row r="834" spans="1:7">
      <c r="A834" s="171" t="s">
        <v>2107</v>
      </c>
      <c r="B834" s="171" t="s">
        <v>2108</v>
      </c>
      <c r="C834" s="175">
        <v>180932010.83000001</v>
      </c>
      <c r="D834" s="175"/>
      <c r="E834" s="175">
        <v>-300505.31</v>
      </c>
      <c r="F834" s="175">
        <v>180631505.52000001</v>
      </c>
      <c r="G834" s="175"/>
    </row>
    <row r="835" spans="1:7">
      <c r="A835" s="171" t="s">
        <v>2109</v>
      </c>
      <c r="B835" s="171" t="s">
        <v>2110</v>
      </c>
      <c r="C835" s="175">
        <v>180932010.83000001</v>
      </c>
      <c r="D835" s="175"/>
      <c r="E835" s="175">
        <v>-300505.31</v>
      </c>
      <c r="F835" s="175">
        <v>180631505.52000001</v>
      </c>
      <c r="G835" s="175"/>
    </row>
    <row r="836" spans="1:7">
      <c r="A836" s="171" t="s">
        <v>2111</v>
      </c>
      <c r="B836" s="171" t="s">
        <v>2112</v>
      </c>
      <c r="C836" s="175">
        <v>-215760886.30000001</v>
      </c>
      <c r="D836" s="175"/>
      <c r="E836" s="175">
        <v>475070</v>
      </c>
      <c r="F836" s="175">
        <v>-215285816.30000001</v>
      </c>
      <c r="G836" s="175"/>
    </row>
    <row r="837" spans="1:7">
      <c r="A837" s="171" t="s">
        <v>2113</v>
      </c>
      <c r="B837" s="171" t="s">
        <v>2114</v>
      </c>
      <c r="C837" s="175">
        <v>248228895.66</v>
      </c>
      <c r="D837" s="175"/>
      <c r="E837" s="175">
        <v>-434611.8</v>
      </c>
      <c r="F837" s="175">
        <v>247794283.86000001</v>
      </c>
      <c r="G837" s="175"/>
    </row>
    <row r="838" spans="1:7">
      <c r="A838" s="171" t="s">
        <v>2115</v>
      </c>
      <c r="B838" s="171" t="s">
        <v>2116</v>
      </c>
      <c r="C838" s="175">
        <v>213400020.19</v>
      </c>
      <c r="D838" s="175"/>
      <c r="E838" s="175">
        <v>-260047.11</v>
      </c>
      <c r="F838" s="175">
        <v>213139973.08000001</v>
      </c>
      <c r="G838" s="175"/>
    </row>
    <row r="839" spans="1:7">
      <c r="A839" s="171" t="s">
        <v>2117</v>
      </c>
      <c r="B839" s="171" t="s">
        <v>2118</v>
      </c>
      <c r="C839" s="175">
        <v>213400020.19</v>
      </c>
      <c r="D839" s="175"/>
      <c r="E839" s="175">
        <v>-260047.11</v>
      </c>
      <c r="F839" s="175">
        <v>213139973.08000001</v>
      </c>
      <c r="G839" s="175"/>
    </row>
    <row r="840" spans="1:7">
      <c r="A840" s="171" t="s">
        <v>2119</v>
      </c>
      <c r="B840" s="171" t="s">
        <v>2120</v>
      </c>
      <c r="C840" s="175">
        <v>4939143197.0600004</v>
      </c>
      <c r="D840" s="175"/>
      <c r="E840" s="175">
        <v>-260047.11</v>
      </c>
      <c r="F840" s="175">
        <v>4938883149.9499998</v>
      </c>
      <c r="G840" s="175"/>
    </row>
    <row r="841" spans="1:7">
      <c r="A841" s="171" t="s">
        <v>2121</v>
      </c>
      <c r="B841" s="171" t="s">
        <v>2122</v>
      </c>
      <c r="C841" s="175">
        <v>5014910842.9899998</v>
      </c>
      <c r="D841" s="175"/>
      <c r="E841" s="175">
        <v>-300505.31</v>
      </c>
      <c r="F841" s="175">
        <v>5014610337.6800003</v>
      </c>
      <c r="G841" s="175"/>
    </row>
    <row r="842" spans="1:7">
      <c r="A842" s="171" t="s">
        <v>2123</v>
      </c>
      <c r="B842" s="171" t="s">
        <v>2124</v>
      </c>
      <c r="C842" s="175">
        <v>5014910842.9899998</v>
      </c>
      <c r="D842" s="175"/>
      <c r="E842" s="175">
        <v>-300505.31</v>
      </c>
      <c r="F842" s="175">
        <v>5014610337.6800003</v>
      </c>
      <c r="G842" s="175"/>
    </row>
    <row r="843" spans="1:7">
      <c r="A843" s="171" t="s">
        <v>2125</v>
      </c>
      <c r="B843" s="171" t="s">
        <v>2126</v>
      </c>
      <c r="C843" s="175">
        <v>-5048143679.9899998</v>
      </c>
      <c r="D843" s="175"/>
      <c r="E843" s="175">
        <v>475070</v>
      </c>
      <c r="F843" s="175">
        <v>-5047668609.9899998</v>
      </c>
      <c r="G843" s="175"/>
    </row>
    <row r="844" spans="1:7">
      <c r="A844" s="171" t="s">
        <v>2127</v>
      </c>
      <c r="B844" s="171" t="s">
        <v>2128</v>
      </c>
      <c r="C844" s="175">
        <v>4972376034.0600004</v>
      </c>
      <c r="D844" s="175"/>
      <c r="E844" s="175">
        <v>-434611.8</v>
      </c>
      <c r="F844" s="175">
        <v>4971941422.2600002</v>
      </c>
      <c r="G844" s="175"/>
    </row>
    <row r="845" spans="1:7">
      <c r="A845" s="171" t="s">
        <v>2129</v>
      </c>
      <c r="B845" s="171" t="s">
        <v>2130</v>
      </c>
      <c r="C845" s="175">
        <v>0</v>
      </c>
      <c r="D845" s="175"/>
      <c r="E845" s="175"/>
      <c r="F845" s="175">
        <v>0</v>
      </c>
      <c r="G845" s="175"/>
    </row>
    <row r="846" spans="1:7">
      <c r="A846" s="171" t="s">
        <v>2131</v>
      </c>
      <c r="B846" s="171" t="s">
        <v>2132</v>
      </c>
      <c r="C846" s="175">
        <v>4939143197.0600004</v>
      </c>
      <c r="D846" s="175"/>
      <c r="E846" s="175">
        <v>-260047.11</v>
      </c>
      <c r="F846" s="175">
        <v>4938883149.9499998</v>
      </c>
      <c r="G846" s="175"/>
    </row>
    <row r="847" spans="1:7">
      <c r="A847" s="171" t="s">
        <v>2133</v>
      </c>
      <c r="B847" s="171" t="s">
        <v>2134</v>
      </c>
      <c r="C847" s="175">
        <v>-35516765.009999998</v>
      </c>
      <c r="D847" s="175"/>
      <c r="E847" s="175"/>
      <c r="F847" s="175">
        <v>-35516765.009999998</v>
      </c>
      <c r="G847" s="175"/>
    </row>
    <row r="848" spans="1:7">
      <c r="A848" s="171" t="s">
        <v>2135</v>
      </c>
      <c r="B848" s="171" t="s">
        <v>2136</v>
      </c>
      <c r="C848" s="175">
        <v>-31220203.760000002</v>
      </c>
      <c r="D848" s="175"/>
      <c r="E848" s="175"/>
      <c r="F848" s="175">
        <v>-31220203.760000002</v>
      </c>
      <c r="G848" s="175"/>
    </row>
    <row r="849" spans="1:7">
      <c r="A849" s="171" t="s">
        <v>2137</v>
      </c>
      <c r="B849" s="171" t="s">
        <v>2138</v>
      </c>
      <c r="C849" s="175">
        <v>-31220203.760000002</v>
      </c>
      <c r="D849" s="175"/>
      <c r="E849" s="175"/>
      <c r="F849" s="175">
        <v>-31220203.760000002</v>
      </c>
      <c r="G849" s="175"/>
    </row>
    <row r="850" spans="1:7">
      <c r="A850" s="171" t="s">
        <v>2139</v>
      </c>
      <c r="B850" s="171" t="s">
        <v>2140</v>
      </c>
      <c r="C850" s="175">
        <v>18143805.969999999</v>
      </c>
      <c r="D850" s="175"/>
      <c r="E850" s="175"/>
      <c r="F850" s="175">
        <v>18143805.969999999</v>
      </c>
      <c r="G850" s="175"/>
    </row>
    <row r="851" spans="1:7">
      <c r="A851" s="171" t="s">
        <v>2141</v>
      </c>
      <c r="B851" s="171" t="s">
        <v>2142</v>
      </c>
      <c r="C851" s="175">
        <v>-22440367.219999999</v>
      </c>
      <c r="D851" s="175"/>
      <c r="E851" s="175"/>
      <c r="F851" s="175">
        <v>-22440367.219999999</v>
      </c>
      <c r="G851" s="175"/>
    </row>
    <row r="852" spans="1:7">
      <c r="A852" s="171" t="s">
        <v>2143</v>
      </c>
      <c r="B852" s="171" t="s">
        <v>2144</v>
      </c>
      <c r="C852" s="175">
        <v>-35516765.009999998</v>
      </c>
      <c r="D852" s="175"/>
      <c r="E852" s="175"/>
      <c r="F852" s="175">
        <v>-35516765.009999998</v>
      </c>
      <c r="G852" s="175"/>
    </row>
    <row r="853" spans="1:7">
      <c r="A853" s="171" t="s">
        <v>291</v>
      </c>
      <c r="B853" s="171" t="s">
        <v>292</v>
      </c>
      <c r="C853" s="175">
        <v>4903626432.0500002</v>
      </c>
      <c r="D853" s="175"/>
      <c r="E853" s="175">
        <v>-260047.11</v>
      </c>
      <c r="F853" s="175">
        <v>4903366384.9399996</v>
      </c>
      <c r="G853" s="175"/>
    </row>
    <row r="854" spans="1:7">
      <c r="A854" s="171" t="s">
        <v>293</v>
      </c>
      <c r="B854" s="171" t="s">
        <v>294</v>
      </c>
      <c r="C854" s="175">
        <v>0</v>
      </c>
      <c r="D854" s="175"/>
      <c r="E854" s="175"/>
      <c r="F854" s="175">
        <v>0</v>
      </c>
      <c r="G854" s="175"/>
    </row>
    <row r="855" spans="1:7">
      <c r="A855" s="171" t="s">
        <v>2145</v>
      </c>
      <c r="B855" s="171" t="s">
        <v>2146</v>
      </c>
      <c r="C855" s="175">
        <v>0</v>
      </c>
      <c r="D855" s="175"/>
      <c r="E855" s="175"/>
      <c r="F855" s="175">
        <v>0</v>
      </c>
      <c r="G855" s="175"/>
    </row>
    <row r="856" spans="1:7">
      <c r="A856" s="171" t="s">
        <v>2147</v>
      </c>
      <c r="B856" s="171" t="s">
        <v>2148</v>
      </c>
      <c r="C856" s="175">
        <v>0</v>
      </c>
      <c r="D856" s="175"/>
      <c r="E856" s="175"/>
      <c r="F856" s="175">
        <v>0</v>
      </c>
      <c r="G856" s="175"/>
    </row>
    <row r="857" spans="1:7">
      <c r="A857" s="171" t="s">
        <v>2149</v>
      </c>
      <c r="B857" s="171" t="s">
        <v>2150</v>
      </c>
      <c r="C857" s="175">
        <v>9023372.9199999999</v>
      </c>
      <c r="D857" s="175"/>
      <c r="E857" s="175"/>
      <c r="F857" s="175">
        <v>9023372.9199999999</v>
      </c>
      <c r="G857" s="175"/>
    </row>
    <row r="858" spans="1:7">
      <c r="A858" s="171" t="s">
        <v>2151</v>
      </c>
      <c r="B858" s="171" t="s">
        <v>2152</v>
      </c>
      <c r="C858" s="175">
        <v>9023372.9199999999</v>
      </c>
      <c r="D858" s="175"/>
      <c r="E858" s="175"/>
      <c r="F858" s="175">
        <v>9023372.9199999999</v>
      </c>
      <c r="G858" s="175"/>
    </row>
    <row r="859" spans="1:7">
      <c r="A859" s="171" t="s">
        <v>2153</v>
      </c>
      <c r="B859" s="171" t="s">
        <v>2154</v>
      </c>
      <c r="C859" s="175">
        <v>0</v>
      </c>
      <c r="D859" s="175"/>
      <c r="E859" s="175"/>
      <c r="F859" s="175">
        <v>0</v>
      </c>
      <c r="G859" s="175"/>
    </row>
    <row r="860" spans="1:7">
      <c r="A860" s="171" t="s">
        <v>2155</v>
      </c>
      <c r="B860" s="171" t="s">
        <v>2156</v>
      </c>
      <c r="C860" s="175">
        <v>9023372.9199999999</v>
      </c>
      <c r="D860" s="175"/>
      <c r="E860" s="175"/>
      <c r="F860" s="175">
        <v>9023372.9199999999</v>
      </c>
      <c r="G860" s="175"/>
    </row>
    <row r="861" spans="1:7">
      <c r="A861" s="171" t="s">
        <v>295</v>
      </c>
      <c r="B861" s="171" t="s">
        <v>296</v>
      </c>
      <c r="C861" s="175">
        <v>9023372.9199999999</v>
      </c>
      <c r="D861" s="175"/>
      <c r="E861" s="175"/>
      <c r="F861" s="175">
        <v>9023372.9199999999</v>
      </c>
      <c r="G861" s="175"/>
    </row>
    <row r="862" spans="1:7">
      <c r="A862" s="171" t="s">
        <v>2157</v>
      </c>
      <c r="B862" s="171" t="s">
        <v>2158</v>
      </c>
      <c r="C862" s="175">
        <v>474732.45</v>
      </c>
      <c r="D862" s="175">
        <v>1216228.52</v>
      </c>
      <c r="E862" s="175"/>
      <c r="F862" s="175">
        <v>1690960.97</v>
      </c>
      <c r="G862" s="175"/>
    </row>
    <row r="863" spans="1:7">
      <c r="A863" s="171" t="s">
        <v>2159</v>
      </c>
      <c r="B863" s="171" t="s">
        <v>2160</v>
      </c>
      <c r="C863" s="175">
        <v>23385630.949999999</v>
      </c>
      <c r="D863" s="175">
        <v>1881266.33</v>
      </c>
      <c r="E863" s="175"/>
      <c r="F863" s="175">
        <v>25266897.280000001</v>
      </c>
      <c r="G863" s="175"/>
    </row>
    <row r="864" spans="1:7">
      <c r="A864" s="171" t="s">
        <v>2161</v>
      </c>
      <c r="B864" s="171" t="s">
        <v>2162</v>
      </c>
      <c r="C864" s="175">
        <v>15061809.48</v>
      </c>
      <c r="D864" s="175">
        <v>37225179.030000001</v>
      </c>
      <c r="E864" s="175"/>
      <c r="F864" s="175">
        <v>52286988.509999998</v>
      </c>
      <c r="G864" s="175"/>
    </row>
    <row r="865" spans="1:7">
      <c r="A865" s="171" t="s">
        <v>2163</v>
      </c>
      <c r="B865" s="171" t="s">
        <v>2164</v>
      </c>
      <c r="C865" s="175">
        <v>653633.71</v>
      </c>
      <c r="D865" s="175">
        <v>1133754.3700000001</v>
      </c>
      <c r="E865" s="175"/>
      <c r="F865" s="175">
        <v>1787388.08</v>
      </c>
      <c r="G865" s="175"/>
    </row>
    <row r="866" spans="1:7">
      <c r="A866" s="171" t="s">
        <v>2165</v>
      </c>
      <c r="B866" s="171" t="s">
        <v>2166</v>
      </c>
      <c r="C866" s="175">
        <v>19678559.52</v>
      </c>
      <c r="D866" s="175">
        <v>38573001.229999997</v>
      </c>
      <c r="E866" s="175"/>
      <c r="F866" s="175">
        <v>58251560.75</v>
      </c>
      <c r="G866" s="175"/>
    </row>
    <row r="867" spans="1:7">
      <c r="A867" s="171" t="s">
        <v>2167</v>
      </c>
      <c r="B867" s="171" t="s">
        <v>2168</v>
      </c>
      <c r="C867" s="175">
        <v>-18157349.640000001</v>
      </c>
      <c r="D867" s="175">
        <v>-175876.29</v>
      </c>
      <c r="E867" s="175"/>
      <c r="F867" s="175">
        <v>-18333225.93</v>
      </c>
      <c r="G867" s="175"/>
    </row>
    <row r="868" spans="1:7">
      <c r="A868" s="171" t="s">
        <v>2169</v>
      </c>
      <c r="B868" s="171" t="s">
        <v>2170</v>
      </c>
      <c r="C868" s="175">
        <v>59254366.109999999</v>
      </c>
      <c r="D868" s="175">
        <v>80029429.480000004</v>
      </c>
      <c r="E868" s="175"/>
      <c r="F868" s="175">
        <v>139283795.59</v>
      </c>
      <c r="G868" s="175"/>
    </row>
    <row r="869" spans="1:7">
      <c r="A869" s="171" t="s">
        <v>2171</v>
      </c>
      <c r="B869" s="171" t="s">
        <v>2172</v>
      </c>
      <c r="C869" s="175">
        <v>259527.27</v>
      </c>
      <c r="D869" s="175"/>
      <c r="E869" s="175"/>
      <c r="F869" s="175">
        <v>259527.27</v>
      </c>
      <c r="G869" s="175"/>
    </row>
    <row r="870" spans="1:7">
      <c r="A870" s="171" t="s">
        <v>2173</v>
      </c>
      <c r="B870" s="171" t="s">
        <v>2174</v>
      </c>
      <c r="C870" s="175"/>
      <c r="D870" s="175">
        <v>10500</v>
      </c>
      <c r="E870" s="175"/>
      <c r="F870" s="175">
        <v>10500</v>
      </c>
      <c r="G870" s="175"/>
    </row>
    <row r="871" spans="1:7">
      <c r="A871" s="171" t="s">
        <v>2175</v>
      </c>
      <c r="B871" s="171" t="s">
        <v>2176</v>
      </c>
      <c r="C871" s="175">
        <v>3111094.76</v>
      </c>
      <c r="D871" s="175">
        <v>2817784.83</v>
      </c>
      <c r="E871" s="175"/>
      <c r="F871" s="175">
        <v>5928879.5899999999</v>
      </c>
      <c r="G871" s="175"/>
    </row>
    <row r="872" spans="1:7">
      <c r="A872" s="171" t="s">
        <v>2177</v>
      </c>
      <c r="B872" s="171" t="s">
        <v>2178</v>
      </c>
      <c r="C872" s="175">
        <v>3370622.03</v>
      </c>
      <c r="D872" s="175">
        <v>2828284.83</v>
      </c>
      <c r="E872" s="175"/>
      <c r="F872" s="175">
        <v>6198906.8600000003</v>
      </c>
      <c r="G872" s="175"/>
    </row>
    <row r="873" spans="1:7">
      <c r="A873" s="171" t="s">
        <v>297</v>
      </c>
      <c r="B873" s="171" t="s">
        <v>298</v>
      </c>
      <c r="C873" s="175">
        <v>62624988.140000001</v>
      </c>
      <c r="D873" s="175">
        <v>82857714.310000002</v>
      </c>
      <c r="E873" s="175"/>
      <c r="F873" s="175">
        <v>145482702.44999999</v>
      </c>
      <c r="G873" s="175"/>
    </row>
    <row r="874" spans="1:7">
      <c r="A874" s="171" t="s">
        <v>2179</v>
      </c>
      <c r="B874" s="171" t="s">
        <v>2180</v>
      </c>
      <c r="C874" s="175">
        <v>36442755.950000003</v>
      </c>
      <c r="D874" s="175">
        <v>437705834.00999999</v>
      </c>
      <c r="E874" s="175"/>
      <c r="F874" s="175">
        <v>474148589.95999998</v>
      </c>
      <c r="G874" s="175"/>
    </row>
    <row r="875" spans="1:7">
      <c r="A875" s="171" t="s">
        <v>2181</v>
      </c>
      <c r="B875" s="171" t="s">
        <v>2182</v>
      </c>
      <c r="C875" s="175">
        <v>4400</v>
      </c>
      <c r="D875" s="175">
        <v>96300</v>
      </c>
      <c r="E875" s="175"/>
      <c r="F875" s="175">
        <v>100700</v>
      </c>
      <c r="G875" s="175"/>
    </row>
    <row r="876" spans="1:7">
      <c r="A876" s="171" t="s">
        <v>2183</v>
      </c>
      <c r="B876" s="171" t="s">
        <v>2184</v>
      </c>
      <c r="C876" s="175"/>
      <c r="D876" s="175">
        <v>16050</v>
      </c>
      <c r="E876" s="175"/>
      <c r="F876" s="175">
        <v>16050</v>
      </c>
      <c r="G876" s="175"/>
    </row>
    <row r="877" spans="1:7">
      <c r="A877" s="171" t="s">
        <v>2185</v>
      </c>
      <c r="B877" s="171" t="s">
        <v>2186</v>
      </c>
      <c r="C877" s="175"/>
      <c r="D877" s="175">
        <v>1797600</v>
      </c>
      <c r="E877" s="175"/>
      <c r="F877" s="175">
        <v>1797600</v>
      </c>
      <c r="G877" s="175"/>
    </row>
    <row r="878" spans="1:7">
      <c r="A878" s="171" t="s">
        <v>2187</v>
      </c>
      <c r="B878" s="171" t="s">
        <v>2188</v>
      </c>
      <c r="C878" s="175">
        <v>0</v>
      </c>
      <c r="D878" s="175">
        <v>32100</v>
      </c>
      <c r="E878" s="175">
        <v>-32100</v>
      </c>
      <c r="F878" s="175">
        <v>0</v>
      </c>
      <c r="G878" s="175"/>
    </row>
    <row r="879" spans="1:7">
      <c r="A879" s="171" t="s">
        <v>2189</v>
      </c>
      <c r="B879" s="171" t="s">
        <v>2190</v>
      </c>
      <c r="C879" s="175">
        <v>0</v>
      </c>
      <c r="D879" s="175">
        <v>1829700</v>
      </c>
      <c r="E879" s="175">
        <v>-32100</v>
      </c>
      <c r="F879" s="175">
        <v>1797600</v>
      </c>
      <c r="G879" s="175"/>
    </row>
    <row r="880" spans="1:7">
      <c r="A880" s="171" t="s">
        <v>2191</v>
      </c>
      <c r="B880" s="171" t="s">
        <v>2192</v>
      </c>
      <c r="C880" s="175">
        <v>7766131.71</v>
      </c>
      <c r="D880" s="175">
        <v>18955120.77</v>
      </c>
      <c r="E880" s="175"/>
      <c r="F880" s="175">
        <v>26721252.48</v>
      </c>
      <c r="G880" s="175"/>
    </row>
    <row r="881" spans="1:7">
      <c r="A881" s="171" t="s">
        <v>2193</v>
      </c>
      <c r="B881" s="171" t="s">
        <v>2194</v>
      </c>
      <c r="C881" s="175">
        <v>16754894</v>
      </c>
      <c r="D881" s="175">
        <v>123465250.67</v>
      </c>
      <c r="E881" s="175"/>
      <c r="F881" s="175">
        <v>140220144.66999999</v>
      </c>
      <c r="G881" s="175"/>
    </row>
    <row r="882" spans="1:7">
      <c r="A882" s="171" t="s">
        <v>2195</v>
      </c>
      <c r="B882" s="171" t="s">
        <v>2196</v>
      </c>
      <c r="C882" s="175">
        <v>15512339.300000001</v>
      </c>
      <c r="D882" s="175">
        <v>21323434.199999999</v>
      </c>
      <c r="E882" s="175"/>
      <c r="F882" s="175">
        <v>36835773.5</v>
      </c>
      <c r="G882" s="175"/>
    </row>
    <row r="883" spans="1:7">
      <c r="A883" s="171" t="s">
        <v>2197</v>
      </c>
      <c r="B883" s="171" t="s">
        <v>2198</v>
      </c>
      <c r="C883" s="175">
        <v>40037765.009999998</v>
      </c>
      <c r="D883" s="175">
        <v>165685855.63999999</v>
      </c>
      <c r="E883" s="175">
        <v>-32100</v>
      </c>
      <c r="F883" s="175">
        <v>205691520.65000001</v>
      </c>
      <c r="G883" s="175"/>
    </row>
    <row r="884" spans="1:7">
      <c r="A884" s="171" t="s">
        <v>2199</v>
      </c>
      <c r="B884" s="171" t="s">
        <v>2200</v>
      </c>
      <c r="C884" s="175">
        <v>76480520.959999993</v>
      </c>
      <c r="D884" s="175">
        <v>603391689.64999998</v>
      </c>
      <c r="E884" s="175">
        <v>-32100</v>
      </c>
      <c r="F884" s="175">
        <v>679840110.61000001</v>
      </c>
      <c r="G884" s="175"/>
    </row>
    <row r="885" spans="1:7">
      <c r="A885" s="171" t="s">
        <v>2201</v>
      </c>
      <c r="B885" s="171" t="s">
        <v>2202</v>
      </c>
      <c r="C885" s="175">
        <v>-4860572.38</v>
      </c>
      <c r="D885" s="175">
        <v>-15212407.880000001</v>
      </c>
      <c r="E885" s="175"/>
      <c r="F885" s="175">
        <v>-20072980.260000002</v>
      </c>
      <c r="G885" s="175"/>
    </row>
    <row r="886" spans="1:7">
      <c r="A886" s="171" t="s">
        <v>2203</v>
      </c>
      <c r="B886" s="171" t="s">
        <v>2204</v>
      </c>
      <c r="C886" s="175">
        <v>-4918359.8600000003</v>
      </c>
      <c r="D886" s="175">
        <v>-14983447.050000001</v>
      </c>
      <c r="E886" s="175"/>
      <c r="F886" s="175">
        <v>-19901806.91</v>
      </c>
      <c r="G886" s="175"/>
    </row>
    <row r="887" spans="1:7">
      <c r="A887" s="171" t="s">
        <v>2205</v>
      </c>
      <c r="B887" s="171" t="s">
        <v>2206</v>
      </c>
      <c r="C887" s="175">
        <v>-4918359.8600000003</v>
      </c>
      <c r="D887" s="175">
        <v>-14983447.050000001</v>
      </c>
      <c r="E887" s="175"/>
      <c r="F887" s="175">
        <v>-19901806.91</v>
      </c>
      <c r="G887" s="175"/>
    </row>
    <row r="888" spans="1:7">
      <c r="A888" s="171" t="s">
        <v>2207</v>
      </c>
      <c r="B888" s="171" t="s">
        <v>2208</v>
      </c>
      <c r="C888" s="175">
        <v>-3604.66</v>
      </c>
      <c r="D888" s="175">
        <v>-236655.71</v>
      </c>
      <c r="E888" s="175"/>
      <c r="F888" s="175">
        <v>-240260.37</v>
      </c>
      <c r="G888" s="175"/>
    </row>
    <row r="889" spans="1:7">
      <c r="A889" s="171" t="s">
        <v>2209</v>
      </c>
      <c r="B889" s="171" t="s">
        <v>2210</v>
      </c>
      <c r="C889" s="175">
        <v>61392.14</v>
      </c>
      <c r="D889" s="175">
        <v>7694.88</v>
      </c>
      <c r="E889" s="175"/>
      <c r="F889" s="175">
        <v>69087.02</v>
      </c>
      <c r="G889" s="175"/>
    </row>
    <row r="890" spans="1:7">
      <c r="A890" s="171" t="s">
        <v>2211</v>
      </c>
      <c r="B890" s="171" t="s">
        <v>2212</v>
      </c>
      <c r="C890" s="175">
        <v>-4860572.38</v>
      </c>
      <c r="D890" s="175">
        <v>-15212407.880000001</v>
      </c>
      <c r="E890" s="175"/>
      <c r="F890" s="175">
        <v>-20072980.260000002</v>
      </c>
      <c r="G890" s="175"/>
    </row>
    <row r="891" spans="1:7">
      <c r="A891" s="171" t="s">
        <v>6405</v>
      </c>
      <c r="B891" s="171" t="s">
        <v>6406</v>
      </c>
      <c r="C891" s="175"/>
      <c r="D891" s="175">
        <v>-1498000</v>
      </c>
      <c r="E891" s="175"/>
      <c r="F891" s="175">
        <v>-1498000</v>
      </c>
      <c r="G891" s="175"/>
    </row>
    <row r="892" spans="1:7">
      <c r="A892" s="171" t="s">
        <v>6407</v>
      </c>
      <c r="B892" s="171" t="s">
        <v>6408</v>
      </c>
      <c r="C892" s="175"/>
      <c r="D892" s="175">
        <v>-1498000</v>
      </c>
      <c r="E892" s="175"/>
      <c r="F892" s="175">
        <v>-1498000</v>
      </c>
      <c r="G892" s="175"/>
    </row>
    <row r="893" spans="1:7">
      <c r="A893" s="171" t="s">
        <v>6409</v>
      </c>
      <c r="B893" s="171" t="s">
        <v>6410</v>
      </c>
      <c r="C893" s="175"/>
      <c r="D893" s="175">
        <v>-1498000</v>
      </c>
      <c r="E893" s="175"/>
      <c r="F893" s="175">
        <v>-1498000</v>
      </c>
      <c r="G893" s="175"/>
    </row>
    <row r="894" spans="1:7">
      <c r="A894" s="171" t="s">
        <v>6411</v>
      </c>
      <c r="B894" s="171" t="s">
        <v>6412</v>
      </c>
      <c r="C894" s="175"/>
      <c r="D894" s="175">
        <v>-1498000</v>
      </c>
      <c r="E894" s="175"/>
      <c r="F894" s="175">
        <v>-1498000</v>
      </c>
      <c r="G894" s="175"/>
    </row>
    <row r="895" spans="1:7">
      <c r="A895" s="171" t="s">
        <v>6413</v>
      </c>
      <c r="B895" s="171" t="s">
        <v>6414</v>
      </c>
      <c r="C895" s="175"/>
      <c r="D895" s="175">
        <v>-1498000</v>
      </c>
      <c r="E895" s="175"/>
      <c r="F895" s="175">
        <v>-1498000</v>
      </c>
      <c r="G895" s="175"/>
    </row>
    <row r="896" spans="1:7">
      <c r="A896" s="171" t="s">
        <v>6415</v>
      </c>
      <c r="B896" s="171" t="s">
        <v>6416</v>
      </c>
      <c r="C896" s="175"/>
      <c r="D896" s="175">
        <v>-1498000</v>
      </c>
      <c r="E896" s="175"/>
      <c r="F896" s="175">
        <v>-1498000</v>
      </c>
      <c r="G896" s="175"/>
    </row>
    <row r="897" spans="1:7">
      <c r="A897" s="171" t="s">
        <v>2213</v>
      </c>
      <c r="B897" s="171" t="s">
        <v>2214</v>
      </c>
      <c r="C897" s="175">
        <v>-4860572.38</v>
      </c>
      <c r="D897" s="175">
        <v>-16710407.880000001</v>
      </c>
      <c r="E897" s="175"/>
      <c r="F897" s="175">
        <v>-21570980.260000002</v>
      </c>
      <c r="G897" s="175"/>
    </row>
    <row r="898" spans="1:7">
      <c r="A898" s="171" t="s">
        <v>2215</v>
      </c>
      <c r="B898" s="171" t="s">
        <v>2216</v>
      </c>
      <c r="C898" s="175">
        <v>-4918359.8600000003</v>
      </c>
      <c r="D898" s="175">
        <v>-14983447.050000001</v>
      </c>
      <c r="E898" s="175"/>
      <c r="F898" s="175">
        <v>-19901806.91</v>
      </c>
      <c r="G898" s="175"/>
    </row>
    <row r="899" spans="1:7">
      <c r="A899" s="171" t="s">
        <v>2217</v>
      </c>
      <c r="B899" s="171" t="s">
        <v>2218</v>
      </c>
      <c r="C899" s="175">
        <v>-4918359.8600000003</v>
      </c>
      <c r="D899" s="175">
        <v>-14983447.050000001</v>
      </c>
      <c r="E899" s="175"/>
      <c r="F899" s="175">
        <v>-19901806.91</v>
      </c>
      <c r="G899" s="175"/>
    </row>
    <row r="900" spans="1:7">
      <c r="A900" s="171" t="s">
        <v>2219</v>
      </c>
      <c r="B900" s="171" t="s">
        <v>2220</v>
      </c>
      <c r="C900" s="175">
        <v>-3604.66</v>
      </c>
      <c r="D900" s="175">
        <v>-1734655.71</v>
      </c>
      <c r="E900" s="175"/>
      <c r="F900" s="175">
        <v>-1738260.37</v>
      </c>
      <c r="G900" s="175"/>
    </row>
    <row r="901" spans="1:7">
      <c r="A901" s="171" t="s">
        <v>2221</v>
      </c>
      <c r="B901" s="171" t="s">
        <v>2222</v>
      </c>
      <c r="C901" s="175">
        <v>61392.14</v>
      </c>
      <c r="D901" s="175">
        <v>7694.88</v>
      </c>
      <c r="E901" s="175"/>
      <c r="F901" s="175">
        <v>69087.02</v>
      </c>
      <c r="G901" s="175"/>
    </row>
    <row r="902" spans="1:7">
      <c r="A902" s="171" t="s">
        <v>2223</v>
      </c>
      <c r="B902" s="171" t="s">
        <v>2224</v>
      </c>
      <c r="C902" s="175">
        <v>-4860572.38</v>
      </c>
      <c r="D902" s="175">
        <v>-16710407.880000001</v>
      </c>
      <c r="E902" s="175"/>
      <c r="F902" s="175">
        <v>-21570980.260000002</v>
      </c>
      <c r="G902" s="175"/>
    </row>
    <row r="903" spans="1:7">
      <c r="A903" s="171" t="s">
        <v>2225</v>
      </c>
      <c r="B903" s="171" t="s">
        <v>2226</v>
      </c>
      <c r="C903" s="175">
        <v>31582183.57</v>
      </c>
      <c r="D903" s="175">
        <v>422493426.13</v>
      </c>
      <c r="E903" s="175"/>
      <c r="F903" s="175">
        <v>454075609.69999999</v>
      </c>
      <c r="G903" s="175"/>
    </row>
    <row r="904" spans="1:7">
      <c r="A904" s="171" t="s">
        <v>2227</v>
      </c>
      <c r="B904" s="171" t="s">
        <v>2228</v>
      </c>
      <c r="C904" s="175">
        <v>4400</v>
      </c>
      <c r="D904" s="175">
        <v>96300</v>
      </c>
      <c r="E904" s="175"/>
      <c r="F904" s="175">
        <v>100700</v>
      </c>
      <c r="G904" s="175"/>
    </row>
    <row r="905" spans="1:7">
      <c r="A905" s="171" t="s">
        <v>2229</v>
      </c>
      <c r="B905" s="171" t="s">
        <v>2230</v>
      </c>
      <c r="C905" s="175"/>
      <c r="D905" s="175">
        <v>16050</v>
      </c>
      <c r="E905" s="175"/>
      <c r="F905" s="175">
        <v>16050</v>
      </c>
      <c r="G905" s="175"/>
    </row>
    <row r="906" spans="1:7">
      <c r="A906" s="171" t="s">
        <v>2231</v>
      </c>
      <c r="B906" s="171" t="s">
        <v>2232</v>
      </c>
      <c r="C906" s="175"/>
      <c r="D906" s="175">
        <v>1797600</v>
      </c>
      <c r="E906" s="175"/>
      <c r="F906" s="175">
        <v>1797600</v>
      </c>
      <c r="G906" s="175"/>
    </row>
    <row r="907" spans="1:7">
      <c r="A907" s="171" t="s">
        <v>2233</v>
      </c>
      <c r="B907" s="171" t="s">
        <v>2234</v>
      </c>
      <c r="C907" s="175">
        <v>0</v>
      </c>
      <c r="D907" s="175">
        <v>32100</v>
      </c>
      <c r="E907" s="175">
        <v>-32100</v>
      </c>
      <c r="F907" s="175">
        <v>0</v>
      </c>
      <c r="G907" s="175"/>
    </row>
    <row r="908" spans="1:7">
      <c r="A908" s="171" t="s">
        <v>2235</v>
      </c>
      <c r="B908" s="171" t="s">
        <v>2236</v>
      </c>
      <c r="C908" s="175">
        <v>0</v>
      </c>
      <c r="D908" s="175">
        <v>1829700</v>
      </c>
      <c r="E908" s="175">
        <v>-32100</v>
      </c>
      <c r="F908" s="175">
        <v>1797600</v>
      </c>
      <c r="G908" s="175"/>
    </row>
    <row r="909" spans="1:7">
      <c r="A909" s="171" t="s">
        <v>2237</v>
      </c>
      <c r="B909" s="171" t="s">
        <v>2238</v>
      </c>
      <c r="C909" s="175">
        <v>7766131.71</v>
      </c>
      <c r="D909" s="175">
        <v>17457120.77</v>
      </c>
      <c r="E909" s="175"/>
      <c r="F909" s="175">
        <v>25223252.48</v>
      </c>
      <c r="G909" s="175"/>
    </row>
    <row r="910" spans="1:7">
      <c r="A910" s="171" t="s">
        <v>2239</v>
      </c>
      <c r="B910" s="171" t="s">
        <v>2240</v>
      </c>
      <c r="C910" s="175">
        <v>16754894</v>
      </c>
      <c r="D910" s="175">
        <v>123465250.67</v>
      </c>
      <c r="E910" s="175"/>
      <c r="F910" s="175">
        <v>140220144.66999999</v>
      </c>
      <c r="G910" s="175"/>
    </row>
    <row r="911" spans="1:7">
      <c r="A911" s="171" t="s">
        <v>2241</v>
      </c>
      <c r="B911" s="171" t="s">
        <v>2242</v>
      </c>
      <c r="C911" s="175">
        <v>15512339.300000001</v>
      </c>
      <c r="D911" s="175">
        <v>21323434.199999999</v>
      </c>
      <c r="E911" s="175"/>
      <c r="F911" s="175">
        <v>36835773.5</v>
      </c>
      <c r="G911" s="175"/>
    </row>
    <row r="912" spans="1:7">
      <c r="A912" s="171" t="s">
        <v>2243</v>
      </c>
      <c r="B912" s="171" t="s">
        <v>2244</v>
      </c>
      <c r="C912" s="175">
        <v>40037765.009999998</v>
      </c>
      <c r="D912" s="175">
        <v>164187855.63999999</v>
      </c>
      <c r="E912" s="175">
        <v>-32100</v>
      </c>
      <c r="F912" s="175">
        <v>204193520.65000001</v>
      </c>
      <c r="G912" s="175"/>
    </row>
    <row r="913" spans="1:7">
      <c r="A913" s="171" t="s">
        <v>299</v>
      </c>
      <c r="B913" s="171" t="s">
        <v>300</v>
      </c>
      <c r="C913" s="175">
        <v>71619948.579999998</v>
      </c>
      <c r="D913" s="175">
        <v>586681281.76999998</v>
      </c>
      <c r="E913" s="175">
        <v>-32100</v>
      </c>
      <c r="F913" s="175">
        <v>658269130.35000002</v>
      </c>
      <c r="G913" s="175"/>
    </row>
    <row r="914" spans="1:7">
      <c r="A914" s="171" t="s">
        <v>2245</v>
      </c>
      <c r="B914" s="171" t="s">
        <v>2246</v>
      </c>
      <c r="C914" s="175">
        <v>36442755.950000003</v>
      </c>
      <c r="D914" s="175">
        <v>437705834.00999999</v>
      </c>
      <c r="E914" s="175"/>
      <c r="F914" s="175">
        <v>474148589.95999998</v>
      </c>
      <c r="G914" s="175"/>
    </row>
    <row r="915" spans="1:7">
      <c r="A915" s="171" t="s">
        <v>2247</v>
      </c>
      <c r="B915" s="171" t="s">
        <v>2248</v>
      </c>
      <c r="C915" s="175">
        <v>36442755.950000003</v>
      </c>
      <c r="D915" s="175">
        <v>384331475.44</v>
      </c>
      <c r="E915" s="175"/>
      <c r="F915" s="175">
        <v>420774231.38999999</v>
      </c>
      <c r="G915" s="175"/>
    </row>
    <row r="916" spans="1:7">
      <c r="A916" s="171" t="s">
        <v>2249</v>
      </c>
      <c r="B916" s="171" t="s">
        <v>2250</v>
      </c>
      <c r="C916" s="175"/>
      <c r="D916" s="175">
        <v>36784014.350000001</v>
      </c>
      <c r="E916" s="175"/>
      <c r="F916" s="175">
        <v>36784014.350000001</v>
      </c>
      <c r="G916" s="175"/>
    </row>
    <row r="917" spans="1:7">
      <c r="A917" s="171" t="s">
        <v>2251</v>
      </c>
      <c r="B917" s="171" t="s">
        <v>2252</v>
      </c>
      <c r="C917" s="175"/>
      <c r="D917" s="175">
        <v>192475.26</v>
      </c>
      <c r="E917" s="175"/>
      <c r="F917" s="175">
        <v>192475.26</v>
      </c>
      <c r="G917" s="175"/>
    </row>
    <row r="918" spans="1:7">
      <c r="A918" s="171" t="s">
        <v>2253</v>
      </c>
      <c r="B918" s="171" t="s">
        <v>2254</v>
      </c>
      <c r="C918" s="175"/>
      <c r="D918" s="175">
        <v>102861.1</v>
      </c>
      <c r="E918" s="175"/>
      <c r="F918" s="175">
        <v>102861.1</v>
      </c>
      <c r="G918" s="175"/>
    </row>
    <row r="919" spans="1:7">
      <c r="A919" s="171" t="s">
        <v>2255</v>
      </c>
      <c r="B919" s="171" t="s">
        <v>2256</v>
      </c>
      <c r="C919" s="175"/>
      <c r="D919" s="175">
        <v>815960.6</v>
      </c>
      <c r="E919" s="175"/>
      <c r="F919" s="175">
        <v>815960.6</v>
      </c>
      <c r="G919" s="175"/>
    </row>
    <row r="920" spans="1:7">
      <c r="A920" s="171" t="s">
        <v>2257</v>
      </c>
      <c r="B920" s="171" t="s">
        <v>2258</v>
      </c>
      <c r="C920" s="175"/>
      <c r="D920" s="175">
        <v>0</v>
      </c>
      <c r="E920" s="175"/>
      <c r="F920" s="175">
        <v>0</v>
      </c>
      <c r="G920" s="175"/>
    </row>
    <row r="921" spans="1:7">
      <c r="A921" s="171" t="s">
        <v>2259</v>
      </c>
      <c r="B921" s="171" t="s">
        <v>2260</v>
      </c>
      <c r="C921" s="175"/>
      <c r="D921" s="175">
        <v>0</v>
      </c>
      <c r="E921" s="175"/>
      <c r="F921" s="175">
        <v>0</v>
      </c>
      <c r="G921" s="175"/>
    </row>
    <row r="922" spans="1:7">
      <c r="A922" s="171" t="s">
        <v>2261</v>
      </c>
      <c r="B922" s="171" t="s">
        <v>2262</v>
      </c>
      <c r="C922" s="175"/>
      <c r="D922" s="175">
        <v>15479047.26</v>
      </c>
      <c r="E922" s="175"/>
      <c r="F922" s="175">
        <v>15479047.26</v>
      </c>
      <c r="G922" s="175"/>
    </row>
    <row r="923" spans="1:7">
      <c r="A923" s="171" t="s">
        <v>2263</v>
      </c>
      <c r="B923" s="171" t="s">
        <v>2264</v>
      </c>
      <c r="C923" s="175"/>
      <c r="D923" s="175">
        <v>53374358.57</v>
      </c>
      <c r="E923" s="175"/>
      <c r="F923" s="175">
        <v>53374358.57</v>
      </c>
      <c r="G923" s="175"/>
    </row>
    <row r="924" spans="1:7">
      <c r="A924" s="171" t="s">
        <v>2265</v>
      </c>
      <c r="B924" s="171" t="s">
        <v>2266</v>
      </c>
      <c r="C924" s="175">
        <v>36442755.950000003</v>
      </c>
      <c r="D924" s="175">
        <v>437705834.00999999</v>
      </c>
      <c r="E924" s="175"/>
      <c r="F924" s="175">
        <v>474148589.95999998</v>
      </c>
      <c r="G924" s="175"/>
    </row>
    <row r="925" spans="1:7">
      <c r="A925" s="171" t="s">
        <v>2267</v>
      </c>
      <c r="B925" s="171" t="s">
        <v>2268</v>
      </c>
      <c r="C925" s="175">
        <v>0</v>
      </c>
      <c r="D925" s="175">
        <v>1845750</v>
      </c>
      <c r="E925" s="175"/>
      <c r="F925" s="175">
        <v>1845750</v>
      </c>
      <c r="G925" s="175"/>
    </row>
    <row r="926" spans="1:7">
      <c r="A926" s="171" t="s">
        <v>2269</v>
      </c>
      <c r="B926" s="171" t="s">
        <v>2270</v>
      </c>
      <c r="C926" s="175">
        <v>0</v>
      </c>
      <c r="D926" s="175">
        <v>1845750</v>
      </c>
      <c r="E926" s="175"/>
      <c r="F926" s="175">
        <v>1845750</v>
      </c>
      <c r="G926" s="175"/>
    </row>
    <row r="927" spans="1:7">
      <c r="A927" s="171" t="s">
        <v>2271</v>
      </c>
      <c r="B927" s="171" t="s">
        <v>2272</v>
      </c>
      <c r="C927" s="175">
        <v>0</v>
      </c>
      <c r="D927" s="175">
        <v>1845750</v>
      </c>
      <c r="E927" s="175"/>
      <c r="F927" s="175">
        <v>1845750</v>
      </c>
      <c r="G927" s="175"/>
    </row>
    <row r="928" spans="1:7">
      <c r="A928" s="171" t="s">
        <v>2273</v>
      </c>
      <c r="B928" s="171" t="s">
        <v>2274</v>
      </c>
      <c r="C928" s="175">
        <v>40037765.009999998</v>
      </c>
      <c r="D928" s="175">
        <v>163840105.63999999</v>
      </c>
      <c r="E928" s="175"/>
      <c r="F928" s="175">
        <v>203877870.65000001</v>
      </c>
      <c r="G928" s="175"/>
    </row>
    <row r="929" spans="1:7">
      <c r="A929" s="171" t="s">
        <v>2275</v>
      </c>
      <c r="B929" s="171" t="s">
        <v>2276</v>
      </c>
      <c r="C929" s="175">
        <v>40037765.009999998</v>
      </c>
      <c r="D929" s="175">
        <v>121509116</v>
      </c>
      <c r="E929" s="175"/>
      <c r="F929" s="175">
        <v>161546881.00999999</v>
      </c>
      <c r="G929" s="175"/>
    </row>
    <row r="930" spans="1:7">
      <c r="A930" s="171" t="s">
        <v>2277</v>
      </c>
      <c r="B930" s="171" t="s">
        <v>2278</v>
      </c>
      <c r="C930" s="175"/>
      <c r="D930" s="175">
        <v>42330989.640000001</v>
      </c>
      <c r="E930" s="175"/>
      <c r="F930" s="175">
        <v>42330989.640000001</v>
      </c>
      <c r="G930" s="175"/>
    </row>
    <row r="931" spans="1:7">
      <c r="A931" s="171" t="s">
        <v>2279</v>
      </c>
      <c r="B931" s="171" t="s">
        <v>2280</v>
      </c>
      <c r="C931" s="175"/>
      <c r="D931" s="175">
        <v>42330989.640000001</v>
      </c>
      <c r="E931" s="175"/>
      <c r="F931" s="175">
        <v>42330989.640000001</v>
      </c>
      <c r="G931" s="175"/>
    </row>
    <row r="932" spans="1:7">
      <c r="A932" s="171" t="s">
        <v>2281</v>
      </c>
      <c r="B932" s="171" t="s">
        <v>2282</v>
      </c>
      <c r="C932" s="175">
        <v>40037765.009999998</v>
      </c>
      <c r="D932" s="175">
        <v>163840105.63999999</v>
      </c>
      <c r="E932" s="175"/>
      <c r="F932" s="175">
        <v>203877870.65000001</v>
      </c>
      <c r="G932" s="175"/>
    </row>
    <row r="933" spans="1:7">
      <c r="A933" s="171" t="s">
        <v>2283</v>
      </c>
      <c r="B933" s="171" t="s">
        <v>2284</v>
      </c>
      <c r="C933" s="175">
        <v>76480520.959999993</v>
      </c>
      <c r="D933" s="175">
        <v>603391689.64999998</v>
      </c>
      <c r="E933" s="175"/>
      <c r="F933" s="175">
        <v>679872210.61000001</v>
      </c>
      <c r="G933" s="175"/>
    </row>
    <row r="934" spans="1:7">
      <c r="A934" s="171" t="s">
        <v>2285</v>
      </c>
      <c r="B934" s="171" t="s">
        <v>2286</v>
      </c>
      <c r="C934" s="175">
        <v>76480520.959999993</v>
      </c>
      <c r="D934" s="175">
        <v>507686341.44</v>
      </c>
      <c r="E934" s="175"/>
      <c r="F934" s="175">
        <v>584166862.39999998</v>
      </c>
      <c r="G934" s="175"/>
    </row>
    <row r="935" spans="1:7">
      <c r="A935" s="171" t="s">
        <v>2287</v>
      </c>
      <c r="B935" s="171" t="s">
        <v>2288</v>
      </c>
      <c r="C935" s="175"/>
      <c r="D935" s="175">
        <v>79115003.989999995</v>
      </c>
      <c r="E935" s="175"/>
      <c r="F935" s="175">
        <v>79115003.989999995</v>
      </c>
      <c r="G935" s="175"/>
    </row>
    <row r="936" spans="1:7">
      <c r="A936" s="171" t="s">
        <v>2289</v>
      </c>
      <c r="B936" s="171" t="s">
        <v>2290</v>
      </c>
      <c r="C936" s="175"/>
      <c r="D936" s="175">
        <v>192475.26</v>
      </c>
      <c r="E936" s="175"/>
      <c r="F936" s="175">
        <v>192475.26</v>
      </c>
      <c r="G936" s="175"/>
    </row>
    <row r="937" spans="1:7">
      <c r="A937" s="171" t="s">
        <v>2291</v>
      </c>
      <c r="B937" s="171" t="s">
        <v>2292</v>
      </c>
      <c r="C937" s="175"/>
      <c r="D937" s="175">
        <v>102861.1</v>
      </c>
      <c r="E937" s="175"/>
      <c r="F937" s="175">
        <v>102861.1</v>
      </c>
      <c r="G937" s="175"/>
    </row>
    <row r="938" spans="1:7">
      <c r="A938" s="171" t="s">
        <v>2293</v>
      </c>
      <c r="B938" s="171" t="s">
        <v>2294</v>
      </c>
      <c r="C938" s="175"/>
      <c r="D938" s="175">
        <v>815960.6</v>
      </c>
      <c r="E938" s="175"/>
      <c r="F938" s="175">
        <v>815960.6</v>
      </c>
      <c r="G938" s="175"/>
    </row>
    <row r="939" spans="1:7">
      <c r="A939" s="171" t="s">
        <v>2295</v>
      </c>
      <c r="B939" s="171" t="s">
        <v>2296</v>
      </c>
      <c r="C939" s="175"/>
      <c r="D939" s="175">
        <v>0</v>
      </c>
      <c r="E939" s="175"/>
      <c r="F939" s="175">
        <v>0</v>
      </c>
      <c r="G939" s="175"/>
    </row>
    <row r="940" spans="1:7">
      <c r="A940" s="171" t="s">
        <v>2297</v>
      </c>
      <c r="B940" s="171" t="s">
        <v>2298</v>
      </c>
      <c r="C940" s="175"/>
      <c r="D940" s="175">
        <v>0</v>
      </c>
      <c r="E940" s="175"/>
      <c r="F940" s="175">
        <v>0</v>
      </c>
      <c r="G940" s="175"/>
    </row>
    <row r="941" spans="1:7">
      <c r="A941" s="171" t="s">
        <v>2299</v>
      </c>
      <c r="B941" s="171" t="s">
        <v>2300</v>
      </c>
      <c r="C941" s="175"/>
      <c r="D941" s="175">
        <v>15479047.26</v>
      </c>
      <c r="E941" s="175"/>
      <c r="F941" s="175">
        <v>15479047.26</v>
      </c>
      <c r="G941" s="175"/>
    </row>
    <row r="942" spans="1:7">
      <c r="A942" s="171" t="s">
        <v>2301</v>
      </c>
      <c r="B942" s="171" t="s">
        <v>2302</v>
      </c>
      <c r="C942" s="175"/>
      <c r="D942" s="175">
        <v>95705348.209999993</v>
      </c>
      <c r="E942" s="175"/>
      <c r="F942" s="175">
        <v>95705348.209999993</v>
      </c>
      <c r="G942" s="175"/>
    </row>
    <row r="943" spans="1:7">
      <c r="A943" s="171" t="s">
        <v>2303</v>
      </c>
      <c r="B943" s="171" t="s">
        <v>2284</v>
      </c>
      <c r="C943" s="175">
        <v>76480520.959999993</v>
      </c>
      <c r="D943" s="175">
        <v>603391689.64999998</v>
      </c>
      <c r="E943" s="175"/>
      <c r="F943" s="175">
        <v>679872210.61000001</v>
      </c>
      <c r="G943" s="175"/>
    </row>
    <row r="944" spans="1:7">
      <c r="A944" s="171" t="s">
        <v>2304</v>
      </c>
      <c r="B944" s="171" t="s">
        <v>2305</v>
      </c>
      <c r="C944" s="175">
        <v>-4860572.38</v>
      </c>
      <c r="D944" s="175">
        <v>-15212407.880000001</v>
      </c>
      <c r="E944" s="175"/>
      <c r="F944" s="175">
        <v>-20072980.260000002</v>
      </c>
      <c r="G944" s="175"/>
    </row>
    <row r="945" spans="1:7">
      <c r="A945" s="171" t="s">
        <v>2306</v>
      </c>
      <c r="B945" s="171" t="s">
        <v>2307</v>
      </c>
      <c r="C945" s="175">
        <v>-4860572.38</v>
      </c>
      <c r="D945" s="175">
        <v>-15212407.880000001</v>
      </c>
      <c r="E945" s="175"/>
      <c r="F945" s="175">
        <v>-20072980.260000002</v>
      </c>
      <c r="G945" s="175"/>
    </row>
    <row r="946" spans="1:7">
      <c r="A946" s="171" t="s">
        <v>2308</v>
      </c>
      <c r="B946" s="171" t="s">
        <v>2309</v>
      </c>
      <c r="C946" s="175">
        <v>-4860572.38</v>
      </c>
      <c r="D946" s="175">
        <v>-15212407.880000001</v>
      </c>
      <c r="E946" s="175"/>
      <c r="F946" s="175">
        <v>-20072980.260000002</v>
      </c>
      <c r="G946" s="175"/>
    </row>
    <row r="947" spans="1:7">
      <c r="A947" s="171" t="s">
        <v>6417</v>
      </c>
      <c r="B947" s="171" t="s">
        <v>6418</v>
      </c>
      <c r="C947" s="175"/>
      <c r="D947" s="175">
        <v>-1498000</v>
      </c>
      <c r="E947" s="175"/>
      <c r="F947" s="175">
        <v>-1498000</v>
      </c>
      <c r="G947" s="175"/>
    </row>
    <row r="948" spans="1:7">
      <c r="A948" s="171" t="s">
        <v>6419</v>
      </c>
      <c r="B948" s="171" t="s">
        <v>6420</v>
      </c>
      <c r="C948" s="175"/>
      <c r="D948" s="175">
        <v>-1498000</v>
      </c>
      <c r="E948" s="175"/>
      <c r="F948" s="175">
        <v>-1498000</v>
      </c>
      <c r="G948" s="175"/>
    </row>
    <row r="949" spans="1:7">
      <c r="A949" s="171" t="s">
        <v>6421</v>
      </c>
      <c r="B949" s="171" t="s">
        <v>6422</v>
      </c>
      <c r="C949" s="175"/>
      <c r="D949" s="175">
        <v>-1498000</v>
      </c>
      <c r="E949" s="175"/>
      <c r="F949" s="175">
        <v>-1498000</v>
      </c>
      <c r="G949" s="175"/>
    </row>
    <row r="950" spans="1:7">
      <c r="A950" s="171" t="s">
        <v>2310</v>
      </c>
      <c r="B950" s="171" t="s">
        <v>2311</v>
      </c>
      <c r="C950" s="175">
        <v>-4860572.38</v>
      </c>
      <c r="D950" s="175">
        <v>-16710407.880000001</v>
      </c>
      <c r="E950" s="175"/>
      <c r="F950" s="175">
        <v>-21570980.260000002</v>
      </c>
      <c r="G950" s="175"/>
    </row>
    <row r="951" spans="1:7">
      <c r="A951" s="171" t="s">
        <v>2312</v>
      </c>
      <c r="B951" s="171" t="s">
        <v>2313</v>
      </c>
      <c r="C951" s="175">
        <v>-4860572.38</v>
      </c>
      <c r="D951" s="175">
        <v>-16710407.880000001</v>
      </c>
      <c r="E951" s="175"/>
      <c r="F951" s="175">
        <v>-21570980.260000002</v>
      </c>
      <c r="G951" s="175"/>
    </row>
    <row r="952" spans="1:7">
      <c r="A952" s="171" t="s">
        <v>2314</v>
      </c>
      <c r="B952" s="171" t="s">
        <v>2315</v>
      </c>
      <c r="C952" s="175">
        <v>-4860572.38</v>
      </c>
      <c r="D952" s="175">
        <v>-16710407.880000001</v>
      </c>
      <c r="E952" s="175"/>
      <c r="F952" s="175">
        <v>-21570980.260000002</v>
      </c>
      <c r="G952" s="175"/>
    </row>
    <row r="953" spans="1:7">
      <c r="A953" s="171" t="s">
        <v>2316</v>
      </c>
      <c r="B953" s="171" t="s">
        <v>2317</v>
      </c>
      <c r="C953" s="175">
        <v>-62604</v>
      </c>
      <c r="D953" s="175">
        <v>-638917</v>
      </c>
      <c r="E953" s="175">
        <v>-175877</v>
      </c>
      <c r="F953" s="175">
        <v>-877398</v>
      </c>
      <c r="G953" s="175"/>
    </row>
    <row r="954" spans="1:7">
      <c r="A954" s="171" t="s">
        <v>2318</v>
      </c>
      <c r="B954" s="171" t="s">
        <v>2319</v>
      </c>
      <c r="C954" s="175">
        <v>-62604</v>
      </c>
      <c r="D954" s="175">
        <v>-638917</v>
      </c>
      <c r="E954" s="175">
        <v>-175877</v>
      </c>
      <c r="F954" s="175">
        <v>-877398</v>
      </c>
      <c r="G954" s="175"/>
    </row>
    <row r="955" spans="1:7">
      <c r="A955" s="171" t="s">
        <v>2320</v>
      </c>
      <c r="B955" s="171" t="s">
        <v>2321</v>
      </c>
      <c r="C955" s="175">
        <v>57787</v>
      </c>
      <c r="D955" s="175">
        <v>-1734656</v>
      </c>
      <c r="E955" s="175"/>
      <c r="F955" s="175">
        <v>-1676869</v>
      </c>
      <c r="G955" s="175"/>
    </row>
    <row r="956" spans="1:7">
      <c r="A956" s="171" t="s">
        <v>2322</v>
      </c>
      <c r="B956" s="171" t="s">
        <v>2323</v>
      </c>
      <c r="C956" s="175"/>
      <c r="D956" s="175">
        <v>7695</v>
      </c>
      <c r="E956" s="175"/>
      <c r="F956" s="175">
        <v>7695</v>
      </c>
      <c r="G956" s="175"/>
    </row>
    <row r="957" spans="1:7">
      <c r="A957" s="171" t="s">
        <v>2324</v>
      </c>
      <c r="B957" s="171" t="s">
        <v>2325</v>
      </c>
      <c r="C957" s="175">
        <v>-4817</v>
      </c>
      <c r="D957" s="175">
        <v>-2365878</v>
      </c>
      <c r="E957" s="175">
        <v>-175877</v>
      </c>
      <c r="F957" s="175">
        <v>-2546572</v>
      </c>
      <c r="G957" s="175"/>
    </row>
    <row r="958" spans="1:7">
      <c r="A958" s="171" t="s">
        <v>2326</v>
      </c>
      <c r="B958" s="171" t="s">
        <v>2327</v>
      </c>
      <c r="C958" s="175">
        <v>-4855755</v>
      </c>
      <c r="D958" s="175">
        <v>-14344529</v>
      </c>
      <c r="E958" s="175">
        <v>175877</v>
      </c>
      <c r="F958" s="175">
        <v>-19024407</v>
      </c>
      <c r="G958" s="175"/>
    </row>
    <row r="959" spans="1:7">
      <c r="A959" s="171" t="s">
        <v>2328</v>
      </c>
      <c r="B959" s="171" t="s">
        <v>2329</v>
      </c>
      <c r="C959" s="175">
        <v>-4855755</v>
      </c>
      <c r="D959" s="175">
        <v>-14344529</v>
      </c>
      <c r="E959" s="175">
        <v>175877</v>
      </c>
      <c r="F959" s="175">
        <v>-19024407</v>
      </c>
      <c r="G959" s="175"/>
    </row>
    <row r="960" spans="1:7">
      <c r="A960" s="171" t="s">
        <v>2330</v>
      </c>
      <c r="B960" s="171" t="s">
        <v>2331</v>
      </c>
      <c r="C960" s="175">
        <v>-4855755</v>
      </c>
      <c r="D960" s="175">
        <v>-14344529</v>
      </c>
      <c r="E960" s="175">
        <v>175877</v>
      </c>
      <c r="F960" s="175">
        <v>-19024407</v>
      </c>
      <c r="G960" s="175"/>
    </row>
    <row r="961" spans="1:7">
      <c r="A961" s="171" t="s">
        <v>2332</v>
      </c>
      <c r="B961" s="171" t="s">
        <v>2333</v>
      </c>
      <c r="C961" s="175">
        <v>-4860572.38</v>
      </c>
      <c r="D961" s="175">
        <v>-16710407.880000001</v>
      </c>
      <c r="E961" s="175"/>
      <c r="F961" s="175">
        <v>-21570980.260000002</v>
      </c>
      <c r="G961" s="175"/>
    </row>
    <row r="962" spans="1:7">
      <c r="A962" s="171" t="s">
        <v>2334</v>
      </c>
      <c r="B962" s="171" t="s">
        <v>2335</v>
      </c>
      <c r="C962" s="175">
        <v>-4860572.38</v>
      </c>
      <c r="D962" s="175">
        <v>-16710407.880000001</v>
      </c>
      <c r="E962" s="175"/>
      <c r="F962" s="175">
        <v>-21570980.260000002</v>
      </c>
      <c r="G962" s="175"/>
    </row>
    <row r="963" spans="1:7">
      <c r="A963" s="171" t="s">
        <v>2336</v>
      </c>
      <c r="B963" s="171" t="s">
        <v>2333</v>
      </c>
      <c r="C963" s="175">
        <v>-4860572.38</v>
      </c>
      <c r="D963" s="175">
        <v>-16710407.880000001</v>
      </c>
      <c r="E963" s="175"/>
      <c r="F963" s="175">
        <v>-21570980.260000002</v>
      </c>
      <c r="G963" s="175"/>
    </row>
    <row r="964" spans="1:7">
      <c r="A964" s="171" t="s">
        <v>2337</v>
      </c>
      <c r="B964" s="171" t="s">
        <v>2338</v>
      </c>
      <c r="C964" s="175">
        <v>-4918359</v>
      </c>
      <c r="D964" s="175">
        <v>-14983446</v>
      </c>
      <c r="E964" s="175">
        <v>0</v>
      </c>
      <c r="F964" s="175">
        <v>-19901805</v>
      </c>
      <c r="G964" s="175"/>
    </row>
    <row r="965" spans="1:7">
      <c r="A965" s="171" t="s">
        <v>2339</v>
      </c>
      <c r="B965" s="171" t="s">
        <v>2340</v>
      </c>
      <c r="C965" s="175">
        <v>-4918359</v>
      </c>
      <c r="D965" s="175">
        <v>-14983446</v>
      </c>
      <c r="E965" s="175">
        <v>0</v>
      </c>
      <c r="F965" s="175">
        <v>-19901805</v>
      </c>
      <c r="G965" s="175"/>
    </row>
    <row r="966" spans="1:7">
      <c r="A966" s="171" t="s">
        <v>2341</v>
      </c>
      <c r="B966" s="171" t="s">
        <v>2342</v>
      </c>
      <c r="C966" s="175">
        <v>57787</v>
      </c>
      <c r="D966" s="175">
        <v>-1734656</v>
      </c>
      <c r="E966" s="175"/>
      <c r="F966" s="175">
        <v>-1676869</v>
      </c>
      <c r="G966" s="175"/>
    </row>
    <row r="967" spans="1:7">
      <c r="A967" s="171" t="s">
        <v>2343</v>
      </c>
      <c r="B967" s="171" t="s">
        <v>2344</v>
      </c>
      <c r="C967" s="175"/>
      <c r="D967" s="175">
        <v>7695</v>
      </c>
      <c r="E967" s="175"/>
      <c r="F967" s="175">
        <v>7695</v>
      </c>
      <c r="G967" s="175"/>
    </row>
    <row r="968" spans="1:7">
      <c r="A968" s="171" t="s">
        <v>2345</v>
      </c>
      <c r="B968" s="171" t="s">
        <v>2346</v>
      </c>
      <c r="C968" s="175">
        <v>-4860572</v>
      </c>
      <c r="D968" s="175">
        <v>-16710407</v>
      </c>
      <c r="E968" s="175">
        <v>0</v>
      </c>
      <c r="F968" s="175">
        <v>-21570979</v>
      </c>
      <c r="G968" s="175"/>
    </row>
    <row r="969" spans="1:7">
      <c r="A969" s="171" t="s">
        <v>2347</v>
      </c>
      <c r="B969" s="171" t="s">
        <v>2348</v>
      </c>
      <c r="C969" s="175">
        <v>71619948.579999998</v>
      </c>
      <c r="D969" s="175">
        <v>586681281.76999998</v>
      </c>
      <c r="E969" s="175"/>
      <c r="F969" s="175">
        <v>658301230.35000002</v>
      </c>
      <c r="G969" s="175"/>
    </row>
    <row r="970" spans="1:7">
      <c r="A970" s="171" t="s">
        <v>2349</v>
      </c>
      <c r="B970" s="171" t="s">
        <v>2350</v>
      </c>
      <c r="C970" s="175">
        <v>71619948.579999998</v>
      </c>
      <c r="D970" s="175">
        <v>490975933.56</v>
      </c>
      <c r="E970" s="175"/>
      <c r="F970" s="175">
        <v>562595882.13999999</v>
      </c>
      <c r="G970" s="175"/>
    </row>
    <row r="971" spans="1:7">
      <c r="A971" s="171" t="s">
        <v>2351</v>
      </c>
      <c r="B971" s="171" t="s">
        <v>2352</v>
      </c>
      <c r="C971" s="175"/>
      <c r="D971" s="175">
        <v>79115003.989999995</v>
      </c>
      <c r="E971" s="175"/>
      <c r="F971" s="175">
        <v>79115003.989999995</v>
      </c>
      <c r="G971" s="175"/>
    </row>
    <row r="972" spans="1:7">
      <c r="A972" s="171" t="s">
        <v>2353</v>
      </c>
      <c r="B972" s="171" t="s">
        <v>2354</v>
      </c>
      <c r="C972" s="175"/>
      <c r="D972" s="175">
        <v>192475.26</v>
      </c>
      <c r="E972" s="175"/>
      <c r="F972" s="175">
        <v>192475.26</v>
      </c>
      <c r="G972" s="175"/>
    </row>
    <row r="973" spans="1:7">
      <c r="A973" s="171" t="s">
        <v>2355</v>
      </c>
      <c r="B973" s="171" t="s">
        <v>2356</v>
      </c>
      <c r="C973" s="175"/>
      <c r="D973" s="175">
        <v>102861.1</v>
      </c>
      <c r="E973" s="175"/>
      <c r="F973" s="175">
        <v>102861.1</v>
      </c>
      <c r="G973" s="175"/>
    </row>
    <row r="974" spans="1:7">
      <c r="A974" s="171" t="s">
        <v>2357</v>
      </c>
      <c r="B974" s="171" t="s">
        <v>2358</v>
      </c>
      <c r="C974" s="175"/>
      <c r="D974" s="175">
        <v>815960.6</v>
      </c>
      <c r="E974" s="175"/>
      <c r="F974" s="175">
        <v>815960.6</v>
      </c>
      <c r="G974" s="175"/>
    </row>
    <row r="975" spans="1:7">
      <c r="A975" s="171" t="s">
        <v>2359</v>
      </c>
      <c r="B975" s="171" t="s">
        <v>2360</v>
      </c>
      <c r="C975" s="175"/>
      <c r="D975" s="175">
        <v>0</v>
      </c>
      <c r="E975" s="175"/>
      <c r="F975" s="175">
        <v>0</v>
      </c>
      <c r="G975" s="175"/>
    </row>
    <row r="976" spans="1:7">
      <c r="A976" s="171" t="s">
        <v>2361</v>
      </c>
      <c r="B976" s="171" t="s">
        <v>2362</v>
      </c>
      <c r="C976" s="175"/>
      <c r="D976" s="175">
        <v>0</v>
      </c>
      <c r="E976" s="175"/>
      <c r="F976" s="175">
        <v>0</v>
      </c>
      <c r="G976" s="175"/>
    </row>
    <row r="977" spans="1:7">
      <c r="A977" s="171" t="s">
        <v>2363</v>
      </c>
      <c r="B977" s="171" t="s">
        <v>2364</v>
      </c>
      <c r="C977" s="175"/>
      <c r="D977" s="175">
        <v>15479047.26</v>
      </c>
      <c r="E977" s="175"/>
      <c r="F977" s="175">
        <v>15479047.26</v>
      </c>
      <c r="G977" s="175"/>
    </row>
    <row r="978" spans="1:7">
      <c r="A978" s="171" t="s">
        <v>2365</v>
      </c>
      <c r="B978" s="171" t="s">
        <v>2366</v>
      </c>
      <c r="C978" s="175"/>
      <c r="D978" s="175">
        <v>95705348.209999993</v>
      </c>
      <c r="E978" s="175"/>
      <c r="F978" s="175">
        <v>95705348.209999993</v>
      </c>
      <c r="G978" s="175"/>
    </row>
    <row r="979" spans="1:7">
      <c r="A979" s="171" t="s">
        <v>2367</v>
      </c>
      <c r="B979" s="171" t="s">
        <v>2368</v>
      </c>
      <c r="C979" s="175">
        <v>71619948.579999998</v>
      </c>
      <c r="D979" s="175">
        <v>586681281.76999998</v>
      </c>
      <c r="E979" s="175"/>
      <c r="F979" s="175">
        <v>658301230.35000002</v>
      </c>
      <c r="G979" s="175"/>
    </row>
    <row r="980" spans="1:7">
      <c r="A980" s="171" t="s">
        <v>2369</v>
      </c>
      <c r="B980" s="171" t="s">
        <v>2370</v>
      </c>
      <c r="C980" s="175"/>
      <c r="D980" s="175">
        <v>0</v>
      </c>
      <c r="E980" s="175"/>
      <c r="F980" s="175">
        <v>0</v>
      </c>
      <c r="G980" s="175"/>
    </row>
    <row r="981" spans="1:7">
      <c r="A981" s="171" t="s">
        <v>2371</v>
      </c>
      <c r="B981" s="171" t="s">
        <v>2372</v>
      </c>
      <c r="C981" s="175"/>
      <c r="D981" s="175">
        <v>4019525.4</v>
      </c>
      <c r="E981" s="175"/>
      <c r="F981" s="175">
        <v>4019525.4</v>
      </c>
      <c r="G981" s="175"/>
    </row>
    <row r="982" spans="1:7">
      <c r="A982" s="171" t="s">
        <v>2373</v>
      </c>
      <c r="B982" s="171" t="s">
        <v>2374</v>
      </c>
      <c r="C982" s="175">
        <v>123120</v>
      </c>
      <c r="D982" s="175"/>
      <c r="E982" s="175"/>
      <c r="F982" s="175">
        <v>123120</v>
      </c>
      <c r="G982" s="175"/>
    </row>
    <row r="983" spans="1:7">
      <c r="A983" s="171" t="s">
        <v>2375</v>
      </c>
      <c r="B983" s="171" t="s">
        <v>2376</v>
      </c>
      <c r="C983" s="175">
        <v>24832.21</v>
      </c>
      <c r="D983" s="175">
        <v>323112.11</v>
      </c>
      <c r="E983" s="175"/>
      <c r="F983" s="175">
        <v>347944.32</v>
      </c>
      <c r="G983" s="175"/>
    </row>
    <row r="984" spans="1:7">
      <c r="A984" s="171" t="s">
        <v>2377</v>
      </c>
      <c r="B984" s="171" t="s">
        <v>2378</v>
      </c>
      <c r="C984" s="175">
        <v>396166.51</v>
      </c>
      <c r="D984" s="175">
        <v>3702746.78</v>
      </c>
      <c r="E984" s="175"/>
      <c r="F984" s="175">
        <v>4098913.29</v>
      </c>
      <c r="G984" s="175"/>
    </row>
    <row r="985" spans="1:7">
      <c r="A985" s="171" t="s">
        <v>2379</v>
      </c>
      <c r="B985" s="171" t="s">
        <v>2166</v>
      </c>
      <c r="C985" s="175">
        <v>39667275.75</v>
      </c>
      <c r="D985" s="175">
        <v>771987.9</v>
      </c>
      <c r="E985" s="175"/>
      <c r="F985" s="175">
        <v>40439263.649999999</v>
      </c>
      <c r="G985" s="175"/>
    </row>
    <row r="986" spans="1:7">
      <c r="A986" s="171" t="s">
        <v>2380</v>
      </c>
      <c r="B986" s="171" t="s">
        <v>2381</v>
      </c>
      <c r="C986" s="175">
        <v>22054044.829999998</v>
      </c>
      <c r="D986" s="175">
        <v>8641495.9000000004</v>
      </c>
      <c r="E986" s="175"/>
      <c r="F986" s="175">
        <v>30695540.73</v>
      </c>
      <c r="G986" s="175"/>
    </row>
    <row r="987" spans="1:7">
      <c r="A987" s="171" t="s">
        <v>2382</v>
      </c>
      <c r="B987" s="171" t="s">
        <v>2383</v>
      </c>
      <c r="C987" s="175"/>
      <c r="D987" s="175">
        <v>2573641.29</v>
      </c>
      <c r="E987" s="175"/>
      <c r="F987" s="175">
        <v>2573641.29</v>
      </c>
      <c r="G987" s="175"/>
    </row>
    <row r="988" spans="1:7">
      <c r="A988" s="171" t="s">
        <v>2384</v>
      </c>
      <c r="B988" s="171" t="s">
        <v>2385</v>
      </c>
      <c r="C988" s="175"/>
      <c r="D988" s="175">
        <v>0</v>
      </c>
      <c r="E988" s="175"/>
      <c r="F988" s="175">
        <v>0</v>
      </c>
      <c r="G988" s="175"/>
    </row>
    <row r="989" spans="1:7">
      <c r="A989" s="171" t="s">
        <v>2386</v>
      </c>
      <c r="B989" s="171" t="s">
        <v>2387</v>
      </c>
      <c r="C989" s="175">
        <v>0</v>
      </c>
      <c r="D989" s="175">
        <v>0</v>
      </c>
      <c r="E989" s="175"/>
      <c r="F989" s="175">
        <v>0</v>
      </c>
      <c r="G989" s="175"/>
    </row>
    <row r="990" spans="1:7">
      <c r="A990" s="171" t="s">
        <v>2388</v>
      </c>
      <c r="B990" s="171" t="s">
        <v>2389</v>
      </c>
      <c r="C990" s="175">
        <v>0</v>
      </c>
      <c r="D990" s="175">
        <v>0</v>
      </c>
      <c r="E990" s="175"/>
      <c r="F990" s="175">
        <v>0</v>
      </c>
      <c r="G990" s="175"/>
    </row>
    <row r="991" spans="1:7">
      <c r="A991" s="171" t="s">
        <v>2390</v>
      </c>
      <c r="B991" s="171" t="s">
        <v>2391</v>
      </c>
      <c r="C991" s="175"/>
      <c r="D991" s="175">
        <v>4669141.0999999996</v>
      </c>
      <c r="E991" s="175"/>
      <c r="F991" s="175">
        <v>4669141.0999999996</v>
      </c>
      <c r="G991" s="175"/>
    </row>
    <row r="992" spans="1:7">
      <c r="A992" s="171" t="s">
        <v>2392</v>
      </c>
      <c r="B992" s="171" t="s">
        <v>2393</v>
      </c>
      <c r="C992" s="175">
        <v>4260141.95</v>
      </c>
      <c r="D992" s="175">
        <v>0</v>
      </c>
      <c r="E992" s="175"/>
      <c r="F992" s="175">
        <v>4260141.95</v>
      </c>
      <c r="G992" s="175"/>
    </row>
    <row r="993" spans="1:7">
      <c r="A993" s="171" t="s">
        <v>2394</v>
      </c>
      <c r="B993" s="171" t="s">
        <v>2395</v>
      </c>
      <c r="C993" s="175">
        <v>4260141.95</v>
      </c>
      <c r="D993" s="175">
        <v>7242782.3899999997</v>
      </c>
      <c r="E993" s="175"/>
      <c r="F993" s="175">
        <v>11502924.34</v>
      </c>
      <c r="G993" s="175"/>
    </row>
    <row r="994" spans="1:7">
      <c r="A994" s="171" t="s">
        <v>2396</v>
      </c>
      <c r="B994" s="171" t="s">
        <v>2397</v>
      </c>
      <c r="C994" s="175">
        <v>0</v>
      </c>
      <c r="D994" s="175"/>
      <c r="E994" s="175"/>
      <c r="F994" s="175">
        <v>0</v>
      </c>
      <c r="G994" s="175"/>
    </row>
    <row r="995" spans="1:7">
      <c r="A995" s="171" t="s">
        <v>2398</v>
      </c>
      <c r="B995" s="171" t="s">
        <v>2399</v>
      </c>
      <c r="C995" s="175">
        <v>0</v>
      </c>
      <c r="D995" s="175"/>
      <c r="E995" s="175"/>
      <c r="F995" s="175">
        <v>0</v>
      </c>
      <c r="G995" s="175"/>
    </row>
    <row r="996" spans="1:7">
      <c r="A996" s="171" t="s">
        <v>6423</v>
      </c>
      <c r="B996" s="171" t="s">
        <v>6424</v>
      </c>
      <c r="C996" s="175"/>
      <c r="D996" s="175">
        <v>-626033</v>
      </c>
      <c r="E996" s="175"/>
      <c r="F996" s="175">
        <v>-626033</v>
      </c>
      <c r="G996" s="175"/>
    </row>
    <row r="997" spans="1:7">
      <c r="A997" s="171" t="s">
        <v>2400</v>
      </c>
      <c r="B997" s="171" t="s">
        <v>2401</v>
      </c>
      <c r="C997" s="175">
        <v>-3943136.03</v>
      </c>
      <c r="D997" s="175"/>
      <c r="E997" s="175"/>
      <c r="F997" s="175">
        <v>-3943136.03</v>
      </c>
      <c r="G997" s="175"/>
    </row>
    <row r="998" spans="1:7">
      <c r="A998" s="171" t="s">
        <v>2402</v>
      </c>
      <c r="B998" s="171" t="s">
        <v>2403</v>
      </c>
      <c r="C998" s="175">
        <v>-3943136.03</v>
      </c>
      <c r="D998" s="175">
        <v>-626033</v>
      </c>
      <c r="E998" s="175"/>
      <c r="F998" s="175">
        <v>-4569169.03</v>
      </c>
      <c r="G998" s="175"/>
    </row>
    <row r="999" spans="1:7">
      <c r="A999" s="171" t="s">
        <v>301</v>
      </c>
      <c r="B999" s="171" t="s">
        <v>302</v>
      </c>
      <c r="C999" s="175">
        <v>22371050.75</v>
      </c>
      <c r="D999" s="175">
        <v>15258245.289999999</v>
      </c>
      <c r="E999" s="175"/>
      <c r="F999" s="175">
        <v>37629296.039999999</v>
      </c>
      <c r="G999" s="175"/>
    </row>
    <row r="1000" spans="1:7">
      <c r="A1000" s="171" t="s">
        <v>303</v>
      </c>
      <c r="B1000" s="171" t="s">
        <v>304</v>
      </c>
      <c r="C1000" s="175">
        <v>12760930</v>
      </c>
      <c r="D1000" s="175"/>
      <c r="E1000" s="175"/>
      <c r="F1000" s="175">
        <v>12760930</v>
      </c>
      <c r="G1000" s="175"/>
    </row>
    <row r="1001" spans="1:7">
      <c r="A1001" s="171" t="s">
        <v>2404</v>
      </c>
      <c r="B1001" s="171" t="s">
        <v>2405</v>
      </c>
      <c r="C1001" s="175">
        <v>0</v>
      </c>
      <c r="D1001" s="175">
        <v>263308851.63</v>
      </c>
      <c r="E1001" s="175"/>
      <c r="F1001" s="175">
        <v>263308851.63</v>
      </c>
      <c r="G1001" s="175"/>
    </row>
    <row r="1002" spans="1:7">
      <c r="A1002" s="171" t="s">
        <v>2406</v>
      </c>
      <c r="B1002" s="171" t="s">
        <v>2407</v>
      </c>
      <c r="C1002" s="175">
        <v>287301509.67000002</v>
      </c>
      <c r="D1002" s="175"/>
      <c r="E1002" s="175"/>
      <c r="F1002" s="175">
        <v>287301509.67000002</v>
      </c>
      <c r="G1002" s="175"/>
    </row>
    <row r="1003" spans="1:7">
      <c r="A1003" s="171" t="s">
        <v>2408</v>
      </c>
      <c r="B1003" s="171" t="s">
        <v>1694</v>
      </c>
      <c r="C1003" s="175">
        <v>3175273.27</v>
      </c>
      <c r="D1003" s="175">
        <v>1321589.58</v>
      </c>
      <c r="E1003" s="175"/>
      <c r="F1003" s="175">
        <v>4496862.8499999996</v>
      </c>
      <c r="G1003" s="175"/>
    </row>
    <row r="1004" spans="1:7">
      <c r="A1004" s="171" t="s">
        <v>2409</v>
      </c>
      <c r="B1004" s="171" t="s">
        <v>2410</v>
      </c>
      <c r="C1004" s="175">
        <v>582837.53</v>
      </c>
      <c r="D1004" s="175"/>
      <c r="E1004" s="175"/>
      <c r="F1004" s="175">
        <v>582837.53</v>
      </c>
      <c r="G1004" s="175"/>
    </row>
    <row r="1005" spans="1:7">
      <c r="A1005" s="171" t="s">
        <v>2411</v>
      </c>
      <c r="B1005" s="171" t="s">
        <v>2412</v>
      </c>
      <c r="C1005" s="175">
        <v>5503261.2400000002</v>
      </c>
      <c r="D1005" s="175">
        <v>4692657.71</v>
      </c>
      <c r="E1005" s="175"/>
      <c r="F1005" s="175">
        <v>10195918.949999999</v>
      </c>
      <c r="G1005" s="175"/>
    </row>
    <row r="1006" spans="1:7">
      <c r="A1006" s="171" t="s">
        <v>2413</v>
      </c>
      <c r="B1006" s="171" t="s">
        <v>2414</v>
      </c>
      <c r="C1006" s="175">
        <v>49368481.420000002</v>
      </c>
      <c r="D1006" s="175">
        <v>55630263.950000003</v>
      </c>
      <c r="E1006" s="175"/>
      <c r="F1006" s="175">
        <v>104998745.37</v>
      </c>
      <c r="G1006" s="175"/>
    </row>
    <row r="1007" spans="1:7">
      <c r="A1007" s="171" t="s">
        <v>305</v>
      </c>
      <c r="B1007" s="171" t="s">
        <v>306</v>
      </c>
      <c r="C1007" s="175">
        <v>345931363.13</v>
      </c>
      <c r="D1007" s="175">
        <v>324953362.87</v>
      </c>
      <c r="E1007" s="175"/>
      <c r="F1007" s="175">
        <v>670884726</v>
      </c>
      <c r="G1007" s="175"/>
    </row>
    <row r="1008" spans="1:7">
      <c r="A1008" s="171" t="s">
        <v>2415</v>
      </c>
      <c r="B1008" s="171" t="s">
        <v>2416</v>
      </c>
      <c r="C1008" s="175"/>
      <c r="D1008" s="175">
        <v>27124113.25</v>
      </c>
      <c r="E1008" s="175"/>
      <c r="F1008" s="175">
        <v>27124113.25</v>
      </c>
      <c r="G1008" s="175"/>
    </row>
    <row r="1009" spans="1:7">
      <c r="A1009" s="171" t="s">
        <v>2417</v>
      </c>
      <c r="B1009" s="171" t="s">
        <v>2418</v>
      </c>
      <c r="C1009" s="175">
        <v>49938463.939999998</v>
      </c>
      <c r="D1009" s="175"/>
      <c r="E1009" s="175"/>
      <c r="F1009" s="175">
        <v>49938463.939999998</v>
      </c>
      <c r="G1009" s="175"/>
    </row>
    <row r="1010" spans="1:7">
      <c r="A1010" s="171" t="s">
        <v>2419</v>
      </c>
      <c r="B1010" s="171" t="s">
        <v>2420</v>
      </c>
      <c r="C1010" s="175"/>
      <c r="D1010" s="175">
        <v>0</v>
      </c>
      <c r="E1010" s="175"/>
      <c r="F1010" s="175">
        <v>0</v>
      </c>
      <c r="G1010" s="175"/>
    </row>
    <row r="1011" spans="1:7">
      <c r="A1011" s="171" t="s">
        <v>2421</v>
      </c>
      <c r="B1011" s="171" t="s">
        <v>2422</v>
      </c>
      <c r="C1011" s="175">
        <v>49938463.939999998</v>
      </c>
      <c r="D1011" s="175">
        <v>0</v>
      </c>
      <c r="E1011" s="175"/>
      <c r="F1011" s="175">
        <v>49938463.939999998</v>
      </c>
      <c r="G1011" s="175"/>
    </row>
    <row r="1012" spans="1:7">
      <c r="A1012" s="171" t="s">
        <v>307</v>
      </c>
      <c r="B1012" s="171" t="s">
        <v>308</v>
      </c>
      <c r="C1012" s="175">
        <v>49938463.939999998</v>
      </c>
      <c r="D1012" s="175">
        <v>27124113.25</v>
      </c>
      <c r="E1012" s="175"/>
      <c r="F1012" s="175">
        <v>77062577.189999998</v>
      </c>
      <c r="G1012" s="175"/>
    </row>
    <row r="1013" spans="1:7">
      <c r="A1013" s="171" t="s">
        <v>2423</v>
      </c>
      <c r="B1013" s="171" t="s">
        <v>2424</v>
      </c>
      <c r="C1013" s="175"/>
      <c r="D1013" s="175">
        <v>0</v>
      </c>
      <c r="E1013" s="175"/>
      <c r="F1013" s="175">
        <v>0</v>
      </c>
      <c r="G1013" s="175"/>
    </row>
    <row r="1014" spans="1:7">
      <c r="A1014" s="171" t="s">
        <v>2425</v>
      </c>
      <c r="B1014" s="171" t="s">
        <v>2426</v>
      </c>
      <c r="C1014" s="175"/>
      <c r="D1014" s="175">
        <v>0</v>
      </c>
      <c r="E1014" s="175"/>
      <c r="F1014" s="175">
        <v>0</v>
      </c>
      <c r="G1014" s="175"/>
    </row>
    <row r="1015" spans="1:7">
      <c r="A1015" s="171" t="s">
        <v>2427</v>
      </c>
      <c r="B1015" s="171" t="s">
        <v>2428</v>
      </c>
      <c r="C1015" s="175"/>
      <c r="D1015" s="175">
        <v>0</v>
      </c>
      <c r="E1015" s="175"/>
      <c r="F1015" s="175">
        <v>0</v>
      </c>
      <c r="G1015" s="175"/>
    </row>
    <row r="1016" spans="1:7">
      <c r="A1016" s="171" t="s">
        <v>2429</v>
      </c>
      <c r="B1016" s="171" t="s">
        <v>2430</v>
      </c>
      <c r="C1016" s="175"/>
      <c r="D1016" s="175">
        <v>0</v>
      </c>
      <c r="E1016" s="175"/>
      <c r="F1016" s="175">
        <v>0</v>
      </c>
      <c r="G1016" s="175"/>
    </row>
    <row r="1017" spans="1:7">
      <c r="A1017" s="171" t="s">
        <v>2431</v>
      </c>
      <c r="B1017" s="171" t="s">
        <v>2432</v>
      </c>
      <c r="C1017" s="175"/>
      <c r="D1017" s="175">
        <v>0</v>
      </c>
      <c r="E1017" s="175"/>
      <c r="F1017" s="175">
        <v>0</v>
      </c>
      <c r="G1017" s="175"/>
    </row>
    <row r="1018" spans="1:7">
      <c r="A1018" s="171" t="s">
        <v>2433</v>
      </c>
      <c r="B1018" s="171" t="s">
        <v>2434</v>
      </c>
      <c r="C1018" s="175"/>
      <c r="D1018" s="175">
        <v>0</v>
      </c>
      <c r="E1018" s="175"/>
      <c r="F1018" s="175">
        <v>0</v>
      </c>
      <c r="G1018" s="175"/>
    </row>
    <row r="1019" spans="1:7">
      <c r="A1019" s="171" t="s">
        <v>2435</v>
      </c>
      <c r="B1019" s="171" t="s">
        <v>2436</v>
      </c>
      <c r="C1019" s="175"/>
      <c r="D1019" s="175">
        <v>0</v>
      </c>
      <c r="E1019" s="175"/>
      <c r="F1019" s="175">
        <v>0</v>
      </c>
      <c r="G1019" s="175"/>
    </row>
    <row r="1020" spans="1:7">
      <c r="A1020" s="171" t="s">
        <v>2437</v>
      </c>
      <c r="B1020" s="171" t="s">
        <v>2438</v>
      </c>
      <c r="C1020" s="175"/>
      <c r="D1020" s="175">
        <v>0</v>
      </c>
      <c r="E1020" s="175"/>
      <c r="F1020" s="175">
        <v>0</v>
      </c>
      <c r="G1020" s="175"/>
    </row>
    <row r="1021" spans="1:7">
      <c r="A1021" s="171" t="s">
        <v>2439</v>
      </c>
      <c r="B1021" s="171" t="s">
        <v>2440</v>
      </c>
      <c r="C1021" s="175"/>
      <c r="D1021" s="175">
        <v>0</v>
      </c>
      <c r="E1021" s="175"/>
      <c r="F1021" s="175">
        <v>0</v>
      </c>
      <c r="G1021" s="175"/>
    </row>
    <row r="1022" spans="1:7">
      <c r="A1022" s="171" t="s">
        <v>2441</v>
      </c>
      <c r="B1022" s="171" t="s">
        <v>2442</v>
      </c>
      <c r="C1022" s="175"/>
      <c r="D1022" s="175">
        <v>0</v>
      </c>
      <c r="E1022" s="175"/>
      <c r="F1022" s="175">
        <v>0</v>
      </c>
      <c r="G1022" s="175"/>
    </row>
    <row r="1023" spans="1:7">
      <c r="A1023" s="171" t="s">
        <v>2443</v>
      </c>
      <c r="B1023" s="171" t="s">
        <v>2444</v>
      </c>
      <c r="C1023" s="175"/>
      <c r="D1023" s="175">
        <v>0</v>
      </c>
      <c r="E1023" s="175"/>
      <c r="F1023" s="175">
        <v>0</v>
      </c>
      <c r="G1023" s="175"/>
    </row>
    <row r="1024" spans="1:7">
      <c r="A1024" s="171" t="s">
        <v>2445</v>
      </c>
      <c r="B1024" s="171" t="s">
        <v>2446</v>
      </c>
      <c r="C1024" s="175"/>
      <c r="D1024" s="175">
        <v>0</v>
      </c>
      <c r="E1024" s="175"/>
      <c r="F1024" s="175">
        <v>0</v>
      </c>
      <c r="G1024" s="175"/>
    </row>
    <row r="1025" spans="1:7">
      <c r="A1025" s="171" t="s">
        <v>2447</v>
      </c>
      <c r="B1025" s="171" t="s">
        <v>2448</v>
      </c>
      <c r="C1025" s="175"/>
      <c r="D1025" s="175">
        <v>0</v>
      </c>
      <c r="E1025" s="175"/>
      <c r="F1025" s="175">
        <v>0</v>
      </c>
      <c r="G1025" s="175"/>
    </row>
    <row r="1026" spans="1:7">
      <c r="A1026" s="171" t="s">
        <v>2449</v>
      </c>
      <c r="B1026" s="171" t="s">
        <v>2450</v>
      </c>
      <c r="C1026" s="175"/>
      <c r="D1026" s="175">
        <v>0</v>
      </c>
      <c r="E1026" s="175"/>
      <c r="F1026" s="175">
        <v>0</v>
      </c>
      <c r="G1026" s="175"/>
    </row>
    <row r="1027" spans="1:7">
      <c r="A1027" s="171" t="s">
        <v>2451</v>
      </c>
      <c r="B1027" s="171" t="s">
        <v>2452</v>
      </c>
      <c r="C1027" s="175"/>
      <c r="D1027" s="175">
        <v>0</v>
      </c>
      <c r="E1027" s="175"/>
      <c r="F1027" s="175">
        <v>0</v>
      </c>
      <c r="G1027" s="175"/>
    </row>
    <row r="1028" spans="1:7">
      <c r="A1028" s="171" t="s">
        <v>2453</v>
      </c>
      <c r="B1028" s="171" t="s">
        <v>2454</v>
      </c>
      <c r="C1028" s="175">
        <v>0</v>
      </c>
      <c r="D1028" s="175">
        <v>0</v>
      </c>
      <c r="E1028" s="175"/>
      <c r="F1028" s="175">
        <v>0</v>
      </c>
      <c r="G1028" s="175"/>
    </row>
    <row r="1029" spans="1:7">
      <c r="A1029" s="171" t="s">
        <v>2455</v>
      </c>
      <c r="B1029" s="171" t="s">
        <v>2456</v>
      </c>
      <c r="C1029" s="175">
        <v>0</v>
      </c>
      <c r="D1029" s="175">
        <v>0</v>
      </c>
      <c r="E1029" s="175"/>
      <c r="F1029" s="175">
        <v>0</v>
      </c>
      <c r="G1029" s="175"/>
    </row>
    <row r="1030" spans="1:7">
      <c r="A1030" s="171" t="s">
        <v>2457</v>
      </c>
      <c r="B1030" s="171" t="s">
        <v>2458</v>
      </c>
      <c r="C1030" s="175">
        <v>0</v>
      </c>
      <c r="D1030" s="175"/>
      <c r="E1030" s="175"/>
      <c r="F1030" s="175">
        <v>0</v>
      </c>
      <c r="G1030" s="175"/>
    </row>
    <row r="1031" spans="1:7">
      <c r="A1031" s="171" t="s">
        <v>2459</v>
      </c>
      <c r="B1031" s="171" t="s">
        <v>2460</v>
      </c>
      <c r="C1031" s="175">
        <v>0</v>
      </c>
      <c r="D1031" s="175">
        <v>0</v>
      </c>
      <c r="E1031" s="175"/>
      <c r="F1031" s="175">
        <v>0</v>
      </c>
      <c r="G1031" s="175"/>
    </row>
    <row r="1032" spans="1:7">
      <c r="A1032" s="171" t="s">
        <v>2461</v>
      </c>
      <c r="B1032" s="171" t="s">
        <v>2462</v>
      </c>
      <c r="C1032" s="175">
        <v>0</v>
      </c>
      <c r="D1032" s="175">
        <v>0</v>
      </c>
      <c r="E1032" s="175"/>
      <c r="F1032" s="175">
        <v>0</v>
      </c>
      <c r="G1032" s="175"/>
    </row>
    <row r="1033" spans="1:7">
      <c r="A1033" s="171" t="s">
        <v>2463</v>
      </c>
      <c r="B1033" s="171" t="s">
        <v>2464</v>
      </c>
      <c r="C1033" s="175">
        <v>0</v>
      </c>
      <c r="D1033" s="175">
        <v>0</v>
      </c>
      <c r="E1033" s="175"/>
      <c r="F1033" s="175">
        <v>0</v>
      </c>
      <c r="G1033" s="175"/>
    </row>
    <row r="1034" spans="1:7">
      <c r="A1034" s="171" t="s">
        <v>2465</v>
      </c>
      <c r="B1034" s="171" t="s">
        <v>2466</v>
      </c>
      <c r="C1034" s="175">
        <v>0</v>
      </c>
      <c r="D1034" s="175">
        <v>0</v>
      </c>
      <c r="E1034" s="175"/>
      <c r="F1034" s="175">
        <v>0</v>
      </c>
      <c r="G1034" s="175"/>
    </row>
    <row r="1035" spans="1:7">
      <c r="A1035" s="171" t="s">
        <v>2467</v>
      </c>
      <c r="B1035" s="171" t="s">
        <v>2468</v>
      </c>
      <c r="C1035" s="175"/>
      <c r="D1035" s="175">
        <v>0</v>
      </c>
      <c r="E1035" s="175"/>
      <c r="F1035" s="175">
        <v>0</v>
      </c>
      <c r="G1035" s="175"/>
    </row>
    <row r="1036" spans="1:7">
      <c r="A1036" s="171" t="s">
        <v>2469</v>
      </c>
      <c r="B1036" s="171" t="s">
        <v>2470</v>
      </c>
      <c r="C1036" s="175"/>
      <c r="D1036" s="175">
        <v>0</v>
      </c>
      <c r="E1036" s="175"/>
      <c r="F1036" s="175">
        <v>0</v>
      </c>
      <c r="G1036" s="175"/>
    </row>
    <row r="1037" spans="1:7">
      <c r="A1037" s="171" t="s">
        <v>2471</v>
      </c>
      <c r="B1037" s="171" t="s">
        <v>2472</v>
      </c>
      <c r="C1037" s="175">
        <v>0</v>
      </c>
      <c r="D1037" s="175">
        <v>0</v>
      </c>
      <c r="E1037" s="175"/>
      <c r="F1037" s="175">
        <v>0</v>
      </c>
      <c r="G1037" s="175"/>
    </row>
    <row r="1038" spans="1:7">
      <c r="A1038" s="171" t="s">
        <v>2473</v>
      </c>
      <c r="B1038" s="171" t="s">
        <v>2474</v>
      </c>
      <c r="C1038" s="175">
        <v>0</v>
      </c>
      <c r="D1038" s="175">
        <v>0</v>
      </c>
      <c r="E1038" s="175"/>
      <c r="F1038" s="175">
        <v>0</v>
      </c>
      <c r="G1038" s="175"/>
    </row>
    <row r="1039" spans="1:7">
      <c r="A1039" s="171" t="s">
        <v>2475</v>
      </c>
      <c r="B1039" s="171" t="s">
        <v>2476</v>
      </c>
      <c r="C1039" s="175">
        <v>0</v>
      </c>
      <c r="D1039" s="175">
        <v>0</v>
      </c>
      <c r="E1039" s="175"/>
      <c r="F1039" s="175">
        <v>0</v>
      </c>
      <c r="G1039" s="175"/>
    </row>
    <row r="1040" spans="1:7">
      <c r="A1040" s="171" t="s">
        <v>2477</v>
      </c>
      <c r="B1040" s="171" t="s">
        <v>2478</v>
      </c>
      <c r="C1040" s="175">
        <v>0</v>
      </c>
      <c r="D1040" s="175"/>
      <c r="E1040" s="175"/>
      <c r="F1040" s="175">
        <v>0</v>
      </c>
      <c r="G1040" s="175"/>
    </row>
    <row r="1041" spans="1:7">
      <c r="A1041" s="171" t="s">
        <v>2479</v>
      </c>
      <c r="B1041" s="171" t="s">
        <v>2480</v>
      </c>
      <c r="C1041" s="175">
        <v>0</v>
      </c>
      <c r="D1041" s="175">
        <v>0</v>
      </c>
      <c r="E1041" s="175"/>
      <c r="F1041" s="175">
        <v>0</v>
      </c>
      <c r="G1041" s="175"/>
    </row>
    <row r="1042" spans="1:7">
      <c r="A1042" s="171" t="s">
        <v>2481</v>
      </c>
      <c r="B1042" s="171" t="s">
        <v>2482</v>
      </c>
      <c r="C1042" s="175">
        <v>0</v>
      </c>
      <c r="D1042" s="175">
        <v>0</v>
      </c>
      <c r="E1042" s="175"/>
      <c r="F1042" s="175">
        <v>0</v>
      </c>
      <c r="G1042" s="175"/>
    </row>
    <row r="1043" spans="1:7">
      <c r="A1043" s="171" t="s">
        <v>2483</v>
      </c>
      <c r="B1043" s="171" t="s">
        <v>2484</v>
      </c>
      <c r="C1043" s="175">
        <v>0</v>
      </c>
      <c r="D1043" s="175">
        <v>0</v>
      </c>
      <c r="E1043" s="175"/>
      <c r="F1043" s="175">
        <v>0</v>
      </c>
      <c r="G1043" s="175"/>
    </row>
    <row r="1044" spans="1:7">
      <c r="A1044" s="171" t="s">
        <v>2485</v>
      </c>
      <c r="B1044" s="171" t="s">
        <v>2486</v>
      </c>
      <c r="C1044" s="175"/>
      <c r="D1044" s="175">
        <v>0</v>
      </c>
      <c r="E1044" s="175"/>
      <c r="F1044" s="175">
        <v>0</v>
      </c>
      <c r="G1044" s="175"/>
    </row>
    <row r="1045" spans="1:7">
      <c r="A1045" s="171" t="s">
        <v>2487</v>
      </c>
      <c r="B1045" s="171" t="s">
        <v>2488</v>
      </c>
      <c r="C1045" s="175">
        <v>0</v>
      </c>
      <c r="D1045" s="175">
        <v>0</v>
      </c>
      <c r="E1045" s="175"/>
      <c r="F1045" s="175">
        <v>0</v>
      </c>
      <c r="G1045" s="175"/>
    </row>
    <row r="1046" spans="1:7">
      <c r="A1046" s="171" t="s">
        <v>2489</v>
      </c>
      <c r="B1046" s="171" t="s">
        <v>2490</v>
      </c>
      <c r="C1046" s="175">
        <v>0</v>
      </c>
      <c r="D1046" s="175">
        <v>0</v>
      </c>
      <c r="E1046" s="175"/>
      <c r="F1046" s="175">
        <v>0</v>
      </c>
      <c r="G1046" s="175"/>
    </row>
    <row r="1047" spans="1:7">
      <c r="A1047" s="171" t="s">
        <v>2491</v>
      </c>
      <c r="B1047" s="171" t="s">
        <v>2492</v>
      </c>
      <c r="C1047" s="175">
        <v>0</v>
      </c>
      <c r="D1047" s="175">
        <v>0</v>
      </c>
      <c r="E1047" s="175"/>
      <c r="F1047" s="175">
        <v>0</v>
      </c>
      <c r="G1047" s="175"/>
    </row>
    <row r="1048" spans="1:7">
      <c r="A1048" s="171" t="s">
        <v>2493</v>
      </c>
      <c r="B1048" s="171" t="s">
        <v>2494</v>
      </c>
      <c r="C1048" s="175">
        <v>0</v>
      </c>
      <c r="D1048" s="175"/>
      <c r="E1048" s="175"/>
      <c r="F1048" s="175">
        <v>0</v>
      </c>
      <c r="G1048" s="175"/>
    </row>
    <row r="1049" spans="1:7">
      <c r="A1049" s="171" t="s">
        <v>2495</v>
      </c>
      <c r="B1049" s="171" t="s">
        <v>2496</v>
      </c>
      <c r="C1049" s="175">
        <v>0</v>
      </c>
      <c r="D1049" s="175">
        <v>0</v>
      </c>
      <c r="E1049" s="175"/>
      <c r="F1049" s="175">
        <v>0</v>
      </c>
      <c r="G1049" s="175"/>
    </row>
    <row r="1050" spans="1:7">
      <c r="A1050" s="171" t="s">
        <v>2497</v>
      </c>
      <c r="B1050" s="171" t="s">
        <v>2498</v>
      </c>
      <c r="C1050" s="175">
        <v>0</v>
      </c>
      <c r="D1050" s="175">
        <v>0</v>
      </c>
      <c r="E1050" s="175"/>
      <c r="F1050" s="175">
        <v>0</v>
      </c>
      <c r="G1050" s="175"/>
    </row>
    <row r="1051" spans="1:7">
      <c r="A1051" s="171" t="s">
        <v>2499</v>
      </c>
      <c r="B1051" s="171" t="s">
        <v>2500</v>
      </c>
      <c r="C1051" s="175">
        <v>0</v>
      </c>
      <c r="D1051" s="175">
        <v>0</v>
      </c>
      <c r="E1051" s="175"/>
      <c r="F1051" s="175">
        <v>0</v>
      </c>
      <c r="G1051" s="175"/>
    </row>
    <row r="1052" spans="1:7">
      <c r="A1052" s="171" t="s">
        <v>2501</v>
      </c>
      <c r="B1052" s="171" t="s">
        <v>2502</v>
      </c>
      <c r="C1052" s="175">
        <v>0</v>
      </c>
      <c r="D1052" s="175">
        <v>0</v>
      </c>
      <c r="E1052" s="175"/>
      <c r="F1052" s="175">
        <v>0</v>
      </c>
      <c r="G1052" s="175"/>
    </row>
    <row r="1053" spans="1:7">
      <c r="A1053" s="171" t="s">
        <v>2503</v>
      </c>
      <c r="B1053" s="171" t="s">
        <v>2504</v>
      </c>
      <c r="C1053" s="175">
        <v>0</v>
      </c>
      <c r="D1053" s="175">
        <v>0</v>
      </c>
      <c r="E1053" s="175"/>
      <c r="F1053" s="175">
        <v>0</v>
      </c>
      <c r="G1053" s="175"/>
    </row>
    <row r="1054" spans="1:7">
      <c r="A1054" s="171" t="s">
        <v>2505</v>
      </c>
      <c r="B1054" s="171" t="s">
        <v>2506</v>
      </c>
      <c r="C1054" s="175">
        <v>0</v>
      </c>
      <c r="D1054" s="175">
        <v>0</v>
      </c>
      <c r="E1054" s="175"/>
      <c r="F1054" s="175">
        <v>0</v>
      </c>
      <c r="G1054" s="175"/>
    </row>
    <row r="1055" spans="1:7">
      <c r="A1055" s="171" t="s">
        <v>2507</v>
      </c>
      <c r="B1055" s="171" t="s">
        <v>2508</v>
      </c>
      <c r="C1055" s="175">
        <v>0</v>
      </c>
      <c r="D1055" s="175"/>
      <c r="E1055" s="175"/>
      <c r="F1055" s="175">
        <v>0</v>
      </c>
      <c r="G1055" s="175"/>
    </row>
    <row r="1056" spans="1:7">
      <c r="A1056" s="171" t="s">
        <v>2509</v>
      </c>
      <c r="B1056" s="171" t="s">
        <v>2510</v>
      </c>
      <c r="C1056" s="175">
        <v>0</v>
      </c>
      <c r="D1056" s="175">
        <v>0</v>
      </c>
      <c r="E1056" s="175"/>
      <c r="F1056" s="175">
        <v>0</v>
      </c>
      <c r="G1056" s="175"/>
    </row>
    <row r="1057" spans="1:7">
      <c r="A1057" s="171" t="s">
        <v>2511</v>
      </c>
      <c r="B1057" s="171" t="s">
        <v>2512</v>
      </c>
      <c r="C1057" s="175">
        <v>0</v>
      </c>
      <c r="D1057" s="175">
        <v>0</v>
      </c>
      <c r="E1057" s="175"/>
      <c r="F1057" s="175">
        <v>0</v>
      </c>
      <c r="G1057" s="175"/>
    </row>
    <row r="1058" spans="1:7">
      <c r="A1058" s="171" t="s">
        <v>2513</v>
      </c>
      <c r="B1058" s="171" t="s">
        <v>2514</v>
      </c>
      <c r="C1058" s="175">
        <v>0</v>
      </c>
      <c r="D1058" s="175">
        <v>0</v>
      </c>
      <c r="E1058" s="175"/>
      <c r="F1058" s="175">
        <v>0</v>
      </c>
      <c r="G1058" s="175"/>
    </row>
    <row r="1059" spans="1:7">
      <c r="A1059" s="171" t="s">
        <v>2515</v>
      </c>
      <c r="B1059" s="171" t="s">
        <v>2516</v>
      </c>
      <c r="C1059" s="175">
        <v>0</v>
      </c>
      <c r="D1059" s="175">
        <v>0</v>
      </c>
      <c r="E1059" s="175"/>
      <c r="F1059" s="175">
        <v>0</v>
      </c>
      <c r="G1059" s="175"/>
    </row>
    <row r="1060" spans="1:7">
      <c r="A1060" s="171" t="s">
        <v>2517</v>
      </c>
      <c r="B1060" s="171" t="s">
        <v>2518</v>
      </c>
      <c r="C1060" s="175"/>
      <c r="D1060" s="175">
        <v>0</v>
      </c>
      <c r="E1060" s="175"/>
      <c r="F1060" s="175">
        <v>0</v>
      </c>
      <c r="G1060" s="175"/>
    </row>
    <row r="1061" spans="1:7">
      <c r="A1061" s="171" t="s">
        <v>2519</v>
      </c>
      <c r="B1061" s="171" t="s">
        <v>2520</v>
      </c>
      <c r="C1061" s="175"/>
      <c r="D1061" s="175">
        <v>0</v>
      </c>
      <c r="E1061" s="175"/>
      <c r="F1061" s="175">
        <v>0</v>
      </c>
      <c r="G1061" s="175"/>
    </row>
    <row r="1062" spans="1:7">
      <c r="A1062" s="171" t="s">
        <v>2521</v>
      </c>
      <c r="B1062" s="171" t="s">
        <v>2522</v>
      </c>
      <c r="C1062" s="175">
        <v>0</v>
      </c>
      <c r="D1062" s="175">
        <v>0</v>
      </c>
      <c r="E1062" s="175"/>
      <c r="F1062" s="175">
        <v>0</v>
      </c>
      <c r="G1062" s="175"/>
    </row>
    <row r="1063" spans="1:7">
      <c r="A1063" s="171" t="s">
        <v>2523</v>
      </c>
      <c r="B1063" s="171" t="s">
        <v>2524</v>
      </c>
      <c r="C1063" s="175">
        <v>0</v>
      </c>
      <c r="D1063" s="175">
        <v>0</v>
      </c>
      <c r="E1063" s="175"/>
      <c r="F1063" s="175">
        <v>0</v>
      </c>
      <c r="G1063" s="175"/>
    </row>
    <row r="1064" spans="1:7">
      <c r="A1064" s="171" t="s">
        <v>2525</v>
      </c>
      <c r="B1064" s="171" t="s">
        <v>2526</v>
      </c>
      <c r="C1064" s="175">
        <v>0</v>
      </c>
      <c r="D1064" s="175">
        <v>0</v>
      </c>
      <c r="E1064" s="175"/>
      <c r="F1064" s="175">
        <v>0</v>
      </c>
      <c r="G1064" s="175"/>
    </row>
    <row r="1065" spans="1:7">
      <c r="A1065" s="171" t="s">
        <v>2527</v>
      </c>
      <c r="B1065" s="171" t="s">
        <v>2528</v>
      </c>
      <c r="C1065" s="175">
        <v>0</v>
      </c>
      <c r="D1065" s="175"/>
      <c r="E1065" s="175"/>
      <c r="F1065" s="175">
        <v>0</v>
      </c>
      <c r="G1065" s="175"/>
    </row>
    <row r="1066" spans="1:7">
      <c r="A1066" s="171" t="s">
        <v>2529</v>
      </c>
      <c r="B1066" s="171" t="s">
        <v>2530</v>
      </c>
      <c r="C1066" s="175">
        <v>0</v>
      </c>
      <c r="D1066" s="175">
        <v>0</v>
      </c>
      <c r="E1066" s="175"/>
      <c r="F1066" s="175">
        <v>0</v>
      </c>
      <c r="G1066" s="175"/>
    </row>
    <row r="1067" spans="1:7">
      <c r="A1067" s="171" t="s">
        <v>2531</v>
      </c>
      <c r="B1067" s="171" t="s">
        <v>2532</v>
      </c>
      <c r="C1067" s="175">
        <v>0</v>
      </c>
      <c r="D1067" s="175">
        <v>0</v>
      </c>
      <c r="E1067" s="175"/>
      <c r="F1067" s="175">
        <v>0</v>
      </c>
      <c r="G1067" s="175"/>
    </row>
    <row r="1068" spans="1:7">
      <c r="A1068" s="171" t="s">
        <v>2533</v>
      </c>
      <c r="B1068" s="171" t="s">
        <v>2534</v>
      </c>
      <c r="C1068" s="175">
        <v>0</v>
      </c>
      <c r="D1068" s="175">
        <v>0</v>
      </c>
      <c r="E1068" s="175"/>
      <c r="F1068" s="175">
        <v>0</v>
      </c>
      <c r="G1068" s="175"/>
    </row>
    <row r="1069" spans="1:7">
      <c r="A1069" s="171" t="s">
        <v>2535</v>
      </c>
      <c r="B1069" s="171" t="s">
        <v>2536</v>
      </c>
      <c r="C1069" s="175"/>
      <c r="D1069" s="175">
        <v>0</v>
      </c>
      <c r="E1069" s="175"/>
      <c r="F1069" s="175">
        <v>0</v>
      </c>
      <c r="G1069" s="175"/>
    </row>
    <row r="1070" spans="1:7">
      <c r="A1070" s="171" t="s">
        <v>2537</v>
      </c>
      <c r="B1070" s="171" t="s">
        <v>2538</v>
      </c>
      <c r="C1070" s="175">
        <v>0</v>
      </c>
      <c r="D1070" s="175">
        <v>0</v>
      </c>
      <c r="E1070" s="175"/>
      <c r="F1070" s="175">
        <v>0</v>
      </c>
      <c r="G1070" s="175"/>
    </row>
    <row r="1071" spans="1:7">
      <c r="A1071" s="171" t="s">
        <v>2539</v>
      </c>
      <c r="B1071" s="171" t="s">
        <v>2540</v>
      </c>
      <c r="C1071" s="175">
        <v>0</v>
      </c>
      <c r="D1071" s="175">
        <v>0</v>
      </c>
      <c r="E1071" s="175"/>
      <c r="F1071" s="175">
        <v>0</v>
      </c>
      <c r="G1071" s="175"/>
    </row>
    <row r="1072" spans="1:7">
      <c r="A1072" s="171" t="s">
        <v>2541</v>
      </c>
      <c r="B1072" s="171" t="s">
        <v>2542</v>
      </c>
      <c r="C1072" s="175">
        <v>0</v>
      </c>
      <c r="D1072" s="175">
        <v>0</v>
      </c>
      <c r="E1072" s="175"/>
      <c r="F1072" s="175">
        <v>0</v>
      </c>
      <c r="G1072" s="175"/>
    </row>
    <row r="1073" spans="1:7">
      <c r="A1073" s="171" t="s">
        <v>2543</v>
      </c>
      <c r="B1073" s="171" t="s">
        <v>2544</v>
      </c>
      <c r="C1073" s="175">
        <v>0</v>
      </c>
      <c r="D1073" s="175"/>
      <c r="E1073" s="175"/>
      <c r="F1073" s="175">
        <v>0</v>
      </c>
      <c r="G1073" s="175"/>
    </row>
    <row r="1074" spans="1:7">
      <c r="A1074" s="171" t="s">
        <v>2545</v>
      </c>
      <c r="B1074" s="171" t="s">
        <v>2546</v>
      </c>
      <c r="C1074" s="175">
        <v>0</v>
      </c>
      <c r="D1074" s="175">
        <v>0</v>
      </c>
      <c r="E1074" s="175"/>
      <c r="F1074" s="175">
        <v>0</v>
      </c>
      <c r="G1074" s="175"/>
    </row>
    <row r="1075" spans="1:7">
      <c r="A1075" s="171" t="s">
        <v>2547</v>
      </c>
      <c r="B1075" s="171" t="s">
        <v>2548</v>
      </c>
      <c r="C1075" s="175">
        <v>0</v>
      </c>
      <c r="D1075" s="175">
        <v>0</v>
      </c>
      <c r="E1075" s="175"/>
      <c r="F1075" s="175">
        <v>0</v>
      </c>
      <c r="G1075" s="175"/>
    </row>
    <row r="1076" spans="1:7">
      <c r="A1076" s="171" t="s">
        <v>2549</v>
      </c>
      <c r="B1076" s="171" t="s">
        <v>2550</v>
      </c>
      <c r="C1076" s="175">
        <v>0</v>
      </c>
      <c r="D1076" s="175">
        <v>0</v>
      </c>
      <c r="E1076" s="175"/>
      <c r="F1076" s="175">
        <v>0</v>
      </c>
      <c r="G1076" s="175"/>
    </row>
    <row r="1077" spans="1:7">
      <c r="A1077" s="171" t="s">
        <v>2551</v>
      </c>
      <c r="B1077" s="171" t="s">
        <v>2552</v>
      </c>
      <c r="C1077" s="175">
        <v>0</v>
      </c>
      <c r="D1077" s="175">
        <v>0</v>
      </c>
      <c r="E1077" s="175"/>
      <c r="F1077" s="175">
        <v>0</v>
      </c>
      <c r="G1077" s="175"/>
    </row>
    <row r="1078" spans="1:7">
      <c r="A1078" s="171" t="s">
        <v>2553</v>
      </c>
      <c r="B1078" s="171" t="s">
        <v>2554</v>
      </c>
      <c r="C1078" s="175"/>
      <c r="D1078" s="175">
        <v>18300000</v>
      </c>
      <c r="E1078" s="175"/>
      <c r="F1078" s="175">
        <v>18300000</v>
      </c>
      <c r="G1078" s="175"/>
    </row>
    <row r="1079" spans="1:7">
      <c r="A1079" s="171" t="s">
        <v>2555</v>
      </c>
      <c r="B1079" s="171" t="s">
        <v>2556</v>
      </c>
      <c r="C1079" s="175"/>
      <c r="D1079" s="175">
        <v>5100000</v>
      </c>
      <c r="E1079" s="175"/>
      <c r="F1079" s="175">
        <v>5100000</v>
      </c>
      <c r="G1079" s="175"/>
    </row>
    <row r="1080" spans="1:7">
      <c r="A1080" s="171" t="s">
        <v>2557</v>
      </c>
      <c r="B1080" s="171" t="s">
        <v>2558</v>
      </c>
      <c r="C1080" s="175"/>
      <c r="D1080" s="175">
        <v>5100000</v>
      </c>
      <c r="E1080" s="175"/>
      <c r="F1080" s="175">
        <v>5100000</v>
      </c>
      <c r="G1080" s="175"/>
    </row>
    <row r="1081" spans="1:7">
      <c r="A1081" s="171" t="s">
        <v>6425</v>
      </c>
      <c r="B1081" s="171" t="s">
        <v>6426</v>
      </c>
      <c r="C1081" s="175"/>
      <c r="D1081" s="175">
        <v>13200000</v>
      </c>
      <c r="E1081" s="175"/>
      <c r="F1081" s="175">
        <v>13200000</v>
      </c>
      <c r="G1081" s="175"/>
    </row>
    <row r="1082" spans="1:7">
      <c r="A1082" s="171" t="s">
        <v>2559</v>
      </c>
      <c r="B1082" s="171" t="s">
        <v>2560</v>
      </c>
      <c r="C1082" s="175"/>
      <c r="D1082" s="175">
        <v>18300000</v>
      </c>
      <c r="E1082" s="175"/>
      <c r="F1082" s="175">
        <v>18300000</v>
      </c>
      <c r="G1082" s="175"/>
    </row>
    <row r="1083" spans="1:7">
      <c r="A1083" s="171" t="s">
        <v>2561</v>
      </c>
      <c r="B1083" s="171" t="s">
        <v>2562</v>
      </c>
      <c r="C1083" s="175"/>
      <c r="D1083" s="175">
        <v>498916.33</v>
      </c>
      <c r="E1083" s="175"/>
      <c r="F1083" s="175">
        <v>498916.33</v>
      </c>
      <c r="G1083" s="175"/>
    </row>
    <row r="1084" spans="1:7">
      <c r="A1084" s="171" t="s">
        <v>2563</v>
      </c>
      <c r="B1084" s="171" t="s">
        <v>2564</v>
      </c>
      <c r="C1084" s="175"/>
      <c r="D1084" s="175">
        <v>341839.65</v>
      </c>
      <c r="E1084" s="175"/>
      <c r="F1084" s="175">
        <v>341839.65</v>
      </c>
      <c r="G1084" s="175"/>
    </row>
    <row r="1085" spans="1:7">
      <c r="A1085" s="171" t="s">
        <v>2565</v>
      </c>
      <c r="B1085" s="171" t="s">
        <v>2566</v>
      </c>
      <c r="C1085" s="175"/>
      <c r="D1085" s="175">
        <v>341839.65</v>
      </c>
      <c r="E1085" s="175"/>
      <c r="F1085" s="175">
        <v>341839.65</v>
      </c>
      <c r="G1085" s="175"/>
    </row>
    <row r="1086" spans="1:7">
      <c r="A1086" s="171" t="s">
        <v>2567</v>
      </c>
      <c r="B1086" s="171" t="s">
        <v>2568</v>
      </c>
      <c r="C1086" s="175"/>
      <c r="D1086" s="175">
        <v>157076.68</v>
      </c>
      <c r="E1086" s="175"/>
      <c r="F1086" s="175">
        <v>157076.68</v>
      </c>
      <c r="G1086" s="175"/>
    </row>
    <row r="1087" spans="1:7">
      <c r="A1087" s="171" t="s">
        <v>2569</v>
      </c>
      <c r="B1087" s="171" t="s">
        <v>2570</v>
      </c>
      <c r="C1087" s="175"/>
      <c r="D1087" s="175">
        <v>498916.33</v>
      </c>
      <c r="E1087" s="175"/>
      <c r="F1087" s="175">
        <v>498916.33</v>
      </c>
      <c r="G1087" s="175"/>
    </row>
    <row r="1088" spans="1:7">
      <c r="A1088" s="171" t="s">
        <v>2571</v>
      </c>
      <c r="B1088" s="171" t="s">
        <v>2572</v>
      </c>
      <c r="C1088" s="175"/>
      <c r="D1088" s="175">
        <v>-5575836.8799999999</v>
      </c>
      <c r="E1088" s="175"/>
      <c r="F1088" s="175">
        <v>-5575836.8799999999</v>
      </c>
      <c r="G1088" s="175"/>
    </row>
    <row r="1089" spans="1:7">
      <c r="A1089" s="171" t="s">
        <v>2573</v>
      </c>
      <c r="B1089" s="171" t="s">
        <v>2574</v>
      </c>
      <c r="C1089" s="175"/>
      <c r="D1089" s="175">
        <v>-5441839.6500000004</v>
      </c>
      <c r="E1089" s="175"/>
      <c r="F1089" s="175">
        <v>-5441839.6500000004</v>
      </c>
      <c r="G1089" s="175"/>
    </row>
    <row r="1090" spans="1:7">
      <c r="A1090" s="171" t="s">
        <v>2575</v>
      </c>
      <c r="B1090" s="171" t="s">
        <v>2576</v>
      </c>
      <c r="C1090" s="175"/>
      <c r="D1090" s="175">
        <v>-5441839.6500000004</v>
      </c>
      <c r="E1090" s="175"/>
      <c r="F1090" s="175">
        <v>-5441839.6500000004</v>
      </c>
      <c r="G1090" s="175"/>
    </row>
    <row r="1091" spans="1:7">
      <c r="A1091" s="171" t="s">
        <v>2577</v>
      </c>
      <c r="B1091" s="171" t="s">
        <v>2578</v>
      </c>
      <c r="C1091" s="175"/>
      <c r="D1091" s="175">
        <v>-133997.23000000001</v>
      </c>
      <c r="E1091" s="175"/>
      <c r="F1091" s="175">
        <v>-133997.23000000001</v>
      </c>
      <c r="G1091" s="175"/>
    </row>
    <row r="1092" spans="1:7">
      <c r="A1092" s="171" t="s">
        <v>2579</v>
      </c>
      <c r="B1092" s="171" t="s">
        <v>2580</v>
      </c>
      <c r="C1092" s="175"/>
      <c r="D1092" s="175">
        <v>-5575836.8799999999</v>
      </c>
      <c r="E1092" s="175"/>
      <c r="F1092" s="175">
        <v>-5575836.8799999999</v>
      </c>
      <c r="G1092" s="175"/>
    </row>
    <row r="1093" spans="1:7">
      <c r="A1093" s="171" t="s">
        <v>2581</v>
      </c>
      <c r="B1093" s="171" t="s">
        <v>2582</v>
      </c>
      <c r="C1093" s="175"/>
      <c r="D1093" s="175">
        <v>13223079.449999999</v>
      </c>
      <c r="E1093" s="175"/>
      <c r="F1093" s="175">
        <v>13223079.449999999</v>
      </c>
      <c r="G1093" s="175"/>
    </row>
    <row r="1094" spans="1:7">
      <c r="A1094" s="171" t="s">
        <v>2583</v>
      </c>
      <c r="B1094" s="171" t="s">
        <v>2584</v>
      </c>
      <c r="C1094" s="175"/>
      <c r="D1094" s="175">
        <v>0</v>
      </c>
      <c r="E1094" s="175"/>
      <c r="F1094" s="175">
        <v>0</v>
      </c>
      <c r="G1094" s="175"/>
    </row>
    <row r="1095" spans="1:7">
      <c r="A1095" s="171" t="s">
        <v>2585</v>
      </c>
      <c r="B1095" s="171" t="s">
        <v>2586</v>
      </c>
      <c r="C1095" s="175"/>
      <c r="D1095" s="175">
        <v>0</v>
      </c>
      <c r="E1095" s="175"/>
      <c r="F1095" s="175">
        <v>0</v>
      </c>
      <c r="G1095" s="175"/>
    </row>
    <row r="1096" spans="1:7">
      <c r="A1096" s="171" t="s">
        <v>2587</v>
      </c>
      <c r="B1096" s="171" t="s">
        <v>2588</v>
      </c>
      <c r="C1096" s="175"/>
      <c r="D1096" s="175">
        <v>0</v>
      </c>
      <c r="E1096" s="175"/>
      <c r="F1096" s="175">
        <v>0</v>
      </c>
      <c r="G1096" s="175"/>
    </row>
    <row r="1097" spans="1:7">
      <c r="A1097" s="171" t="s">
        <v>2589</v>
      </c>
      <c r="B1097" s="171" t="s">
        <v>2590</v>
      </c>
      <c r="C1097" s="175"/>
      <c r="D1097" s="175">
        <v>0</v>
      </c>
      <c r="E1097" s="175"/>
      <c r="F1097" s="175">
        <v>0</v>
      </c>
      <c r="G1097" s="175"/>
    </row>
    <row r="1098" spans="1:7">
      <c r="A1098" s="171" t="s">
        <v>2591</v>
      </c>
      <c r="B1098" s="171" t="s">
        <v>2592</v>
      </c>
      <c r="C1098" s="175"/>
      <c r="D1098" s="175">
        <v>0</v>
      </c>
      <c r="E1098" s="175"/>
      <c r="F1098" s="175">
        <v>0</v>
      </c>
      <c r="G1098" s="175"/>
    </row>
    <row r="1099" spans="1:7">
      <c r="A1099" s="171" t="s">
        <v>2593</v>
      </c>
      <c r="B1099" s="171" t="s">
        <v>2594</v>
      </c>
      <c r="C1099" s="175"/>
      <c r="D1099" s="175">
        <v>0</v>
      </c>
      <c r="E1099" s="175"/>
      <c r="F1099" s="175">
        <v>0</v>
      </c>
      <c r="G1099" s="175"/>
    </row>
    <row r="1100" spans="1:7">
      <c r="A1100" s="171" t="s">
        <v>2595</v>
      </c>
      <c r="B1100" s="171" t="s">
        <v>2596</v>
      </c>
      <c r="C1100" s="175"/>
      <c r="D1100" s="175">
        <v>0</v>
      </c>
      <c r="E1100" s="175"/>
      <c r="F1100" s="175">
        <v>0</v>
      </c>
      <c r="G1100" s="175"/>
    </row>
    <row r="1101" spans="1:7">
      <c r="A1101" s="171" t="s">
        <v>2597</v>
      </c>
      <c r="B1101" s="171" t="s">
        <v>2598</v>
      </c>
      <c r="C1101" s="175">
        <v>0</v>
      </c>
      <c r="D1101" s="175">
        <v>18300000</v>
      </c>
      <c r="E1101" s="175"/>
      <c r="F1101" s="175">
        <v>18300000</v>
      </c>
      <c r="G1101" s="175"/>
    </row>
    <row r="1102" spans="1:7">
      <c r="A1102" s="171" t="s">
        <v>2599</v>
      </c>
      <c r="B1102" s="171" t="s">
        <v>2600</v>
      </c>
      <c r="C1102" s="175">
        <v>0</v>
      </c>
      <c r="D1102" s="175">
        <v>5100000</v>
      </c>
      <c r="E1102" s="175"/>
      <c r="F1102" s="175">
        <v>5100000</v>
      </c>
      <c r="G1102" s="175"/>
    </row>
    <row r="1103" spans="1:7">
      <c r="A1103" s="171" t="s">
        <v>2601</v>
      </c>
      <c r="B1103" s="171" t="s">
        <v>2602</v>
      </c>
      <c r="C1103" s="175">
        <v>0</v>
      </c>
      <c r="D1103" s="175"/>
      <c r="E1103" s="175"/>
      <c r="F1103" s="175">
        <v>0</v>
      </c>
      <c r="G1103" s="175"/>
    </row>
    <row r="1104" spans="1:7">
      <c r="A1104" s="171" t="s">
        <v>2603</v>
      </c>
      <c r="B1104" s="171" t="s">
        <v>2604</v>
      </c>
      <c r="C1104" s="175">
        <v>0</v>
      </c>
      <c r="D1104" s="175">
        <v>5100000</v>
      </c>
      <c r="E1104" s="175"/>
      <c r="F1104" s="175">
        <v>5100000</v>
      </c>
      <c r="G1104" s="175"/>
    </row>
    <row r="1105" spans="1:7">
      <c r="A1105" s="171" t="s">
        <v>2605</v>
      </c>
      <c r="B1105" s="171" t="s">
        <v>2606</v>
      </c>
      <c r="C1105" s="175">
        <v>0</v>
      </c>
      <c r="D1105" s="175">
        <v>13200000</v>
      </c>
      <c r="E1105" s="175"/>
      <c r="F1105" s="175">
        <v>13200000</v>
      </c>
      <c r="G1105" s="175"/>
    </row>
    <row r="1106" spans="1:7">
      <c r="A1106" s="171" t="s">
        <v>2607</v>
      </c>
      <c r="B1106" s="171" t="s">
        <v>2608</v>
      </c>
      <c r="C1106" s="175">
        <v>0</v>
      </c>
      <c r="D1106" s="175">
        <v>0</v>
      </c>
      <c r="E1106" s="175"/>
      <c r="F1106" s="175">
        <v>0</v>
      </c>
      <c r="G1106" s="175"/>
    </row>
    <row r="1107" spans="1:7">
      <c r="A1107" s="171" t="s">
        <v>2609</v>
      </c>
      <c r="B1107" s="171" t="s">
        <v>2610</v>
      </c>
      <c r="C1107" s="175">
        <v>0</v>
      </c>
      <c r="D1107" s="175">
        <v>0</v>
      </c>
      <c r="E1107" s="175"/>
      <c r="F1107" s="175">
        <v>0</v>
      </c>
      <c r="G1107" s="175"/>
    </row>
    <row r="1108" spans="1:7">
      <c r="A1108" s="171" t="s">
        <v>2611</v>
      </c>
      <c r="B1108" s="171" t="s">
        <v>2612</v>
      </c>
      <c r="C1108" s="175"/>
      <c r="D1108" s="175">
        <v>0</v>
      </c>
      <c r="E1108" s="175"/>
      <c r="F1108" s="175">
        <v>0</v>
      </c>
      <c r="G1108" s="175"/>
    </row>
    <row r="1109" spans="1:7">
      <c r="A1109" s="171" t="s">
        <v>2613</v>
      </c>
      <c r="B1109" s="171" t="s">
        <v>2614</v>
      </c>
      <c r="C1109" s="175"/>
      <c r="D1109" s="175">
        <v>0</v>
      </c>
      <c r="E1109" s="175"/>
      <c r="F1109" s="175">
        <v>0</v>
      </c>
      <c r="G1109" s="175"/>
    </row>
    <row r="1110" spans="1:7">
      <c r="A1110" s="171" t="s">
        <v>2615</v>
      </c>
      <c r="B1110" s="171" t="s">
        <v>2616</v>
      </c>
      <c r="C1110" s="175">
        <v>0</v>
      </c>
      <c r="D1110" s="175">
        <v>18300000</v>
      </c>
      <c r="E1110" s="175"/>
      <c r="F1110" s="175">
        <v>18300000</v>
      </c>
      <c r="G1110" s="175"/>
    </row>
    <row r="1111" spans="1:7">
      <c r="A1111" s="171" t="s">
        <v>2617</v>
      </c>
      <c r="B1111" s="171" t="s">
        <v>2618</v>
      </c>
      <c r="C1111" s="175">
        <v>0</v>
      </c>
      <c r="D1111" s="175">
        <v>498916.33</v>
      </c>
      <c r="E1111" s="175"/>
      <c r="F1111" s="175">
        <v>498916.33</v>
      </c>
      <c r="G1111" s="175"/>
    </row>
    <row r="1112" spans="1:7">
      <c r="A1112" s="171" t="s">
        <v>2619</v>
      </c>
      <c r="B1112" s="171" t="s">
        <v>2620</v>
      </c>
      <c r="C1112" s="175">
        <v>0</v>
      </c>
      <c r="D1112" s="175">
        <v>341839.65</v>
      </c>
      <c r="E1112" s="175"/>
      <c r="F1112" s="175">
        <v>341839.65</v>
      </c>
      <c r="G1112" s="175"/>
    </row>
    <row r="1113" spans="1:7">
      <c r="A1113" s="171" t="s">
        <v>2621</v>
      </c>
      <c r="B1113" s="171" t="s">
        <v>2622</v>
      </c>
      <c r="C1113" s="175">
        <v>0</v>
      </c>
      <c r="D1113" s="175"/>
      <c r="E1113" s="175"/>
      <c r="F1113" s="175">
        <v>0</v>
      </c>
      <c r="G1113" s="175"/>
    </row>
    <row r="1114" spans="1:7">
      <c r="A1114" s="171" t="s">
        <v>2623</v>
      </c>
      <c r="B1114" s="171" t="s">
        <v>2624</v>
      </c>
      <c r="C1114" s="175">
        <v>0</v>
      </c>
      <c r="D1114" s="175">
        <v>341839.65</v>
      </c>
      <c r="E1114" s="175"/>
      <c r="F1114" s="175">
        <v>341839.65</v>
      </c>
      <c r="G1114" s="175"/>
    </row>
    <row r="1115" spans="1:7">
      <c r="A1115" s="171" t="s">
        <v>2625</v>
      </c>
      <c r="B1115" s="171" t="s">
        <v>2626</v>
      </c>
      <c r="C1115" s="175">
        <v>0</v>
      </c>
      <c r="D1115" s="175">
        <v>157076.68</v>
      </c>
      <c r="E1115" s="175"/>
      <c r="F1115" s="175">
        <v>157076.68</v>
      </c>
      <c r="G1115" s="175"/>
    </row>
    <row r="1116" spans="1:7">
      <c r="A1116" s="171" t="s">
        <v>2627</v>
      </c>
      <c r="B1116" s="171" t="s">
        <v>2628</v>
      </c>
      <c r="C1116" s="175">
        <v>0</v>
      </c>
      <c r="D1116" s="175">
        <v>0</v>
      </c>
      <c r="E1116" s="175"/>
      <c r="F1116" s="175">
        <v>0</v>
      </c>
      <c r="G1116" s="175"/>
    </row>
    <row r="1117" spans="1:7">
      <c r="A1117" s="171" t="s">
        <v>2629</v>
      </c>
      <c r="B1117" s="171" t="s">
        <v>2630</v>
      </c>
      <c r="C1117" s="175"/>
      <c r="D1117" s="175">
        <v>0</v>
      </c>
      <c r="E1117" s="175"/>
      <c r="F1117" s="175">
        <v>0</v>
      </c>
      <c r="G1117" s="175"/>
    </row>
    <row r="1118" spans="1:7">
      <c r="A1118" s="171" t="s">
        <v>2631</v>
      </c>
      <c r="B1118" s="171" t="s">
        <v>2632</v>
      </c>
      <c r="C1118" s="175">
        <v>0</v>
      </c>
      <c r="D1118" s="175">
        <v>498916.33</v>
      </c>
      <c r="E1118" s="175"/>
      <c r="F1118" s="175">
        <v>498916.33</v>
      </c>
      <c r="G1118" s="175"/>
    </row>
    <row r="1119" spans="1:7">
      <c r="A1119" s="171" t="s">
        <v>2633</v>
      </c>
      <c r="B1119" s="171" t="s">
        <v>2634</v>
      </c>
      <c r="C1119" s="175">
        <v>0</v>
      </c>
      <c r="D1119" s="175">
        <v>18798916.329999998</v>
      </c>
      <c r="E1119" s="175"/>
      <c r="F1119" s="175">
        <v>18798916.329999998</v>
      </c>
      <c r="G1119" s="175"/>
    </row>
    <row r="1120" spans="1:7">
      <c r="A1120" s="171" t="s">
        <v>2635</v>
      </c>
      <c r="B1120" s="171" t="s">
        <v>2636</v>
      </c>
      <c r="C1120" s="175">
        <v>0</v>
      </c>
      <c r="D1120" s="175">
        <v>-5575836.8799999999</v>
      </c>
      <c r="E1120" s="175"/>
      <c r="F1120" s="175">
        <v>-5575836.8799999999</v>
      </c>
      <c r="G1120" s="175"/>
    </row>
    <row r="1121" spans="1:7">
      <c r="A1121" s="171" t="s">
        <v>2637</v>
      </c>
      <c r="B1121" s="171" t="s">
        <v>2638</v>
      </c>
      <c r="C1121" s="175">
        <v>0</v>
      </c>
      <c r="D1121" s="175">
        <v>-5441839.6500000004</v>
      </c>
      <c r="E1121" s="175"/>
      <c r="F1121" s="175">
        <v>-5441839.6500000004</v>
      </c>
      <c r="G1121" s="175"/>
    </row>
    <row r="1122" spans="1:7">
      <c r="A1122" s="171" t="s">
        <v>2639</v>
      </c>
      <c r="B1122" s="171" t="s">
        <v>2640</v>
      </c>
      <c r="C1122" s="175">
        <v>0</v>
      </c>
      <c r="D1122" s="175"/>
      <c r="E1122" s="175"/>
      <c r="F1122" s="175">
        <v>0</v>
      </c>
      <c r="G1122" s="175"/>
    </row>
    <row r="1123" spans="1:7">
      <c r="A1123" s="171" t="s">
        <v>2641</v>
      </c>
      <c r="B1123" s="171" t="s">
        <v>2642</v>
      </c>
      <c r="C1123" s="175">
        <v>0</v>
      </c>
      <c r="D1123" s="175">
        <v>-5441839.6500000004</v>
      </c>
      <c r="E1123" s="175"/>
      <c r="F1123" s="175">
        <v>-5441839.6500000004</v>
      </c>
      <c r="G1123" s="175"/>
    </row>
    <row r="1124" spans="1:7">
      <c r="A1124" s="171" t="s">
        <v>2643</v>
      </c>
      <c r="B1124" s="171" t="s">
        <v>2644</v>
      </c>
      <c r="C1124" s="175">
        <v>0</v>
      </c>
      <c r="D1124" s="175">
        <v>-133997.23000000001</v>
      </c>
      <c r="E1124" s="175"/>
      <c r="F1124" s="175">
        <v>-133997.23000000001</v>
      </c>
      <c r="G1124" s="175"/>
    </row>
    <row r="1125" spans="1:7">
      <c r="A1125" s="171" t="s">
        <v>2645</v>
      </c>
      <c r="B1125" s="171" t="s">
        <v>2646</v>
      </c>
      <c r="C1125" s="175">
        <v>0</v>
      </c>
      <c r="D1125" s="175">
        <v>-5575836.8799999999</v>
      </c>
      <c r="E1125" s="175"/>
      <c r="F1125" s="175">
        <v>-5575836.8799999999</v>
      </c>
      <c r="G1125" s="175"/>
    </row>
    <row r="1126" spans="1:7">
      <c r="A1126" s="171" t="s">
        <v>309</v>
      </c>
      <c r="B1126" s="171" t="s">
        <v>310</v>
      </c>
      <c r="C1126" s="175">
        <v>0</v>
      </c>
      <c r="D1126" s="175">
        <v>13223079.449999999</v>
      </c>
      <c r="E1126" s="175"/>
      <c r="F1126" s="175">
        <v>13223079.449999999</v>
      </c>
      <c r="G1126" s="175"/>
    </row>
    <row r="1127" spans="1:7">
      <c r="A1127" s="171" t="s">
        <v>2647</v>
      </c>
      <c r="B1127" s="171" t="s">
        <v>2648</v>
      </c>
      <c r="C1127" s="175">
        <v>2160519.66</v>
      </c>
      <c r="D1127" s="175">
        <v>916037.47</v>
      </c>
      <c r="E1127" s="175"/>
      <c r="F1127" s="175">
        <v>3076557.13</v>
      </c>
      <c r="G1127" s="175"/>
    </row>
    <row r="1128" spans="1:7">
      <c r="A1128" s="171" t="s">
        <v>2649</v>
      </c>
      <c r="B1128" s="171" t="s">
        <v>2650</v>
      </c>
      <c r="C1128" s="175">
        <v>230682058.81999999</v>
      </c>
      <c r="D1128" s="175">
        <v>126362516.18000001</v>
      </c>
      <c r="E1128" s="175"/>
      <c r="F1128" s="175">
        <v>357044575</v>
      </c>
      <c r="G1128" s="175"/>
    </row>
    <row r="1129" spans="1:7">
      <c r="A1129" s="171" t="s">
        <v>2651</v>
      </c>
      <c r="B1129" s="171" t="s">
        <v>2652</v>
      </c>
      <c r="C1129" s="175"/>
      <c r="D1129" s="175">
        <v>6291.15</v>
      </c>
      <c r="E1129" s="175"/>
      <c r="F1129" s="175">
        <v>6291.15</v>
      </c>
      <c r="G1129" s="175"/>
    </row>
    <row r="1130" spans="1:7">
      <c r="A1130" s="171" t="s">
        <v>2653</v>
      </c>
      <c r="B1130" s="171" t="s">
        <v>2654</v>
      </c>
      <c r="C1130" s="175">
        <v>343276663.25999999</v>
      </c>
      <c r="D1130" s="175">
        <v>706504.89</v>
      </c>
      <c r="E1130" s="175"/>
      <c r="F1130" s="175">
        <v>343983168.14999998</v>
      </c>
      <c r="G1130" s="175"/>
    </row>
    <row r="1131" spans="1:7">
      <c r="A1131" s="171" t="s">
        <v>2655</v>
      </c>
      <c r="B1131" s="171" t="s">
        <v>2656</v>
      </c>
      <c r="C1131" s="175"/>
      <c r="D1131" s="175">
        <v>2769910.26</v>
      </c>
      <c r="E1131" s="175"/>
      <c r="F1131" s="175">
        <v>2769910.26</v>
      </c>
      <c r="G1131" s="175"/>
    </row>
    <row r="1132" spans="1:7">
      <c r="A1132" s="171" t="s">
        <v>2657</v>
      </c>
      <c r="B1132" s="171" t="s">
        <v>2658</v>
      </c>
      <c r="C1132" s="175"/>
      <c r="D1132" s="175">
        <v>345826756.56999999</v>
      </c>
      <c r="E1132" s="175"/>
      <c r="F1132" s="175">
        <v>345826756.56999999</v>
      </c>
      <c r="G1132" s="175"/>
    </row>
    <row r="1133" spans="1:7">
      <c r="A1133" s="171" t="s">
        <v>2659</v>
      </c>
      <c r="B1133" s="171" t="s">
        <v>2660</v>
      </c>
      <c r="C1133" s="175"/>
      <c r="D1133" s="175">
        <v>1013.84</v>
      </c>
      <c r="E1133" s="175"/>
      <c r="F1133" s="175">
        <v>1013.84</v>
      </c>
      <c r="G1133" s="175"/>
    </row>
    <row r="1134" spans="1:7">
      <c r="A1134" s="171" t="s">
        <v>2661</v>
      </c>
      <c r="B1134" s="171" t="s">
        <v>2662</v>
      </c>
      <c r="C1134" s="175"/>
      <c r="D1134" s="175">
        <v>86605712.900000006</v>
      </c>
      <c r="E1134" s="175"/>
      <c r="F1134" s="175">
        <v>86605712.900000006</v>
      </c>
      <c r="G1134" s="175"/>
    </row>
    <row r="1135" spans="1:7">
      <c r="A1135" s="171" t="s">
        <v>2663</v>
      </c>
      <c r="B1135" s="171" t="s">
        <v>1694</v>
      </c>
      <c r="C1135" s="175"/>
      <c r="D1135" s="175">
        <v>14121.14</v>
      </c>
      <c r="E1135" s="175"/>
      <c r="F1135" s="175">
        <v>14121.14</v>
      </c>
      <c r="G1135" s="175"/>
    </row>
    <row r="1136" spans="1:7">
      <c r="A1136" s="171" t="s">
        <v>311</v>
      </c>
      <c r="B1136" s="171" t="s">
        <v>312</v>
      </c>
      <c r="C1136" s="175">
        <v>576119241.74000001</v>
      </c>
      <c r="D1136" s="175">
        <v>563208864.39999998</v>
      </c>
      <c r="E1136" s="175"/>
      <c r="F1136" s="175">
        <v>1139328106.1400001</v>
      </c>
      <c r="G1136" s="175"/>
    </row>
    <row r="1137" spans="1:7">
      <c r="A1137" s="171" t="s">
        <v>2664</v>
      </c>
      <c r="B1137" s="171" t="s">
        <v>2665</v>
      </c>
      <c r="C1137" s="175"/>
      <c r="D1137" s="175">
        <v>47530898.32</v>
      </c>
      <c r="E1137" s="175"/>
      <c r="F1137" s="175">
        <v>47530898.32</v>
      </c>
      <c r="G1137" s="175"/>
    </row>
    <row r="1138" spans="1:7">
      <c r="A1138" s="171" t="s">
        <v>2666</v>
      </c>
      <c r="B1138" s="171" t="s">
        <v>2667</v>
      </c>
      <c r="C1138" s="175"/>
      <c r="D1138" s="175">
        <v>47637000.130000003</v>
      </c>
      <c r="E1138" s="175"/>
      <c r="F1138" s="175">
        <v>47637000.130000003</v>
      </c>
      <c r="G1138" s="175"/>
    </row>
    <row r="1139" spans="1:7">
      <c r="A1139" s="171" t="s">
        <v>2668</v>
      </c>
      <c r="B1139" s="171" t="s">
        <v>2669</v>
      </c>
      <c r="C1139" s="175"/>
      <c r="D1139" s="175">
        <v>47637000.130000003</v>
      </c>
      <c r="E1139" s="175"/>
      <c r="F1139" s="175">
        <v>47637000.130000003</v>
      </c>
      <c r="G1139" s="175"/>
    </row>
    <row r="1140" spans="1:7">
      <c r="A1140" s="171" t="s">
        <v>2670</v>
      </c>
      <c r="B1140" s="171" t="s">
        <v>2671</v>
      </c>
      <c r="C1140" s="175"/>
      <c r="D1140" s="175">
        <v>-106101.81</v>
      </c>
      <c r="E1140" s="175"/>
      <c r="F1140" s="175">
        <v>-106101.81</v>
      </c>
      <c r="G1140" s="175"/>
    </row>
    <row r="1141" spans="1:7">
      <c r="A1141" s="171" t="s">
        <v>2672</v>
      </c>
      <c r="B1141" s="171" t="s">
        <v>2673</v>
      </c>
      <c r="C1141" s="175"/>
      <c r="D1141" s="175">
        <v>47530898.32</v>
      </c>
      <c r="E1141" s="175"/>
      <c r="F1141" s="175">
        <v>47530898.32</v>
      </c>
      <c r="G1141" s="175"/>
    </row>
    <row r="1142" spans="1:7">
      <c r="A1142" s="171" t="s">
        <v>313</v>
      </c>
      <c r="B1142" s="171" t="s">
        <v>314</v>
      </c>
      <c r="C1142" s="175">
        <v>36515096872.190002</v>
      </c>
      <c r="D1142" s="175">
        <v>1613306661.3399999</v>
      </c>
      <c r="E1142" s="175">
        <v>-3251894.6</v>
      </c>
      <c r="F1142" s="175">
        <v>38125151638.93</v>
      </c>
      <c r="G1142" s="175"/>
    </row>
    <row r="1143" spans="1:7">
      <c r="A1143" s="171" t="s">
        <v>315</v>
      </c>
      <c r="B1143" s="171" t="s">
        <v>316</v>
      </c>
      <c r="C1143" s="175">
        <v>48330396863.75</v>
      </c>
      <c r="D1143" s="175">
        <v>49366835917.389999</v>
      </c>
      <c r="E1143" s="175">
        <v>49872462.950000003</v>
      </c>
      <c r="F1143" s="175">
        <v>97747105244.089996</v>
      </c>
      <c r="G1143" s="175"/>
    </row>
    <row r="1144" spans="1:7">
      <c r="A1144" s="171" t="s">
        <v>2674</v>
      </c>
      <c r="B1144" s="171" t="s">
        <v>2675</v>
      </c>
      <c r="C1144" s="175">
        <v>2655915115.9499998</v>
      </c>
      <c r="D1144" s="175">
        <v>511183503.39999998</v>
      </c>
      <c r="E1144" s="175"/>
      <c r="F1144" s="175">
        <v>3167098619.3499999</v>
      </c>
      <c r="G1144" s="175"/>
    </row>
    <row r="1145" spans="1:7">
      <c r="A1145" s="171" t="s">
        <v>2676</v>
      </c>
      <c r="B1145" s="171" t="s">
        <v>2677</v>
      </c>
      <c r="C1145" s="175">
        <v>287514723.77999997</v>
      </c>
      <c r="D1145" s="175">
        <v>319237680.94999999</v>
      </c>
      <c r="E1145" s="175"/>
      <c r="F1145" s="175">
        <v>606752404.73000002</v>
      </c>
      <c r="G1145" s="175"/>
    </row>
    <row r="1146" spans="1:7">
      <c r="A1146" s="171" t="s">
        <v>2678</v>
      </c>
      <c r="B1146" s="171" t="s">
        <v>2679</v>
      </c>
      <c r="C1146" s="175">
        <v>2262187.75</v>
      </c>
      <c r="D1146" s="175">
        <v>7158008.3600000003</v>
      </c>
      <c r="E1146" s="175"/>
      <c r="F1146" s="175">
        <v>9420196.1099999994</v>
      </c>
      <c r="G1146" s="175"/>
    </row>
    <row r="1147" spans="1:7">
      <c r="A1147" s="171" t="s">
        <v>2680</v>
      </c>
      <c r="B1147" s="171" t="s">
        <v>2681</v>
      </c>
      <c r="C1147" s="175"/>
      <c r="D1147" s="175">
        <v>3647135</v>
      </c>
      <c r="E1147" s="175"/>
      <c r="F1147" s="175">
        <v>3647135</v>
      </c>
      <c r="G1147" s="175"/>
    </row>
    <row r="1148" spans="1:7">
      <c r="A1148" s="171" t="s">
        <v>2682</v>
      </c>
      <c r="B1148" s="171" t="s">
        <v>2683</v>
      </c>
      <c r="C1148" s="175">
        <v>0</v>
      </c>
      <c r="D1148" s="175">
        <v>0</v>
      </c>
      <c r="E1148" s="175"/>
      <c r="F1148" s="175">
        <v>0</v>
      </c>
      <c r="G1148" s="175"/>
    </row>
    <row r="1149" spans="1:7">
      <c r="A1149" s="171" t="s">
        <v>2684</v>
      </c>
      <c r="B1149" s="171" t="s">
        <v>2685</v>
      </c>
      <c r="C1149" s="175">
        <v>0</v>
      </c>
      <c r="D1149" s="175">
        <v>0</v>
      </c>
      <c r="E1149" s="175"/>
      <c r="F1149" s="175">
        <v>0</v>
      </c>
      <c r="G1149" s="175"/>
    </row>
    <row r="1150" spans="1:7">
      <c r="A1150" s="171" t="s">
        <v>2686</v>
      </c>
      <c r="B1150" s="171" t="s">
        <v>2687</v>
      </c>
      <c r="C1150" s="175">
        <v>0</v>
      </c>
      <c r="D1150" s="175">
        <v>0</v>
      </c>
      <c r="E1150" s="175"/>
      <c r="F1150" s="175">
        <v>0</v>
      </c>
      <c r="G1150" s="175"/>
    </row>
    <row r="1151" spans="1:7">
      <c r="A1151" s="171" t="s">
        <v>2688</v>
      </c>
      <c r="B1151" s="171" t="s">
        <v>2689</v>
      </c>
      <c r="C1151" s="175"/>
      <c r="D1151" s="175">
        <v>4795.1099999999997</v>
      </c>
      <c r="E1151" s="175"/>
      <c r="F1151" s="175">
        <v>4795.1099999999997</v>
      </c>
      <c r="G1151" s="175"/>
    </row>
    <row r="1152" spans="1:7">
      <c r="A1152" s="171" t="s">
        <v>2690</v>
      </c>
      <c r="B1152" s="171" t="s">
        <v>2691</v>
      </c>
      <c r="C1152" s="175">
        <v>5972588.29</v>
      </c>
      <c r="D1152" s="175">
        <v>580873.48</v>
      </c>
      <c r="E1152" s="175"/>
      <c r="F1152" s="175">
        <v>6553461.7699999996</v>
      </c>
      <c r="G1152" s="175"/>
    </row>
    <row r="1153" spans="1:7">
      <c r="A1153" s="171" t="s">
        <v>2692</v>
      </c>
      <c r="B1153" s="171" t="s">
        <v>2693</v>
      </c>
      <c r="C1153" s="175">
        <v>8234776.04</v>
      </c>
      <c r="D1153" s="175">
        <v>11390811.949999999</v>
      </c>
      <c r="E1153" s="175"/>
      <c r="F1153" s="175">
        <v>19625587.989999998</v>
      </c>
      <c r="G1153" s="175"/>
    </row>
    <row r="1154" spans="1:7">
      <c r="A1154" s="171" t="s">
        <v>317</v>
      </c>
      <c r="B1154" s="171" t="s">
        <v>318</v>
      </c>
      <c r="C1154" s="175">
        <v>2951664615.77</v>
      </c>
      <c r="D1154" s="175">
        <v>841811996.29999995</v>
      </c>
      <c r="E1154" s="175"/>
      <c r="F1154" s="175">
        <v>3793476612.0700002</v>
      </c>
      <c r="G1154" s="175"/>
    </row>
    <row r="1155" spans="1:7">
      <c r="A1155" s="171" t="s">
        <v>2694</v>
      </c>
      <c r="B1155" s="171" t="s">
        <v>2695</v>
      </c>
      <c r="C1155" s="175">
        <v>20065823.329999998</v>
      </c>
      <c r="D1155" s="175">
        <v>232551493.05000001</v>
      </c>
      <c r="E1155" s="175"/>
      <c r="F1155" s="175">
        <v>252617316.38</v>
      </c>
      <c r="G1155" s="175"/>
    </row>
    <row r="1156" spans="1:7">
      <c r="A1156" s="171" t="s">
        <v>2696</v>
      </c>
      <c r="B1156" s="171" t="s">
        <v>2697</v>
      </c>
      <c r="C1156" s="175">
        <v>1291007.49</v>
      </c>
      <c r="D1156" s="175">
        <v>75732.61</v>
      </c>
      <c r="E1156" s="175"/>
      <c r="F1156" s="175">
        <v>1366740.1</v>
      </c>
      <c r="G1156" s="175"/>
    </row>
    <row r="1157" spans="1:7">
      <c r="A1157" s="171" t="s">
        <v>2698</v>
      </c>
      <c r="B1157" s="171" t="s">
        <v>2699</v>
      </c>
      <c r="C1157" s="175">
        <v>14285676.85</v>
      </c>
      <c r="D1157" s="175">
        <v>88906501.450000003</v>
      </c>
      <c r="E1157" s="175"/>
      <c r="F1157" s="175">
        <v>103192178.3</v>
      </c>
      <c r="G1157" s="175"/>
    </row>
    <row r="1158" spans="1:7">
      <c r="A1158" s="171" t="s">
        <v>2700</v>
      </c>
      <c r="B1158" s="171" t="s">
        <v>2701</v>
      </c>
      <c r="C1158" s="175">
        <v>3918945.51</v>
      </c>
      <c r="D1158" s="175">
        <v>5361379.84</v>
      </c>
      <c r="E1158" s="175"/>
      <c r="F1158" s="175">
        <v>9280325.3499999996</v>
      </c>
      <c r="G1158" s="175"/>
    </row>
    <row r="1159" spans="1:7">
      <c r="A1159" s="171" t="s">
        <v>2702</v>
      </c>
      <c r="B1159" s="171" t="s">
        <v>2703</v>
      </c>
      <c r="C1159" s="175"/>
      <c r="D1159" s="175">
        <v>381131.34</v>
      </c>
      <c r="E1159" s="175"/>
      <c r="F1159" s="175">
        <v>381131.34</v>
      </c>
      <c r="G1159" s="175"/>
    </row>
    <row r="1160" spans="1:7">
      <c r="A1160" s="171" t="s">
        <v>2704</v>
      </c>
      <c r="B1160" s="171" t="s">
        <v>2705</v>
      </c>
      <c r="C1160" s="175"/>
      <c r="D1160" s="175">
        <v>223599.96</v>
      </c>
      <c r="E1160" s="175"/>
      <c r="F1160" s="175">
        <v>223599.96</v>
      </c>
      <c r="G1160" s="175"/>
    </row>
    <row r="1161" spans="1:7">
      <c r="A1161" s="171" t="s">
        <v>2706</v>
      </c>
      <c r="B1161" s="171" t="s">
        <v>2707</v>
      </c>
      <c r="C1161" s="175">
        <v>0</v>
      </c>
      <c r="D1161" s="175"/>
      <c r="E1161" s="175"/>
      <c r="F1161" s="175">
        <v>0</v>
      </c>
      <c r="G1161" s="175"/>
    </row>
    <row r="1162" spans="1:7">
      <c r="A1162" s="171" t="s">
        <v>2708</v>
      </c>
      <c r="B1162" s="171" t="s">
        <v>2709</v>
      </c>
      <c r="C1162" s="175"/>
      <c r="D1162" s="175">
        <v>217927.51</v>
      </c>
      <c r="E1162" s="175"/>
      <c r="F1162" s="175">
        <v>217927.51</v>
      </c>
      <c r="G1162" s="175"/>
    </row>
    <row r="1163" spans="1:7">
      <c r="A1163" s="171" t="s">
        <v>2710</v>
      </c>
      <c r="B1163" s="171" t="s">
        <v>2711</v>
      </c>
      <c r="C1163" s="175"/>
      <c r="D1163" s="175">
        <v>488176.9</v>
      </c>
      <c r="E1163" s="175"/>
      <c r="F1163" s="175">
        <v>488176.9</v>
      </c>
      <c r="G1163" s="175"/>
    </row>
    <row r="1164" spans="1:7">
      <c r="A1164" s="171" t="s">
        <v>2712</v>
      </c>
      <c r="B1164" s="171" t="s">
        <v>2713</v>
      </c>
      <c r="C1164" s="175">
        <v>259456407.81</v>
      </c>
      <c r="D1164" s="175">
        <v>11831284.210000001</v>
      </c>
      <c r="E1164" s="175"/>
      <c r="F1164" s="175">
        <v>271287692.01999998</v>
      </c>
      <c r="G1164" s="175"/>
    </row>
    <row r="1165" spans="1:7">
      <c r="A1165" s="171" t="s">
        <v>2714</v>
      </c>
      <c r="B1165" s="171" t="s">
        <v>2715</v>
      </c>
      <c r="C1165" s="175"/>
      <c r="D1165" s="175">
        <v>2127357.9300000002</v>
      </c>
      <c r="E1165" s="175"/>
      <c r="F1165" s="175">
        <v>2127357.9300000002</v>
      </c>
      <c r="G1165" s="175"/>
    </row>
    <row r="1166" spans="1:7">
      <c r="A1166" s="171" t="s">
        <v>2716</v>
      </c>
      <c r="B1166" s="171" t="s">
        <v>2717</v>
      </c>
      <c r="C1166" s="175"/>
      <c r="D1166" s="175">
        <v>-10.119999999999999</v>
      </c>
      <c r="E1166" s="175"/>
      <c r="F1166" s="175">
        <v>-10.119999999999999</v>
      </c>
      <c r="G1166" s="175"/>
    </row>
    <row r="1167" spans="1:7">
      <c r="A1167" s="171" t="s">
        <v>2718</v>
      </c>
      <c r="B1167" s="171" t="s">
        <v>2719</v>
      </c>
      <c r="C1167" s="175">
        <v>32974181.350000001</v>
      </c>
      <c r="D1167" s="175">
        <v>89910309.489999995</v>
      </c>
      <c r="E1167" s="175"/>
      <c r="F1167" s="175">
        <v>122884490.84</v>
      </c>
      <c r="G1167" s="175"/>
    </row>
    <row r="1168" spans="1:7">
      <c r="A1168" s="171" t="s">
        <v>2720</v>
      </c>
      <c r="B1168" s="171" t="s">
        <v>2721</v>
      </c>
      <c r="C1168" s="175">
        <v>97443.7</v>
      </c>
      <c r="D1168" s="175"/>
      <c r="E1168" s="175"/>
      <c r="F1168" s="175">
        <v>97443.7</v>
      </c>
      <c r="G1168" s="175"/>
    </row>
    <row r="1169" spans="1:7">
      <c r="A1169" s="171" t="s">
        <v>2722</v>
      </c>
      <c r="B1169" s="171" t="s">
        <v>2723</v>
      </c>
      <c r="C1169" s="175">
        <v>0</v>
      </c>
      <c r="D1169" s="175">
        <v>10.119999999999999</v>
      </c>
      <c r="E1169" s="175"/>
      <c r="F1169" s="175">
        <v>10.119999999999999</v>
      </c>
      <c r="G1169" s="175"/>
    </row>
    <row r="1170" spans="1:7">
      <c r="A1170" s="171" t="s">
        <v>2724</v>
      </c>
      <c r="B1170" s="171" t="s">
        <v>2725</v>
      </c>
      <c r="C1170" s="175">
        <v>31062130.350000001</v>
      </c>
      <c r="D1170" s="175">
        <v>27476636.710000001</v>
      </c>
      <c r="E1170" s="175"/>
      <c r="F1170" s="175">
        <v>58538767.060000002</v>
      </c>
      <c r="G1170" s="175"/>
    </row>
    <row r="1171" spans="1:7">
      <c r="A1171" s="171" t="s">
        <v>2726</v>
      </c>
      <c r="B1171" s="171" t="s">
        <v>2727</v>
      </c>
      <c r="C1171" s="175">
        <v>10000000</v>
      </c>
      <c r="D1171" s="175"/>
      <c r="E1171" s="175"/>
      <c r="F1171" s="175">
        <v>10000000</v>
      </c>
      <c r="G1171" s="175"/>
    </row>
    <row r="1172" spans="1:7">
      <c r="A1172" s="171" t="s">
        <v>2728</v>
      </c>
      <c r="B1172" s="171" t="s">
        <v>1694</v>
      </c>
      <c r="C1172" s="175">
        <v>80886207.290000007</v>
      </c>
      <c r="D1172" s="175">
        <v>45965862.670000002</v>
      </c>
      <c r="E1172" s="175"/>
      <c r="F1172" s="175">
        <v>126852069.95999999</v>
      </c>
      <c r="G1172" s="175"/>
    </row>
    <row r="1173" spans="1:7">
      <c r="A1173" s="171" t="s">
        <v>2729</v>
      </c>
      <c r="B1173" s="171" t="s">
        <v>2730</v>
      </c>
      <c r="C1173" s="175">
        <v>454037823.68000001</v>
      </c>
      <c r="D1173" s="175">
        <v>505517393.67000002</v>
      </c>
      <c r="E1173" s="175"/>
      <c r="F1173" s="175">
        <v>959555217.35000002</v>
      </c>
      <c r="G1173" s="175"/>
    </row>
    <row r="1174" spans="1:7">
      <c r="A1174" s="171" t="s">
        <v>2731</v>
      </c>
      <c r="B1174" s="171" t="s">
        <v>2732</v>
      </c>
      <c r="C1174" s="175">
        <v>23957954.460000001</v>
      </c>
      <c r="D1174" s="175">
        <v>50748454.109999999</v>
      </c>
      <c r="E1174" s="175"/>
      <c r="F1174" s="175">
        <v>74706408.569999993</v>
      </c>
      <c r="G1174" s="175"/>
    </row>
    <row r="1175" spans="1:7">
      <c r="A1175" s="171" t="s">
        <v>2733</v>
      </c>
      <c r="B1175" s="171" t="s">
        <v>2734</v>
      </c>
      <c r="C1175" s="175"/>
      <c r="D1175" s="175">
        <v>452872.95</v>
      </c>
      <c r="E1175" s="175"/>
      <c r="F1175" s="175">
        <v>452872.95</v>
      </c>
      <c r="G1175" s="175"/>
    </row>
    <row r="1176" spans="1:7">
      <c r="A1176" s="171" t="s">
        <v>2735</v>
      </c>
      <c r="B1176" s="171" t="s">
        <v>2736</v>
      </c>
      <c r="C1176" s="175">
        <v>0</v>
      </c>
      <c r="D1176" s="175">
        <v>0</v>
      </c>
      <c r="E1176" s="175"/>
      <c r="F1176" s="175">
        <v>0</v>
      </c>
      <c r="G1176" s="175"/>
    </row>
    <row r="1177" spans="1:7">
      <c r="A1177" s="171" t="s">
        <v>2737</v>
      </c>
      <c r="B1177" s="171" t="s">
        <v>2738</v>
      </c>
      <c r="C1177" s="175">
        <v>0</v>
      </c>
      <c r="D1177" s="175">
        <v>0</v>
      </c>
      <c r="E1177" s="175"/>
      <c r="F1177" s="175">
        <v>0</v>
      </c>
      <c r="G1177" s="175"/>
    </row>
    <row r="1178" spans="1:7">
      <c r="A1178" s="171" t="s">
        <v>2739</v>
      </c>
      <c r="B1178" s="171" t="s">
        <v>2740</v>
      </c>
      <c r="C1178" s="175">
        <v>0</v>
      </c>
      <c r="D1178" s="175">
        <v>0</v>
      </c>
      <c r="E1178" s="175"/>
      <c r="F1178" s="175">
        <v>0</v>
      </c>
      <c r="G1178" s="175"/>
    </row>
    <row r="1179" spans="1:7">
      <c r="A1179" s="171" t="s">
        <v>2741</v>
      </c>
      <c r="B1179" s="171" t="s">
        <v>2742</v>
      </c>
      <c r="C1179" s="175">
        <v>6936530.71</v>
      </c>
      <c r="D1179" s="175">
        <v>231752.24</v>
      </c>
      <c r="E1179" s="175"/>
      <c r="F1179" s="175">
        <v>7168282.9500000002</v>
      </c>
      <c r="G1179" s="175"/>
    </row>
    <row r="1180" spans="1:7">
      <c r="A1180" s="171" t="s">
        <v>2743</v>
      </c>
      <c r="B1180" s="171" t="s">
        <v>2744</v>
      </c>
      <c r="C1180" s="175"/>
      <c r="D1180" s="175">
        <v>1812092.62</v>
      </c>
      <c r="E1180" s="175"/>
      <c r="F1180" s="175">
        <v>1812092.62</v>
      </c>
      <c r="G1180" s="175"/>
    </row>
    <row r="1181" spans="1:7">
      <c r="A1181" s="171" t="s">
        <v>2745</v>
      </c>
      <c r="B1181" s="171" t="s">
        <v>2746</v>
      </c>
      <c r="C1181" s="175">
        <v>5839587.1399999997</v>
      </c>
      <c r="D1181" s="175">
        <v>7330566.1500000004</v>
      </c>
      <c r="E1181" s="175"/>
      <c r="F1181" s="175">
        <v>13170153.289999999</v>
      </c>
      <c r="G1181" s="175"/>
    </row>
    <row r="1182" spans="1:7">
      <c r="A1182" s="171" t="s">
        <v>2747</v>
      </c>
      <c r="B1182" s="171" t="s">
        <v>2748</v>
      </c>
      <c r="C1182" s="175">
        <v>36734072.310000002</v>
      </c>
      <c r="D1182" s="175">
        <v>60575738.07</v>
      </c>
      <c r="E1182" s="175"/>
      <c r="F1182" s="175">
        <v>97309810.379999995</v>
      </c>
      <c r="G1182" s="175"/>
    </row>
    <row r="1183" spans="1:7">
      <c r="A1183" s="171" t="s">
        <v>319</v>
      </c>
      <c r="B1183" s="171" t="s">
        <v>320</v>
      </c>
      <c r="C1183" s="175">
        <v>490771895.99000001</v>
      </c>
      <c r="D1183" s="175">
        <v>566093131.74000001</v>
      </c>
      <c r="E1183" s="175"/>
      <c r="F1183" s="175">
        <v>1056865027.73</v>
      </c>
      <c r="G1183" s="175"/>
    </row>
    <row r="1184" spans="1:7">
      <c r="A1184" s="171" t="s">
        <v>2749</v>
      </c>
      <c r="B1184" s="171" t="s">
        <v>2750</v>
      </c>
      <c r="C1184" s="175"/>
      <c r="D1184" s="175">
        <v>3861427.09</v>
      </c>
      <c r="E1184" s="175"/>
      <c r="F1184" s="175">
        <v>3861427.09</v>
      </c>
      <c r="G1184" s="175"/>
    </row>
    <row r="1185" spans="1:7">
      <c r="A1185" s="171" t="s">
        <v>2751</v>
      </c>
      <c r="B1185" s="171" t="s">
        <v>2752</v>
      </c>
      <c r="C1185" s="175"/>
      <c r="D1185" s="175">
        <v>18649180.640000001</v>
      </c>
      <c r="E1185" s="175"/>
      <c r="F1185" s="175">
        <v>18649180.640000001</v>
      </c>
      <c r="G1185" s="175"/>
    </row>
    <row r="1186" spans="1:7">
      <c r="A1186" s="171" t="s">
        <v>2753</v>
      </c>
      <c r="B1186" s="171" t="s">
        <v>2754</v>
      </c>
      <c r="C1186" s="175"/>
      <c r="D1186" s="175">
        <v>18649180.640000001</v>
      </c>
      <c r="E1186" s="175"/>
      <c r="F1186" s="175">
        <v>18649180.640000001</v>
      </c>
      <c r="G1186" s="175"/>
    </row>
    <row r="1187" spans="1:7">
      <c r="A1187" s="171" t="s">
        <v>2755</v>
      </c>
      <c r="B1187" s="171" t="s">
        <v>2756</v>
      </c>
      <c r="C1187" s="175"/>
      <c r="D1187" s="175">
        <v>-1806466.66</v>
      </c>
      <c r="E1187" s="175"/>
      <c r="F1187" s="175">
        <v>-1806466.66</v>
      </c>
      <c r="G1187" s="175"/>
    </row>
    <row r="1188" spans="1:7">
      <c r="A1188" s="171" t="s">
        <v>2757</v>
      </c>
      <c r="B1188" s="171" t="s">
        <v>2758</v>
      </c>
      <c r="C1188" s="175"/>
      <c r="D1188" s="175">
        <v>-12981286.890000001</v>
      </c>
      <c r="E1188" s="175"/>
      <c r="F1188" s="175">
        <v>-12981286.890000001</v>
      </c>
      <c r="G1188" s="175"/>
    </row>
    <row r="1189" spans="1:7">
      <c r="A1189" s="171" t="s">
        <v>2759</v>
      </c>
      <c r="B1189" s="171" t="s">
        <v>2760</v>
      </c>
      <c r="C1189" s="175"/>
      <c r="D1189" s="175">
        <v>3861427.09</v>
      </c>
      <c r="E1189" s="175"/>
      <c r="F1189" s="175">
        <v>3861427.09</v>
      </c>
      <c r="G1189" s="175"/>
    </row>
    <row r="1190" spans="1:7">
      <c r="A1190" s="171" t="s">
        <v>321</v>
      </c>
      <c r="B1190" s="171" t="s">
        <v>322</v>
      </c>
      <c r="C1190" s="175"/>
      <c r="D1190" s="175">
        <v>3861427.09</v>
      </c>
      <c r="E1190" s="175"/>
      <c r="F1190" s="175">
        <v>3861427.09</v>
      </c>
      <c r="G1190" s="175"/>
    </row>
    <row r="1191" spans="1:7">
      <c r="A1191" s="171" t="s">
        <v>2761</v>
      </c>
      <c r="B1191" s="171" t="s">
        <v>2762</v>
      </c>
      <c r="C1191" s="175"/>
      <c r="D1191" s="175">
        <v>18649180.640000001</v>
      </c>
      <c r="E1191" s="175"/>
      <c r="F1191" s="175">
        <v>18649180.640000001</v>
      </c>
      <c r="G1191" s="175"/>
    </row>
    <row r="1192" spans="1:7">
      <c r="A1192" s="171" t="s">
        <v>2763</v>
      </c>
      <c r="B1192" s="171" t="s">
        <v>2764</v>
      </c>
      <c r="C1192" s="175"/>
      <c r="D1192" s="175">
        <v>18649180.640000001</v>
      </c>
      <c r="E1192" s="175"/>
      <c r="F1192" s="175">
        <v>18649180.640000001</v>
      </c>
      <c r="G1192" s="175"/>
    </row>
    <row r="1193" spans="1:7">
      <c r="A1193" s="171" t="s">
        <v>2765</v>
      </c>
      <c r="B1193" s="171" t="s">
        <v>2766</v>
      </c>
      <c r="C1193" s="175"/>
      <c r="D1193" s="175">
        <v>-1806466.66</v>
      </c>
      <c r="E1193" s="175"/>
      <c r="F1193" s="175">
        <v>-1806466.66</v>
      </c>
      <c r="G1193" s="175"/>
    </row>
    <row r="1194" spans="1:7">
      <c r="A1194" s="171" t="s">
        <v>2767</v>
      </c>
      <c r="B1194" s="171" t="s">
        <v>2768</v>
      </c>
      <c r="C1194" s="175"/>
      <c r="D1194" s="175">
        <v>-12981286.890000001</v>
      </c>
      <c r="E1194" s="175"/>
      <c r="F1194" s="175">
        <v>-12981286.890000001</v>
      </c>
      <c r="G1194" s="175"/>
    </row>
    <row r="1195" spans="1:7">
      <c r="A1195" s="171" t="s">
        <v>2769</v>
      </c>
      <c r="B1195" s="171" t="s">
        <v>2770</v>
      </c>
      <c r="C1195" s="175"/>
      <c r="D1195" s="175">
        <v>3861427.09</v>
      </c>
      <c r="E1195" s="175"/>
      <c r="F1195" s="175">
        <v>3861427.09</v>
      </c>
      <c r="G1195" s="175"/>
    </row>
    <row r="1196" spans="1:7">
      <c r="A1196" s="171" t="s">
        <v>2771</v>
      </c>
      <c r="B1196" s="171" t="s">
        <v>2772</v>
      </c>
      <c r="C1196" s="175">
        <v>19857000</v>
      </c>
      <c r="D1196" s="175">
        <v>0</v>
      </c>
      <c r="E1196" s="175"/>
      <c r="F1196" s="175">
        <v>19857000</v>
      </c>
      <c r="G1196" s="175"/>
    </row>
    <row r="1197" spans="1:7">
      <c r="A1197" s="171" t="s">
        <v>2773</v>
      </c>
      <c r="B1197" s="171" t="s">
        <v>2774</v>
      </c>
      <c r="C1197" s="175">
        <v>8287587.0999999996</v>
      </c>
      <c r="D1197" s="175">
        <v>10040478.380000001</v>
      </c>
      <c r="E1197" s="175"/>
      <c r="F1197" s="175">
        <v>18328065.48</v>
      </c>
      <c r="G1197" s="175"/>
    </row>
    <row r="1198" spans="1:7">
      <c r="A1198" s="171" t="s">
        <v>2775</v>
      </c>
      <c r="B1198" s="171" t="s">
        <v>2776</v>
      </c>
      <c r="C1198" s="175">
        <v>19887372.710000001</v>
      </c>
      <c r="D1198" s="175">
        <v>45243500.420000002</v>
      </c>
      <c r="E1198" s="175"/>
      <c r="F1198" s="175">
        <v>65130873.130000003</v>
      </c>
      <c r="G1198" s="175"/>
    </row>
    <row r="1199" spans="1:7">
      <c r="A1199" s="171" t="s">
        <v>2777</v>
      </c>
      <c r="B1199" s="171" t="s">
        <v>2778</v>
      </c>
      <c r="C1199" s="175">
        <v>348572711.85000002</v>
      </c>
      <c r="D1199" s="175"/>
      <c r="E1199" s="175"/>
      <c r="F1199" s="175">
        <v>348572711.85000002</v>
      </c>
      <c r="G1199" s="175"/>
    </row>
    <row r="1200" spans="1:7">
      <c r="A1200" s="171" t="s">
        <v>2779</v>
      </c>
      <c r="B1200" s="171" t="s">
        <v>1694</v>
      </c>
      <c r="C1200" s="175">
        <v>1587822.87</v>
      </c>
      <c r="D1200" s="175">
        <v>69375837.359999999</v>
      </c>
      <c r="E1200" s="175"/>
      <c r="F1200" s="175">
        <v>70963660.230000004</v>
      </c>
      <c r="G1200" s="175"/>
    </row>
    <row r="1201" spans="1:7">
      <c r="A1201" s="171" t="s">
        <v>323</v>
      </c>
      <c r="B1201" s="171" t="s">
        <v>324</v>
      </c>
      <c r="C1201" s="175">
        <v>398192494.52999997</v>
      </c>
      <c r="D1201" s="175">
        <v>124659816.16</v>
      </c>
      <c r="E1201" s="175"/>
      <c r="F1201" s="175">
        <v>522852310.69</v>
      </c>
      <c r="G1201" s="175"/>
    </row>
    <row r="1202" spans="1:7">
      <c r="A1202" s="171" t="s">
        <v>325</v>
      </c>
      <c r="B1202" s="171" t="s">
        <v>326</v>
      </c>
      <c r="C1202" s="175">
        <v>0</v>
      </c>
      <c r="D1202" s="175">
        <v>56229196.549999997</v>
      </c>
      <c r="E1202" s="175"/>
      <c r="F1202" s="175">
        <v>56229196.549999997</v>
      </c>
      <c r="G1202" s="175"/>
    </row>
    <row r="1203" spans="1:7">
      <c r="A1203" s="171" t="s">
        <v>2780</v>
      </c>
      <c r="B1203" s="171" t="s">
        <v>2781</v>
      </c>
      <c r="C1203" s="175">
        <v>0</v>
      </c>
      <c r="D1203" s="175">
        <v>0</v>
      </c>
      <c r="E1203" s="175"/>
      <c r="F1203" s="175">
        <v>0</v>
      </c>
      <c r="G1203" s="175"/>
    </row>
    <row r="1204" spans="1:7">
      <c r="A1204" s="171" t="s">
        <v>2782</v>
      </c>
      <c r="B1204" s="171" t="s">
        <v>2783</v>
      </c>
      <c r="C1204" s="175">
        <v>0</v>
      </c>
      <c r="D1204" s="175">
        <v>0</v>
      </c>
      <c r="E1204" s="175"/>
      <c r="F1204" s="175">
        <v>0</v>
      </c>
      <c r="G1204" s="175"/>
    </row>
    <row r="1205" spans="1:7">
      <c r="A1205" s="171" t="s">
        <v>2784</v>
      </c>
      <c r="B1205" s="171" t="s">
        <v>2785</v>
      </c>
      <c r="C1205" s="175">
        <v>0</v>
      </c>
      <c r="D1205" s="175">
        <v>0</v>
      </c>
      <c r="E1205" s="175"/>
      <c r="F1205" s="175">
        <v>0</v>
      </c>
      <c r="G1205" s="175"/>
    </row>
    <row r="1206" spans="1:7">
      <c r="A1206" s="171" t="s">
        <v>2786</v>
      </c>
      <c r="B1206" s="171" t="s">
        <v>2787</v>
      </c>
      <c r="C1206" s="175">
        <v>0</v>
      </c>
      <c r="D1206" s="175">
        <v>0</v>
      </c>
      <c r="E1206" s="175"/>
      <c r="F1206" s="175">
        <v>0</v>
      </c>
      <c r="G1206" s="175"/>
    </row>
    <row r="1207" spans="1:7">
      <c r="A1207" s="171" t="s">
        <v>2788</v>
      </c>
      <c r="B1207" s="171" t="s">
        <v>2789</v>
      </c>
      <c r="C1207" s="175">
        <v>0</v>
      </c>
      <c r="D1207" s="175">
        <v>0</v>
      </c>
      <c r="E1207" s="175"/>
      <c r="F1207" s="175">
        <v>0</v>
      </c>
      <c r="G1207" s="175"/>
    </row>
    <row r="1208" spans="1:7">
      <c r="A1208" s="171" t="s">
        <v>2790</v>
      </c>
      <c r="B1208" s="171" t="s">
        <v>2791</v>
      </c>
      <c r="C1208" s="175"/>
      <c r="D1208" s="175">
        <v>0</v>
      </c>
      <c r="E1208" s="175"/>
      <c r="F1208" s="175">
        <v>0</v>
      </c>
      <c r="G1208" s="175"/>
    </row>
    <row r="1209" spans="1:7">
      <c r="A1209" s="171" t="s">
        <v>2792</v>
      </c>
      <c r="B1209" s="171" t="s">
        <v>2793</v>
      </c>
      <c r="C1209" s="175"/>
      <c r="D1209" s="175">
        <v>0</v>
      </c>
      <c r="E1209" s="175"/>
      <c r="F1209" s="175">
        <v>0</v>
      </c>
      <c r="G1209" s="175"/>
    </row>
    <row r="1210" spans="1:7">
      <c r="A1210" s="171" t="s">
        <v>2794</v>
      </c>
      <c r="B1210" s="171" t="s">
        <v>2795</v>
      </c>
      <c r="C1210" s="175">
        <v>0</v>
      </c>
      <c r="D1210" s="175">
        <v>0</v>
      </c>
      <c r="E1210" s="175"/>
      <c r="F1210" s="175">
        <v>0</v>
      </c>
      <c r="G1210" s="175"/>
    </row>
    <row r="1211" spans="1:7">
      <c r="A1211" s="171" t="s">
        <v>2796</v>
      </c>
      <c r="B1211" s="171" t="s">
        <v>2797</v>
      </c>
      <c r="C1211" s="175">
        <v>0</v>
      </c>
      <c r="D1211" s="175">
        <v>0</v>
      </c>
      <c r="E1211" s="175"/>
      <c r="F1211" s="175">
        <v>0</v>
      </c>
      <c r="G1211" s="175"/>
    </row>
    <row r="1212" spans="1:7">
      <c r="A1212" s="171" t="s">
        <v>2798</v>
      </c>
      <c r="B1212" s="171" t="s">
        <v>2799</v>
      </c>
      <c r="C1212" s="175">
        <v>0</v>
      </c>
      <c r="D1212" s="175">
        <v>0</v>
      </c>
      <c r="E1212" s="175"/>
      <c r="F1212" s="175">
        <v>0</v>
      </c>
      <c r="G1212" s="175"/>
    </row>
    <row r="1213" spans="1:7">
      <c r="A1213" s="171" t="s">
        <v>2800</v>
      </c>
      <c r="B1213" s="171" t="s">
        <v>2801</v>
      </c>
      <c r="C1213" s="175">
        <v>0</v>
      </c>
      <c r="D1213" s="175">
        <v>0</v>
      </c>
      <c r="E1213" s="175"/>
      <c r="F1213" s="175">
        <v>0</v>
      </c>
      <c r="G1213" s="175"/>
    </row>
    <row r="1214" spans="1:7">
      <c r="A1214" s="171" t="s">
        <v>2802</v>
      </c>
      <c r="B1214" s="171" t="s">
        <v>2803</v>
      </c>
      <c r="C1214" s="175">
        <v>0</v>
      </c>
      <c r="D1214" s="175">
        <v>0</v>
      </c>
      <c r="E1214" s="175"/>
      <c r="F1214" s="175">
        <v>0</v>
      </c>
      <c r="G1214" s="175"/>
    </row>
    <row r="1215" spans="1:7">
      <c r="A1215" s="171" t="s">
        <v>2804</v>
      </c>
      <c r="B1215" s="171" t="s">
        <v>2805</v>
      </c>
      <c r="C1215" s="175">
        <v>0</v>
      </c>
      <c r="D1215" s="175">
        <v>0</v>
      </c>
      <c r="E1215" s="175"/>
      <c r="F1215" s="175">
        <v>0</v>
      </c>
      <c r="G1215" s="175"/>
    </row>
    <row r="1216" spans="1:7">
      <c r="A1216" s="171" t="s">
        <v>2806</v>
      </c>
      <c r="B1216" s="171" t="s">
        <v>2807</v>
      </c>
      <c r="C1216" s="175"/>
      <c r="D1216" s="175">
        <v>0</v>
      </c>
      <c r="E1216" s="175"/>
      <c r="F1216" s="175">
        <v>0</v>
      </c>
      <c r="G1216" s="175"/>
    </row>
    <row r="1217" spans="1:7">
      <c r="A1217" s="171" t="s">
        <v>2808</v>
      </c>
      <c r="B1217" s="171" t="s">
        <v>2809</v>
      </c>
      <c r="C1217" s="175">
        <v>0</v>
      </c>
      <c r="D1217" s="175">
        <v>0</v>
      </c>
      <c r="E1217" s="175"/>
      <c r="F1217" s="175">
        <v>0</v>
      </c>
      <c r="G1217" s="175"/>
    </row>
    <row r="1218" spans="1:7">
      <c r="A1218" s="171" t="s">
        <v>2810</v>
      </c>
      <c r="B1218" s="171" t="s">
        <v>2811</v>
      </c>
      <c r="C1218" s="175">
        <v>5260789392.8299999</v>
      </c>
      <c r="D1218" s="175">
        <v>-5260789392.8299999</v>
      </c>
      <c r="E1218" s="175"/>
      <c r="F1218" s="175">
        <v>0</v>
      </c>
      <c r="G1218" s="175"/>
    </row>
    <row r="1219" spans="1:7">
      <c r="A1219" s="171" t="s">
        <v>2812</v>
      </c>
      <c r="B1219" s="171" t="s">
        <v>2813</v>
      </c>
      <c r="C1219" s="175">
        <v>0</v>
      </c>
      <c r="D1219" s="175">
        <v>0</v>
      </c>
      <c r="E1219" s="175"/>
      <c r="F1219" s="175">
        <v>0</v>
      </c>
      <c r="G1219" s="175"/>
    </row>
    <row r="1220" spans="1:7">
      <c r="A1220" s="171" t="s">
        <v>2814</v>
      </c>
      <c r="B1220" s="171" t="s">
        <v>2452</v>
      </c>
      <c r="C1220" s="175">
        <v>5260789392.8299999</v>
      </c>
      <c r="D1220" s="175">
        <v>-5260789392.8299999</v>
      </c>
      <c r="E1220" s="175"/>
      <c r="F1220" s="175">
        <v>0</v>
      </c>
      <c r="G1220" s="175"/>
    </row>
    <row r="1221" spans="1:7">
      <c r="A1221" s="171" t="s">
        <v>2815</v>
      </c>
      <c r="B1221" s="171" t="s">
        <v>2816</v>
      </c>
      <c r="C1221" s="175">
        <v>0</v>
      </c>
      <c r="D1221" s="175">
        <v>0</v>
      </c>
      <c r="E1221" s="175"/>
      <c r="F1221" s="175">
        <v>0</v>
      </c>
      <c r="G1221" s="175"/>
    </row>
    <row r="1222" spans="1:7">
      <c r="A1222" s="171" t="s">
        <v>2817</v>
      </c>
      <c r="B1222" s="171" t="s">
        <v>2818</v>
      </c>
      <c r="C1222" s="175">
        <v>0</v>
      </c>
      <c r="D1222" s="175">
        <v>0</v>
      </c>
      <c r="E1222" s="175"/>
      <c r="F1222" s="175">
        <v>0</v>
      </c>
      <c r="G1222" s="175"/>
    </row>
    <row r="1223" spans="1:7">
      <c r="A1223" s="171" t="s">
        <v>2819</v>
      </c>
      <c r="B1223" s="171" t="s">
        <v>2820</v>
      </c>
      <c r="C1223" s="175">
        <v>0</v>
      </c>
      <c r="D1223" s="175"/>
      <c r="E1223" s="175"/>
      <c r="F1223" s="175">
        <v>0</v>
      </c>
      <c r="G1223" s="175"/>
    </row>
    <row r="1224" spans="1:7">
      <c r="A1224" s="171" t="s">
        <v>2821</v>
      </c>
      <c r="B1224" s="171" t="s">
        <v>2822</v>
      </c>
      <c r="C1224" s="175">
        <v>0</v>
      </c>
      <c r="D1224" s="175">
        <v>0</v>
      </c>
      <c r="E1224" s="175"/>
      <c r="F1224" s="175">
        <v>0</v>
      </c>
      <c r="G1224" s="175"/>
    </row>
    <row r="1225" spans="1:7">
      <c r="A1225" s="171" t="s">
        <v>2823</v>
      </c>
      <c r="B1225" s="171" t="s">
        <v>2824</v>
      </c>
      <c r="C1225" s="175">
        <v>0</v>
      </c>
      <c r="D1225" s="175">
        <v>0</v>
      </c>
      <c r="E1225" s="175"/>
      <c r="F1225" s="175">
        <v>0</v>
      </c>
      <c r="G1225" s="175"/>
    </row>
    <row r="1226" spans="1:7">
      <c r="A1226" s="171" t="s">
        <v>2825</v>
      </c>
      <c r="B1226" s="171" t="s">
        <v>2826</v>
      </c>
      <c r="C1226" s="175">
        <v>0</v>
      </c>
      <c r="D1226" s="175">
        <v>0</v>
      </c>
      <c r="E1226" s="175"/>
      <c r="F1226" s="175">
        <v>0</v>
      </c>
      <c r="G1226" s="175"/>
    </row>
    <row r="1227" spans="1:7">
      <c r="A1227" s="171" t="s">
        <v>2827</v>
      </c>
      <c r="B1227" s="171" t="s">
        <v>2828</v>
      </c>
      <c r="C1227" s="175">
        <v>0</v>
      </c>
      <c r="D1227" s="175">
        <v>0</v>
      </c>
      <c r="E1227" s="175"/>
      <c r="F1227" s="175">
        <v>0</v>
      </c>
      <c r="G1227" s="175"/>
    </row>
    <row r="1228" spans="1:7">
      <c r="A1228" s="171" t="s">
        <v>2829</v>
      </c>
      <c r="B1228" s="171" t="s">
        <v>2830</v>
      </c>
      <c r="C1228" s="175"/>
      <c r="D1228" s="175">
        <v>0</v>
      </c>
      <c r="E1228" s="175"/>
      <c r="F1228" s="175">
        <v>0</v>
      </c>
      <c r="G1228" s="175"/>
    </row>
    <row r="1229" spans="1:7">
      <c r="A1229" s="171" t="s">
        <v>2831</v>
      </c>
      <c r="B1229" s="171" t="s">
        <v>2832</v>
      </c>
      <c r="C1229" s="175"/>
      <c r="D1229" s="175">
        <v>0</v>
      </c>
      <c r="E1229" s="175"/>
      <c r="F1229" s="175">
        <v>0</v>
      </c>
      <c r="G1229" s="175"/>
    </row>
    <row r="1230" spans="1:7">
      <c r="A1230" s="171" t="s">
        <v>2833</v>
      </c>
      <c r="B1230" s="171" t="s">
        <v>2834</v>
      </c>
      <c r="C1230" s="175"/>
      <c r="D1230" s="175">
        <v>0</v>
      </c>
      <c r="E1230" s="175"/>
      <c r="F1230" s="175">
        <v>0</v>
      </c>
      <c r="G1230" s="175"/>
    </row>
    <row r="1231" spans="1:7">
      <c r="A1231" s="171" t="s">
        <v>2835</v>
      </c>
      <c r="B1231" s="171" t="s">
        <v>2836</v>
      </c>
      <c r="C1231" s="175">
        <v>0</v>
      </c>
      <c r="D1231" s="175">
        <v>0</v>
      </c>
      <c r="E1231" s="175"/>
      <c r="F1231" s="175">
        <v>0</v>
      </c>
      <c r="G1231" s="175"/>
    </row>
    <row r="1232" spans="1:7">
      <c r="A1232" s="171" t="s">
        <v>2837</v>
      </c>
      <c r="B1232" s="171" t="s">
        <v>2838</v>
      </c>
      <c r="C1232" s="175">
        <v>0</v>
      </c>
      <c r="D1232" s="175">
        <v>0</v>
      </c>
      <c r="E1232" s="175"/>
      <c r="F1232" s="175">
        <v>0</v>
      </c>
      <c r="G1232" s="175"/>
    </row>
    <row r="1233" spans="1:7">
      <c r="A1233" s="171" t="s">
        <v>2839</v>
      </c>
      <c r="B1233" s="171" t="s">
        <v>2840</v>
      </c>
      <c r="C1233" s="175">
        <v>0</v>
      </c>
      <c r="D1233" s="175">
        <v>0</v>
      </c>
      <c r="E1233" s="175"/>
      <c r="F1233" s="175">
        <v>0</v>
      </c>
      <c r="G1233" s="175"/>
    </row>
    <row r="1234" spans="1:7">
      <c r="A1234" s="171" t="s">
        <v>2841</v>
      </c>
      <c r="B1234" s="171" t="s">
        <v>2842</v>
      </c>
      <c r="C1234" s="175">
        <v>0</v>
      </c>
      <c r="D1234" s="175"/>
      <c r="E1234" s="175"/>
      <c r="F1234" s="175">
        <v>0</v>
      </c>
      <c r="G1234" s="175"/>
    </row>
    <row r="1235" spans="1:7">
      <c r="A1235" s="171" t="s">
        <v>2843</v>
      </c>
      <c r="B1235" s="171" t="s">
        <v>2844</v>
      </c>
      <c r="C1235" s="175">
        <v>0</v>
      </c>
      <c r="D1235" s="175">
        <v>0</v>
      </c>
      <c r="E1235" s="175"/>
      <c r="F1235" s="175">
        <v>0</v>
      </c>
      <c r="G1235" s="175"/>
    </row>
    <row r="1236" spans="1:7">
      <c r="A1236" s="171" t="s">
        <v>2845</v>
      </c>
      <c r="B1236" s="171" t="s">
        <v>2846</v>
      </c>
      <c r="C1236" s="175">
        <v>0</v>
      </c>
      <c r="D1236" s="175">
        <v>0</v>
      </c>
      <c r="E1236" s="175"/>
      <c r="F1236" s="175">
        <v>0</v>
      </c>
      <c r="G1236" s="175"/>
    </row>
    <row r="1237" spans="1:7">
      <c r="A1237" s="171" t="s">
        <v>2847</v>
      </c>
      <c r="B1237" s="171" t="s">
        <v>2848</v>
      </c>
      <c r="C1237" s="175">
        <v>0</v>
      </c>
      <c r="D1237" s="175">
        <v>0</v>
      </c>
      <c r="E1237" s="175"/>
      <c r="F1237" s="175">
        <v>0</v>
      </c>
      <c r="G1237" s="175"/>
    </row>
    <row r="1238" spans="1:7">
      <c r="A1238" s="171" t="s">
        <v>2849</v>
      </c>
      <c r="B1238" s="171" t="s">
        <v>2850</v>
      </c>
      <c r="C1238" s="175"/>
      <c r="D1238" s="175">
        <v>0</v>
      </c>
      <c r="E1238" s="175"/>
      <c r="F1238" s="175">
        <v>0</v>
      </c>
      <c r="G1238" s="175"/>
    </row>
    <row r="1239" spans="1:7">
      <c r="A1239" s="171" t="s">
        <v>2851</v>
      </c>
      <c r="B1239" s="171" t="s">
        <v>2852</v>
      </c>
      <c r="C1239" s="175"/>
      <c r="D1239" s="175">
        <v>0</v>
      </c>
      <c r="E1239" s="175"/>
      <c r="F1239" s="175">
        <v>0</v>
      </c>
      <c r="G1239" s="175"/>
    </row>
    <row r="1240" spans="1:7">
      <c r="A1240" s="171" t="s">
        <v>2853</v>
      </c>
      <c r="B1240" s="171" t="s">
        <v>2854</v>
      </c>
      <c r="C1240" s="175">
        <v>0</v>
      </c>
      <c r="D1240" s="175">
        <v>0</v>
      </c>
      <c r="E1240" s="175"/>
      <c r="F1240" s="175">
        <v>0</v>
      </c>
      <c r="G1240" s="175"/>
    </row>
    <row r="1241" spans="1:7">
      <c r="A1241" s="171" t="s">
        <v>2855</v>
      </c>
      <c r="B1241" s="171" t="s">
        <v>2502</v>
      </c>
      <c r="C1241" s="175">
        <v>0</v>
      </c>
      <c r="D1241" s="175">
        <v>0</v>
      </c>
      <c r="E1241" s="175"/>
      <c r="F1241" s="175">
        <v>0</v>
      </c>
      <c r="G1241" s="175"/>
    </row>
    <row r="1242" spans="1:7">
      <c r="A1242" s="171" t="s">
        <v>2856</v>
      </c>
      <c r="B1242" s="171" t="s">
        <v>2857</v>
      </c>
      <c r="C1242" s="175">
        <v>0</v>
      </c>
      <c r="D1242" s="175">
        <v>0</v>
      </c>
      <c r="E1242" s="175"/>
      <c r="F1242" s="175">
        <v>0</v>
      </c>
      <c r="G1242" s="175"/>
    </row>
    <row r="1243" spans="1:7">
      <c r="A1243" s="171" t="s">
        <v>2858</v>
      </c>
      <c r="B1243" s="171" t="s">
        <v>2859</v>
      </c>
      <c r="C1243" s="175">
        <v>0</v>
      </c>
      <c r="D1243" s="175">
        <v>0</v>
      </c>
      <c r="E1243" s="175"/>
      <c r="F1243" s="175">
        <v>0</v>
      </c>
      <c r="G1243" s="175"/>
    </row>
    <row r="1244" spans="1:7">
      <c r="A1244" s="171" t="s">
        <v>2860</v>
      </c>
      <c r="B1244" s="171" t="s">
        <v>2861</v>
      </c>
      <c r="C1244" s="175">
        <v>0</v>
      </c>
      <c r="D1244" s="175"/>
      <c r="E1244" s="175"/>
      <c r="F1244" s="175">
        <v>0</v>
      </c>
      <c r="G1244" s="175"/>
    </row>
    <row r="1245" spans="1:7">
      <c r="A1245" s="171" t="s">
        <v>2862</v>
      </c>
      <c r="B1245" s="171" t="s">
        <v>2863</v>
      </c>
      <c r="C1245" s="175">
        <v>0</v>
      </c>
      <c r="D1245" s="175">
        <v>0</v>
      </c>
      <c r="E1245" s="175"/>
      <c r="F1245" s="175">
        <v>0</v>
      </c>
      <c r="G1245" s="175"/>
    </row>
    <row r="1246" spans="1:7">
      <c r="A1246" s="171" t="s">
        <v>2864</v>
      </c>
      <c r="B1246" s="171" t="s">
        <v>2865</v>
      </c>
      <c r="C1246" s="175">
        <v>0</v>
      </c>
      <c r="D1246" s="175">
        <v>0</v>
      </c>
      <c r="E1246" s="175"/>
      <c r="F1246" s="175">
        <v>0</v>
      </c>
      <c r="G1246" s="175"/>
    </row>
    <row r="1247" spans="1:7">
      <c r="A1247" s="171" t="s">
        <v>2866</v>
      </c>
      <c r="B1247" s="171" t="s">
        <v>2867</v>
      </c>
      <c r="C1247" s="175">
        <v>0</v>
      </c>
      <c r="D1247" s="175">
        <v>0</v>
      </c>
      <c r="E1247" s="175"/>
      <c r="F1247" s="175">
        <v>0</v>
      </c>
      <c r="G1247" s="175"/>
    </row>
    <row r="1248" spans="1:7">
      <c r="A1248" s="171" t="s">
        <v>2868</v>
      </c>
      <c r="B1248" s="171" t="s">
        <v>2869</v>
      </c>
      <c r="C1248" s="175">
        <v>0</v>
      </c>
      <c r="D1248" s="175">
        <v>0</v>
      </c>
      <c r="E1248" s="175"/>
      <c r="F1248" s="175">
        <v>0</v>
      </c>
      <c r="G1248" s="175"/>
    </row>
    <row r="1249" spans="1:7">
      <c r="A1249" s="171" t="s">
        <v>2870</v>
      </c>
      <c r="B1249" s="171" t="s">
        <v>2871</v>
      </c>
      <c r="C1249" s="175"/>
      <c r="D1249" s="175">
        <v>0</v>
      </c>
      <c r="E1249" s="175"/>
      <c r="F1249" s="175">
        <v>0</v>
      </c>
      <c r="G1249" s="175"/>
    </row>
    <row r="1250" spans="1:7">
      <c r="A1250" s="171" t="s">
        <v>2872</v>
      </c>
      <c r="B1250" s="171" t="s">
        <v>2873</v>
      </c>
      <c r="C1250" s="175"/>
      <c r="D1250" s="175">
        <v>0</v>
      </c>
      <c r="E1250" s="175"/>
      <c r="F1250" s="175">
        <v>0</v>
      </c>
      <c r="G1250" s="175"/>
    </row>
    <row r="1251" spans="1:7">
      <c r="A1251" s="171" t="s">
        <v>2874</v>
      </c>
      <c r="B1251" s="171" t="s">
        <v>2875</v>
      </c>
      <c r="C1251" s="175"/>
      <c r="D1251" s="175">
        <v>0</v>
      </c>
      <c r="E1251" s="175"/>
      <c r="F1251" s="175">
        <v>0</v>
      </c>
      <c r="G1251" s="175"/>
    </row>
    <row r="1252" spans="1:7">
      <c r="A1252" s="171" t="s">
        <v>2876</v>
      </c>
      <c r="B1252" s="171" t="s">
        <v>2877</v>
      </c>
      <c r="C1252" s="175">
        <v>0</v>
      </c>
      <c r="D1252" s="175">
        <v>0</v>
      </c>
      <c r="E1252" s="175"/>
      <c r="F1252" s="175">
        <v>0</v>
      </c>
      <c r="G1252" s="175"/>
    </row>
    <row r="1253" spans="1:7">
      <c r="A1253" s="171" t="s">
        <v>2878</v>
      </c>
      <c r="B1253" s="171" t="s">
        <v>2879</v>
      </c>
      <c r="C1253" s="175">
        <v>0</v>
      </c>
      <c r="D1253" s="175">
        <v>0</v>
      </c>
      <c r="E1253" s="175"/>
      <c r="F1253" s="175">
        <v>0</v>
      </c>
      <c r="G1253" s="175"/>
    </row>
    <row r="1254" spans="1:7">
      <c r="A1254" s="171" t="s">
        <v>2880</v>
      </c>
      <c r="B1254" s="171" t="s">
        <v>2881</v>
      </c>
      <c r="C1254" s="175">
        <v>0</v>
      </c>
      <c r="D1254" s="175">
        <v>0</v>
      </c>
      <c r="E1254" s="175"/>
      <c r="F1254" s="175">
        <v>0</v>
      </c>
      <c r="G1254" s="175"/>
    </row>
    <row r="1255" spans="1:7">
      <c r="A1255" s="171" t="s">
        <v>2882</v>
      </c>
      <c r="B1255" s="171" t="s">
        <v>2883</v>
      </c>
      <c r="C1255" s="175">
        <v>0</v>
      </c>
      <c r="D1255" s="175"/>
      <c r="E1255" s="175"/>
      <c r="F1255" s="175">
        <v>0</v>
      </c>
      <c r="G1255" s="175"/>
    </row>
    <row r="1256" spans="1:7">
      <c r="A1256" s="171" t="s">
        <v>2884</v>
      </c>
      <c r="B1256" s="171" t="s">
        <v>2885</v>
      </c>
      <c r="C1256" s="175">
        <v>0</v>
      </c>
      <c r="D1256" s="175">
        <v>0</v>
      </c>
      <c r="E1256" s="175"/>
      <c r="F1256" s="175">
        <v>0</v>
      </c>
      <c r="G1256" s="175"/>
    </row>
    <row r="1257" spans="1:7">
      <c r="A1257" s="171" t="s">
        <v>2886</v>
      </c>
      <c r="B1257" s="171" t="s">
        <v>2887</v>
      </c>
      <c r="C1257" s="175">
        <v>0</v>
      </c>
      <c r="D1257" s="175">
        <v>0</v>
      </c>
      <c r="E1257" s="175"/>
      <c r="F1257" s="175">
        <v>0</v>
      </c>
      <c r="G1257" s="175"/>
    </row>
    <row r="1258" spans="1:7">
      <c r="A1258" s="171" t="s">
        <v>2888</v>
      </c>
      <c r="B1258" s="171" t="s">
        <v>2889</v>
      </c>
      <c r="C1258" s="175">
        <v>0</v>
      </c>
      <c r="D1258" s="175">
        <v>0</v>
      </c>
      <c r="E1258" s="175"/>
      <c r="F1258" s="175">
        <v>0</v>
      </c>
      <c r="G1258" s="175"/>
    </row>
    <row r="1259" spans="1:7">
      <c r="A1259" s="171" t="s">
        <v>2890</v>
      </c>
      <c r="B1259" s="171" t="s">
        <v>2891</v>
      </c>
      <c r="C1259" s="175"/>
      <c r="D1259" s="175">
        <v>0</v>
      </c>
      <c r="E1259" s="175"/>
      <c r="F1259" s="175">
        <v>0</v>
      </c>
      <c r="G1259" s="175"/>
    </row>
    <row r="1260" spans="1:7">
      <c r="A1260" s="171" t="s">
        <v>2892</v>
      </c>
      <c r="B1260" s="171" t="s">
        <v>2893</v>
      </c>
      <c r="C1260" s="175"/>
      <c r="D1260" s="175">
        <v>0</v>
      </c>
      <c r="E1260" s="175"/>
      <c r="F1260" s="175">
        <v>0</v>
      </c>
      <c r="G1260" s="175"/>
    </row>
    <row r="1261" spans="1:7">
      <c r="A1261" s="171" t="s">
        <v>2894</v>
      </c>
      <c r="B1261" s="171" t="s">
        <v>2895</v>
      </c>
      <c r="C1261" s="175">
        <v>0</v>
      </c>
      <c r="D1261" s="175">
        <v>0</v>
      </c>
      <c r="E1261" s="175"/>
      <c r="F1261" s="175">
        <v>0</v>
      </c>
      <c r="G1261" s="175"/>
    </row>
    <row r="1262" spans="1:7">
      <c r="A1262" s="171" t="s">
        <v>2896</v>
      </c>
      <c r="B1262" s="171" t="s">
        <v>2552</v>
      </c>
      <c r="C1262" s="175">
        <v>5260789392.8299999</v>
      </c>
      <c r="D1262" s="175">
        <v>-5260789392.8299999</v>
      </c>
      <c r="E1262" s="175"/>
      <c r="F1262" s="175">
        <v>0</v>
      </c>
      <c r="G1262" s="175"/>
    </row>
    <row r="1263" spans="1:7">
      <c r="A1263" s="171" t="s">
        <v>2897</v>
      </c>
      <c r="B1263" s="171" t="s">
        <v>2898</v>
      </c>
      <c r="C1263" s="175"/>
      <c r="D1263" s="175">
        <v>0</v>
      </c>
      <c r="E1263" s="175"/>
      <c r="F1263" s="175">
        <v>0</v>
      </c>
      <c r="G1263" s="175"/>
    </row>
    <row r="1264" spans="1:7">
      <c r="A1264" s="171" t="s">
        <v>2899</v>
      </c>
      <c r="B1264" s="171" t="s">
        <v>2900</v>
      </c>
      <c r="C1264" s="175"/>
      <c r="D1264" s="175">
        <v>0</v>
      </c>
      <c r="E1264" s="175"/>
      <c r="F1264" s="175">
        <v>0</v>
      </c>
      <c r="G1264" s="175"/>
    </row>
    <row r="1265" spans="1:7">
      <c r="A1265" s="171" t="s">
        <v>2901</v>
      </c>
      <c r="B1265" s="171" t="s">
        <v>2902</v>
      </c>
      <c r="C1265" s="175"/>
      <c r="D1265" s="175">
        <v>0</v>
      </c>
      <c r="E1265" s="175"/>
      <c r="F1265" s="175">
        <v>0</v>
      </c>
      <c r="G1265" s="175"/>
    </row>
    <row r="1266" spans="1:7">
      <c r="A1266" s="171" t="s">
        <v>6427</v>
      </c>
      <c r="B1266" s="171" t="s">
        <v>6428</v>
      </c>
      <c r="C1266" s="175"/>
      <c r="D1266" s="175">
        <v>0</v>
      </c>
      <c r="E1266" s="175"/>
      <c r="F1266" s="175">
        <v>0</v>
      </c>
      <c r="G1266" s="175"/>
    </row>
    <row r="1267" spans="1:7">
      <c r="A1267" s="171" t="s">
        <v>2903</v>
      </c>
      <c r="B1267" s="171" t="s">
        <v>2904</v>
      </c>
      <c r="C1267" s="175"/>
      <c r="D1267" s="175">
        <v>0</v>
      </c>
      <c r="E1267" s="175"/>
      <c r="F1267" s="175">
        <v>0</v>
      </c>
      <c r="G1267" s="175"/>
    </row>
    <row r="1268" spans="1:7">
      <c r="A1268" s="171" t="s">
        <v>2905</v>
      </c>
      <c r="B1268" s="171" t="s">
        <v>2906</v>
      </c>
      <c r="C1268" s="175"/>
      <c r="D1268" s="175">
        <v>0</v>
      </c>
      <c r="E1268" s="175"/>
      <c r="F1268" s="175">
        <v>0</v>
      </c>
      <c r="G1268" s="175"/>
    </row>
    <row r="1269" spans="1:7">
      <c r="A1269" s="171" t="s">
        <v>2907</v>
      </c>
      <c r="B1269" s="171" t="s">
        <v>2908</v>
      </c>
      <c r="C1269" s="175"/>
      <c r="D1269" s="175">
        <v>0</v>
      </c>
      <c r="E1269" s="175"/>
      <c r="F1269" s="175">
        <v>0</v>
      </c>
      <c r="G1269" s="175"/>
    </row>
    <row r="1270" spans="1:7">
      <c r="A1270" s="171" t="s">
        <v>2909</v>
      </c>
      <c r="B1270" s="171" t="s">
        <v>2910</v>
      </c>
      <c r="C1270" s="175"/>
      <c r="D1270" s="175">
        <v>0</v>
      </c>
      <c r="E1270" s="175"/>
      <c r="F1270" s="175">
        <v>0</v>
      </c>
      <c r="G1270" s="175"/>
    </row>
    <row r="1271" spans="1:7">
      <c r="A1271" s="171" t="s">
        <v>2911</v>
      </c>
      <c r="B1271" s="171" t="s">
        <v>2912</v>
      </c>
      <c r="C1271" s="175"/>
      <c r="D1271" s="175">
        <v>0</v>
      </c>
      <c r="E1271" s="175"/>
      <c r="F1271" s="175">
        <v>0</v>
      </c>
      <c r="G1271" s="175"/>
    </row>
    <row r="1272" spans="1:7">
      <c r="A1272" s="171" t="s">
        <v>2913</v>
      </c>
      <c r="B1272" s="171" t="s">
        <v>2914</v>
      </c>
      <c r="C1272" s="175"/>
      <c r="D1272" s="175">
        <v>0</v>
      </c>
      <c r="E1272" s="175"/>
      <c r="F1272" s="175">
        <v>0</v>
      </c>
      <c r="G1272" s="175"/>
    </row>
    <row r="1273" spans="1:7">
      <c r="A1273" s="171" t="s">
        <v>2915</v>
      </c>
      <c r="B1273" s="171" t="s">
        <v>2596</v>
      </c>
      <c r="C1273" s="175"/>
      <c r="D1273" s="175">
        <v>0</v>
      </c>
      <c r="E1273" s="175"/>
      <c r="F1273" s="175">
        <v>0</v>
      </c>
      <c r="G1273" s="175"/>
    </row>
    <row r="1274" spans="1:7">
      <c r="A1274" s="171" t="s">
        <v>2916</v>
      </c>
      <c r="B1274" s="171" t="s">
        <v>2917</v>
      </c>
      <c r="C1274" s="175">
        <v>0</v>
      </c>
      <c r="D1274" s="175">
        <v>0</v>
      </c>
      <c r="E1274" s="175"/>
      <c r="F1274" s="175">
        <v>0</v>
      </c>
      <c r="G1274" s="175"/>
    </row>
    <row r="1275" spans="1:7">
      <c r="A1275" s="171" t="s">
        <v>2918</v>
      </c>
      <c r="B1275" s="171" t="s">
        <v>2919</v>
      </c>
      <c r="C1275" s="175">
        <v>0</v>
      </c>
      <c r="D1275" s="175">
        <v>0</v>
      </c>
      <c r="E1275" s="175"/>
      <c r="F1275" s="175">
        <v>0</v>
      </c>
      <c r="G1275" s="175"/>
    </row>
    <row r="1276" spans="1:7">
      <c r="A1276" s="171" t="s">
        <v>2920</v>
      </c>
      <c r="B1276" s="171" t="s">
        <v>2921</v>
      </c>
      <c r="C1276" s="175">
        <v>0</v>
      </c>
      <c r="D1276" s="175"/>
      <c r="E1276" s="175"/>
      <c r="F1276" s="175">
        <v>0</v>
      </c>
      <c r="G1276" s="175"/>
    </row>
    <row r="1277" spans="1:7">
      <c r="A1277" s="171" t="s">
        <v>2922</v>
      </c>
      <c r="B1277" s="171" t="s">
        <v>2923</v>
      </c>
      <c r="C1277" s="175">
        <v>0</v>
      </c>
      <c r="D1277" s="175">
        <v>0</v>
      </c>
      <c r="E1277" s="175"/>
      <c r="F1277" s="175">
        <v>0</v>
      </c>
      <c r="G1277" s="175"/>
    </row>
    <row r="1278" spans="1:7">
      <c r="A1278" s="171" t="s">
        <v>2924</v>
      </c>
      <c r="B1278" s="171" t="s">
        <v>2925</v>
      </c>
      <c r="C1278" s="175">
        <v>0</v>
      </c>
      <c r="D1278" s="175">
        <v>0</v>
      </c>
      <c r="E1278" s="175"/>
      <c r="F1278" s="175">
        <v>0</v>
      </c>
      <c r="G1278" s="175"/>
    </row>
    <row r="1279" spans="1:7">
      <c r="A1279" s="171" t="s">
        <v>2926</v>
      </c>
      <c r="B1279" s="171" t="s">
        <v>2927</v>
      </c>
      <c r="C1279" s="175">
        <v>0</v>
      </c>
      <c r="D1279" s="175">
        <v>0</v>
      </c>
      <c r="E1279" s="175"/>
      <c r="F1279" s="175">
        <v>0</v>
      </c>
      <c r="G1279" s="175"/>
    </row>
    <row r="1280" spans="1:7">
      <c r="A1280" s="171" t="s">
        <v>2928</v>
      </c>
      <c r="B1280" s="171" t="s">
        <v>2929</v>
      </c>
      <c r="C1280" s="175">
        <v>0</v>
      </c>
      <c r="D1280" s="175">
        <v>0</v>
      </c>
      <c r="E1280" s="175"/>
      <c r="F1280" s="175">
        <v>0</v>
      </c>
      <c r="G1280" s="175"/>
    </row>
    <row r="1281" spans="1:7">
      <c r="A1281" s="171" t="s">
        <v>2930</v>
      </c>
      <c r="B1281" s="171" t="s">
        <v>2931</v>
      </c>
      <c r="C1281" s="175"/>
      <c r="D1281" s="175">
        <v>0</v>
      </c>
      <c r="E1281" s="175"/>
      <c r="F1281" s="175">
        <v>0</v>
      </c>
      <c r="G1281" s="175"/>
    </row>
    <row r="1282" spans="1:7">
      <c r="A1282" s="171" t="s">
        <v>2932</v>
      </c>
      <c r="B1282" s="171" t="s">
        <v>2933</v>
      </c>
      <c r="C1282" s="175"/>
      <c r="D1282" s="175">
        <v>0</v>
      </c>
      <c r="E1282" s="175"/>
      <c r="F1282" s="175">
        <v>0</v>
      </c>
      <c r="G1282" s="175"/>
    </row>
    <row r="1283" spans="1:7">
      <c r="A1283" s="171" t="s">
        <v>2934</v>
      </c>
      <c r="B1283" s="171" t="s">
        <v>2935</v>
      </c>
      <c r="C1283" s="175"/>
      <c r="D1283" s="175">
        <v>0</v>
      </c>
      <c r="E1283" s="175"/>
      <c r="F1283" s="175">
        <v>0</v>
      </c>
      <c r="G1283" s="175"/>
    </row>
    <row r="1284" spans="1:7">
      <c r="A1284" s="171" t="s">
        <v>2936</v>
      </c>
      <c r="B1284" s="171" t="s">
        <v>2937</v>
      </c>
      <c r="C1284" s="175">
        <v>0</v>
      </c>
      <c r="D1284" s="175">
        <v>0</v>
      </c>
      <c r="E1284" s="175"/>
      <c r="F1284" s="175">
        <v>0</v>
      </c>
      <c r="G1284" s="175"/>
    </row>
    <row r="1285" spans="1:7">
      <c r="A1285" s="171" t="s">
        <v>2938</v>
      </c>
      <c r="B1285" s="171" t="s">
        <v>2939</v>
      </c>
      <c r="C1285" s="175">
        <v>0</v>
      </c>
      <c r="D1285" s="175">
        <v>0</v>
      </c>
      <c r="E1285" s="175"/>
      <c r="F1285" s="175">
        <v>0</v>
      </c>
      <c r="G1285" s="175"/>
    </row>
    <row r="1286" spans="1:7">
      <c r="A1286" s="171" t="s">
        <v>2940</v>
      </c>
      <c r="B1286" s="171" t="s">
        <v>2941</v>
      </c>
      <c r="C1286" s="175">
        <v>0</v>
      </c>
      <c r="D1286" s="175">
        <v>0</v>
      </c>
      <c r="E1286" s="175"/>
      <c r="F1286" s="175">
        <v>0</v>
      </c>
      <c r="G1286" s="175"/>
    </row>
    <row r="1287" spans="1:7">
      <c r="A1287" s="171" t="s">
        <v>2942</v>
      </c>
      <c r="B1287" s="171" t="s">
        <v>2943</v>
      </c>
      <c r="C1287" s="175">
        <v>0</v>
      </c>
      <c r="D1287" s="175"/>
      <c r="E1287" s="175"/>
      <c r="F1287" s="175">
        <v>0</v>
      </c>
      <c r="G1287" s="175"/>
    </row>
    <row r="1288" spans="1:7">
      <c r="A1288" s="171" t="s">
        <v>2944</v>
      </c>
      <c r="B1288" s="171" t="s">
        <v>2945</v>
      </c>
      <c r="C1288" s="175">
        <v>0</v>
      </c>
      <c r="D1288" s="175">
        <v>0</v>
      </c>
      <c r="E1288" s="175"/>
      <c r="F1288" s="175">
        <v>0</v>
      </c>
      <c r="G1288" s="175"/>
    </row>
    <row r="1289" spans="1:7">
      <c r="A1289" s="171" t="s">
        <v>2946</v>
      </c>
      <c r="B1289" s="171" t="s">
        <v>2947</v>
      </c>
      <c r="C1289" s="175">
        <v>0</v>
      </c>
      <c r="D1289" s="175">
        <v>0</v>
      </c>
      <c r="E1289" s="175"/>
      <c r="F1289" s="175">
        <v>0</v>
      </c>
      <c r="G1289" s="175"/>
    </row>
    <row r="1290" spans="1:7">
      <c r="A1290" s="171" t="s">
        <v>2948</v>
      </c>
      <c r="B1290" s="171" t="s">
        <v>2949</v>
      </c>
      <c r="C1290" s="175">
        <v>0</v>
      </c>
      <c r="D1290" s="175">
        <v>0</v>
      </c>
      <c r="E1290" s="175"/>
      <c r="F1290" s="175">
        <v>0</v>
      </c>
      <c r="G1290" s="175"/>
    </row>
    <row r="1291" spans="1:7">
      <c r="A1291" s="171" t="s">
        <v>2950</v>
      </c>
      <c r="B1291" s="171" t="s">
        <v>2951</v>
      </c>
      <c r="C1291" s="175"/>
      <c r="D1291" s="175">
        <v>0</v>
      </c>
      <c r="E1291" s="175"/>
      <c r="F1291" s="175">
        <v>0</v>
      </c>
      <c r="G1291" s="175"/>
    </row>
    <row r="1292" spans="1:7">
      <c r="A1292" s="171" t="s">
        <v>2952</v>
      </c>
      <c r="B1292" s="171" t="s">
        <v>2953</v>
      </c>
      <c r="C1292" s="175"/>
      <c r="D1292" s="175">
        <v>0</v>
      </c>
      <c r="E1292" s="175"/>
      <c r="F1292" s="175">
        <v>0</v>
      </c>
      <c r="G1292" s="175"/>
    </row>
    <row r="1293" spans="1:7">
      <c r="A1293" s="171" t="s">
        <v>2954</v>
      </c>
      <c r="B1293" s="171" t="s">
        <v>2955</v>
      </c>
      <c r="C1293" s="175">
        <v>0</v>
      </c>
      <c r="D1293" s="175">
        <v>0</v>
      </c>
      <c r="E1293" s="175"/>
      <c r="F1293" s="175">
        <v>0</v>
      </c>
      <c r="G1293" s="175"/>
    </row>
    <row r="1294" spans="1:7">
      <c r="A1294" s="171" t="s">
        <v>327</v>
      </c>
      <c r="B1294" s="171" t="s">
        <v>310</v>
      </c>
      <c r="C1294" s="175">
        <v>5260789392.8299999</v>
      </c>
      <c r="D1294" s="175">
        <v>-5260789392.8299999</v>
      </c>
      <c r="E1294" s="175"/>
      <c r="F1294" s="175">
        <v>0</v>
      </c>
      <c r="G1294" s="175"/>
    </row>
    <row r="1295" spans="1:7">
      <c r="A1295" s="171" t="s">
        <v>2956</v>
      </c>
      <c r="B1295" s="171" t="s">
        <v>2957</v>
      </c>
      <c r="C1295" s="175">
        <v>17628254</v>
      </c>
      <c r="D1295" s="175">
        <v>68453700</v>
      </c>
      <c r="E1295" s="175"/>
      <c r="F1295" s="175">
        <v>86081954</v>
      </c>
      <c r="G1295" s="175"/>
    </row>
    <row r="1296" spans="1:7">
      <c r="A1296" s="171" t="s">
        <v>2958</v>
      </c>
      <c r="B1296" s="171" t="s">
        <v>2959</v>
      </c>
      <c r="C1296" s="175">
        <v>12724207.949999999</v>
      </c>
      <c r="D1296" s="175">
        <v>104687550</v>
      </c>
      <c r="E1296" s="175"/>
      <c r="F1296" s="175">
        <v>117411757.95</v>
      </c>
      <c r="G1296" s="175"/>
    </row>
    <row r="1297" spans="1:7">
      <c r="A1297" s="171" t="s">
        <v>2960</v>
      </c>
      <c r="B1297" s="171" t="s">
        <v>2961</v>
      </c>
      <c r="C1297" s="175">
        <v>12724207.949999999</v>
      </c>
      <c r="D1297" s="175">
        <v>104687550</v>
      </c>
      <c r="E1297" s="175"/>
      <c r="F1297" s="175">
        <v>117411757.95</v>
      </c>
      <c r="G1297" s="175"/>
    </row>
    <row r="1298" spans="1:7">
      <c r="A1298" s="171" t="s">
        <v>2962</v>
      </c>
      <c r="B1298" s="171" t="s">
        <v>2963</v>
      </c>
      <c r="C1298" s="175">
        <v>7523847878.0500002</v>
      </c>
      <c r="D1298" s="175">
        <v>83091350</v>
      </c>
      <c r="E1298" s="175"/>
      <c r="F1298" s="175">
        <v>7606939228.0500002</v>
      </c>
      <c r="G1298" s="175"/>
    </row>
    <row r="1299" spans="1:7">
      <c r="A1299" s="171" t="s">
        <v>2964</v>
      </c>
      <c r="B1299" s="171" t="s">
        <v>2965</v>
      </c>
      <c r="C1299" s="175"/>
      <c r="D1299" s="175">
        <v>-119325200</v>
      </c>
      <c r="E1299" s="175"/>
      <c r="F1299" s="175">
        <v>-119325200</v>
      </c>
      <c r="G1299" s="175"/>
    </row>
    <row r="1300" spans="1:7">
      <c r="A1300" s="171" t="s">
        <v>2966</v>
      </c>
      <c r="B1300" s="171" t="s">
        <v>2967</v>
      </c>
      <c r="C1300" s="175">
        <v>-7518943832</v>
      </c>
      <c r="D1300" s="175"/>
      <c r="E1300" s="175"/>
      <c r="F1300" s="175">
        <v>-7518943832</v>
      </c>
      <c r="G1300" s="175"/>
    </row>
    <row r="1301" spans="1:7">
      <c r="A1301" s="171" t="s">
        <v>2968</v>
      </c>
      <c r="B1301" s="171" t="s">
        <v>2969</v>
      </c>
      <c r="C1301" s="175">
        <v>17628254</v>
      </c>
      <c r="D1301" s="175">
        <v>68453700</v>
      </c>
      <c r="E1301" s="175"/>
      <c r="F1301" s="175">
        <v>86081954</v>
      </c>
      <c r="G1301" s="175"/>
    </row>
    <row r="1302" spans="1:7">
      <c r="A1302" s="171" t="s">
        <v>2970</v>
      </c>
      <c r="B1302" s="171" t="s">
        <v>2971</v>
      </c>
      <c r="C1302" s="175">
        <v>17628254</v>
      </c>
      <c r="D1302" s="175">
        <v>68453700</v>
      </c>
      <c r="E1302" s="175"/>
      <c r="F1302" s="175">
        <v>86081954</v>
      </c>
      <c r="G1302" s="175"/>
    </row>
    <row r="1303" spans="1:7">
      <c r="A1303" s="171" t="s">
        <v>2972</v>
      </c>
      <c r="B1303" s="171" t="s">
        <v>2973</v>
      </c>
      <c r="C1303" s="175">
        <v>12724207.949999999</v>
      </c>
      <c r="D1303" s="175">
        <v>104687550</v>
      </c>
      <c r="E1303" s="175"/>
      <c r="F1303" s="175">
        <v>117411757.95</v>
      </c>
      <c r="G1303" s="175"/>
    </row>
    <row r="1304" spans="1:7">
      <c r="A1304" s="171" t="s">
        <v>2974</v>
      </c>
      <c r="B1304" s="171" t="s">
        <v>2975</v>
      </c>
      <c r="C1304" s="175">
        <v>12724207.949999999</v>
      </c>
      <c r="D1304" s="175">
        <v>104687550</v>
      </c>
      <c r="E1304" s="175"/>
      <c r="F1304" s="175">
        <v>117411757.95</v>
      </c>
      <c r="G1304" s="175"/>
    </row>
    <row r="1305" spans="1:7">
      <c r="A1305" s="171" t="s">
        <v>2976</v>
      </c>
      <c r="B1305" s="171" t="s">
        <v>2977</v>
      </c>
      <c r="C1305" s="175">
        <v>7523847878.0500002</v>
      </c>
      <c r="D1305" s="175">
        <v>83091350</v>
      </c>
      <c r="E1305" s="175"/>
      <c r="F1305" s="175">
        <v>7606939228.0500002</v>
      </c>
      <c r="G1305" s="175"/>
    </row>
    <row r="1306" spans="1:7">
      <c r="A1306" s="171" t="s">
        <v>2978</v>
      </c>
      <c r="B1306" s="171" t="s">
        <v>2979</v>
      </c>
      <c r="C1306" s="175"/>
      <c r="D1306" s="175">
        <v>-119325200</v>
      </c>
      <c r="E1306" s="175"/>
      <c r="F1306" s="175">
        <v>-119325200</v>
      </c>
      <c r="G1306" s="175"/>
    </row>
    <row r="1307" spans="1:7">
      <c r="A1307" s="171" t="s">
        <v>2980</v>
      </c>
      <c r="B1307" s="171" t="s">
        <v>2981</v>
      </c>
      <c r="C1307" s="175">
        <v>-7518943832</v>
      </c>
      <c r="D1307" s="175"/>
      <c r="E1307" s="175"/>
      <c r="F1307" s="175">
        <v>-7518943832</v>
      </c>
      <c r="G1307" s="175"/>
    </row>
    <row r="1308" spans="1:7">
      <c r="A1308" s="171" t="s">
        <v>2982</v>
      </c>
      <c r="B1308" s="171" t="s">
        <v>2983</v>
      </c>
      <c r="C1308" s="175">
        <v>17628254</v>
      </c>
      <c r="D1308" s="175">
        <v>68453700</v>
      </c>
      <c r="E1308" s="175"/>
      <c r="F1308" s="175">
        <v>86081954</v>
      </c>
      <c r="G1308" s="175"/>
    </row>
    <row r="1309" spans="1:7">
      <c r="A1309" s="171" t="s">
        <v>2984</v>
      </c>
      <c r="B1309" s="171" t="s">
        <v>2985</v>
      </c>
      <c r="C1309" s="175">
        <v>-7518943832</v>
      </c>
      <c r="D1309" s="175"/>
      <c r="E1309" s="175"/>
      <c r="F1309" s="175">
        <v>-7518943832</v>
      </c>
      <c r="G1309" s="175"/>
    </row>
    <row r="1310" spans="1:7">
      <c r="A1310" s="171" t="s">
        <v>2986</v>
      </c>
      <c r="B1310" s="171" t="s">
        <v>2987</v>
      </c>
      <c r="C1310" s="175">
        <v>7518943832</v>
      </c>
      <c r="D1310" s="175"/>
      <c r="E1310" s="175"/>
      <c r="F1310" s="175">
        <v>7518943832</v>
      </c>
      <c r="G1310" s="175"/>
    </row>
    <row r="1311" spans="1:7">
      <c r="A1311" s="171" t="s">
        <v>2988</v>
      </c>
      <c r="B1311" s="171" t="s">
        <v>2989</v>
      </c>
      <c r="C1311" s="175">
        <v>0</v>
      </c>
      <c r="D1311" s="175"/>
      <c r="E1311" s="175"/>
      <c r="F1311" s="175">
        <v>0</v>
      </c>
      <c r="G1311" s="175"/>
    </row>
    <row r="1312" spans="1:7">
      <c r="A1312" s="171" t="s">
        <v>2990</v>
      </c>
      <c r="B1312" s="171" t="s">
        <v>2991</v>
      </c>
      <c r="C1312" s="175">
        <v>-7518943832</v>
      </c>
      <c r="D1312" s="175"/>
      <c r="E1312" s="175"/>
      <c r="F1312" s="175">
        <v>-7518943832</v>
      </c>
      <c r="G1312" s="175"/>
    </row>
    <row r="1313" spans="1:7">
      <c r="A1313" s="171" t="s">
        <v>2992</v>
      </c>
      <c r="B1313" s="171" t="s">
        <v>2993</v>
      </c>
      <c r="C1313" s="175">
        <v>7518943832</v>
      </c>
      <c r="D1313" s="175"/>
      <c r="E1313" s="175"/>
      <c r="F1313" s="175">
        <v>7518943832</v>
      </c>
      <c r="G1313" s="175"/>
    </row>
    <row r="1314" spans="1:7">
      <c r="A1314" s="171" t="s">
        <v>2994</v>
      </c>
      <c r="B1314" s="171" t="s">
        <v>2995</v>
      </c>
      <c r="C1314" s="175">
        <v>0</v>
      </c>
      <c r="D1314" s="175"/>
      <c r="E1314" s="175"/>
      <c r="F1314" s="175">
        <v>0</v>
      </c>
      <c r="G1314" s="175"/>
    </row>
    <row r="1315" spans="1:7">
      <c r="A1315" s="171" t="s">
        <v>2996</v>
      </c>
      <c r="B1315" s="171" t="s">
        <v>2997</v>
      </c>
      <c r="C1315" s="175">
        <v>17628254</v>
      </c>
      <c r="D1315" s="175">
        <v>68453700</v>
      </c>
      <c r="E1315" s="175"/>
      <c r="F1315" s="175">
        <v>86081954</v>
      </c>
      <c r="G1315" s="175"/>
    </row>
    <row r="1316" spans="1:7">
      <c r="A1316" s="171" t="s">
        <v>328</v>
      </c>
      <c r="B1316" s="171" t="s">
        <v>329</v>
      </c>
      <c r="C1316" s="175">
        <v>17628254</v>
      </c>
      <c r="D1316" s="175">
        <v>68453700</v>
      </c>
      <c r="E1316" s="175"/>
      <c r="F1316" s="175">
        <v>86081954</v>
      </c>
      <c r="G1316" s="175"/>
    </row>
    <row r="1317" spans="1:7">
      <c r="A1317" s="171" t="s">
        <v>330</v>
      </c>
      <c r="B1317" s="171" t="s">
        <v>331</v>
      </c>
      <c r="C1317" s="175">
        <v>35053742.590000004</v>
      </c>
      <c r="D1317" s="175">
        <v>15796178.810000001</v>
      </c>
      <c r="E1317" s="175"/>
      <c r="F1317" s="175">
        <v>50849921.399999999</v>
      </c>
      <c r="G1317" s="175"/>
    </row>
    <row r="1318" spans="1:7">
      <c r="A1318" s="171" t="s">
        <v>2998</v>
      </c>
      <c r="B1318" s="171" t="s">
        <v>2999</v>
      </c>
      <c r="C1318" s="175">
        <v>89035508</v>
      </c>
      <c r="D1318" s="175">
        <v>78002346.659999996</v>
      </c>
      <c r="E1318" s="175"/>
      <c r="F1318" s="175">
        <v>167037854.66</v>
      </c>
      <c r="G1318" s="175"/>
    </row>
    <row r="1319" spans="1:7">
      <c r="A1319" s="171" t="s">
        <v>3000</v>
      </c>
      <c r="B1319" s="171" t="s">
        <v>3001</v>
      </c>
      <c r="C1319" s="175">
        <v>0.01</v>
      </c>
      <c r="D1319" s="175"/>
      <c r="E1319" s="175"/>
      <c r="F1319" s="175">
        <v>0.01</v>
      </c>
      <c r="G1319" s="175"/>
    </row>
    <row r="1320" spans="1:7">
      <c r="A1320" s="171" t="s">
        <v>3002</v>
      </c>
      <c r="B1320" s="171" t="s">
        <v>3003</v>
      </c>
      <c r="C1320" s="175">
        <v>89035508.010000005</v>
      </c>
      <c r="D1320" s="175">
        <v>78002346.659999996</v>
      </c>
      <c r="E1320" s="175"/>
      <c r="F1320" s="175">
        <v>167037854.66999999</v>
      </c>
      <c r="G1320" s="175"/>
    </row>
    <row r="1321" spans="1:7">
      <c r="A1321" s="171" t="s">
        <v>3004</v>
      </c>
      <c r="B1321" s="171" t="s">
        <v>3005</v>
      </c>
      <c r="C1321" s="175"/>
      <c r="D1321" s="175">
        <v>30495.14</v>
      </c>
      <c r="E1321" s="175"/>
      <c r="F1321" s="175">
        <v>30495.14</v>
      </c>
      <c r="G1321" s="175"/>
    </row>
    <row r="1322" spans="1:7">
      <c r="A1322" s="171" t="s">
        <v>3006</v>
      </c>
      <c r="B1322" s="171" t="s">
        <v>3007</v>
      </c>
      <c r="C1322" s="175">
        <v>155632595.22</v>
      </c>
      <c r="D1322" s="175">
        <v>71027978.989999995</v>
      </c>
      <c r="E1322" s="175"/>
      <c r="F1322" s="175">
        <v>226660574.21000001</v>
      </c>
      <c r="G1322" s="175"/>
    </row>
    <row r="1323" spans="1:7">
      <c r="A1323" s="171" t="s">
        <v>3008</v>
      </c>
      <c r="B1323" s="171" t="s">
        <v>3009</v>
      </c>
      <c r="C1323" s="175">
        <v>-76396472.719999999</v>
      </c>
      <c r="D1323" s="175">
        <v>-52327870.960000001</v>
      </c>
      <c r="E1323" s="175"/>
      <c r="F1323" s="175">
        <v>-128724343.68000001</v>
      </c>
      <c r="G1323" s="175"/>
    </row>
    <row r="1324" spans="1:7">
      <c r="A1324" s="171" t="s">
        <v>3010</v>
      </c>
      <c r="B1324" s="171" t="s">
        <v>3011</v>
      </c>
      <c r="C1324" s="175">
        <v>-5514717.0800000001</v>
      </c>
      <c r="D1324" s="175">
        <v>778993.61</v>
      </c>
      <c r="E1324" s="175"/>
      <c r="F1324" s="175">
        <v>-4735723.47</v>
      </c>
      <c r="G1324" s="175"/>
    </row>
    <row r="1325" spans="1:7">
      <c r="A1325" s="171" t="s">
        <v>3012</v>
      </c>
      <c r="B1325" s="171" t="s">
        <v>3013</v>
      </c>
      <c r="C1325" s="175">
        <v>73721405.420000002</v>
      </c>
      <c r="D1325" s="175">
        <v>19479101.640000001</v>
      </c>
      <c r="E1325" s="175"/>
      <c r="F1325" s="175">
        <v>93200507.060000002</v>
      </c>
      <c r="G1325" s="175"/>
    </row>
    <row r="1326" spans="1:7">
      <c r="A1326" s="171" t="s">
        <v>3014</v>
      </c>
      <c r="B1326" s="171" t="s">
        <v>3015</v>
      </c>
      <c r="C1326" s="175">
        <v>150117878.13999999</v>
      </c>
      <c r="D1326" s="175">
        <v>71806972.599999994</v>
      </c>
      <c r="E1326" s="175"/>
      <c r="F1326" s="175">
        <v>221924850.74000001</v>
      </c>
      <c r="G1326" s="175"/>
    </row>
    <row r="1327" spans="1:7">
      <c r="A1327" s="171" t="s">
        <v>3016</v>
      </c>
      <c r="B1327" s="171" t="s">
        <v>3017</v>
      </c>
      <c r="C1327" s="175">
        <v>-127703170.84</v>
      </c>
      <c r="D1327" s="175">
        <v>-81715764.629999995</v>
      </c>
      <c r="E1327" s="175"/>
      <c r="F1327" s="175">
        <v>-209418935.47</v>
      </c>
      <c r="G1327" s="175"/>
    </row>
    <row r="1328" spans="1:7">
      <c r="A1328" s="171" t="s">
        <v>3018</v>
      </c>
      <c r="B1328" s="171" t="s">
        <v>3019</v>
      </c>
      <c r="C1328" s="175">
        <v>35053742.590000004</v>
      </c>
      <c r="D1328" s="175">
        <v>15796178.810000001</v>
      </c>
      <c r="E1328" s="175"/>
      <c r="F1328" s="175">
        <v>50849921.399999999</v>
      </c>
      <c r="G1328" s="175"/>
    </row>
    <row r="1329" spans="1:7">
      <c r="A1329" s="171" t="s">
        <v>3020</v>
      </c>
      <c r="B1329" s="171" t="s">
        <v>3021</v>
      </c>
      <c r="C1329" s="175">
        <v>0</v>
      </c>
      <c r="D1329" s="175">
        <v>0</v>
      </c>
      <c r="E1329" s="175"/>
      <c r="F1329" s="175">
        <v>0</v>
      </c>
      <c r="G1329" s="175"/>
    </row>
    <row r="1330" spans="1:7">
      <c r="A1330" s="171" t="s">
        <v>3022</v>
      </c>
      <c r="B1330" s="171" t="s">
        <v>3023</v>
      </c>
      <c r="C1330" s="175"/>
      <c r="D1330" s="175">
        <v>0</v>
      </c>
      <c r="E1330" s="175"/>
      <c r="F1330" s="175">
        <v>0</v>
      </c>
      <c r="G1330" s="175"/>
    </row>
    <row r="1331" spans="1:7">
      <c r="A1331" s="171" t="s">
        <v>3024</v>
      </c>
      <c r="B1331" s="171" t="s">
        <v>3025</v>
      </c>
      <c r="C1331" s="175"/>
      <c r="D1331" s="175">
        <v>11890000</v>
      </c>
      <c r="E1331" s="175"/>
      <c r="F1331" s="175">
        <v>11890000</v>
      </c>
      <c r="G1331" s="175"/>
    </row>
    <row r="1332" spans="1:7">
      <c r="A1332" s="171" t="s">
        <v>3026</v>
      </c>
      <c r="B1332" s="171" t="s">
        <v>3027</v>
      </c>
      <c r="C1332" s="175"/>
      <c r="D1332" s="175">
        <v>11890000</v>
      </c>
      <c r="E1332" s="175"/>
      <c r="F1332" s="175">
        <v>11890000</v>
      </c>
      <c r="G1332" s="175"/>
    </row>
    <row r="1333" spans="1:7">
      <c r="A1333" s="171" t="s">
        <v>3028</v>
      </c>
      <c r="B1333" s="171" t="s">
        <v>3029</v>
      </c>
      <c r="C1333" s="175"/>
      <c r="D1333" s="175">
        <v>-11240000</v>
      </c>
      <c r="E1333" s="175"/>
      <c r="F1333" s="175">
        <v>-11240000</v>
      </c>
      <c r="G1333" s="175"/>
    </row>
    <row r="1334" spans="1:7">
      <c r="A1334" s="171" t="s">
        <v>3030</v>
      </c>
      <c r="B1334" s="171" t="s">
        <v>3031</v>
      </c>
      <c r="C1334" s="175"/>
      <c r="D1334" s="175">
        <v>0</v>
      </c>
      <c r="E1334" s="175"/>
      <c r="F1334" s="175">
        <v>0</v>
      </c>
      <c r="G1334" s="175"/>
    </row>
    <row r="1335" spans="1:7">
      <c r="A1335" s="171" t="s">
        <v>3032</v>
      </c>
      <c r="B1335" s="171" t="s">
        <v>3033</v>
      </c>
      <c r="C1335" s="175"/>
      <c r="D1335" s="175">
        <v>-650000</v>
      </c>
      <c r="E1335" s="175"/>
      <c r="F1335" s="175">
        <v>-650000</v>
      </c>
      <c r="G1335" s="175"/>
    </row>
    <row r="1336" spans="1:7">
      <c r="A1336" s="171" t="s">
        <v>3034</v>
      </c>
      <c r="B1336" s="171" t="s">
        <v>3035</v>
      </c>
      <c r="C1336" s="175"/>
      <c r="D1336" s="175">
        <v>0</v>
      </c>
      <c r="E1336" s="175"/>
      <c r="F1336" s="175">
        <v>0</v>
      </c>
      <c r="G1336" s="175"/>
    </row>
    <row r="1337" spans="1:7">
      <c r="A1337" s="171" t="s">
        <v>3036</v>
      </c>
      <c r="B1337" s="171" t="s">
        <v>3037</v>
      </c>
      <c r="C1337" s="175">
        <v>0</v>
      </c>
      <c r="D1337" s="175">
        <v>0</v>
      </c>
      <c r="E1337" s="175"/>
      <c r="F1337" s="175">
        <v>0</v>
      </c>
      <c r="G1337" s="175"/>
    </row>
    <row r="1338" spans="1:7">
      <c r="A1338" s="171" t="s">
        <v>3038</v>
      </c>
      <c r="B1338" s="171" t="s">
        <v>3039</v>
      </c>
      <c r="C1338" s="175"/>
      <c r="D1338" s="175">
        <v>11890000</v>
      </c>
      <c r="E1338" s="175"/>
      <c r="F1338" s="175">
        <v>11890000</v>
      </c>
      <c r="G1338" s="175"/>
    </row>
    <row r="1339" spans="1:7">
      <c r="A1339" s="171" t="s">
        <v>3040</v>
      </c>
      <c r="B1339" s="171" t="s">
        <v>3041</v>
      </c>
      <c r="C1339" s="175"/>
      <c r="D1339" s="175">
        <v>11890000</v>
      </c>
      <c r="E1339" s="175"/>
      <c r="F1339" s="175">
        <v>11890000</v>
      </c>
      <c r="G1339" s="175"/>
    </row>
    <row r="1340" spans="1:7">
      <c r="A1340" s="171" t="s">
        <v>3042</v>
      </c>
      <c r="B1340" s="171" t="s">
        <v>3043</v>
      </c>
      <c r="C1340" s="175"/>
      <c r="D1340" s="175">
        <v>-11240000</v>
      </c>
      <c r="E1340" s="175"/>
      <c r="F1340" s="175">
        <v>-11240000</v>
      </c>
      <c r="G1340" s="175"/>
    </row>
    <row r="1341" spans="1:7">
      <c r="A1341" s="171" t="s">
        <v>3044</v>
      </c>
      <c r="B1341" s="171" t="s">
        <v>3045</v>
      </c>
      <c r="C1341" s="175"/>
      <c r="D1341" s="175">
        <v>0</v>
      </c>
      <c r="E1341" s="175"/>
      <c r="F1341" s="175">
        <v>0</v>
      </c>
      <c r="G1341" s="175"/>
    </row>
    <row r="1342" spans="1:7">
      <c r="A1342" s="171" t="s">
        <v>3046</v>
      </c>
      <c r="B1342" s="171" t="s">
        <v>3047</v>
      </c>
      <c r="C1342" s="175"/>
      <c r="D1342" s="175">
        <v>-650000</v>
      </c>
      <c r="E1342" s="175"/>
      <c r="F1342" s="175">
        <v>-650000</v>
      </c>
      <c r="G1342" s="175"/>
    </row>
    <row r="1343" spans="1:7">
      <c r="A1343" s="171" t="s">
        <v>3048</v>
      </c>
      <c r="B1343" s="171" t="s">
        <v>3049</v>
      </c>
      <c r="C1343" s="175"/>
      <c r="D1343" s="175">
        <v>0</v>
      </c>
      <c r="E1343" s="175"/>
      <c r="F1343" s="175">
        <v>0</v>
      </c>
      <c r="G1343" s="175"/>
    </row>
    <row r="1344" spans="1:7">
      <c r="A1344" s="171" t="s">
        <v>3050</v>
      </c>
      <c r="B1344" s="171" t="s">
        <v>3051</v>
      </c>
      <c r="C1344" s="175">
        <v>750000000</v>
      </c>
      <c r="D1344" s="175">
        <v>4951000000</v>
      </c>
      <c r="E1344" s="175"/>
      <c r="F1344" s="175">
        <v>5701000000</v>
      </c>
      <c r="G1344" s="175"/>
    </row>
    <row r="1345" spans="1:7">
      <c r="A1345" s="171" t="s">
        <v>3052</v>
      </c>
      <c r="B1345" s="171" t="s">
        <v>3053</v>
      </c>
      <c r="C1345" s="175">
        <v>550000000</v>
      </c>
      <c r="D1345" s="175">
        <v>3330000000</v>
      </c>
      <c r="E1345" s="175"/>
      <c r="F1345" s="175">
        <v>3880000000</v>
      </c>
      <c r="G1345" s="175"/>
    </row>
    <row r="1346" spans="1:7">
      <c r="A1346" s="171" t="s">
        <v>3054</v>
      </c>
      <c r="B1346" s="171" t="s">
        <v>3055</v>
      </c>
      <c r="C1346" s="175">
        <v>550000000</v>
      </c>
      <c r="D1346" s="175">
        <v>3330000000</v>
      </c>
      <c r="E1346" s="175"/>
      <c r="F1346" s="175">
        <v>3880000000</v>
      </c>
      <c r="G1346" s="175"/>
    </row>
    <row r="1347" spans="1:7">
      <c r="A1347" s="171" t="s">
        <v>3056</v>
      </c>
      <c r="B1347" s="171" t="s">
        <v>3057</v>
      </c>
      <c r="C1347" s="175">
        <v>7369500000</v>
      </c>
      <c r="D1347" s="175">
        <v>20597000000</v>
      </c>
      <c r="E1347" s="175"/>
      <c r="F1347" s="175">
        <v>27966500000</v>
      </c>
      <c r="G1347" s="175"/>
    </row>
    <row r="1348" spans="1:7">
      <c r="A1348" s="171" t="s">
        <v>3058</v>
      </c>
      <c r="B1348" s="171" t="s">
        <v>3059</v>
      </c>
      <c r="C1348" s="175">
        <v>-7169500000</v>
      </c>
      <c r="D1348" s="175">
        <v>-18976000000</v>
      </c>
      <c r="E1348" s="175"/>
      <c r="F1348" s="175">
        <v>-26145500000</v>
      </c>
      <c r="G1348" s="175"/>
    </row>
    <row r="1349" spans="1:7">
      <c r="A1349" s="171" t="s">
        <v>3060</v>
      </c>
      <c r="B1349" s="171" t="s">
        <v>3061</v>
      </c>
      <c r="C1349" s="175">
        <v>750000000</v>
      </c>
      <c r="D1349" s="175">
        <v>4951000000</v>
      </c>
      <c r="E1349" s="175"/>
      <c r="F1349" s="175">
        <v>5701000000</v>
      </c>
      <c r="G1349" s="175"/>
    </row>
    <row r="1350" spans="1:7">
      <c r="A1350" s="171" t="s">
        <v>3062</v>
      </c>
      <c r="B1350" s="171" t="s">
        <v>3063</v>
      </c>
      <c r="C1350" s="175">
        <v>750000000</v>
      </c>
      <c r="D1350" s="175">
        <v>4951000000</v>
      </c>
      <c r="E1350" s="175"/>
      <c r="F1350" s="175">
        <v>5701000000</v>
      </c>
      <c r="G1350" s="175"/>
    </row>
    <row r="1351" spans="1:7">
      <c r="A1351" s="171" t="s">
        <v>3064</v>
      </c>
      <c r="B1351" s="171" t="s">
        <v>3065</v>
      </c>
      <c r="C1351" s="175">
        <v>550000000</v>
      </c>
      <c r="D1351" s="175">
        <v>3330000000</v>
      </c>
      <c r="E1351" s="175"/>
      <c r="F1351" s="175">
        <v>3880000000</v>
      </c>
      <c r="G1351" s="175"/>
    </row>
    <row r="1352" spans="1:7">
      <c r="A1352" s="171" t="s">
        <v>3066</v>
      </c>
      <c r="B1352" s="171" t="s">
        <v>3067</v>
      </c>
      <c r="C1352" s="175">
        <v>550000000</v>
      </c>
      <c r="D1352" s="175">
        <v>3330000000</v>
      </c>
      <c r="E1352" s="175"/>
      <c r="F1352" s="175">
        <v>3880000000</v>
      </c>
      <c r="G1352" s="175"/>
    </row>
    <row r="1353" spans="1:7">
      <c r="A1353" s="171" t="s">
        <v>3068</v>
      </c>
      <c r="B1353" s="171" t="s">
        <v>3069</v>
      </c>
      <c r="C1353" s="175">
        <v>7369500000</v>
      </c>
      <c r="D1353" s="175">
        <v>20597000000</v>
      </c>
      <c r="E1353" s="175"/>
      <c r="F1353" s="175">
        <v>27966500000</v>
      </c>
      <c r="G1353" s="175"/>
    </row>
    <row r="1354" spans="1:7">
      <c r="A1354" s="171" t="s">
        <v>3070</v>
      </c>
      <c r="B1354" s="171" t="s">
        <v>3071</v>
      </c>
      <c r="C1354" s="175">
        <v>-7169500000</v>
      </c>
      <c r="D1354" s="175">
        <v>-18976000000</v>
      </c>
      <c r="E1354" s="175"/>
      <c r="F1354" s="175">
        <v>-26145500000</v>
      </c>
      <c r="G1354" s="175"/>
    </row>
    <row r="1355" spans="1:7">
      <c r="A1355" s="171" t="s">
        <v>3072</v>
      </c>
      <c r="B1355" s="171" t="s">
        <v>3073</v>
      </c>
      <c r="C1355" s="175">
        <v>750000000</v>
      </c>
      <c r="D1355" s="175">
        <v>4951000000</v>
      </c>
      <c r="E1355" s="175"/>
      <c r="F1355" s="175">
        <v>5701000000</v>
      </c>
      <c r="G1355" s="175"/>
    </row>
    <row r="1356" spans="1:7">
      <c r="A1356" s="171" t="s">
        <v>3074</v>
      </c>
      <c r="B1356" s="171" t="s">
        <v>3075</v>
      </c>
      <c r="C1356" s="175">
        <v>750000000</v>
      </c>
      <c r="D1356" s="175">
        <v>4951000000</v>
      </c>
      <c r="E1356" s="175"/>
      <c r="F1356" s="175">
        <v>5701000000</v>
      </c>
      <c r="G1356" s="175"/>
    </row>
    <row r="1357" spans="1:7">
      <c r="A1357" s="171" t="s">
        <v>332</v>
      </c>
      <c r="B1357" s="171" t="s">
        <v>333</v>
      </c>
      <c r="C1357" s="175">
        <v>750000000</v>
      </c>
      <c r="D1357" s="175">
        <v>4951000000</v>
      </c>
      <c r="E1357" s="175"/>
      <c r="F1357" s="175">
        <v>5701000000</v>
      </c>
      <c r="G1357" s="175"/>
    </row>
    <row r="1358" spans="1:7">
      <c r="A1358" s="171" t="s">
        <v>3076</v>
      </c>
      <c r="B1358" s="171" t="s">
        <v>3077</v>
      </c>
      <c r="C1358" s="175">
        <v>0</v>
      </c>
      <c r="D1358" s="175"/>
      <c r="E1358" s="175"/>
      <c r="F1358" s="175">
        <v>0</v>
      </c>
      <c r="G1358" s="175"/>
    </row>
    <row r="1359" spans="1:7">
      <c r="A1359" s="171" t="s">
        <v>3078</v>
      </c>
      <c r="B1359" s="171" t="s">
        <v>3079</v>
      </c>
      <c r="C1359" s="175">
        <v>2181840060</v>
      </c>
      <c r="D1359" s="175">
        <v>445186613.83999997</v>
      </c>
      <c r="E1359" s="175"/>
      <c r="F1359" s="175">
        <v>2627026673.8400002</v>
      </c>
      <c r="G1359" s="175"/>
    </row>
    <row r="1360" spans="1:7">
      <c r="A1360" s="171" t="s">
        <v>3080</v>
      </c>
      <c r="B1360" s="171" t="s">
        <v>3081</v>
      </c>
      <c r="C1360" s="175">
        <v>1976566308.3800001</v>
      </c>
      <c r="D1360" s="175">
        <v>444957701.48000002</v>
      </c>
      <c r="E1360" s="175"/>
      <c r="F1360" s="175">
        <v>2421524009.8600001</v>
      </c>
      <c r="G1360" s="175"/>
    </row>
    <row r="1361" spans="1:7">
      <c r="A1361" s="171" t="s">
        <v>3082</v>
      </c>
      <c r="B1361" s="171" t="s">
        <v>3083</v>
      </c>
      <c r="C1361" s="175">
        <v>1976566308.3800001</v>
      </c>
      <c r="D1361" s="175">
        <v>444957701.48000002</v>
      </c>
      <c r="E1361" s="175"/>
      <c r="F1361" s="175">
        <v>2421524009.8600001</v>
      </c>
      <c r="G1361" s="175"/>
    </row>
    <row r="1362" spans="1:7">
      <c r="A1362" s="171" t="s">
        <v>3084</v>
      </c>
      <c r="B1362" s="171" t="s">
        <v>3085</v>
      </c>
      <c r="C1362" s="175">
        <v>-10092808672</v>
      </c>
      <c r="D1362" s="175">
        <v>-330930000</v>
      </c>
      <c r="E1362" s="175"/>
      <c r="F1362" s="175">
        <v>-10423738672</v>
      </c>
      <c r="G1362" s="175"/>
    </row>
    <row r="1363" spans="1:7">
      <c r="A1363" s="171" t="s">
        <v>3086</v>
      </c>
      <c r="B1363" s="171" t="s">
        <v>3087</v>
      </c>
      <c r="C1363" s="175">
        <v>648936.49</v>
      </c>
      <c r="D1363" s="175"/>
      <c r="E1363" s="175"/>
      <c r="F1363" s="175">
        <v>648936.49</v>
      </c>
      <c r="G1363" s="175"/>
    </row>
    <row r="1364" spans="1:7">
      <c r="A1364" s="171" t="s">
        <v>3088</v>
      </c>
      <c r="B1364" s="171" t="s">
        <v>3089</v>
      </c>
      <c r="C1364" s="175">
        <v>10297433487.129999</v>
      </c>
      <c r="D1364" s="175">
        <v>331158912.36000001</v>
      </c>
      <c r="E1364" s="175"/>
      <c r="F1364" s="175">
        <v>10628592399.49</v>
      </c>
      <c r="G1364" s="175"/>
    </row>
    <row r="1365" spans="1:7">
      <c r="A1365" s="171" t="s">
        <v>3090</v>
      </c>
      <c r="B1365" s="171" t="s">
        <v>3091</v>
      </c>
      <c r="C1365" s="175">
        <v>2181840060</v>
      </c>
      <c r="D1365" s="175">
        <v>445186613.83999997</v>
      </c>
      <c r="E1365" s="175"/>
      <c r="F1365" s="175">
        <v>2627026673.8400002</v>
      </c>
      <c r="G1365" s="175"/>
    </row>
    <row r="1366" spans="1:7">
      <c r="A1366" s="171" t="s">
        <v>3092</v>
      </c>
      <c r="B1366" s="171" t="s">
        <v>3093</v>
      </c>
      <c r="C1366" s="175"/>
      <c r="D1366" s="175">
        <v>55332328.200000003</v>
      </c>
      <c r="E1366" s="175"/>
      <c r="F1366" s="175">
        <v>55332328.200000003</v>
      </c>
      <c r="G1366" s="175"/>
    </row>
    <row r="1367" spans="1:7">
      <c r="A1367" s="171" t="s">
        <v>3094</v>
      </c>
      <c r="B1367" s="171" t="s">
        <v>3095</v>
      </c>
      <c r="C1367" s="175"/>
      <c r="D1367" s="175">
        <v>155625118.59999999</v>
      </c>
      <c r="E1367" s="175"/>
      <c r="F1367" s="175">
        <v>155625118.59999999</v>
      </c>
      <c r="G1367" s="175"/>
    </row>
    <row r="1368" spans="1:7">
      <c r="A1368" s="171" t="s">
        <v>3096</v>
      </c>
      <c r="B1368" s="171" t="s">
        <v>3097</v>
      </c>
      <c r="C1368" s="175"/>
      <c r="D1368" s="175">
        <v>155625118.59999999</v>
      </c>
      <c r="E1368" s="175"/>
      <c r="F1368" s="175">
        <v>155625118.59999999</v>
      </c>
      <c r="G1368" s="175"/>
    </row>
    <row r="1369" spans="1:7">
      <c r="A1369" s="171" t="s">
        <v>3098</v>
      </c>
      <c r="B1369" s="171" t="s">
        <v>3099</v>
      </c>
      <c r="C1369" s="175"/>
      <c r="D1369" s="175">
        <v>-59406828.200000003</v>
      </c>
      <c r="E1369" s="175"/>
      <c r="F1369" s="175">
        <v>-59406828.200000003</v>
      </c>
      <c r="G1369" s="175"/>
    </row>
    <row r="1370" spans="1:7">
      <c r="A1370" s="171" t="s">
        <v>3100</v>
      </c>
      <c r="B1370" s="171" t="s">
        <v>3101</v>
      </c>
      <c r="C1370" s="175"/>
      <c r="D1370" s="175">
        <v>-32378281.199999999</v>
      </c>
      <c r="E1370" s="175"/>
      <c r="F1370" s="175">
        <v>-32378281.199999999</v>
      </c>
      <c r="G1370" s="175"/>
    </row>
    <row r="1371" spans="1:7">
      <c r="A1371" s="171" t="s">
        <v>3102</v>
      </c>
      <c r="B1371" s="171" t="s">
        <v>3103</v>
      </c>
      <c r="C1371" s="175"/>
      <c r="D1371" s="175">
        <v>-8507681</v>
      </c>
      <c r="E1371" s="175"/>
      <c r="F1371" s="175">
        <v>-8507681</v>
      </c>
      <c r="G1371" s="175"/>
    </row>
    <row r="1372" spans="1:7">
      <c r="A1372" s="171" t="s">
        <v>3104</v>
      </c>
      <c r="B1372" s="171" t="s">
        <v>3105</v>
      </c>
      <c r="C1372" s="175"/>
      <c r="D1372" s="175">
        <v>55332328.200000003</v>
      </c>
      <c r="E1372" s="175"/>
      <c r="F1372" s="175">
        <v>55332328.200000003</v>
      </c>
      <c r="G1372" s="175"/>
    </row>
    <row r="1373" spans="1:7">
      <c r="A1373" s="171" t="s">
        <v>3106</v>
      </c>
      <c r="B1373" s="171" t="s">
        <v>3107</v>
      </c>
      <c r="C1373" s="175">
        <v>2181840060</v>
      </c>
      <c r="D1373" s="175">
        <v>500518942.04000002</v>
      </c>
      <c r="E1373" s="175"/>
      <c r="F1373" s="175">
        <v>2682359002.04</v>
      </c>
      <c r="G1373" s="175"/>
    </row>
    <row r="1374" spans="1:7">
      <c r="A1374" s="171" t="s">
        <v>3108</v>
      </c>
      <c r="B1374" s="171" t="s">
        <v>3109</v>
      </c>
      <c r="C1374" s="175">
        <v>1976566308.3800001</v>
      </c>
      <c r="D1374" s="175">
        <v>600582820.08000004</v>
      </c>
      <c r="E1374" s="175"/>
      <c r="F1374" s="175">
        <v>2577149128.46</v>
      </c>
      <c r="G1374" s="175"/>
    </row>
    <row r="1375" spans="1:7">
      <c r="A1375" s="171" t="s">
        <v>3110</v>
      </c>
      <c r="B1375" s="171" t="s">
        <v>3111</v>
      </c>
      <c r="C1375" s="175">
        <v>1976566308.3800001</v>
      </c>
      <c r="D1375" s="175">
        <v>600582820.08000004</v>
      </c>
      <c r="E1375" s="175"/>
      <c r="F1375" s="175">
        <v>2577149128.46</v>
      </c>
      <c r="G1375" s="175"/>
    </row>
    <row r="1376" spans="1:7">
      <c r="A1376" s="171" t="s">
        <v>3112</v>
      </c>
      <c r="B1376" s="171" t="s">
        <v>3113</v>
      </c>
      <c r="C1376" s="175">
        <v>-10092808672</v>
      </c>
      <c r="D1376" s="175">
        <v>-390336828.19999999</v>
      </c>
      <c r="E1376" s="175"/>
      <c r="F1376" s="175">
        <v>-10483145500.200001</v>
      </c>
      <c r="G1376" s="175"/>
    </row>
    <row r="1377" spans="1:7">
      <c r="A1377" s="171" t="s">
        <v>3114</v>
      </c>
      <c r="B1377" s="171" t="s">
        <v>3115</v>
      </c>
      <c r="C1377" s="175">
        <v>648936.49</v>
      </c>
      <c r="D1377" s="175"/>
      <c r="E1377" s="175"/>
      <c r="F1377" s="175">
        <v>648936.49</v>
      </c>
      <c r="G1377" s="175"/>
    </row>
    <row r="1378" spans="1:7">
      <c r="A1378" s="171" t="s">
        <v>3116</v>
      </c>
      <c r="B1378" s="171" t="s">
        <v>3117</v>
      </c>
      <c r="C1378" s="175">
        <v>10297433487.129999</v>
      </c>
      <c r="D1378" s="175">
        <v>298780631.16000003</v>
      </c>
      <c r="E1378" s="175"/>
      <c r="F1378" s="175">
        <v>10596214118.290001</v>
      </c>
      <c r="G1378" s="175"/>
    </row>
    <row r="1379" spans="1:7">
      <c r="A1379" s="171" t="s">
        <v>3118</v>
      </c>
      <c r="B1379" s="171" t="s">
        <v>3119</v>
      </c>
      <c r="C1379" s="175"/>
      <c r="D1379" s="175">
        <v>-8507681</v>
      </c>
      <c r="E1379" s="175"/>
      <c r="F1379" s="175">
        <v>-8507681</v>
      </c>
      <c r="G1379" s="175"/>
    </row>
    <row r="1380" spans="1:7">
      <c r="A1380" s="171" t="s">
        <v>3120</v>
      </c>
      <c r="B1380" s="171" t="s">
        <v>3121</v>
      </c>
      <c r="C1380" s="175">
        <v>2181840060</v>
      </c>
      <c r="D1380" s="175">
        <v>500518942.04000002</v>
      </c>
      <c r="E1380" s="175"/>
      <c r="F1380" s="175">
        <v>2682359002.04</v>
      </c>
      <c r="G1380" s="175"/>
    </row>
    <row r="1381" spans="1:7">
      <c r="A1381" s="171" t="s">
        <v>3122</v>
      </c>
      <c r="B1381" s="171" t="s">
        <v>3123</v>
      </c>
      <c r="C1381" s="175"/>
      <c r="D1381" s="175">
        <v>200000000</v>
      </c>
      <c r="E1381" s="175"/>
      <c r="F1381" s="175">
        <v>200000000</v>
      </c>
      <c r="G1381" s="175"/>
    </row>
    <row r="1382" spans="1:7">
      <c r="A1382" s="171" t="s">
        <v>3124</v>
      </c>
      <c r="B1382" s="171" t="s">
        <v>3125</v>
      </c>
      <c r="C1382" s="175"/>
      <c r="D1382" s="175">
        <v>400000000</v>
      </c>
      <c r="E1382" s="175"/>
      <c r="F1382" s="175">
        <v>400000000</v>
      </c>
      <c r="G1382" s="175"/>
    </row>
    <row r="1383" spans="1:7">
      <c r="A1383" s="171" t="s">
        <v>3126</v>
      </c>
      <c r="B1383" s="171" t="s">
        <v>3127</v>
      </c>
      <c r="C1383" s="175"/>
      <c r="D1383" s="175">
        <v>400000000</v>
      </c>
      <c r="E1383" s="175"/>
      <c r="F1383" s="175">
        <v>400000000</v>
      </c>
      <c r="G1383" s="175"/>
    </row>
    <row r="1384" spans="1:7">
      <c r="A1384" s="171" t="s">
        <v>3128</v>
      </c>
      <c r="B1384" s="171" t="s">
        <v>3129</v>
      </c>
      <c r="C1384" s="175"/>
      <c r="D1384" s="175">
        <v>-400000000</v>
      </c>
      <c r="E1384" s="175"/>
      <c r="F1384" s="175">
        <v>-400000000</v>
      </c>
      <c r="G1384" s="175"/>
    </row>
    <row r="1385" spans="1:7">
      <c r="A1385" s="171" t="s">
        <v>3130</v>
      </c>
      <c r="B1385" s="171" t="s">
        <v>3131</v>
      </c>
      <c r="C1385" s="175"/>
      <c r="D1385" s="175">
        <v>200000000</v>
      </c>
      <c r="E1385" s="175"/>
      <c r="F1385" s="175">
        <v>200000000</v>
      </c>
      <c r="G1385" s="175"/>
    </row>
    <row r="1386" spans="1:7">
      <c r="A1386" s="171" t="s">
        <v>3132</v>
      </c>
      <c r="B1386" s="171" t="s">
        <v>3133</v>
      </c>
      <c r="C1386" s="175"/>
      <c r="D1386" s="175">
        <v>200000000</v>
      </c>
      <c r="E1386" s="175"/>
      <c r="F1386" s="175">
        <v>200000000</v>
      </c>
      <c r="G1386" s="175"/>
    </row>
    <row r="1387" spans="1:7">
      <c r="A1387" s="171" t="s">
        <v>3134</v>
      </c>
      <c r="B1387" s="171" t="s">
        <v>3135</v>
      </c>
      <c r="C1387" s="175"/>
      <c r="D1387" s="175">
        <v>200000000</v>
      </c>
      <c r="E1387" s="175"/>
      <c r="F1387" s="175">
        <v>200000000</v>
      </c>
      <c r="G1387" s="175"/>
    </row>
    <row r="1388" spans="1:7">
      <c r="A1388" s="171" t="s">
        <v>3136</v>
      </c>
      <c r="B1388" s="171" t="s">
        <v>3137</v>
      </c>
      <c r="C1388" s="175"/>
      <c r="D1388" s="175">
        <v>400000000</v>
      </c>
      <c r="E1388" s="175"/>
      <c r="F1388" s="175">
        <v>400000000</v>
      </c>
      <c r="G1388" s="175"/>
    </row>
    <row r="1389" spans="1:7">
      <c r="A1389" s="171" t="s">
        <v>3138</v>
      </c>
      <c r="B1389" s="171" t="s">
        <v>3139</v>
      </c>
      <c r="C1389" s="175"/>
      <c r="D1389" s="175">
        <v>400000000</v>
      </c>
      <c r="E1389" s="175"/>
      <c r="F1389" s="175">
        <v>400000000</v>
      </c>
      <c r="G1389" s="175"/>
    </row>
    <row r="1390" spans="1:7">
      <c r="A1390" s="171" t="s">
        <v>3140</v>
      </c>
      <c r="B1390" s="171" t="s">
        <v>3141</v>
      </c>
      <c r="C1390" s="175"/>
      <c r="D1390" s="175">
        <v>-400000000</v>
      </c>
      <c r="E1390" s="175"/>
      <c r="F1390" s="175">
        <v>-400000000</v>
      </c>
      <c r="G1390" s="175"/>
    </row>
    <row r="1391" spans="1:7">
      <c r="A1391" s="171" t="s">
        <v>3142</v>
      </c>
      <c r="B1391" s="171" t="s">
        <v>3143</v>
      </c>
      <c r="C1391" s="175"/>
      <c r="D1391" s="175">
        <v>200000000</v>
      </c>
      <c r="E1391" s="175"/>
      <c r="F1391" s="175">
        <v>200000000</v>
      </c>
      <c r="G1391" s="175"/>
    </row>
    <row r="1392" spans="1:7">
      <c r="A1392" s="171" t="s">
        <v>3144</v>
      </c>
      <c r="B1392" s="171" t="s">
        <v>3145</v>
      </c>
      <c r="C1392" s="175"/>
      <c r="D1392" s="175">
        <v>200000000</v>
      </c>
      <c r="E1392" s="175"/>
      <c r="F1392" s="175">
        <v>200000000</v>
      </c>
      <c r="G1392" s="175"/>
    </row>
    <row r="1393" spans="1:7">
      <c r="A1393" s="171" t="s">
        <v>3146</v>
      </c>
      <c r="B1393" s="171" t="s">
        <v>3147</v>
      </c>
      <c r="C1393" s="175">
        <v>2181840060</v>
      </c>
      <c r="D1393" s="175">
        <v>645186613.84000003</v>
      </c>
      <c r="E1393" s="175"/>
      <c r="F1393" s="175">
        <v>2827026673.8400002</v>
      </c>
      <c r="G1393" s="175"/>
    </row>
    <row r="1394" spans="1:7">
      <c r="A1394" s="171" t="s">
        <v>3148</v>
      </c>
      <c r="B1394" s="171" t="s">
        <v>3149</v>
      </c>
      <c r="C1394" s="175"/>
      <c r="D1394" s="175">
        <v>55332328.200000003</v>
      </c>
      <c r="E1394" s="175"/>
      <c r="F1394" s="175">
        <v>55332328.200000003</v>
      </c>
      <c r="G1394" s="175"/>
    </row>
    <row r="1395" spans="1:7">
      <c r="A1395" s="171" t="s">
        <v>334</v>
      </c>
      <c r="B1395" s="171" t="s">
        <v>335</v>
      </c>
      <c r="C1395" s="175">
        <v>2181840060</v>
      </c>
      <c r="D1395" s="175">
        <v>700518942.03999996</v>
      </c>
      <c r="E1395" s="175"/>
      <c r="F1395" s="175">
        <v>2882359002.04</v>
      </c>
      <c r="G1395" s="175"/>
    </row>
    <row r="1396" spans="1:7">
      <c r="A1396" s="171" t="s">
        <v>3150</v>
      </c>
      <c r="B1396" s="171" t="s">
        <v>3151</v>
      </c>
      <c r="C1396" s="175">
        <v>1499743295.1099999</v>
      </c>
      <c r="D1396" s="175">
        <v>5464647544.1700001</v>
      </c>
      <c r="E1396" s="175"/>
      <c r="F1396" s="175">
        <v>6964390839.2799997</v>
      </c>
      <c r="G1396" s="175"/>
    </row>
    <row r="1397" spans="1:7">
      <c r="A1397" s="171" t="s">
        <v>3152</v>
      </c>
      <c r="B1397" s="171" t="s">
        <v>3153</v>
      </c>
      <c r="C1397" s="175"/>
      <c r="D1397" s="175">
        <v>6168537594.3900003</v>
      </c>
      <c r="E1397" s="175"/>
      <c r="F1397" s="175">
        <v>6168537594.3900003</v>
      </c>
      <c r="G1397" s="175"/>
    </row>
    <row r="1398" spans="1:7">
      <c r="A1398" s="171" t="s">
        <v>3154</v>
      </c>
      <c r="B1398" s="171" t="s">
        <v>3155</v>
      </c>
      <c r="C1398" s="175"/>
      <c r="D1398" s="175">
        <v>6168537594.3900003</v>
      </c>
      <c r="E1398" s="175"/>
      <c r="F1398" s="175">
        <v>6168537594.3900003</v>
      </c>
      <c r="G1398" s="175"/>
    </row>
    <row r="1399" spans="1:7">
      <c r="A1399" s="171" t="s">
        <v>3156</v>
      </c>
      <c r="B1399" s="171" t="s">
        <v>3157</v>
      </c>
      <c r="C1399" s="175">
        <v>-30626.01</v>
      </c>
      <c r="D1399" s="175"/>
      <c r="E1399" s="175"/>
      <c r="F1399" s="175">
        <v>-30626.01</v>
      </c>
      <c r="G1399" s="175"/>
    </row>
    <row r="1400" spans="1:7">
      <c r="A1400" s="171" t="s">
        <v>3158</v>
      </c>
      <c r="B1400" s="171" t="s">
        <v>3159</v>
      </c>
      <c r="C1400" s="175"/>
      <c r="D1400" s="175">
        <v>-5500000000</v>
      </c>
      <c r="E1400" s="175"/>
      <c r="F1400" s="175">
        <v>-5500000000</v>
      </c>
      <c r="G1400" s="175"/>
    </row>
    <row r="1401" spans="1:7">
      <c r="A1401" s="171" t="s">
        <v>3160</v>
      </c>
      <c r="B1401" s="171" t="s">
        <v>3161</v>
      </c>
      <c r="C1401" s="175">
        <v>160309.47</v>
      </c>
      <c r="D1401" s="175">
        <v>6414277.5999999996</v>
      </c>
      <c r="E1401" s="175"/>
      <c r="F1401" s="175">
        <v>6574587.0700000003</v>
      </c>
      <c r="G1401" s="175"/>
    </row>
    <row r="1402" spans="1:7">
      <c r="A1402" s="171" t="s">
        <v>3162</v>
      </c>
      <c r="B1402" s="171" t="s">
        <v>3163</v>
      </c>
      <c r="C1402" s="175">
        <v>1499613611.6500001</v>
      </c>
      <c r="D1402" s="175">
        <v>4789695672.1800003</v>
      </c>
      <c r="E1402" s="175"/>
      <c r="F1402" s="175">
        <v>6289309283.8299999</v>
      </c>
      <c r="G1402" s="175"/>
    </row>
    <row r="1403" spans="1:7">
      <c r="A1403" s="171" t="s">
        <v>3164</v>
      </c>
      <c r="B1403" s="171" t="s">
        <v>3165</v>
      </c>
      <c r="C1403" s="175">
        <v>1499743295.1099999</v>
      </c>
      <c r="D1403" s="175">
        <v>5464647544.1700001</v>
      </c>
      <c r="E1403" s="175"/>
      <c r="F1403" s="175">
        <v>6964390839.2799997</v>
      </c>
      <c r="G1403" s="175"/>
    </row>
    <row r="1404" spans="1:7">
      <c r="A1404" s="171" t="s">
        <v>3166</v>
      </c>
      <c r="B1404" s="171" t="s">
        <v>3167</v>
      </c>
      <c r="C1404" s="175">
        <v>1499743295.1099999</v>
      </c>
      <c r="D1404" s="175">
        <v>5464647544.1700001</v>
      </c>
      <c r="E1404" s="175"/>
      <c r="F1404" s="175">
        <v>6964390839.2799997</v>
      </c>
      <c r="G1404" s="175"/>
    </row>
    <row r="1405" spans="1:7">
      <c r="A1405" s="171" t="s">
        <v>3168</v>
      </c>
      <c r="B1405" s="171" t="s">
        <v>3169</v>
      </c>
      <c r="C1405" s="175"/>
      <c r="D1405" s="175">
        <v>6168537594.3900003</v>
      </c>
      <c r="E1405" s="175"/>
      <c r="F1405" s="175">
        <v>6168537594.3900003</v>
      </c>
      <c r="G1405" s="175"/>
    </row>
    <row r="1406" spans="1:7">
      <c r="A1406" s="171" t="s">
        <v>3170</v>
      </c>
      <c r="B1406" s="171" t="s">
        <v>3171</v>
      </c>
      <c r="C1406" s="175"/>
      <c r="D1406" s="175">
        <v>6168537594.3900003</v>
      </c>
      <c r="E1406" s="175"/>
      <c r="F1406" s="175">
        <v>6168537594.3900003</v>
      </c>
      <c r="G1406" s="175"/>
    </row>
    <row r="1407" spans="1:7">
      <c r="A1407" s="171" t="s">
        <v>3172</v>
      </c>
      <c r="B1407" s="171" t="s">
        <v>3173</v>
      </c>
      <c r="C1407" s="175">
        <v>-30626.01</v>
      </c>
      <c r="D1407" s="175"/>
      <c r="E1407" s="175"/>
      <c r="F1407" s="175">
        <v>-30626.01</v>
      </c>
      <c r="G1407" s="175"/>
    </row>
    <row r="1408" spans="1:7">
      <c r="A1408" s="171" t="s">
        <v>3174</v>
      </c>
      <c r="B1408" s="171" t="s">
        <v>3175</v>
      </c>
      <c r="C1408" s="175"/>
      <c r="D1408" s="175">
        <v>-5500000000</v>
      </c>
      <c r="E1408" s="175"/>
      <c r="F1408" s="175">
        <v>-5500000000</v>
      </c>
      <c r="G1408" s="175"/>
    </row>
    <row r="1409" spans="1:7">
      <c r="A1409" s="171" t="s">
        <v>3176</v>
      </c>
      <c r="B1409" s="171" t="s">
        <v>3177</v>
      </c>
      <c r="C1409" s="175">
        <v>160309.47</v>
      </c>
      <c r="D1409" s="175">
        <v>6414277.5999999996</v>
      </c>
      <c r="E1409" s="175"/>
      <c r="F1409" s="175">
        <v>6574587.0700000003</v>
      </c>
      <c r="G1409" s="175"/>
    </row>
    <row r="1410" spans="1:7">
      <c r="A1410" s="171" t="s">
        <v>3178</v>
      </c>
      <c r="B1410" s="171" t="s">
        <v>3179</v>
      </c>
      <c r="C1410" s="175">
        <v>1499613611.6500001</v>
      </c>
      <c r="D1410" s="175">
        <v>4789695672.1800003</v>
      </c>
      <c r="E1410" s="175"/>
      <c r="F1410" s="175">
        <v>6289309283.8299999</v>
      </c>
      <c r="G1410" s="175"/>
    </row>
    <row r="1411" spans="1:7">
      <c r="A1411" s="171" t="s">
        <v>3180</v>
      </c>
      <c r="B1411" s="171" t="s">
        <v>3181</v>
      </c>
      <c r="C1411" s="175">
        <v>1499743295.1099999</v>
      </c>
      <c r="D1411" s="175">
        <v>5464647544.1700001</v>
      </c>
      <c r="E1411" s="175"/>
      <c r="F1411" s="175">
        <v>6964390839.2799997</v>
      </c>
      <c r="G1411" s="175"/>
    </row>
    <row r="1412" spans="1:7">
      <c r="A1412" s="171" t="s">
        <v>3182</v>
      </c>
      <c r="B1412" s="171" t="s">
        <v>3183</v>
      </c>
      <c r="C1412" s="175">
        <v>1499743295.1099999</v>
      </c>
      <c r="D1412" s="175">
        <v>5464647544.1700001</v>
      </c>
      <c r="E1412" s="175"/>
      <c r="F1412" s="175">
        <v>6964390839.2799997</v>
      </c>
      <c r="G1412" s="175"/>
    </row>
    <row r="1413" spans="1:7">
      <c r="A1413" s="171" t="s">
        <v>336</v>
      </c>
      <c r="B1413" s="171" t="s">
        <v>337</v>
      </c>
      <c r="C1413" s="175">
        <v>1499743295.1099999</v>
      </c>
      <c r="D1413" s="175">
        <v>5464647544.1700001</v>
      </c>
      <c r="E1413" s="175"/>
      <c r="F1413" s="175">
        <v>6964390839.2799997</v>
      </c>
      <c r="G1413" s="175"/>
    </row>
    <row r="1414" spans="1:7">
      <c r="A1414" s="171" t="s">
        <v>3184</v>
      </c>
      <c r="B1414" s="171" t="s">
        <v>3185</v>
      </c>
      <c r="C1414" s="175">
        <v>157835452.21000001</v>
      </c>
      <c r="D1414" s="175">
        <v>127901114.37</v>
      </c>
      <c r="E1414" s="175"/>
      <c r="F1414" s="175">
        <v>285736566.57999998</v>
      </c>
      <c r="G1414" s="175"/>
    </row>
    <row r="1415" spans="1:7">
      <c r="A1415" s="171" t="s">
        <v>3186</v>
      </c>
      <c r="B1415" s="171" t="s">
        <v>3187</v>
      </c>
      <c r="C1415" s="175">
        <v>170752390.00999999</v>
      </c>
      <c r="D1415" s="175">
        <v>156520544.03</v>
      </c>
      <c r="E1415" s="175"/>
      <c r="F1415" s="175">
        <v>327272934.04000002</v>
      </c>
      <c r="G1415" s="175"/>
    </row>
    <row r="1416" spans="1:7">
      <c r="A1416" s="171" t="s">
        <v>3188</v>
      </c>
      <c r="B1416" s="171" t="s">
        <v>3189</v>
      </c>
      <c r="C1416" s="175">
        <v>170752390.00999999</v>
      </c>
      <c r="D1416" s="175">
        <v>156520544.03</v>
      </c>
      <c r="E1416" s="175"/>
      <c r="F1416" s="175">
        <v>327272934.04000002</v>
      </c>
      <c r="G1416" s="175"/>
    </row>
    <row r="1417" spans="1:7">
      <c r="A1417" s="171" t="s">
        <v>3190</v>
      </c>
      <c r="B1417" s="171" t="s">
        <v>3191</v>
      </c>
      <c r="C1417" s="175"/>
      <c r="D1417" s="175">
        <v>-1032440</v>
      </c>
      <c r="E1417" s="175"/>
      <c r="F1417" s="175">
        <v>-1032440</v>
      </c>
      <c r="G1417" s="175"/>
    </row>
    <row r="1418" spans="1:7">
      <c r="A1418" s="171" t="s">
        <v>3192</v>
      </c>
      <c r="B1418" s="171" t="s">
        <v>3193</v>
      </c>
      <c r="C1418" s="175">
        <v>-167059540.61000001</v>
      </c>
      <c r="D1418" s="175">
        <v>-103112411.37</v>
      </c>
      <c r="E1418" s="175"/>
      <c r="F1418" s="175">
        <v>-270171951.98000002</v>
      </c>
      <c r="G1418" s="175"/>
    </row>
    <row r="1419" spans="1:7">
      <c r="A1419" s="171" t="s">
        <v>3194</v>
      </c>
      <c r="B1419" s="171" t="s">
        <v>3195</v>
      </c>
      <c r="C1419" s="175">
        <v>154142602.81</v>
      </c>
      <c r="D1419" s="175">
        <v>77954196.099999994</v>
      </c>
      <c r="E1419" s="175"/>
      <c r="F1419" s="175">
        <v>232096798.91</v>
      </c>
      <c r="G1419" s="175"/>
    </row>
    <row r="1420" spans="1:7">
      <c r="A1420" s="171" t="s">
        <v>3196</v>
      </c>
      <c r="B1420" s="171" t="s">
        <v>3197</v>
      </c>
      <c r="C1420" s="175"/>
      <c r="D1420" s="175">
        <v>-2428774.39</v>
      </c>
      <c r="E1420" s="175"/>
      <c r="F1420" s="175">
        <v>-2428774.39</v>
      </c>
      <c r="G1420" s="175"/>
    </row>
    <row r="1421" spans="1:7">
      <c r="A1421" s="171" t="s">
        <v>3198</v>
      </c>
      <c r="B1421" s="171" t="s">
        <v>3199</v>
      </c>
      <c r="C1421" s="175">
        <v>157835452.21000001</v>
      </c>
      <c r="D1421" s="175">
        <v>127901114.37</v>
      </c>
      <c r="E1421" s="175"/>
      <c r="F1421" s="175">
        <v>285736566.57999998</v>
      </c>
      <c r="G1421" s="175"/>
    </row>
    <row r="1422" spans="1:7">
      <c r="A1422" s="171" t="s">
        <v>3200</v>
      </c>
      <c r="B1422" s="171" t="s">
        <v>3201</v>
      </c>
      <c r="C1422" s="175">
        <v>159265452.21000001</v>
      </c>
      <c r="D1422" s="175">
        <v>128291601.08</v>
      </c>
      <c r="E1422" s="175"/>
      <c r="F1422" s="175">
        <v>287557053.29000002</v>
      </c>
      <c r="G1422" s="175"/>
    </row>
    <row r="1423" spans="1:7">
      <c r="A1423" s="171" t="s">
        <v>3202</v>
      </c>
      <c r="B1423" s="171" t="s">
        <v>3203</v>
      </c>
      <c r="C1423" s="175">
        <v>92138362.090000004</v>
      </c>
      <c r="D1423" s="175">
        <v>-16866558.440000001</v>
      </c>
      <c r="E1423" s="175"/>
      <c r="F1423" s="175">
        <v>75271803.650000006</v>
      </c>
      <c r="G1423" s="175"/>
    </row>
    <row r="1424" spans="1:7">
      <c r="A1424" s="171" t="s">
        <v>3204</v>
      </c>
      <c r="B1424" s="171" t="s">
        <v>3205</v>
      </c>
      <c r="C1424" s="175">
        <v>46361906.899999999</v>
      </c>
      <c r="D1424" s="175">
        <v>-29009198.739999998</v>
      </c>
      <c r="E1424" s="175"/>
      <c r="F1424" s="175">
        <v>17352708.16</v>
      </c>
      <c r="G1424" s="175"/>
    </row>
    <row r="1425" spans="1:7">
      <c r="A1425" s="171" t="s">
        <v>3206</v>
      </c>
      <c r="B1425" s="171" t="s">
        <v>3207</v>
      </c>
      <c r="C1425" s="175">
        <v>46361906.899999999</v>
      </c>
      <c r="D1425" s="175">
        <v>-29009198.739999998</v>
      </c>
      <c r="E1425" s="175"/>
      <c r="F1425" s="175">
        <v>17352708.16</v>
      </c>
      <c r="G1425" s="175"/>
    </row>
    <row r="1426" spans="1:7">
      <c r="A1426" s="171" t="s">
        <v>3208</v>
      </c>
      <c r="B1426" s="171" t="s">
        <v>3209</v>
      </c>
      <c r="C1426" s="175"/>
      <c r="D1426" s="175">
        <v>10034.280000000001</v>
      </c>
      <c r="E1426" s="175"/>
      <c r="F1426" s="175">
        <v>10034.280000000001</v>
      </c>
      <c r="G1426" s="175"/>
    </row>
    <row r="1427" spans="1:7">
      <c r="A1427" s="171" t="s">
        <v>3210</v>
      </c>
      <c r="B1427" s="171" t="s">
        <v>3211</v>
      </c>
      <c r="C1427" s="175">
        <v>80459081.340000004</v>
      </c>
      <c r="D1427" s="175">
        <v>46037158.409999996</v>
      </c>
      <c r="E1427" s="175"/>
      <c r="F1427" s="175">
        <v>126496239.75</v>
      </c>
      <c r="G1427" s="175"/>
    </row>
    <row r="1428" spans="1:7">
      <c r="A1428" s="171" t="s">
        <v>3212</v>
      </c>
      <c r="B1428" s="171" t="s">
        <v>3213</v>
      </c>
      <c r="C1428" s="175">
        <v>-34682626.149999999</v>
      </c>
      <c r="D1428" s="175">
        <v>-33844031.299999997</v>
      </c>
      <c r="E1428" s="175"/>
      <c r="F1428" s="175">
        <v>-68526657.450000003</v>
      </c>
      <c r="G1428" s="175"/>
    </row>
    <row r="1429" spans="1:7">
      <c r="A1429" s="171" t="s">
        <v>3214</v>
      </c>
      <c r="B1429" s="171" t="s">
        <v>3215</v>
      </c>
      <c r="C1429" s="175"/>
      <c r="D1429" s="175">
        <v>-60521.09</v>
      </c>
      <c r="E1429" s="175"/>
      <c r="F1429" s="175">
        <v>-60521.09</v>
      </c>
      <c r="G1429" s="175"/>
    </row>
    <row r="1430" spans="1:7">
      <c r="A1430" s="171" t="s">
        <v>3216</v>
      </c>
      <c r="B1430" s="171" t="s">
        <v>3217</v>
      </c>
      <c r="C1430" s="175">
        <v>92138362.090000004</v>
      </c>
      <c r="D1430" s="175">
        <v>-16866558.440000001</v>
      </c>
      <c r="E1430" s="175"/>
      <c r="F1430" s="175">
        <v>75271803.650000006</v>
      </c>
      <c r="G1430" s="175"/>
    </row>
    <row r="1431" spans="1:7">
      <c r="A1431" s="171" t="s">
        <v>3218</v>
      </c>
      <c r="B1431" s="171" t="s">
        <v>3219</v>
      </c>
      <c r="C1431" s="175">
        <v>92037423.900000006</v>
      </c>
      <c r="D1431" s="175">
        <v>-17244241.719999999</v>
      </c>
      <c r="E1431" s="175"/>
      <c r="F1431" s="175">
        <v>74793182.180000007</v>
      </c>
      <c r="G1431" s="175"/>
    </row>
    <row r="1432" spans="1:7">
      <c r="A1432" s="171" t="s">
        <v>338</v>
      </c>
      <c r="B1432" s="171" t="s">
        <v>339</v>
      </c>
      <c r="C1432" s="175">
        <v>249973814.30000001</v>
      </c>
      <c r="D1432" s="175">
        <v>111034555.93000001</v>
      </c>
      <c r="E1432" s="175"/>
      <c r="F1432" s="175">
        <v>361008370.23000002</v>
      </c>
      <c r="G1432" s="175"/>
    </row>
    <row r="1433" spans="1:7">
      <c r="A1433" s="171" t="s">
        <v>3220</v>
      </c>
      <c r="B1433" s="171" t="s">
        <v>3221</v>
      </c>
      <c r="C1433" s="175">
        <v>217114296.91</v>
      </c>
      <c r="D1433" s="175">
        <v>127511345.29000001</v>
      </c>
      <c r="E1433" s="175"/>
      <c r="F1433" s="175">
        <v>344625642.19999999</v>
      </c>
      <c r="G1433" s="175"/>
    </row>
    <row r="1434" spans="1:7">
      <c r="A1434" s="171" t="s">
        <v>3222</v>
      </c>
      <c r="B1434" s="171" t="s">
        <v>3223</v>
      </c>
      <c r="C1434" s="175">
        <v>217114296.91</v>
      </c>
      <c r="D1434" s="175">
        <v>127511345.29000001</v>
      </c>
      <c r="E1434" s="175"/>
      <c r="F1434" s="175">
        <v>344625642.19999999</v>
      </c>
      <c r="G1434" s="175"/>
    </row>
    <row r="1435" spans="1:7">
      <c r="A1435" s="171" t="s">
        <v>3224</v>
      </c>
      <c r="B1435" s="171" t="s">
        <v>3225</v>
      </c>
      <c r="C1435" s="175"/>
      <c r="D1435" s="175">
        <v>-1022405.72</v>
      </c>
      <c r="E1435" s="175"/>
      <c r="F1435" s="175">
        <v>-1022405.72</v>
      </c>
      <c r="G1435" s="175"/>
    </row>
    <row r="1436" spans="1:7">
      <c r="A1436" s="171" t="s">
        <v>3226</v>
      </c>
      <c r="B1436" s="171" t="s">
        <v>3227</v>
      </c>
      <c r="C1436" s="175">
        <v>-167059540.61000001</v>
      </c>
      <c r="D1436" s="175">
        <v>-103112411.37</v>
      </c>
      <c r="E1436" s="175"/>
      <c r="F1436" s="175">
        <v>-270171951.98000002</v>
      </c>
      <c r="G1436" s="175"/>
    </row>
    <row r="1437" spans="1:7">
      <c r="A1437" s="171" t="s">
        <v>3228</v>
      </c>
      <c r="B1437" s="171" t="s">
        <v>3229</v>
      </c>
      <c r="C1437" s="175">
        <v>80459081.340000004</v>
      </c>
      <c r="D1437" s="175">
        <v>46037158.409999996</v>
      </c>
      <c r="E1437" s="175"/>
      <c r="F1437" s="175">
        <v>126496239.75</v>
      </c>
      <c r="G1437" s="175"/>
    </row>
    <row r="1438" spans="1:7">
      <c r="A1438" s="171" t="s">
        <v>3230</v>
      </c>
      <c r="B1438" s="171" t="s">
        <v>3231</v>
      </c>
      <c r="C1438" s="175">
        <v>119459976.66</v>
      </c>
      <c r="D1438" s="175">
        <v>44110164.799999997</v>
      </c>
      <c r="E1438" s="175"/>
      <c r="F1438" s="175">
        <v>163570141.46000001</v>
      </c>
      <c r="G1438" s="175"/>
    </row>
    <row r="1439" spans="1:7">
      <c r="A1439" s="171" t="s">
        <v>3232</v>
      </c>
      <c r="B1439" s="171" t="s">
        <v>3233</v>
      </c>
      <c r="C1439" s="175"/>
      <c r="D1439" s="175">
        <v>-2489295.48</v>
      </c>
      <c r="E1439" s="175"/>
      <c r="F1439" s="175">
        <v>-2489295.48</v>
      </c>
      <c r="G1439" s="175"/>
    </row>
    <row r="1440" spans="1:7">
      <c r="A1440" s="171" t="s">
        <v>3234</v>
      </c>
      <c r="B1440" s="171" t="s">
        <v>3235</v>
      </c>
      <c r="C1440" s="175">
        <v>249973814.30000001</v>
      </c>
      <c r="D1440" s="175">
        <v>111034555.93000001</v>
      </c>
      <c r="E1440" s="175"/>
      <c r="F1440" s="175">
        <v>361008370.23000002</v>
      </c>
      <c r="G1440" s="175"/>
    </row>
    <row r="1441" spans="1:7">
      <c r="A1441" s="171" t="s">
        <v>3236</v>
      </c>
      <c r="B1441" s="171" t="s">
        <v>3237</v>
      </c>
      <c r="C1441" s="175">
        <v>251302876.11000001</v>
      </c>
      <c r="D1441" s="175">
        <v>111047359.36</v>
      </c>
      <c r="E1441" s="175"/>
      <c r="F1441" s="175">
        <v>362350235.47000003</v>
      </c>
      <c r="G1441" s="175"/>
    </row>
    <row r="1442" spans="1:7">
      <c r="A1442" s="171" t="s">
        <v>3238</v>
      </c>
      <c r="B1442" s="171" t="s">
        <v>3239</v>
      </c>
      <c r="C1442" s="175"/>
      <c r="D1442" s="175">
        <v>6040003</v>
      </c>
      <c r="E1442" s="175"/>
      <c r="F1442" s="175">
        <v>6040003</v>
      </c>
      <c r="G1442" s="175"/>
    </row>
    <row r="1443" spans="1:7">
      <c r="A1443" s="171" t="s">
        <v>3240</v>
      </c>
      <c r="B1443" s="171" t="s">
        <v>3241</v>
      </c>
      <c r="C1443" s="175"/>
      <c r="D1443" s="175">
        <v>6040003</v>
      </c>
      <c r="E1443" s="175"/>
      <c r="F1443" s="175">
        <v>6040003</v>
      </c>
      <c r="G1443" s="175"/>
    </row>
    <row r="1444" spans="1:7">
      <c r="A1444" s="171" t="s">
        <v>340</v>
      </c>
      <c r="B1444" s="171" t="s">
        <v>341</v>
      </c>
      <c r="C1444" s="175">
        <v>100399698.98</v>
      </c>
      <c r="D1444" s="175">
        <v>-100399698.98</v>
      </c>
      <c r="E1444" s="175"/>
      <c r="F1444" s="175">
        <v>0</v>
      </c>
      <c r="G1444" s="175"/>
    </row>
    <row r="1445" spans="1:7">
      <c r="A1445" s="171" t="s">
        <v>342</v>
      </c>
      <c r="B1445" s="171" t="s">
        <v>343</v>
      </c>
      <c r="C1445" s="175">
        <v>32100.02</v>
      </c>
      <c r="D1445" s="175">
        <v>0</v>
      </c>
      <c r="E1445" s="175">
        <v>-32100</v>
      </c>
      <c r="F1445" s="175">
        <v>0.02</v>
      </c>
      <c r="G1445" s="175"/>
    </row>
    <row r="1446" spans="1:7">
      <c r="A1446" s="171" t="s">
        <v>344</v>
      </c>
      <c r="B1446" s="171" t="s">
        <v>345</v>
      </c>
      <c r="C1446" s="175">
        <v>13936089364.120001</v>
      </c>
      <c r="D1446" s="175">
        <v>7542917396.9799995</v>
      </c>
      <c r="E1446" s="175">
        <v>-32100</v>
      </c>
      <c r="F1446" s="175">
        <v>21478974661.099998</v>
      </c>
      <c r="G1446" s="175"/>
    </row>
    <row r="1447" spans="1:7">
      <c r="A1447" s="171" t="s">
        <v>3242</v>
      </c>
      <c r="B1447" s="171" t="s">
        <v>3243</v>
      </c>
      <c r="C1447" s="175">
        <v>88243769.099999994</v>
      </c>
      <c r="D1447" s="175"/>
      <c r="E1447" s="175"/>
      <c r="F1447" s="175">
        <v>88243769.099999994</v>
      </c>
      <c r="G1447" s="175"/>
    </row>
    <row r="1448" spans="1:7">
      <c r="A1448" s="171" t="s">
        <v>3244</v>
      </c>
      <c r="B1448" s="171" t="s">
        <v>3245</v>
      </c>
      <c r="C1448" s="175">
        <v>76381529.099999994</v>
      </c>
      <c r="D1448" s="175"/>
      <c r="E1448" s="175"/>
      <c r="F1448" s="175">
        <v>76381529.099999994</v>
      </c>
      <c r="G1448" s="175"/>
    </row>
    <row r="1449" spans="1:7">
      <c r="A1449" s="171" t="s">
        <v>3246</v>
      </c>
      <c r="B1449" s="171" t="s">
        <v>3247</v>
      </c>
      <c r="C1449" s="175">
        <v>76381529.099999994</v>
      </c>
      <c r="D1449" s="175"/>
      <c r="E1449" s="175"/>
      <c r="F1449" s="175">
        <v>76381529.099999994</v>
      </c>
      <c r="G1449" s="175"/>
    </row>
    <row r="1450" spans="1:7">
      <c r="A1450" s="171" t="s">
        <v>3248</v>
      </c>
      <c r="B1450" s="171" t="s">
        <v>3249</v>
      </c>
      <c r="C1450" s="175">
        <v>11862240</v>
      </c>
      <c r="D1450" s="175"/>
      <c r="E1450" s="175"/>
      <c r="F1450" s="175">
        <v>11862240</v>
      </c>
      <c r="G1450" s="175"/>
    </row>
    <row r="1451" spans="1:7">
      <c r="A1451" s="171" t="s">
        <v>3250</v>
      </c>
      <c r="B1451" s="171" t="s">
        <v>3251</v>
      </c>
      <c r="C1451" s="175">
        <v>88243769.099999994</v>
      </c>
      <c r="D1451" s="175"/>
      <c r="E1451" s="175"/>
      <c r="F1451" s="175">
        <v>88243769.099999994</v>
      </c>
      <c r="G1451" s="175"/>
    </row>
    <row r="1452" spans="1:7">
      <c r="A1452" s="171" t="s">
        <v>3252</v>
      </c>
      <c r="B1452" s="171" t="s">
        <v>3253</v>
      </c>
      <c r="C1452" s="175">
        <v>0</v>
      </c>
      <c r="D1452" s="175"/>
      <c r="E1452" s="175"/>
      <c r="F1452" s="175">
        <v>0</v>
      </c>
      <c r="G1452" s="175"/>
    </row>
    <row r="1453" spans="1:7">
      <c r="A1453" s="171" t="s">
        <v>3254</v>
      </c>
      <c r="B1453" s="171" t="s">
        <v>3255</v>
      </c>
      <c r="C1453" s="175">
        <v>0</v>
      </c>
      <c r="D1453" s="175"/>
      <c r="E1453" s="175"/>
      <c r="F1453" s="175">
        <v>0</v>
      </c>
      <c r="G1453" s="175"/>
    </row>
    <row r="1454" spans="1:7">
      <c r="A1454" s="171" t="s">
        <v>3256</v>
      </c>
      <c r="B1454" s="171" t="s">
        <v>3257</v>
      </c>
      <c r="C1454" s="175">
        <v>0</v>
      </c>
      <c r="D1454" s="175"/>
      <c r="E1454" s="175"/>
      <c r="F1454" s="175">
        <v>0</v>
      </c>
      <c r="G1454" s="175"/>
    </row>
    <row r="1455" spans="1:7">
      <c r="A1455" s="171" t="s">
        <v>3258</v>
      </c>
      <c r="B1455" s="171" t="s">
        <v>3259</v>
      </c>
      <c r="C1455" s="175">
        <v>0</v>
      </c>
      <c r="D1455" s="175"/>
      <c r="E1455" s="175"/>
      <c r="F1455" s="175">
        <v>0</v>
      </c>
      <c r="G1455" s="175"/>
    </row>
    <row r="1456" spans="1:7">
      <c r="A1456" s="171" t="s">
        <v>3260</v>
      </c>
      <c r="B1456" s="171" t="s">
        <v>3261</v>
      </c>
      <c r="C1456" s="175">
        <v>0</v>
      </c>
      <c r="D1456" s="175"/>
      <c r="E1456" s="175"/>
      <c r="F1456" s="175">
        <v>0</v>
      </c>
      <c r="G1456" s="175"/>
    </row>
    <row r="1457" spans="1:7">
      <c r="A1457" s="171" t="s">
        <v>346</v>
      </c>
      <c r="B1457" s="171" t="s">
        <v>347</v>
      </c>
      <c r="C1457" s="175">
        <v>88243769.099999994</v>
      </c>
      <c r="D1457" s="175"/>
      <c r="E1457" s="175"/>
      <c r="F1457" s="175">
        <v>88243769.099999994</v>
      </c>
      <c r="G1457" s="175"/>
    </row>
    <row r="1458" spans="1:7">
      <c r="A1458" s="171" t="s">
        <v>3262</v>
      </c>
      <c r="B1458" s="171" t="s">
        <v>3263</v>
      </c>
      <c r="C1458" s="175">
        <v>76381529.099999994</v>
      </c>
      <c r="D1458" s="175"/>
      <c r="E1458" s="175"/>
      <c r="F1458" s="175">
        <v>76381529.099999994</v>
      </c>
      <c r="G1458" s="175"/>
    </row>
    <row r="1459" spans="1:7">
      <c r="A1459" s="171" t="s">
        <v>3264</v>
      </c>
      <c r="B1459" s="171" t="s">
        <v>3265</v>
      </c>
      <c r="C1459" s="175">
        <v>0</v>
      </c>
      <c r="D1459" s="175"/>
      <c r="E1459" s="175"/>
      <c r="F1459" s="175">
        <v>0</v>
      </c>
      <c r="G1459" s="175"/>
    </row>
    <row r="1460" spans="1:7">
      <c r="A1460" s="171" t="s">
        <v>3266</v>
      </c>
      <c r="B1460" s="171" t="s">
        <v>3267</v>
      </c>
      <c r="C1460" s="175">
        <v>76381529.099999994</v>
      </c>
      <c r="D1460" s="175"/>
      <c r="E1460" s="175"/>
      <c r="F1460" s="175">
        <v>76381529.099999994</v>
      </c>
      <c r="G1460" s="175"/>
    </row>
    <row r="1461" spans="1:7">
      <c r="A1461" s="171" t="s">
        <v>3268</v>
      </c>
      <c r="B1461" s="171" t="s">
        <v>3269</v>
      </c>
      <c r="C1461" s="175">
        <v>11862240</v>
      </c>
      <c r="D1461" s="175"/>
      <c r="E1461" s="175"/>
      <c r="F1461" s="175">
        <v>11862240</v>
      </c>
      <c r="G1461" s="175"/>
    </row>
    <row r="1462" spans="1:7">
      <c r="A1462" s="171" t="s">
        <v>3270</v>
      </c>
      <c r="B1462" s="171" t="s">
        <v>3271</v>
      </c>
      <c r="C1462" s="175">
        <v>88243769.099999994</v>
      </c>
      <c r="D1462" s="175"/>
      <c r="E1462" s="175"/>
      <c r="F1462" s="175">
        <v>88243769.099999994</v>
      </c>
      <c r="G1462" s="175"/>
    </row>
    <row r="1463" spans="1:7">
      <c r="A1463" s="171" t="s">
        <v>3272</v>
      </c>
      <c r="B1463" s="171" t="s">
        <v>3273</v>
      </c>
      <c r="C1463" s="175">
        <v>162502439.88</v>
      </c>
      <c r="D1463" s="175">
        <v>573243799.08000004</v>
      </c>
      <c r="E1463" s="175"/>
      <c r="F1463" s="175">
        <v>735746238.96000004</v>
      </c>
      <c r="G1463" s="175"/>
    </row>
    <row r="1464" spans="1:7">
      <c r="A1464" s="171" t="s">
        <v>3274</v>
      </c>
      <c r="B1464" s="171" t="s">
        <v>1694</v>
      </c>
      <c r="C1464" s="175">
        <v>-298.45</v>
      </c>
      <c r="D1464" s="175">
        <v>0.01</v>
      </c>
      <c r="E1464" s="175"/>
      <c r="F1464" s="175">
        <v>-298.44</v>
      </c>
      <c r="G1464" s="175"/>
    </row>
    <row r="1465" spans="1:7">
      <c r="A1465" s="171" t="s">
        <v>3275</v>
      </c>
      <c r="B1465" s="171" t="s">
        <v>3276</v>
      </c>
      <c r="C1465" s="175">
        <v>9007650</v>
      </c>
      <c r="D1465" s="175">
        <v>19658958.530000001</v>
      </c>
      <c r="E1465" s="175"/>
      <c r="F1465" s="175">
        <v>28666608.530000001</v>
      </c>
      <c r="G1465" s="175"/>
    </row>
    <row r="1466" spans="1:7">
      <c r="A1466" s="171" t="s">
        <v>348</v>
      </c>
      <c r="B1466" s="171" t="s">
        <v>349</v>
      </c>
      <c r="C1466" s="175">
        <v>171509791.43000001</v>
      </c>
      <c r="D1466" s="175">
        <v>592902757.62</v>
      </c>
      <c r="E1466" s="175"/>
      <c r="F1466" s="175">
        <v>764412549.04999995</v>
      </c>
      <c r="G1466" s="175"/>
    </row>
    <row r="1467" spans="1:7">
      <c r="A1467" s="171" t="s">
        <v>350</v>
      </c>
      <c r="B1467" s="171" t="s">
        <v>351</v>
      </c>
      <c r="C1467" s="175">
        <v>0</v>
      </c>
      <c r="D1467" s="175">
        <v>938066695.28999996</v>
      </c>
      <c r="E1467" s="175"/>
      <c r="F1467" s="175">
        <v>938066695.28999996</v>
      </c>
      <c r="G1467" s="175"/>
    </row>
    <row r="1468" spans="1:7">
      <c r="A1468" s="171" t="s">
        <v>3277</v>
      </c>
      <c r="B1468" s="171" t="s">
        <v>3278</v>
      </c>
      <c r="C1468" s="175">
        <v>0</v>
      </c>
      <c r="D1468" s="175"/>
      <c r="E1468" s="175"/>
      <c r="F1468" s="175">
        <v>0</v>
      </c>
      <c r="G1468" s="175"/>
    </row>
    <row r="1469" spans="1:7">
      <c r="A1469" s="171" t="s">
        <v>3279</v>
      </c>
      <c r="B1469" s="171" t="s">
        <v>3280</v>
      </c>
      <c r="C1469" s="175">
        <v>0</v>
      </c>
      <c r="D1469" s="175"/>
      <c r="E1469" s="175"/>
      <c r="F1469" s="175">
        <v>0</v>
      </c>
      <c r="G1469" s="175"/>
    </row>
    <row r="1470" spans="1:7">
      <c r="A1470" s="171" t="s">
        <v>3281</v>
      </c>
      <c r="B1470" s="171" t="s">
        <v>3282</v>
      </c>
      <c r="C1470" s="175">
        <v>0</v>
      </c>
      <c r="D1470" s="175">
        <v>0</v>
      </c>
      <c r="E1470" s="175"/>
      <c r="F1470" s="175">
        <v>0</v>
      </c>
      <c r="G1470" s="175"/>
    </row>
    <row r="1471" spans="1:7">
      <c r="A1471" s="171" t="s">
        <v>3283</v>
      </c>
      <c r="B1471" s="171" t="s">
        <v>3284</v>
      </c>
      <c r="C1471" s="175">
        <v>0</v>
      </c>
      <c r="D1471" s="175">
        <v>0</v>
      </c>
      <c r="E1471" s="175"/>
      <c r="F1471" s="175">
        <v>0</v>
      </c>
      <c r="G1471" s="175"/>
    </row>
    <row r="1472" spans="1:7">
      <c r="A1472" s="171" t="s">
        <v>3285</v>
      </c>
      <c r="B1472" s="171" t="s">
        <v>3286</v>
      </c>
      <c r="C1472" s="175">
        <v>0</v>
      </c>
      <c r="D1472" s="175">
        <v>0</v>
      </c>
      <c r="E1472" s="175"/>
      <c r="F1472" s="175">
        <v>0</v>
      </c>
      <c r="G1472" s="175"/>
    </row>
    <row r="1473" spans="1:7">
      <c r="A1473" s="171" t="s">
        <v>3287</v>
      </c>
      <c r="B1473" s="171" t="s">
        <v>3288</v>
      </c>
      <c r="C1473" s="175">
        <v>0</v>
      </c>
      <c r="D1473" s="175"/>
      <c r="E1473" s="175"/>
      <c r="F1473" s="175">
        <v>0</v>
      </c>
      <c r="G1473" s="175"/>
    </row>
    <row r="1474" spans="1:7">
      <c r="A1474" s="171" t="s">
        <v>3289</v>
      </c>
      <c r="B1474" s="171" t="s">
        <v>3290</v>
      </c>
      <c r="C1474" s="175"/>
      <c r="D1474" s="175">
        <v>0</v>
      </c>
      <c r="E1474" s="175"/>
      <c r="F1474" s="175">
        <v>0</v>
      </c>
      <c r="G1474" s="175"/>
    </row>
    <row r="1475" spans="1:7">
      <c r="A1475" s="171" t="s">
        <v>3291</v>
      </c>
      <c r="B1475" s="171" t="s">
        <v>3292</v>
      </c>
      <c r="C1475" s="175">
        <v>0</v>
      </c>
      <c r="D1475" s="175">
        <v>0</v>
      </c>
      <c r="E1475" s="175"/>
      <c r="F1475" s="175">
        <v>0</v>
      </c>
      <c r="G1475" s="175"/>
    </row>
    <row r="1476" spans="1:7">
      <c r="A1476" s="171" t="s">
        <v>3293</v>
      </c>
      <c r="B1476" s="171" t="s">
        <v>3294</v>
      </c>
      <c r="C1476" s="175">
        <v>0</v>
      </c>
      <c r="D1476" s="175"/>
      <c r="E1476" s="175"/>
      <c r="F1476" s="175">
        <v>0</v>
      </c>
      <c r="G1476" s="175"/>
    </row>
    <row r="1477" spans="1:7">
      <c r="A1477" s="171" t="s">
        <v>3295</v>
      </c>
      <c r="B1477" s="171" t="s">
        <v>3296</v>
      </c>
      <c r="C1477" s="175">
        <v>0</v>
      </c>
      <c r="D1477" s="175"/>
      <c r="E1477" s="175"/>
      <c r="F1477" s="175">
        <v>0</v>
      </c>
      <c r="G1477" s="175"/>
    </row>
    <row r="1478" spans="1:7">
      <c r="A1478" s="171" t="s">
        <v>3297</v>
      </c>
      <c r="B1478" s="171" t="s">
        <v>3298</v>
      </c>
      <c r="C1478" s="175">
        <v>0</v>
      </c>
      <c r="D1478" s="175"/>
      <c r="E1478" s="175"/>
      <c r="F1478" s="175">
        <v>0</v>
      </c>
      <c r="G1478" s="175"/>
    </row>
    <row r="1479" spans="1:7">
      <c r="A1479" s="171" t="s">
        <v>3299</v>
      </c>
      <c r="B1479" s="171" t="s">
        <v>3300</v>
      </c>
      <c r="C1479" s="175">
        <v>0</v>
      </c>
      <c r="D1479" s="175"/>
      <c r="E1479" s="175"/>
      <c r="F1479" s="175">
        <v>0</v>
      </c>
      <c r="G1479" s="175"/>
    </row>
    <row r="1480" spans="1:7">
      <c r="A1480" s="171" t="s">
        <v>3301</v>
      </c>
      <c r="B1480" s="171" t="s">
        <v>3302</v>
      </c>
      <c r="C1480" s="175">
        <v>0</v>
      </c>
      <c r="D1480" s="175"/>
      <c r="E1480" s="175"/>
      <c r="F1480" s="175">
        <v>0</v>
      </c>
      <c r="G1480" s="175"/>
    </row>
    <row r="1481" spans="1:7">
      <c r="A1481" s="171" t="s">
        <v>3303</v>
      </c>
      <c r="B1481" s="171" t="s">
        <v>3304</v>
      </c>
      <c r="C1481" s="175">
        <v>5500000000</v>
      </c>
      <c r="D1481" s="175">
        <v>-5500000000</v>
      </c>
      <c r="E1481" s="175"/>
      <c r="F1481" s="175">
        <v>0</v>
      </c>
      <c r="G1481" s="175"/>
    </row>
    <row r="1482" spans="1:7">
      <c r="A1482" s="171" t="s">
        <v>3305</v>
      </c>
      <c r="B1482" s="171" t="s">
        <v>3306</v>
      </c>
      <c r="C1482" s="175">
        <v>0</v>
      </c>
      <c r="D1482" s="175">
        <v>0</v>
      </c>
      <c r="E1482" s="175"/>
      <c r="F1482" s="175">
        <v>0</v>
      </c>
      <c r="G1482" s="175"/>
    </row>
    <row r="1483" spans="1:7">
      <c r="A1483" s="171" t="s">
        <v>3307</v>
      </c>
      <c r="B1483" s="171" t="s">
        <v>3308</v>
      </c>
      <c r="C1483" s="175">
        <v>5500000000</v>
      </c>
      <c r="D1483" s="175">
        <v>-5500000000</v>
      </c>
      <c r="E1483" s="175"/>
      <c r="F1483" s="175">
        <v>0</v>
      </c>
      <c r="G1483" s="175"/>
    </row>
    <row r="1484" spans="1:7">
      <c r="A1484" s="171" t="s">
        <v>3309</v>
      </c>
      <c r="B1484" s="171" t="s">
        <v>3310</v>
      </c>
      <c r="C1484" s="175">
        <v>0</v>
      </c>
      <c r="D1484" s="175">
        <v>0</v>
      </c>
      <c r="E1484" s="175"/>
      <c r="F1484" s="175">
        <v>0</v>
      </c>
      <c r="G1484" s="175"/>
    </row>
    <row r="1485" spans="1:7">
      <c r="A1485" s="171" t="s">
        <v>3311</v>
      </c>
      <c r="B1485" s="171" t="s">
        <v>3312</v>
      </c>
      <c r="C1485" s="175">
        <v>0</v>
      </c>
      <c r="D1485" s="175">
        <v>0</v>
      </c>
      <c r="E1485" s="175"/>
      <c r="F1485" s="175">
        <v>0</v>
      </c>
      <c r="G1485" s="175"/>
    </row>
    <row r="1486" spans="1:7">
      <c r="A1486" s="171" t="s">
        <v>3313</v>
      </c>
      <c r="B1486" s="171" t="s">
        <v>3314</v>
      </c>
      <c r="C1486" s="175">
        <v>0</v>
      </c>
      <c r="D1486" s="175"/>
      <c r="E1486" s="175"/>
      <c r="F1486" s="175">
        <v>0</v>
      </c>
      <c r="G1486" s="175"/>
    </row>
    <row r="1487" spans="1:7">
      <c r="A1487" s="171" t="s">
        <v>3315</v>
      </c>
      <c r="B1487" s="171" t="s">
        <v>3316</v>
      </c>
      <c r="C1487" s="175">
        <v>0</v>
      </c>
      <c r="D1487" s="175">
        <v>0</v>
      </c>
      <c r="E1487" s="175"/>
      <c r="F1487" s="175">
        <v>0</v>
      </c>
      <c r="G1487" s="175"/>
    </row>
    <row r="1488" spans="1:7">
      <c r="A1488" s="171" t="s">
        <v>3317</v>
      </c>
      <c r="B1488" s="171" t="s">
        <v>3318</v>
      </c>
      <c r="C1488" s="175">
        <v>0</v>
      </c>
      <c r="D1488" s="175">
        <v>0</v>
      </c>
      <c r="E1488" s="175"/>
      <c r="F1488" s="175">
        <v>0</v>
      </c>
      <c r="G1488" s="175"/>
    </row>
    <row r="1489" spans="1:7">
      <c r="A1489" s="171" t="s">
        <v>3319</v>
      </c>
      <c r="B1489" s="171" t="s">
        <v>3320</v>
      </c>
      <c r="C1489" s="175">
        <v>0</v>
      </c>
      <c r="D1489" s="175">
        <v>0</v>
      </c>
      <c r="E1489" s="175"/>
      <c r="F1489" s="175">
        <v>0</v>
      </c>
      <c r="G1489" s="175"/>
    </row>
    <row r="1490" spans="1:7">
      <c r="A1490" s="171" t="s">
        <v>3321</v>
      </c>
      <c r="B1490" s="171" t="s">
        <v>3322</v>
      </c>
      <c r="C1490" s="175"/>
      <c r="D1490" s="175">
        <v>0</v>
      </c>
      <c r="E1490" s="175"/>
      <c r="F1490" s="175">
        <v>0</v>
      </c>
      <c r="G1490" s="175"/>
    </row>
    <row r="1491" spans="1:7">
      <c r="A1491" s="171" t="s">
        <v>3323</v>
      </c>
      <c r="B1491" s="171" t="s">
        <v>3324</v>
      </c>
      <c r="C1491" s="175"/>
      <c r="D1491" s="175">
        <v>0</v>
      </c>
      <c r="E1491" s="175"/>
      <c r="F1491" s="175">
        <v>0</v>
      </c>
      <c r="G1491" s="175"/>
    </row>
    <row r="1492" spans="1:7">
      <c r="A1492" s="171" t="s">
        <v>3325</v>
      </c>
      <c r="B1492" s="171" t="s">
        <v>3326</v>
      </c>
      <c r="C1492" s="175">
        <v>0</v>
      </c>
      <c r="D1492" s="175">
        <v>0</v>
      </c>
      <c r="E1492" s="175"/>
      <c r="F1492" s="175">
        <v>0</v>
      </c>
      <c r="G1492" s="175"/>
    </row>
    <row r="1493" spans="1:7">
      <c r="A1493" s="171" t="s">
        <v>3327</v>
      </c>
      <c r="B1493" s="171" t="s">
        <v>3328</v>
      </c>
      <c r="C1493" s="175">
        <v>0</v>
      </c>
      <c r="D1493" s="175"/>
      <c r="E1493" s="175"/>
      <c r="F1493" s="175">
        <v>0</v>
      </c>
      <c r="G1493" s="175"/>
    </row>
    <row r="1494" spans="1:7">
      <c r="A1494" s="171" t="s">
        <v>3329</v>
      </c>
      <c r="B1494" s="171" t="s">
        <v>3330</v>
      </c>
      <c r="C1494" s="175">
        <v>0</v>
      </c>
      <c r="D1494" s="175"/>
      <c r="E1494" s="175"/>
      <c r="F1494" s="175">
        <v>0</v>
      </c>
      <c r="G1494" s="175"/>
    </row>
    <row r="1495" spans="1:7">
      <c r="A1495" s="171" t="s">
        <v>3331</v>
      </c>
      <c r="B1495" s="171" t="s">
        <v>3332</v>
      </c>
      <c r="C1495" s="175">
        <v>0</v>
      </c>
      <c r="D1495" s="175"/>
      <c r="E1495" s="175"/>
      <c r="F1495" s="175">
        <v>0</v>
      </c>
      <c r="G1495" s="175"/>
    </row>
    <row r="1496" spans="1:7">
      <c r="A1496" s="171" t="s">
        <v>3333</v>
      </c>
      <c r="B1496" s="171" t="s">
        <v>3334</v>
      </c>
      <c r="C1496" s="175">
        <v>0</v>
      </c>
      <c r="D1496" s="175"/>
      <c r="E1496" s="175"/>
      <c r="F1496" s="175">
        <v>0</v>
      </c>
      <c r="G1496" s="175"/>
    </row>
    <row r="1497" spans="1:7">
      <c r="A1497" s="171" t="s">
        <v>3335</v>
      </c>
      <c r="B1497" s="171" t="s">
        <v>3336</v>
      </c>
      <c r="C1497" s="175">
        <v>0</v>
      </c>
      <c r="D1497" s="175"/>
      <c r="E1497" s="175"/>
      <c r="F1497" s="175">
        <v>0</v>
      </c>
      <c r="G1497" s="175"/>
    </row>
    <row r="1498" spans="1:7">
      <c r="A1498" s="171" t="s">
        <v>3337</v>
      </c>
      <c r="B1498" s="171" t="s">
        <v>1736</v>
      </c>
      <c r="C1498" s="175">
        <v>0</v>
      </c>
      <c r="D1498" s="175">
        <v>0</v>
      </c>
      <c r="E1498" s="175"/>
      <c r="F1498" s="175">
        <v>0</v>
      </c>
      <c r="G1498" s="175"/>
    </row>
    <row r="1499" spans="1:7">
      <c r="A1499" s="171" t="s">
        <v>3338</v>
      </c>
      <c r="B1499" s="171" t="s">
        <v>3339</v>
      </c>
      <c r="C1499" s="175">
        <v>0</v>
      </c>
      <c r="D1499" s="175">
        <v>0</v>
      </c>
      <c r="E1499" s="175"/>
      <c r="F1499" s="175">
        <v>0</v>
      </c>
      <c r="G1499" s="175"/>
    </row>
    <row r="1500" spans="1:7">
      <c r="A1500" s="171" t="s">
        <v>3340</v>
      </c>
      <c r="B1500" s="171" t="s">
        <v>3341</v>
      </c>
      <c r="C1500" s="175">
        <v>0</v>
      </c>
      <c r="D1500" s="175">
        <v>0</v>
      </c>
      <c r="E1500" s="175"/>
      <c r="F1500" s="175">
        <v>0</v>
      </c>
      <c r="G1500" s="175"/>
    </row>
    <row r="1501" spans="1:7">
      <c r="A1501" s="171" t="s">
        <v>3342</v>
      </c>
      <c r="B1501" s="171" t="s">
        <v>3343</v>
      </c>
      <c r="C1501" s="175">
        <v>0</v>
      </c>
      <c r="D1501" s="175"/>
      <c r="E1501" s="175"/>
      <c r="F1501" s="175">
        <v>0</v>
      </c>
      <c r="G1501" s="175"/>
    </row>
    <row r="1502" spans="1:7">
      <c r="A1502" s="171" t="s">
        <v>3344</v>
      </c>
      <c r="B1502" s="171" t="s">
        <v>3345</v>
      </c>
      <c r="C1502" s="175">
        <v>0</v>
      </c>
      <c r="D1502" s="175">
        <v>0</v>
      </c>
      <c r="E1502" s="175"/>
      <c r="F1502" s="175">
        <v>0</v>
      </c>
      <c r="G1502" s="175"/>
    </row>
    <row r="1503" spans="1:7">
      <c r="A1503" s="171" t="s">
        <v>3346</v>
      </c>
      <c r="B1503" s="171" t="s">
        <v>3347</v>
      </c>
      <c r="C1503" s="175">
        <v>0</v>
      </c>
      <c r="D1503" s="175">
        <v>0</v>
      </c>
      <c r="E1503" s="175"/>
      <c r="F1503" s="175">
        <v>0</v>
      </c>
      <c r="G1503" s="175"/>
    </row>
    <row r="1504" spans="1:7">
      <c r="A1504" s="171" t="s">
        <v>3348</v>
      </c>
      <c r="B1504" s="171" t="s">
        <v>3349</v>
      </c>
      <c r="C1504" s="175">
        <v>0</v>
      </c>
      <c r="D1504" s="175">
        <v>0</v>
      </c>
      <c r="E1504" s="175"/>
      <c r="F1504" s="175">
        <v>0</v>
      </c>
      <c r="G1504" s="175"/>
    </row>
    <row r="1505" spans="1:7">
      <c r="A1505" s="171" t="s">
        <v>3350</v>
      </c>
      <c r="B1505" s="171" t="s">
        <v>3351</v>
      </c>
      <c r="C1505" s="175"/>
      <c r="D1505" s="175">
        <v>0</v>
      </c>
      <c r="E1505" s="175"/>
      <c r="F1505" s="175">
        <v>0</v>
      </c>
      <c r="G1505" s="175"/>
    </row>
    <row r="1506" spans="1:7">
      <c r="A1506" s="171" t="s">
        <v>3352</v>
      </c>
      <c r="B1506" s="171" t="s">
        <v>3353</v>
      </c>
      <c r="C1506" s="175"/>
      <c r="D1506" s="175">
        <v>0</v>
      </c>
      <c r="E1506" s="175"/>
      <c r="F1506" s="175">
        <v>0</v>
      </c>
      <c r="G1506" s="175"/>
    </row>
    <row r="1507" spans="1:7">
      <c r="A1507" s="171" t="s">
        <v>3354</v>
      </c>
      <c r="B1507" s="171" t="s">
        <v>3355</v>
      </c>
      <c r="C1507" s="175">
        <v>0</v>
      </c>
      <c r="D1507" s="175">
        <v>0</v>
      </c>
      <c r="E1507" s="175"/>
      <c r="F1507" s="175">
        <v>0</v>
      </c>
      <c r="G1507" s="175"/>
    </row>
    <row r="1508" spans="1:7">
      <c r="A1508" s="171" t="s">
        <v>3356</v>
      </c>
      <c r="B1508" s="171" t="s">
        <v>3357</v>
      </c>
      <c r="C1508" s="175">
        <v>0</v>
      </c>
      <c r="D1508" s="175"/>
      <c r="E1508" s="175"/>
      <c r="F1508" s="175">
        <v>0</v>
      </c>
      <c r="G1508" s="175"/>
    </row>
    <row r="1509" spans="1:7">
      <c r="A1509" s="171" t="s">
        <v>3358</v>
      </c>
      <c r="B1509" s="171" t="s">
        <v>3359</v>
      </c>
      <c r="C1509" s="175">
        <v>0</v>
      </c>
      <c r="D1509" s="175"/>
      <c r="E1509" s="175"/>
      <c r="F1509" s="175">
        <v>0</v>
      </c>
      <c r="G1509" s="175"/>
    </row>
    <row r="1510" spans="1:7">
      <c r="A1510" s="171" t="s">
        <v>3360</v>
      </c>
      <c r="B1510" s="171" t="s">
        <v>3361</v>
      </c>
      <c r="C1510" s="175">
        <v>0</v>
      </c>
      <c r="D1510" s="175"/>
      <c r="E1510" s="175"/>
      <c r="F1510" s="175">
        <v>0</v>
      </c>
      <c r="G1510" s="175"/>
    </row>
    <row r="1511" spans="1:7">
      <c r="A1511" s="171" t="s">
        <v>3362</v>
      </c>
      <c r="B1511" s="171" t="s">
        <v>3363</v>
      </c>
      <c r="C1511" s="175">
        <v>0</v>
      </c>
      <c r="D1511" s="175"/>
      <c r="E1511" s="175"/>
      <c r="F1511" s="175">
        <v>0</v>
      </c>
      <c r="G1511" s="175"/>
    </row>
    <row r="1512" spans="1:7">
      <c r="A1512" s="171" t="s">
        <v>3364</v>
      </c>
      <c r="B1512" s="171" t="s">
        <v>3365</v>
      </c>
      <c r="C1512" s="175">
        <v>0</v>
      </c>
      <c r="D1512" s="175"/>
      <c r="E1512" s="175"/>
      <c r="F1512" s="175">
        <v>0</v>
      </c>
      <c r="G1512" s="175"/>
    </row>
    <row r="1513" spans="1:7">
      <c r="A1513" s="171" t="s">
        <v>3366</v>
      </c>
      <c r="B1513" s="171" t="s">
        <v>1774</v>
      </c>
      <c r="C1513" s="175">
        <v>5500000000</v>
      </c>
      <c r="D1513" s="175">
        <v>-5500000000</v>
      </c>
      <c r="E1513" s="175"/>
      <c r="F1513" s="175">
        <v>0</v>
      </c>
      <c r="G1513" s="175"/>
    </row>
    <row r="1514" spans="1:7">
      <c r="A1514" s="171" t="s">
        <v>3367</v>
      </c>
      <c r="B1514" s="171" t="s">
        <v>3368</v>
      </c>
      <c r="C1514" s="175">
        <v>273428455.22000003</v>
      </c>
      <c r="D1514" s="175"/>
      <c r="E1514" s="175"/>
      <c r="F1514" s="175">
        <v>273428455.22000003</v>
      </c>
      <c r="G1514" s="175"/>
    </row>
    <row r="1515" spans="1:7">
      <c r="A1515" s="171" t="s">
        <v>3369</v>
      </c>
      <c r="B1515" s="171" t="s">
        <v>3370</v>
      </c>
      <c r="C1515" s="175">
        <v>273428455.22000003</v>
      </c>
      <c r="D1515" s="175"/>
      <c r="E1515" s="175"/>
      <c r="F1515" s="175">
        <v>273428455.22000003</v>
      </c>
      <c r="G1515" s="175"/>
    </row>
    <row r="1516" spans="1:7">
      <c r="A1516" s="171" t="s">
        <v>3371</v>
      </c>
      <c r="B1516" s="171" t="s">
        <v>3372</v>
      </c>
      <c r="C1516" s="175">
        <v>273428455.22000003</v>
      </c>
      <c r="D1516" s="175"/>
      <c r="E1516" s="175"/>
      <c r="F1516" s="175">
        <v>273428455.22000003</v>
      </c>
      <c r="G1516" s="175"/>
    </row>
    <row r="1517" spans="1:7">
      <c r="A1517" s="171" t="s">
        <v>3373</v>
      </c>
      <c r="B1517" s="171" t="s">
        <v>3374</v>
      </c>
      <c r="C1517" s="175">
        <v>273428455.22000003</v>
      </c>
      <c r="D1517" s="175"/>
      <c r="E1517" s="175"/>
      <c r="F1517" s="175">
        <v>273428455.22000003</v>
      </c>
      <c r="G1517" s="175"/>
    </row>
    <row r="1518" spans="1:7">
      <c r="A1518" s="171" t="s">
        <v>3375</v>
      </c>
      <c r="B1518" s="171" t="s">
        <v>3376</v>
      </c>
      <c r="C1518" s="175">
        <v>337250375.93000001</v>
      </c>
      <c r="D1518" s="175"/>
      <c r="E1518" s="175"/>
      <c r="F1518" s="175">
        <v>337250375.93000001</v>
      </c>
      <c r="G1518" s="175"/>
    </row>
    <row r="1519" spans="1:7">
      <c r="A1519" s="171" t="s">
        <v>3377</v>
      </c>
      <c r="B1519" s="171" t="s">
        <v>3378</v>
      </c>
      <c r="C1519" s="175">
        <v>326141437.16000003</v>
      </c>
      <c r="D1519" s="175"/>
      <c r="E1519" s="175"/>
      <c r="F1519" s="175">
        <v>326141437.16000003</v>
      </c>
      <c r="G1519" s="175"/>
    </row>
    <row r="1520" spans="1:7">
      <c r="A1520" s="171" t="s">
        <v>3379</v>
      </c>
      <c r="B1520" s="171" t="s">
        <v>3380</v>
      </c>
      <c r="C1520" s="175">
        <v>326141437.16000003</v>
      </c>
      <c r="D1520" s="175"/>
      <c r="E1520" s="175"/>
      <c r="F1520" s="175">
        <v>326141437.16000003</v>
      </c>
      <c r="G1520" s="175"/>
    </row>
    <row r="1521" spans="1:7">
      <c r="A1521" s="171" t="s">
        <v>3381</v>
      </c>
      <c r="B1521" s="171" t="s">
        <v>3382</v>
      </c>
      <c r="C1521" s="175">
        <v>11108938.77</v>
      </c>
      <c r="D1521" s="175"/>
      <c r="E1521" s="175"/>
      <c r="F1521" s="175">
        <v>11108938.77</v>
      </c>
      <c r="G1521" s="175"/>
    </row>
    <row r="1522" spans="1:7">
      <c r="A1522" s="171" t="s">
        <v>3383</v>
      </c>
      <c r="B1522" s="171" t="s">
        <v>3384</v>
      </c>
      <c r="C1522" s="175">
        <v>337250375.93000001</v>
      </c>
      <c r="D1522" s="175"/>
      <c r="E1522" s="175"/>
      <c r="F1522" s="175">
        <v>337250375.93000001</v>
      </c>
      <c r="G1522" s="175"/>
    </row>
    <row r="1523" spans="1:7">
      <c r="A1523" s="171" t="s">
        <v>3385</v>
      </c>
      <c r="B1523" s="171" t="s">
        <v>3386</v>
      </c>
      <c r="C1523" s="175">
        <v>610678831.14999998</v>
      </c>
      <c r="D1523" s="175"/>
      <c r="E1523" s="175"/>
      <c r="F1523" s="175">
        <v>610678831.14999998</v>
      </c>
      <c r="G1523" s="175"/>
    </row>
    <row r="1524" spans="1:7">
      <c r="A1524" s="171" t="s">
        <v>3387</v>
      </c>
      <c r="B1524" s="171" t="s">
        <v>3388</v>
      </c>
      <c r="C1524" s="175">
        <v>273428455.22000003</v>
      </c>
      <c r="D1524" s="175">
        <v>0</v>
      </c>
      <c r="E1524" s="175"/>
      <c r="F1524" s="175">
        <v>273428455.22000003</v>
      </c>
      <c r="G1524" s="175"/>
    </row>
    <row r="1525" spans="1:7">
      <c r="A1525" s="171" t="s">
        <v>3389</v>
      </c>
      <c r="B1525" s="171" t="s">
        <v>3390</v>
      </c>
      <c r="C1525" s="175">
        <v>273428455.22000003</v>
      </c>
      <c r="D1525" s="175">
        <v>0</v>
      </c>
      <c r="E1525" s="175"/>
      <c r="F1525" s="175">
        <v>273428455.22000003</v>
      </c>
      <c r="G1525" s="175"/>
    </row>
    <row r="1526" spans="1:7">
      <c r="A1526" s="171" t="s">
        <v>3391</v>
      </c>
      <c r="B1526" s="171" t="s">
        <v>3392</v>
      </c>
      <c r="C1526" s="175">
        <v>0</v>
      </c>
      <c r="D1526" s="175"/>
      <c r="E1526" s="175"/>
      <c r="F1526" s="175">
        <v>0</v>
      </c>
      <c r="G1526" s="175"/>
    </row>
    <row r="1527" spans="1:7">
      <c r="A1527" s="171" t="s">
        <v>3393</v>
      </c>
      <c r="B1527" s="171" t="s">
        <v>3394</v>
      </c>
      <c r="C1527" s="175">
        <v>273428455.22000003</v>
      </c>
      <c r="D1527" s="175">
        <v>0</v>
      </c>
      <c r="E1527" s="175"/>
      <c r="F1527" s="175">
        <v>273428455.22000003</v>
      </c>
      <c r="G1527" s="175"/>
    </row>
    <row r="1528" spans="1:7">
      <c r="A1528" s="171" t="s">
        <v>3395</v>
      </c>
      <c r="B1528" s="171" t="s">
        <v>3396</v>
      </c>
      <c r="C1528" s="175">
        <v>0</v>
      </c>
      <c r="D1528" s="175">
        <v>0</v>
      </c>
      <c r="E1528" s="175"/>
      <c r="F1528" s="175">
        <v>0</v>
      </c>
      <c r="G1528" s="175"/>
    </row>
    <row r="1529" spans="1:7">
      <c r="A1529" s="171" t="s">
        <v>3397</v>
      </c>
      <c r="B1529" s="171" t="s">
        <v>3398</v>
      </c>
      <c r="C1529" s="175">
        <v>0</v>
      </c>
      <c r="D1529" s="175">
        <v>0</v>
      </c>
      <c r="E1529" s="175"/>
      <c r="F1529" s="175">
        <v>0</v>
      </c>
      <c r="G1529" s="175"/>
    </row>
    <row r="1530" spans="1:7">
      <c r="A1530" s="171" t="s">
        <v>3399</v>
      </c>
      <c r="B1530" s="171" t="s">
        <v>3400</v>
      </c>
      <c r="C1530" s="175"/>
      <c r="D1530" s="175">
        <v>0</v>
      </c>
      <c r="E1530" s="175"/>
      <c r="F1530" s="175">
        <v>0</v>
      </c>
      <c r="G1530" s="175"/>
    </row>
    <row r="1531" spans="1:7">
      <c r="A1531" s="171" t="s">
        <v>3401</v>
      </c>
      <c r="B1531" s="171" t="s">
        <v>3402</v>
      </c>
      <c r="C1531" s="175"/>
      <c r="D1531" s="175">
        <v>0</v>
      </c>
      <c r="E1531" s="175"/>
      <c r="F1531" s="175">
        <v>0</v>
      </c>
      <c r="G1531" s="175"/>
    </row>
    <row r="1532" spans="1:7">
      <c r="A1532" s="171" t="s">
        <v>3403</v>
      </c>
      <c r="B1532" s="171" t="s">
        <v>3404</v>
      </c>
      <c r="C1532" s="175">
        <v>273428455.22000003</v>
      </c>
      <c r="D1532" s="175">
        <v>0</v>
      </c>
      <c r="E1532" s="175"/>
      <c r="F1532" s="175">
        <v>273428455.22000003</v>
      </c>
      <c r="G1532" s="175"/>
    </row>
    <row r="1533" spans="1:7">
      <c r="A1533" s="171" t="s">
        <v>3405</v>
      </c>
      <c r="B1533" s="171" t="s">
        <v>3406</v>
      </c>
      <c r="C1533" s="175">
        <v>337250375.93000001</v>
      </c>
      <c r="D1533" s="175"/>
      <c r="E1533" s="175"/>
      <c r="F1533" s="175">
        <v>337250375.93000001</v>
      </c>
      <c r="G1533" s="175"/>
    </row>
    <row r="1534" spans="1:7">
      <c r="A1534" s="171" t="s">
        <v>3407</v>
      </c>
      <c r="B1534" s="171" t="s">
        <v>3408</v>
      </c>
      <c r="C1534" s="175">
        <v>326141437.16000003</v>
      </c>
      <c r="D1534" s="175"/>
      <c r="E1534" s="175"/>
      <c r="F1534" s="175">
        <v>326141437.16000003</v>
      </c>
      <c r="G1534" s="175"/>
    </row>
    <row r="1535" spans="1:7">
      <c r="A1535" s="171" t="s">
        <v>3409</v>
      </c>
      <c r="B1535" s="171" t="s">
        <v>3410</v>
      </c>
      <c r="C1535" s="175">
        <v>326141437.16000003</v>
      </c>
      <c r="D1535" s="175"/>
      <c r="E1535" s="175"/>
      <c r="F1535" s="175">
        <v>326141437.16000003</v>
      </c>
      <c r="G1535" s="175"/>
    </row>
    <row r="1536" spans="1:7">
      <c r="A1536" s="171" t="s">
        <v>3411</v>
      </c>
      <c r="B1536" s="171" t="s">
        <v>3412</v>
      </c>
      <c r="C1536" s="175">
        <v>11108938.77</v>
      </c>
      <c r="D1536" s="175"/>
      <c r="E1536" s="175"/>
      <c r="F1536" s="175">
        <v>11108938.77</v>
      </c>
      <c r="G1536" s="175"/>
    </row>
    <row r="1537" spans="1:7">
      <c r="A1537" s="171" t="s">
        <v>3413</v>
      </c>
      <c r="B1537" s="171" t="s">
        <v>3414</v>
      </c>
      <c r="C1537" s="175">
        <v>337250375.93000001</v>
      </c>
      <c r="D1537" s="175"/>
      <c r="E1537" s="175"/>
      <c r="F1537" s="175">
        <v>337250375.93000001</v>
      </c>
      <c r="G1537" s="175"/>
    </row>
    <row r="1538" spans="1:7">
      <c r="A1538" s="171" t="s">
        <v>352</v>
      </c>
      <c r="B1538" s="171" t="s">
        <v>282</v>
      </c>
      <c r="C1538" s="175">
        <v>6110678831.1499996</v>
      </c>
      <c r="D1538" s="175">
        <v>-5500000000</v>
      </c>
      <c r="E1538" s="175"/>
      <c r="F1538" s="175">
        <v>610678831.14999998</v>
      </c>
      <c r="G1538" s="175"/>
    </row>
    <row r="1539" spans="1:7">
      <c r="A1539" s="171" t="s">
        <v>3415</v>
      </c>
      <c r="B1539" s="171" t="s">
        <v>3416</v>
      </c>
      <c r="C1539" s="175"/>
      <c r="D1539" s="175">
        <v>0</v>
      </c>
      <c r="E1539" s="175"/>
      <c r="F1539" s="175">
        <v>0</v>
      </c>
      <c r="G1539" s="175"/>
    </row>
    <row r="1540" spans="1:7">
      <c r="A1540" s="171" t="s">
        <v>3417</v>
      </c>
      <c r="B1540" s="171" t="s">
        <v>3418</v>
      </c>
      <c r="C1540" s="175"/>
      <c r="D1540" s="175">
        <v>0</v>
      </c>
      <c r="E1540" s="175"/>
      <c r="F1540" s="175">
        <v>0</v>
      </c>
      <c r="G1540" s="175"/>
    </row>
    <row r="1541" spans="1:7">
      <c r="A1541" s="171" t="s">
        <v>353</v>
      </c>
      <c r="B1541" s="171" t="s">
        <v>354</v>
      </c>
      <c r="C1541" s="175"/>
      <c r="D1541" s="175">
        <v>0</v>
      </c>
      <c r="E1541" s="175"/>
      <c r="F1541" s="175">
        <v>0</v>
      </c>
      <c r="G1541" s="175"/>
    </row>
    <row r="1542" spans="1:7">
      <c r="A1542" s="171" t="s">
        <v>3419</v>
      </c>
      <c r="B1542" s="171" t="s">
        <v>3420</v>
      </c>
      <c r="C1542" s="175">
        <v>553779838.47000003</v>
      </c>
      <c r="D1542" s="175">
        <v>150888197.88999999</v>
      </c>
      <c r="E1542" s="175">
        <v>18214525.98</v>
      </c>
      <c r="F1542" s="175">
        <v>722882562.34000003</v>
      </c>
      <c r="G1542" s="175"/>
    </row>
    <row r="1543" spans="1:7">
      <c r="A1543" s="171" t="s">
        <v>3421</v>
      </c>
      <c r="B1543" s="171" t="s">
        <v>3422</v>
      </c>
      <c r="C1543" s="175">
        <v>1213970152.3599999</v>
      </c>
      <c r="D1543" s="175">
        <v>143463289.11000001</v>
      </c>
      <c r="E1543" s="175">
        <v>18645297.190000001</v>
      </c>
      <c r="F1543" s="175">
        <v>1376078738.6600001</v>
      </c>
      <c r="G1543" s="175"/>
    </row>
    <row r="1544" spans="1:7">
      <c r="A1544" s="171" t="s">
        <v>3423</v>
      </c>
      <c r="B1544" s="171" t="s">
        <v>3424</v>
      </c>
      <c r="C1544" s="175">
        <v>241513393.65000001</v>
      </c>
      <c r="D1544" s="175"/>
      <c r="E1544" s="175"/>
      <c r="F1544" s="175">
        <v>241513393.65000001</v>
      </c>
      <c r="G1544" s="175"/>
    </row>
    <row r="1545" spans="1:7">
      <c r="A1545" s="171" t="s">
        <v>3425</v>
      </c>
      <c r="B1545" s="171" t="s">
        <v>3426</v>
      </c>
      <c r="C1545" s="175">
        <v>-880849580.25999999</v>
      </c>
      <c r="D1545" s="175"/>
      <c r="E1545" s="175"/>
      <c r="F1545" s="175">
        <v>-880849580.25999999</v>
      </c>
      <c r="G1545" s="175"/>
    </row>
    <row r="1546" spans="1:7">
      <c r="A1546" s="171" t="s">
        <v>3427</v>
      </c>
      <c r="B1546" s="171" t="s">
        <v>3428</v>
      </c>
      <c r="C1546" s="175">
        <v>574633965.75</v>
      </c>
      <c r="D1546" s="175">
        <v>143463289.11000001</v>
      </c>
      <c r="E1546" s="175">
        <v>18645297.190000001</v>
      </c>
      <c r="F1546" s="175">
        <v>736742552.04999995</v>
      </c>
      <c r="G1546" s="175"/>
    </row>
    <row r="1547" spans="1:7">
      <c r="A1547" s="171" t="s">
        <v>3429</v>
      </c>
      <c r="B1547" s="171" t="s">
        <v>3430</v>
      </c>
      <c r="C1547" s="175">
        <v>20497502.399999999</v>
      </c>
      <c r="D1547" s="175">
        <v>-3511830.83</v>
      </c>
      <c r="E1547" s="175"/>
      <c r="F1547" s="175">
        <v>16985671.57</v>
      </c>
      <c r="G1547" s="175"/>
    </row>
    <row r="1548" spans="1:7">
      <c r="A1548" s="171" t="s">
        <v>3431</v>
      </c>
      <c r="B1548" s="171" t="s">
        <v>3432</v>
      </c>
      <c r="C1548" s="175">
        <v>-41351629.659999996</v>
      </c>
      <c r="D1548" s="175">
        <v>10936739.609999999</v>
      </c>
      <c r="E1548" s="175">
        <v>-430771.21</v>
      </c>
      <c r="F1548" s="175">
        <v>-30845661.260000002</v>
      </c>
      <c r="G1548" s="175"/>
    </row>
    <row r="1549" spans="1:7">
      <c r="A1549" s="171" t="s">
        <v>3433</v>
      </c>
      <c r="B1549" s="171" t="s">
        <v>3434</v>
      </c>
      <c r="C1549" s="175">
        <v>-41351629.659999996</v>
      </c>
      <c r="D1549" s="175">
        <v>10936739.609999999</v>
      </c>
      <c r="E1549" s="175">
        <v>-430771.21</v>
      </c>
      <c r="F1549" s="175">
        <v>-30845661.260000002</v>
      </c>
      <c r="G1549" s="175"/>
    </row>
    <row r="1550" spans="1:7">
      <c r="A1550" s="171" t="s">
        <v>3435</v>
      </c>
      <c r="B1550" s="171" t="s">
        <v>3436</v>
      </c>
      <c r="C1550" s="175">
        <v>553779838.49000001</v>
      </c>
      <c r="D1550" s="175">
        <v>150888197.88999999</v>
      </c>
      <c r="E1550" s="175">
        <v>18214525.98</v>
      </c>
      <c r="F1550" s="175">
        <v>722882562.36000001</v>
      </c>
      <c r="G1550" s="175"/>
    </row>
    <row r="1551" spans="1:7">
      <c r="A1551" s="171" t="s">
        <v>3437</v>
      </c>
      <c r="B1551" s="171" t="s">
        <v>3438</v>
      </c>
      <c r="C1551" s="175">
        <v>5240486.0599999996</v>
      </c>
      <c r="D1551" s="175"/>
      <c r="E1551" s="175"/>
      <c r="F1551" s="175">
        <v>5240486.0599999996</v>
      </c>
      <c r="G1551" s="175"/>
    </row>
    <row r="1552" spans="1:7">
      <c r="A1552" s="171" t="s">
        <v>3439</v>
      </c>
      <c r="B1552" s="171" t="s">
        <v>3440</v>
      </c>
      <c r="C1552" s="175">
        <v>6135924.8399999999</v>
      </c>
      <c r="D1552" s="175"/>
      <c r="E1552" s="175"/>
      <c r="F1552" s="175">
        <v>6135924.8399999999</v>
      </c>
      <c r="G1552" s="175"/>
    </row>
    <row r="1553" spans="1:7">
      <c r="A1553" s="171" t="s">
        <v>3441</v>
      </c>
      <c r="B1553" s="171" t="s">
        <v>3442</v>
      </c>
      <c r="C1553" s="175">
        <v>6135924.8399999999</v>
      </c>
      <c r="D1553" s="175"/>
      <c r="E1553" s="175"/>
      <c r="F1553" s="175">
        <v>6135924.8399999999</v>
      </c>
      <c r="G1553" s="175"/>
    </row>
    <row r="1554" spans="1:7">
      <c r="A1554" s="171" t="s">
        <v>3443</v>
      </c>
      <c r="B1554" s="171" t="s">
        <v>3444</v>
      </c>
      <c r="C1554" s="175">
        <v>-895438.78</v>
      </c>
      <c r="D1554" s="175"/>
      <c r="E1554" s="175"/>
      <c r="F1554" s="175">
        <v>-895438.78</v>
      </c>
      <c r="G1554" s="175"/>
    </row>
    <row r="1555" spans="1:7">
      <c r="A1555" s="171" t="s">
        <v>3445</v>
      </c>
      <c r="B1555" s="171" t="s">
        <v>3446</v>
      </c>
      <c r="C1555" s="175">
        <v>-895438.78</v>
      </c>
      <c r="D1555" s="175"/>
      <c r="E1555" s="175"/>
      <c r="F1555" s="175">
        <v>-895438.78</v>
      </c>
      <c r="G1555" s="175"/>
    </row>
    <row r="1556" spans="1:7">
      <c r="A1556" s="171" t="s">
        <v>3447</v>
      </c>
      <c r="B1556" s="171" t="s">
        <v>3448</v>
      </c>
      <c r="C1556" s="175">
        <v>5240486.0599999996</v>
      </c>
      <c r="D1556" s="175"/>
      <c r="E1556" s="175"/>
      <c r="F1556" s="175">
        <v>5240486.0599999996</v>
      </c>
      <c r="G1556" s="175"/>
    </row>
    <row r="1557" spans="1:7">
      <c r="A1557" s="171" t="s">
        <v>355</v>
      </c>
      <c r="B1557" s="171" t="s">
        <v>356</v>
      </c>
      <c r="C1557" s="175">
        <v>559020324.52999997</v>
      </c>
      <c r="D1557" s="175">
        <v>150888197.88999999</v>
      </c>
      <c r="E1557" s="175">
        <v>18214525.98</v>
      </c>
      <c r="F1557" s="175">
        <v>728123048.39999998</v>
      </c>
      <c r="G1557" s="175"/>
    </row>
    <row r="1558" spans="1:7">
      <c r="A1558" s="171" t="s">
        <v>3449</v>
      </c>
      <c r="B1558" s="171" t="s">
        <v>3450</v>
      </c>
      <c r="C1558" s="175">
        <v>1220106077.2</v>
      </c>
      <c r="D1558" s="175">
        <v>143463289.11000001</v>
      </c>
      <c r="E1558" s="175">
        <v>18645297.190000001</v>
      </c>
      <c r="F1558" s="175">
        <v>1382214663.5</v>
      </c>
      <c r="G1558" s="175"/>
    </row>
    <row r="1559" spans="1:7">
      <c r="A1559" s="171" t="s">
        <v>3451</v>
      </c>
      <c r="B1559" s="171" t="s">
        <v>3452</v>
      </c>
      <c r="C1559" s="175">
        <v>241513393.65000001</v>
      </c>
      <c r="D1559" s="175"/>
      <c r="E1559" s="175"/>
      <c r="F1559" s="175">
        <v>241513393.65000001</v>
      </c>
      <c r="G1559" s="175"/>
    </row>
    <row r="1560" spans="1:7">
      <c r="A1560" s="171" t="s">
        <v>3453</v>
      </c>
      <c r="B1560" s="171" t="s">
        <v>3454</v>
      </c>
      <c r="C1560" s="175">
        <v>-880849580.25999999</v>
      </c>
      <c r="D1560" s="175"/>
      <c r="E1560" s="175"/>
      <c r="F1560" s="175">
        <v>-880849580.25999999</v>
      </c>
      <c r="G1560" s="175"/>
    </row>
    <row r="1561" spans="1:7">
      <c r="A1561" s="171" t="s">
        <v>3455</v>
      </c>
      <c r="B1561" s="171" t="s">
        <v>3456</v>
      </c>
      <c r="C1561" s="175">
        <v>580769890.59000003</v>
      </c>
      <c r="D1561" s="175">
        <v>143463289.11000001</v>
      </c>
      <c r="E1561" s="175">
        <v>18645297.190000001</v>
      </c>
      <c r="F1561" s="175">
        <v>742878476.88999999</v>
      </c>
      <c r="G1561" s="175"/>
    </row>
    <row r="1562" spans="1:7">
      <c r="A1562" s="171" t="s">
        <v>3457</v>
      </c>
      <c r="B1562" s="171" t="s">
        <v>3458</v>
      </c>
      <c r="C1562" s="175">
        <v>20497502.399999999</v>
      </c>
      <c r="D1562" s="175">
        <v>-3511830.83</v>
      </c>
      <c r="E1562" s="175"/>
      <c r="F1562" s="175">
        <v>16985671.57</v>
      </c>
      <c r="G1562" s="175"/>
    </row>
    <row r="1563" spans="1:7">
      <c r="A1563" s="171" t="s">
        <v>3459</v>
      </c>
      <c r="B1563" s="171" t="s">
        <v>3460</v>
      </c>
      <c r="C1563" s="175">
        <v>-42247068.439999998</v>
      </c>
      <c r="D1563" s="175">
        <v>10936739.609999999</v>
      </c>
      <c r="E1563" s="175">
        <v>-430771.21</v>
      </c>
      <c r="F1563" s="175">
        <v>-31741100.039999999</v>
      </c>
      <c r="G1563" s="175"/>
    </row>
    <row r="1564" spans="1:7">
      <c r="A1564" s="171" t="s">
        <v>3461</v>
      </c>
      <c r="B1564" s="171" t="s">
        <v>3462</v>
      </c>
      <c r="C1564" s="175">
        <v>-42247068.439999998</v>
      </c>
      <c r="D1564" s="175">
        <v>10936739.609999999</v>
      </c>
      <c r="E1564" s="175">
        <v>-430771.21</v>
      </c>
      <c r="F1564" s="175">
        <v>-31741100.039999999</v>
      </c>
      <c r="G1564" s="175"/>
    </row>
    <row r="1565" spans="1:7">
      <c r="A1565" s="171" t="s">
        <v>3463</v>
      </c>
      <c r="B1565" s="171" t="s">
        <v>3464</v>
      </c>
      <c r="C1565" s="175">
        <v>559020324.54999995</v>
      </c>
      <c r="D1565" s="175">
        <v>150888197.88999999</v>
      </c>
      <c r="E1565" s="175">
        <v>18214525.98</v>
      </c>
      <c r="F1565" s="175">
        <v>728123048.41999996</v>
      </c>
      <c r="G1565" s="175"/>
    </row>
    <row r="1566" spans="1:7">
      <c r="A1566" s="171" t="s">
        <v>3465</v>
      </c>
      <c r="B1566" s="171" t="s">
        <v>3466</v>
      </c>
      <c r="C1566" s="175">
        <v>55127263.979999997</v>
      </c>
      <c r="D1566" s="175">
        <v>-4495689.2699999996</v>
      </c>
      <c r="E1566" s="175">
        <v>-1153687.6499999999</v>
      </c>
      <c r="F1566" s="175">
        <v>49477887.060000002</v>
      </c>
      <c r="G1566" s="175"/>
    </row>
    <row r="1567" spans="1:7">
      <c r="A1567" s="171" t="s">
        <v>3467</v>
      </c>
      <c r="B1567" s="171" t="s">
        <v>3468</v>
      </c>
      <c r="C1567" s="175">
        <v>-5514716</v>
      </c>
      <c r="D1567" s="175">
        <v>778996</v>
      </c>
      <c r="E1567" s="175"/>
      <c r="F1567" s="175">
        <v>-4735720</v>
      </c>
      <c r="G1567" s="175"/>
    </row>
    <row r="1568" spans="1:7">
      <c r="A1568" s="171" t="s">
        <v>3469</v>
      </c>
      <c r="B1568" s="171" t="s">
        <v>3470</v>
      </c>
      <c r="C1568" s="175">
        <v>-5514716</v>
      </c>
      <c r="D1568" s="175">
        <v>778996</v>
      </c>
      <c r="E1568" s="175"/>
      <c r="F1568" s="175">
        <v>-4735720</v>
      </c>
      <c r="G1568" s="175"/>
    </row>
    <row r="1569" spans="1:7">
      <c r="A1569" s="171" t="s">
        <v>3471</v>
      </c>
      <c r="B1569" s="171" t="s">
        <v>3472</v>
      </c>
      <c r="C1569" s="175">
        <v>0</v>
      </c>
      <c r="D1569" s="175"/>
      <c r="E1569" s="175"/>
      <c r="F1569" s="175">
        <v>0</v>
      </c>
      <c r="G1569" s="175"/>
    </row>
    <row r="1570" spans="1:7">
      <c r="A1570" s="171" t="s">
        <v>3473</v>
      </c>
      <c r="B1570" s="171" t="s">
        <v>3474</v>
      </c>
      <c r="C1570" s="175">
        <v>4381413469.6499996</v>
      </c>
      <c r="D1570" s="175">
        <v>2179029317.8099999</v>
      </c>
      <c r="E1570" s="175"/>
      <c r="F1570" s="175">
        <v>6560442787.46</v>
      </c>
      <c r="G1570" s="175"/>
    </row>
    <row r="1571" spans="1:7">
      <c r="A1571" s="171" t="s">
        <v>3475</v>
      </c>
      <c r="B1571" s="171" t="s">
        <v>3476</v>
      </c>
      <c r="C1571" s="175">
        <v>4327222196.7799997</v>
      </c>
      <c r="D1571" s="175">
        <v>2408312700.6599998</v>
      </c>
      <c r="E1571" s="175"/>
      <c r="F1571" s="175">
        <v>6735534897.4399996</v>
      </c>
      <c r="G1571" s="175"/>
    </row>
    <row r="1572" spans="1:7">
      <c r="A1572" s="171" t="s">
        <v>3477</v>
      </c>
      <c r="B1572" s="171" t="s">
        <v>3478</v>
      </c>
      <c r="C1572" s="175">
        <v>4327222196.7799997</v>
      </c>
      <c r="D1572" s="175">
        <v>2408312700.6599998</v>
      </c>
      <c r="E1572" s="175"/>
      <c r="F1572" s="175">
        <v>6735534897.4399996</v>
      </c>
      <c r="G1572" s="175"/>
    </row>
    <row r="1573" spans="1:7">
      <c r="A1573" s="171" t="s">
        <v>3479</v>
      </c>
      <c r="B1573" s="171" t="s">
        <v>3480</v>
      </c>
      <c r="C1573" s="175">
        <v>10351624760</v>
      </c>
      <c r="D1573" s="175">
        <v>102000000</v>
      </c>
      <c r="E1573" s="175"/>
      <c r="F1573" s="175">
        <v>10453624760</v>
      </c>
      <c r="G1573" s="175"/>
    </row>
    <row r="1574" spans="1:7">
      <c r="A1574" s="171" t="s">
        <v>3481</v>
      </c>
      <c r="B1574" s="171" t="s">
        <v>3482</v>
      </c>
      <c r="C1574" s="175">
        <v>-10297433487.129999</v>
      </c>
      <c r="D1574" s="175">
        <v>-331158912.36000001</v>
      </c>
      <c r="E1574" s="175"/>
      <c r="F1574" s="175">
        <v>-10628592399.49</v>
      </c>
      <c r="G1574" s="175"/>
    </row>
    <row r="1575" spans="1:7">
      <c r="A1575" s="171" t="s">
        <v>3483</v>
      </c>
      <c r="B1575" s="171" t="s">
        <v>3484</v>
      </c>
      <c r="C1575" s="175"/>
      <c r="D1575" s="175">
        <v>-124470.49</v>
      </c>
      <c r="E1575" s="175"/>
      <c r="F1575" s="175">
        <v>-124470.49</v>
      </c>
      <c r="G1575" s="175"/>
    </row>
    <row r="1576" spans="1:7">
      <c r="A1576" s="171" t="s">
        <v>3485</v>
      </c>
      <c r="B1576" s="171" t="s">
        <v>3486</v>
      </c>
      <c r="C1576" s="175">
        <v>4381413469.6499996</v>
      </c>
      <c r="D1576" s="175">
        <v>2179029317.8099999</v>
      </c>
      <c r="E1576" s="175"/>
      <c r="F1576" s="175">
        <v>6560442787.46</v>
      </c>
      <c r="G1576" s="175"/>
    </row>
    <row r="1577" spans="1:7">
      <c r="A1577" s="171" t="s">
        <v>3487</v>
      </c>
      <c r="B1577" s="171" t="s">
        <v>3488</v>
      </c>
      <c r="C1577" s="175">
        <v>4381413469.6499996</v>
      </c>
      <c r="D1577" s="175">
        <v>2179029317.8099999</v>
      </c>
      <c r="E1577" s="175"/>
      <c r="F1577" s="175">
        <v>6560442787.46</v>
      </c>
      <c r="G1577" s="175"/>
    </row>
    <row r="1578" spans="1:7">
      <c r="A1578" s="171" t="s">
        <v>3489</v>
      </c>
      <c r="B1578" s="171" t="s">
        <v>3490</v>
      </c>
      <c r="C1578" s="175">
        <v>4381413469.6499996</v>
      </c>
      <c r="D1578" s="175">
        <v>2179029317.8099999</v>
      </c>
      <c r="E1578" s="175"/>
      <c r="F1578" s="175">
        <v>6560442787.46</v>
      </c>
      <c r="G1578" s="175"/>
    </row>
    <row r="1579" spans="1:7">
      <c r="A1579" s="171" t="s">
        <v>3491</v>
      </c>
      <c r="B1579" s="171" t="s">
        <v>3492</v>
      </c>
      <c r="C1579" s="175"/>
      <c r="D1579" s="175">
        <v>36670500</v>
      </c>
      <c r="E1579" s="175"/>
      <c r="F1579" s="175">
        <v>36670500</v>
      </c>
      <c r="G1579" s="175"/>
    </row>
    <row r="1580" spans="1:7">
      <c r="A1580" s="171" t="s">
        <v>3493</v>
      </c>
      <c r="B1580" s="171" t="s">
        <v>3494</v>
      </c>
      <c r="C1580" s="175"/>
      <c r="D1580" s="175">
        <v>4540434.3</v>
      </c>
      <c r="E1580" s="175"/>
      <c r="F1580" s="175">
        <v>4540434.3</v>
      </c>
      <c r="G1580" s="175"/>
    </row>
    <row r="1581" spans="1:7">
      <c r="A1581" s="171" t="s">
        <v>3495</v>
      </c>
      <c r="B1581" s="171" t="s">
        <v>3496</v>
      </c>
      <c r="C1581" s="175"/>
      <c r="D1581" s="175">
        <v>4540434.3</v>
      </c>
      <c r="E1581" s="175"/>
      <c r="F1581" s="175">
        <v>4540434.3</v>
      </c>
      <c r="G1581" s="175"/>
    </row>
    <row r="1582" spans="1:7">
      <c r="A1582" s="171" t="s">
        <v>3497</v>
      </c>
      <c r="B1582" s="171" t="s">
        <v>3498</v>
      </c>
      <c r="C1582" s="175"/>
      <c r="D1582" s="175">
        <v>32378281.199999999</v>
      </c>
      <c r="E1582" s="175"/>
      <c r="F1582" s="175">
        <v>32378281.199999999</v>
      </c>
      <c r="G1582" s="175"/>
    </row>
    <row r="1583" spans="1:7">
      <c r="A1583" s="171" t="s">
        <v>3499</v>
      </c>
      <c r="B1583" s="171" t="s">
        <v>3500</v>
      </c>
      <c r="C1583" s="175"/>
      <c r="D1583" s="175">
        <v>-248215.5</v>
      </c>
      <c r="E1583" s="175"/>
      <c r="F1583" s="175">
        <v>-248215.5</v>
      </c>
      <c r="G1583" s="175"/>
    </row>
    <row r="1584" spans="1:7">
      <c r="A1584" s="171" t="s">
        <v>3501</v>
      </c>
      <c r="B1584" s="171" t="s">
        <v>3502</v>
      </c>
      <c r="C1584" s="175"/>
      <c r="D1584" s="175">
        <v>36670500</v>
      </c>
      <c r="E1584" s="175"/>
      <c r="F1584" s="175">
        <v>36670500</v>
      </c>
      <c r="G1584" s="175"/>
    </row>
    <row r="1585" spans="1:7">
      <c r="A1585" s="171" t="s">
        <v>3503</v>
      </c>
      <c r="B1585" s="171" t="s">
        <v>3504</v>
      </c>
      <c r="C1585" s="175"/>
      <c r="D1585" s="175">
        <v>36670500</v>
      </c>
      <c r="E1585" s="175"/>
      <c r="F1585" s="175">
        <v>36670500</v>
      </c>
      <c r="G1585" s="175"/>
    </row>
    <row r="1586" spans="1:7">
      <c r="A1586" s="171" t="s">
        <v>3505</v>
      </c>
      <c r="B1586" s="171" t="s">
        <v>3506</v>
      </c>
      <c r="C1586" s="175"/>
      <c r="D1586" s="175">
        <v>36670500</v>
      </c>
      <c r="E1586" s="175"/>
      <c r="F1586" s="175">
        <v>36670500</v>
      </c>
      <c r="G1586" s="175"/>
    </row>
    <row r="1587" spans="1:7">
      <c r="A1587" s="171" t="s">
        <v>3507</v>
      </c>
      <c r="B1587" s="171" t="s">
        <v>3508</v>
      </c>
      <c r="C1587" s="175">
        <v>4381413469.6499996</v>
      </c>
      <c r="D1587" s="175">
        <v>2215699817.8099999</v>
      </c>
      <c r="E1587" s="175"/>
      <c r="F1587" s="175">
        <v>6597113287.46</v>
      </c>
      <c r="G1587" s="175"/>
    </row>
    <row r="1588" spans="1:7">
      <c r="A1588" s="171" t="s">
        <v>3509</v>
      </c>
      <c r="B1588" s="171" t="s">
        <v>3510</v>
      </c>
      <c r="C1588" s="175">
        <v>4327222196.7799997</v>
      </c>
      <c r="D1588" s="175">
        <v>2412853134.96</v>
      </c>
      <c r="E1588" s="175"/>
      <c r="F1588" s="175">
        <v>6740075331.7399998</v>
      </c>
      <c r="G1588" s="175"/>
    </row>
    <row r="1589" spans="1:7">
      <c r="A1589" s="171" t="s">
        <v>3511</v>
      </c>
      <c r="B1589" s="171" t="s">
        <v>3512</v>
      </c>
      <c r="C1589" s="175">
        <v>4327222196.7799997</v>
      </c>
      <c r="D1589" s="175">
        <v>2412853134.96</v>
      </c>
      <c r="E1589" s="175"/>
      <c r="F1589" s="175">
        <v>6740075331.7399998</v>
      </c>
      <c r="G1589" s="175"/>
    </row>
    <row r="1590" spans="1:7">
      <c r="A1590" s="171" t="s">
        <v>3513</v>
      </c>
      <c r="B1590" s="171" t="s">
        <v>3514</v>
      </c>
      <c r="C1590" s="175">
        <v>10351624760</v>
      </c>
      <c r="D1590" s="175">
        <v>102000000</v>
      </c>
      <c r="E1590" s="175"/>
      <c r="F1590" s="175">
        <v>10453624760</v>
      </c>
      <c r="G1590" s="175"/>
    </row>
    <row r="1591" spans="1:7">
      <c r="A1591" s="171" t="s">
        <v>3515</v>
      </c>
      <c r="B1591" s="171" t="s">
        <v>3516</v>
      </c>
      <c r="C1591" s="175">
        <v>-10297433487.129999</v>
      </c>
      <c r="D1591" s="175">
        <v>-298780631.16000003</v>
      </c>
      <c r="E1591" s="175"/>
      <c r="F1591" s="175">
        <v>-10596214118.290001</v>
      </c>
      <c r="G1591" s="175"/>
    </row>
    <row r="1592" spans="1:7">
      <c r="A1592" s="171" t="s">
        <v>3517</v>
      </c>
      <c r="B1592" s="171" t="s">
        <v>3518</v>
      </c>
      <c r="C1592" s="175"/>
      <c r="D1592" s="175">
        <v>-124470.49</v>
      </c>
      <c r="E1592" s="175"/>
      <c r="F1592" s="175">
        <v>-124470.49</v>
      </c>
      <c r="G1592" s="175"/>
    </row>
    <row r="1593" spans="1:7">
      <c r="A1593" s="171" t="s">
        <v>3519</v>
      </c>
      <c r="B1593" s="171" t="s">
        <v>3520</v>
      </c>
      <c r="C1593" s="175"/>
      <c r="D1593" s="175">
        <v>-248215.5</v>
      </c>
      <c r="E1593" s="175"/>
      <c r="F1593" s="175">
        <v>-248215.5</v>
      </c>
      <c r="G1593" s="175"/>
    </row>
    <row r="1594" spans="1:7">
      <c r="A1594" s="171" t="s">
        <v>3521</v>
      </c>
      <c r="B1594" s="171" t="s">
        <v>3522</v>
      </c>
      <c r="C1594" s="175">
        <v>4381413469.6499996</v>
      </c>
      <c r="D1594" s="175">
        <v>2215699817.8099999</v>
      </c>
      <c r="E1594" s="175"/>
      <c r="F1594" s="175">
        <v>6597113287.46</v>
      </c>
      <c r="G1594" s="175"/>
    </row>
    <row r="1595" spans="1:7">
      <c r="A1595" s="171" t="s">
        <v>3523</v>
      </c>
      <c r="B1595" s="171" t="s">
        <v>3524</v>
      </c>
      <c r="C1595" s="175">
        <v>4381413469.6499996</v>
      </c>
      <c r="D1595" s="175">
        <v>2215699817.8099999</v>
      </c>
      <c r="E1595" s="175"/>
      <c r="F1595" s="175">
        <v>6597113287.46</v>
      </c>
      <c r="G1595" s="175"/>
    </row>
    <row r="1596" spans="1:7">
      <c r="A1596" s="171" t="s">
        <v>3525</v>
      </c>
      <c r="B1596" s="171" t="s">
        <v>3526</v>
      </c>
      <c r="C1596" s="175">
        <v>4381413469.6499996</v>
      </c>
      <c r="D1596" s="175">
        <v>2215699817.8099999</v>
      </c>
      <c r="E1596" s="175"/>
      <c r="F1596" s="175">
        <v>6597113287.46</v>
      </c>
      <c r="G1596" s="175"/>
    </row>
    <row r="1597" spans="1:7">
      <c r="A1597" s="171" t="s">
        <v>3527</v>
      </c>
      <c r="B1597" s="171" t="s">
        <v>3528</v>
      </c>
      <c r="C1597" s="175"/>
      <c r="D1597" s="175">
        <v>652826224.5</v>
      </c>
      <c r="E1597" s="175"/>
      <c r="F1597" s="175">
        <v>652826224.5</v>
      </c>
      <c r="G1597" s="175"/>
    </row>
    <row r="1598" spans="1:7">
      <c r="A1598" s="171" t="s">
        <v>3529</v>
      </c>
      <c r="B1598" s="171" t="s">
        <v>3530</v>
      </c>
      <c r="C1598" s="175"/>
      <c r="D1598" s="175">
        <v>200000000</v>
      </c>
      <c r="E1598" s="175"/>
      <c r="F1598" s="175">
        <v>200000000</v>
      </c>
      <c r="G1598" s="175"/>
    </row>
    <row r="1599" spans="1:7">
      <c r="A1599" s="171" t="s">
        <v>3531</v>
      </c>
      <c r="B1599" s="171" t="s">
        <v>3532</v>
      </c>
      <c r="C1599" s="175"/>
      <c r="D1599" s="175">
        <v>200000000</v>
      </c>
      <c r="E1599" s="175"/>
      <c r="F1599" s="175">
        <v>200000000</v>
      </c>
      <c r="G1599" s="175"/>
    </row>
    <row r="1600" spans="1:7">
      <c r="A1600" s="171" t="s">
        <v>3533</v>
      </c>
      <c r="B1600" s="171" t="s">
        <v>3534</v>
      </c>
      <c r="C1600" s="175"/>
      <c r="D1600" s="175">
        <v>652706892.13</v>
      </c>
      <c r="E1600" s="175"/>
      <c r="F1600" s="175">
        <v>652706892.13</v>
      </c>
      <c r="G1600" s="175"/>
    </row>
    <row r="1601" spans="1:7">
      <c r="A1601" s="171" t="s">
        <v>3535</v>
      </c>
      <c r="B1601" s="171" t="s">
        <v>3536</v>
      </c>
      <c r="C1601" s="175"/>
      <c r="D1601" s="175">
        <v>119994.55</v>
      </c>
      <c r="E1601" s="175"/>
      <c r="F1601" s="175">
        <v>119994.55</v>
      </c>
      <c r="G1601" s="175"/>
    </row>
    <row r="1602" spans="1:7">
      <c r="A1602" s="171" t="s">
        <v>3537</v>
      </c>
      <c r="B1602" s="171" t="s">
        <v>3538</v>
      </c>
      <c r="C1602" s="175"/>
      <c r="D1602" s="175">
        <v>-200000000</v>
      </c>
      <c r="E1602" s="175"/>
      <c r="F1602" s="175">
        <v>-200000000</v>
      </c>
      <c r="G1602" s="175"/>
    </row>
    <row r="1603" spans="1:7">
      <c r="A1603" s="171" t="s">
        <v>3539</v>
      </c>
      <c r="B1603" s="171" t="s">
        <v>3540</v>
      </c>
      <c r="C1603" s="175"/>
      <c r="D1603" s="175">
        <v>-662.18</v>
      </c>
      <c r="E1603" s="175"/>
      <c r="F1603" s="175">
        <v>-662.18</v>
      </c>
      <c r="G1603" s="175"/>
    </row>
    <row r="1604" spans="1:7">
      <c r="A1604" s="171" t="s">
        <v>3541</v>
      </c>
      <c r="B1604" s="171" t="s">
        <v>3542</v>
      </c>
      <c r="C1604" s="175"/>
      <c r="D1604" s="175">
        <v>652826224.5</v>
      </c>
      <c r="E1604" s="175"/>
      <c r="F1604" s="175">
        <v>652826224.5</v>
      </c>
      <c r="G1604" s="175"/>
    </row>
    <row r="1605" spans="1:7">
      <c r="A1605" s="171" t="s">
        <v>3543</v>
      </c>
      <c r="B1605" s="171" t="s">
        <v>3544</v>
      </c>
      <c r="C1605" s="175"/>
      <c r="D1605" s="175">
        <v>652826224.5</v>
      </c>
      <c r="E1605" s="175"/>
      <c r="F1605" s="175">
        <v>652826224.5</v>
      </c>
      <c r="G1605" s="175"/>
    </row>
    <row r="1606" spans="1:7">
      <c r="A1606" s="171" t="s">
        <v>3545</v>
      </c>
      <c r="B1606" s="171" t="s">
        <v>3546</v>
      </c>
      <c r="C1606" s="175"/>
      <c r="D1606" s="175">
        <v>652826224.5</v>
      </c>
      <c r="E1606" s="175"/>
      <c r="F1606" s="175">
        <v>652826224.5</v>
      </c>
      <c r="G1606" s="175"/>
    </row>
    <row r="1607" spans="1:7">
      <c r="A1607" s="171" t="s">
        <v>3547</v>
      </c>
      <c r="B1607" s="171" t="s">
        <v>3548</v>
      </c>
      <c r="C1607" s="175"/>
      <c r="D1607" s="175">
        <v>652826224.5</v>
      </c>
      <c r="E1607" s="175"/>
      <c r="F1607" s="175">
        <v>652826224.5</v>
      </c>
      <c r="G1607" s="175"/>
    </row>
    <row r="1608" spans="1:7">
      <c r="A1608" s="171" t="s">
        <v>3549</v>
      </c>
      <c r="B1608" s="171" t="s">
        <v>3550</v>
      </c>
      <c r="C1608" s="175"/>
      <c r="D1608" s="175">
        <v>200000000</v>
      </c>
      <c r="E1608" s="175"/>
      <c r="F1608" s="175">
        <v>200000000</v>
      </c>
      <c r="G1608" s="175"/>
    </row>
    <row r="1609" spans="1:7">
      <c r="A1609" s="171" t="s">
        <v>3551</v>
      </c>
      <c r="B1609" s="171" t="s">
        <v>3552</v>
      </c>
      <c r="C1609" s="175"/>
      <c r="D1609" s="175">
        <v>200000000</v>
      </c>
      <c r="E1609" s="175"/>
      <c r="F1609" s="175">
        <v>200000000</v>
      </c>
      <c r="G1609" s="175"/>
    </row>
    <row r="1610" spans="1:7">
      <c r="A1610" s="171" t="s">
        <v>3553</v>
      </c>
      <c r="B1610" s="171" t="s">
        <v>3554</v>
      </c>
      <c r="C1610" s="175"/>
      <c r="D1610" s="175">
        <v>652706892.13</v>
      </c>
      <c r="E1610" s="175"/>
      <c r="F1610" s="175">
        <v>652706892.13</v>
      </c>
      <c r="G1610" s="175"/>
    </row>
    <row r="1611" spans="1:7">
      <c r="A1611" s="171" t="s">
        <v>3555</v>
      </c>
      <c r="B1611" s="171" t="s">
        <v>3556</v>
      </c>
      <c r="C1611" s="175"/>
      <c r="D1611" s="175">
        <v>119994.55</v>
      </c>
      <c r="E1611" s="175"/>
      <c r="F1611" s="175">
        <v>119994.55</v>
      </c>
      <c r="G1611" s="175"/>
    </row>
    <row r="1612" spans="1:7">
      <c r="A1612" s="171" t="s">
        <v>3557</v>
      </c>
      <c r="B1612" s="171" t="s">
        <v>3558</v>
      </c>
      <c r="C1612" s="175"/>
      <c r="D1612" s="175">
        <v>-200000000</v>
      </c>
      <c r="E1612" s="175"/>
      <c r="F1612" s="175">
        <v>-200000000</v>
      </c>
      <c r="G1612" s="175"/>
    </row>
    <row r="1613" spans="1:7">
      <c r="A1613" s="171" t="s">
        <v>3559</v>
      </c>
      <c r="B1613" s="171" t="s">
        <v>3560</v>
      </c>
      <c r="C1613" s="175"/>
      <c r="D1613" s="175">
        <v>-662.18</v>
      </c>
      <c r="E1613" s="175"/>
      <c r="F1613" s="175">
        <v>-662.18</v>
      </c>
      <c r="G1613" s="175"/>
    </row>
    <row r="1614" spans="1:7">
      <c r="A1614" s="171" t="s">
        <v>3561</v>
      </c>
      <c r="B1614" s="171" t="s">
        <v>3562</v>
      </c>
      <c r="C1614" s="175"/>
      <c r="D1614" s="175">
        <v>652826224.5</v>
      </c>
      <c r="E1614" s="175"/>
      <c r="F1614" s="175">
        <v>652826224.5</v>
      </c>
      <c r="G1614" s="175"/>
    </row>
    <row r="1615" spans="1:7">
      <c r="A1615" s="171" t="s">
        <v>3563</v>
      </c>
      <c r="B1615" s="171" t="s">
        <v>3564</v>
      </c>
      <c r="C1615" s="175"/>
      <c r="D1615" s="175">
        <v>652826224.5</v>
      </c>
      <c r="E1615" s="175"/>
      <c r="F1615" s="175">
        <v>652826224.5</v>
      </c>
      <c r="G1615" s="175"/>
    </row>
    <row r="1616" spans="1:7">
      <c r="A1616" s="171" t="s">
        <v>3565</v>
      </c>
      <c r="B1616" s="171" t="s">
        <v>3566</v>
      </c>
      <c r="C1616" s="175"/>
      <c r="D1616" s="175">
        <v>652826224.5</v>
      </c>
      <c r="E1616" s="175"/>
      <c r="F1616" s="175">
        <v>652826224.5</v>
      </c>
      <c r="G1616" s="175"/>
    </row>
    <row r="1617" spans="1:7">
      <c r="A1617" s="171" t="s">
        <v>3567</v>
      </c>
      <c r="B1617" s="171" t="s">
        <v>3568</v>
      </c>
      <c r="C1617" s="175">
        <v>4381413469.6499996</v>
      </c>
      <c r="D1617" s="175">
        <v>2831855542.3099999</v>
      </c>
      <c r="E1617" s="175"/>
      <c r="F1617" s="175">
        <v>7213269011.96</v>
      </c>
      <c r="G1617" s="175"/>
    </row>
    <row r="1618" spans="1:7">
      <c r="A1618" s="171" t="s">
        <v>3569</v>
      </c>
      <c r="B1618" s="171" t="s">
        <v>3570</v>
      </c>
      <c r="C1618" s="175"/>
      <c r="D1618" s="175">
        <v>36670500</v>
      </c>
      <c r="E1618" s="175"/>
      <c r="F1618" s="175">
        <v>36670500</v>
      </c>
      <c r="G1618" s="175"/>
    </row>
    <row r="1619" spans="1:7">
      <c r="A1619" s="171" t="s">
        <v>357</v>
      </c>
      <c r="B1619" s="171" t="s">
        <v>358</v>
      </c>
      <c r="C1619" s="175">
        <v>4381413469.6499996</v>
      </c>
      <c r="D1619" s="175">
        <v>2868526042.3099999</v>
      </c>
      <c r="E1619" s="175"/>
      <c r="F1619" s="175">
        <v>7249939511.96</v>
      </c>
      <c r="G1619" s="175"/>
    </row>
    <row r="1620" spans="1:7">
      <c r="A1620" s="171" t="s">
        <v>3571</v>
      </c>
      <c r="B1620" s="171" t="s">
        <v>3572</v>
      </c>
      <c r="C1620" s="175">
        <v>0</v>
      </c>
      <c r="D1620" s="175">
        <v>25605366412.200001</v>
      </c>
      <c r="E1620" s="175"/>
      <c r="F1620" s="175">
        <v>25605366412.200001</v>
      </c>
      <c r="G1620" s="175"/>
    </row>
    <row r="1621" spans="1:7">
      <c r="A1621" s="171" t="s">
        <v>3573</v>
      </c>
      <c r="B1621" s="171" t="s">
        <v>3574</v>
      </c>
      <c r="C1621" s="175">
        <v>1499479421.3599999</v>
      </c>
      <c r="D1621" s="175">
        <v>24725987228.860001</v>
      </c>
      <c r="E1621" s="175"/>
      <c r="F1621" s="175">
        <v>26225466650.220001</v>
      </c>
      <c r="G1621" s="175"/>
    </row>
    <row r="1622" spans="1:7">
      <c r="A1622" s="171" t="s">
        <v>3575</v>
      </c>
      <c r="B1622" s="171" t="s">
        <v>3576</v>
      </c>
      <c r="C1622" s="175">
        <v>1499479421.3599999</v>
      </c>
      <c r="D1622" s="175">
        <v>24725987228.860001</v>
      </c>
      <c r="E1622" s="175"/>
      <c r="F1622" s="175">
        <v>26225466650.220001</v>
      </c>
      <c r="G1622" s="175"/>
    </row>
    <row r="1623" spans="1:7">
      <c r="A1623" s="171" t="s">
        <v>3577</v>
      </c>
      <c r="B1623" s="171" t="s">
        <v>3578</v>
      </c>
      <c r="C1623" s="175"/>
      <c r="D1623" s="175">
        <v>5624664852.6000004</v>
      </c>
      <c r="E1623" s="175"/>
      <c r="F1623" s="175">
        <v>5624664852.6000004</v>
      </c>
      <c r="G1623" s="175"/>
    </row>
    <row r="1624" spans="1:7">
      <c r="A1624" s="171" t="s">
        <v>3579</v>
      </c>
      <c r="B1624" s="171" t="s">
        <v>3580</v>
      </c>
      <c r="C1624" s="175">
        <v>134190.29</v>
      </c>
      <c r="D1624" s="175">
        <v>44410002.920000002</v>
      </c>
      <c r="E1624" s="175"/>
      <c r="F1624" s="175">
        <v>44544193.210000001</v>
      </c>
      <c r="G1624" s="175"/>
    </row>
    <row r="1625" spans="1:7">
      <c r="A1625" s="171" t="s">
        <v>3581</v>
      </c>
      <c r="B1625" s="171" t="s">
        <v>3582</v>
      </c>
      <c r="C1625" s="175">
        <v>-1499613611.6500001</v>
      </c>
      <c r="D1625" s="175">
        <v>-4789695672.1800003</v>
      </c>
      <c r="E1625" s="175"/>
      <c r="F1625" s="175">
        <v>-6289309283.8299999</v>
      </c>
      <c r="G1625" s="175"/>
    </row>
    <row r="1626" spans="1:7">
      <c r="A1626" s="171" t="s">
        <v>3583</v>
      </c>
      <c r="B1626" s="171" t="s">
        <v>3584</v>
      </c>
      <c r="C1626" s="175">
        <v>0</v>
      </c>
      <c r="D1626" s="175">
        <v>25605366412.200001</v>
      </c>
      <c r="E1626" s="175"/>
      <c r="F1626" s="175">
        <v>25605366412.200001</v>
      </c>
      <c r="G1626" s="175"/>
    </row>
    <row r="1627" spans="1:7">
      <c r="A1627" s="171" t="s">
        <v>3585</v>
      </c>
      <c r="B1627" s="171" t="s">
        <v>3586</v>
      </c>
      <c r="C1627" s="175">
        <v>0</v>
      </c>
      <c r="D1627" s="175">
        <v>25843926267.740002</v>
      </c>
      <c r="E1627" s="175"/>
      <c r="F1627" s="175">
        <v>25843926267.740002</v>
      </c>
      <c r="G1627" s="175"/>
    </row>
    <row r="1628" spans="1:7">
      <c r="A1628" s="171" t="s">
        <v>3587</v>
      </c>
      <c r="B1628" s="171" t="s">
        <v>3588</v>
      </c>
      <c r="C1628" s="175">
        <v>0</v>
      </c>
      <c r="D1628" s="175">
        <v>25843926267.740002</v>
      </c>
      <c r="E1628" s="175"/>
      <c r="F1628" s="175">
        <v>25843926267.740002</v>
      </c>
      <c r="G1628" s="175"/>
    </row>
    <row r="1629" spans="1:7">
      <c r="A1629" s="171" t="s">
        <v>3589</v>
      </c>
      <c r="B1629" s="171" t="s">
        <v>3590</v>
      </c>
      <c r="C1629" s="175">
        <v>0</v>
      </c>
      <c r="D1629" s="175">
        <v>25605366412.200001</v>
      </c>
      <c r="E1629" s="175"/>
      <c r="F1629" s="175">
        <v>25605366412.200001</v>
      </c>
      <c r="G1629" s="175"/>
    </row>
    <row r="1630" spans="1:7">
      <c r="A1630" s="171" t="s">
        <v>3591</v>
      </c>
      <c r="B1630" s="171" t="s">
        <v>3592</v>
      </c>
      <c r="C1630" s="175">
        <v>1499479421.3599999</v>
      </c>
      <c r="D1630" s="175">
        <v>24725987228.860001</v>
      </c>
      <c r="E1630" s="175"/>
      <c r="F1630" s="175">
        <v>26225466650.220001</v>
      </c>
      <c r="G1630" s="175"/>
    </row>
    <row r="1631" spans="1:7">
      <c r="A1631" s="171" t="s">
        <v>3593</v>
      </c>
      <c r="B1631" s="171" t="s">
        <v>3594</v>
      </c>
      <c r="C1631" s="175">
        <v>1499479421.3599999</v>
      </c>
      <c r="D1631" s="175">
        <v>24725987228.860001</v>
      </c>
      <c r="E1631" s="175"/>
      <c r="F1631" s="175">
        <v>26225466650.220001</v>
      </c>
      <c r="G1631" s="175"/>
    </row>
    <row r="1632" spans="1:7">
      <c r="A1632" s="171" t="s">
        <v>3595</v>
      </c>
      <c r="B1632" s="171" t="s">
        <v>3596</v>
      </c>
      <c r="C1632" s="175"/>
      <c r="D1632" s="175">
        <v>5624664852.6000004</v>
      </c>
      <c r="E1632" s="175"/>
      <c r="F1632" s="175">
        <v>5624664852.6000004</v>
      </c>
      <c r="G1632" s="175"/>
    </row>
    <row r="1633" spans="1:7">
      <c r="A1633" s="171" t="s">
        <v>3597</v>
      </c>
      <c r="B1633" s="171" t="s">
        <v>3598</v>
      </c>
      <c r="C1633" s="175">
        <v>134190.29</v>
      </c>
      <c r="D1633" s="175">
        <v>44410002.920000002</v>
      </c>
      <c r="E1633" s="175"/>
      <c r="F1633" s="175">
        <v>44544193.210000001</v>
      </c>
      <c r="G1633" s="175"/>
    </row>
    <row r="1634" spans="1:7">
      <c r="A1634" s="171" t="s">
        <v>3599</v>
      </c>
      <c r="B1634" s="171" t="s">
        <v>3600</v>
      </c>
      <c r="C1634" s="175">
        <v>-1499613611.6500001</v>
      </c>
      <c r="D1634" s="175">
        <v>-4789695672.1800003</v>
      </c>
      <c r="E1634" s="175"/>
      <c r="F1634" s="175">
        <v>-6289309283.8299999</v>
      </c>
      <c r="G1634" s="175"/>
    </row>
    <row r="1635" spans="1:7">
      <c r="A1635" s="171" t="s">
        <v>3601</v>
      </c>
      <c r="B1635" s="171" t="s">
        <v>3602</v>
      </c>
      <c r="C1635" s="175">
        <v>0</v>
      </c>
      <c r="D1635" s="175">
        <v>25605366412.200001</v>
      </c>
      <c r="E1635" s="175"/>
      <c r="F1635" s="175">
        <v>25605366412.200001</v>
      </c>
      <c r="G1635" s="175"/>
    </row>
    <row r="1636" spans="1:7">
      <c r="A1636" s="171" t="s">
        <v>3603</v>
      </c>
      <c r="B1636" s="171" t="s">
        <v>3604</v>
      </c>
      <c r="C1636" s="175">
        <v>0</v>
      </c>
      <c r="D1636" s="175">
        <v>25843926267.740002</v>
      </c>
      <c r="E1636" s="175"/>
      <c r="F1636" s="175">
        <v>25843926267.740002</v>
      </c>
      <c r="G1636" s="175"/>
    </row>
    <row r="1637" spans="1:7">
      <c r="A1637" s="171" t="s">
        <v>3605</v>
      </c>
      <c r="B1637" s="171" t="s">
        <v>3606</v>
      </c>
      <c r="C1637" s="175">
        <v>0</v>
      </c>
      <c r="D1637" s="175">
        <v>25843926267.740002</v>
      </c>
      <c r="E1637" s="175"/>
      <c r="F1637" s="175">
        <v>25843926267.740002</v>
      </c>
      <c r="G1637" s="175"/>
    </row>
    <row r="1638" spans="1:7">
      <c r="A1638" s="171" t="s">
        <v>3607</v>
      </c>
      <c r="B1638" s="171" t="s">
        <v>3608</v>
      </c>
      <c r="C1638" s="175">
        <v>0</v>
      </c>
      <c r="D1638" s="175">
        <v>25605366412.200001</v>
      </c>
      <c r="E1638" s="175"/>
      <c r="F1638" s="175">
        <v>25605366412.200001</v>
      </c>
      <c r="G1638" s="175"/>
    </row>
    <row r="1639" spans="1:7">
      <c r="A1639" s="171" t="s">
        <v>359</v>
      </c>
      <c r="B1639" s="171" t="s">
        <v>360</v>
      </c>
      <c r="C1639" s="175">
        <v>0</v>
      </c>
      <c r="D1639" s="175">
        <v>25605366412.200001</v>
      </c>
      <c r="E1639" s="175"/>
      <c r="F1639" s="175">
        <v>25605366412.200001</v>
      </c>
      <c r="G1639" s="175"/>
    </row>
    <row r="1640" spans="1:7">
      <c r="A1640" s="171" t="s">
        <v>3609</v>
      </c>
      <c r="B1640" s="171" t="s">
        <v>3610</v>
      </c>
      <c r="C1640" s="175">
        <v>5386576452.1199999</v>
      </c>
      <c r="D1640" s="175">
        <v>2225170634.3699999</v>
      </c>
      <c r="E1640" s="175"/>
      <c r="F1640" s="175">
        <v>7611747086.4899998</v>
      </c>
      <c r="G1640" s="175"/>
    </row>
    <row r="1641" spans="1:7">
      <c r="A1641" s="171" t="s">
        <v>3611</v>
      </c>
      <c r="B1641" s="171" t="s">
        <v>3612</v>
      </c>
      <c r="C1641" s="175">
        <v>5540462254.9300003</v>
      </c>
      <c r="D1641" s="175">
        <v>1952910879.21</v>
      </c>
      <c r="E1641" s="175"/>
      <c r="F1641" s="175">
        <v>7493373134.1400003</v>
      </c>
      <c r="G1641" s="175"/>
    </row>
    <row r="1642" spans="1:7">
      <c r="A1642" s="171" t="s">
        <v>3613</v>
      </c>
      <c r="B1642" s="171" t="s">
        <v>3614</v>
      </c>
      <c r="C1642" s="175">
        <v>5540462254.9300003</v>
      </c>
      <c r="D1642" s="175">
        <v>1952910879.21</v>
      </c>
      <c r="E1642" s="175"/>
      <c r="F1642" s="175">
        <v>7493373134.1400003</v>
      </c>
      <c r="G1642" s="175"/>
    </row>
    <row r="1643" spans="1:7">
      <c r="A1643" s="171" t="s">
        <v>3615</v>
      </c>
      <c r="B1643" s="171" t="s">
        <v>3616</v>
      </c>
      <c r="C1643" s="175">
        <v>256800</v>
      </c>
      <c r="D1643" s="175">
        <v>368948822.00999999</v>
      </c>
      <c r="E1643" s="175"/>
      <c r="F1643" s="175">
        <v>369205622.00999999</v>
      </c>
      <c r="G1643" s="175"/>
    </row>
    <row r="1644" spans="1:7">
      <c r="A1644" s="171" t="s">
        <v>3617</v>
      </c>
      <c r="B1644" s="171" t="s">
        <v>3618</v>
      </c>
      <c r="C1644" s="175"/>
      <c r="D1644" s="175">
        <v>-23700</v>
      </c>
      <c r="E1644" s="175"/>
      <c r="F1644" s="175">
        <v>-23700</v>
      </c>
      <c r="G1644" s="175"/>
    </row>
    <row r="1645" spans="1:7">
      <c r="A1645" s="171" t="s">
        <v>3619</v>
      </c>
      <c r="B1645" s="171" t="s">
        <v>3620</v>
      </c>
      <c r="C1645" s="175">
        <v>-154142602.81</v>
      </c>
      <c r="D1645" s="175">
        <v>-77954194.650000006</v>
      </c>
      <c r="E1645" s="175"/>
      <c r="F1645" s="175">
        <v>-232096797.46000001</v>
      </c>
      <c r="G1645" s="175"/>
    </row>
    <row r="1646" spans="1:7">
      <c r="A1646" s="171" t="s">
        <v>3621</v>
      </c>
      <c r="B1646" s="171" t="s">
        <v>3622</v>
      </c>
      <c r="C1646" s="175"/>
      <c r="D1646" s="175">
        <v>-18711172.219999999</v>
      </c>
      <c r="E1646" s="175"/>
      <c r="F1646" s="175">
        <v>-18711172.219999999</v>
      </c>
      <c r="G1646" s="175"/>
    </row>
    <row r="1647" spans="1:7">
      <c r="A1647" s="171" t="s">
        <v>3623</v>
      </c>
      <c r="B1647" s="171" t="s">
        <v>3624</v>
      </c>
      <c r="C1647" s="175">
        <v>5386576452.1199999</v>
      </c>
      <c r="D1647" s="175">
        <v>2225170634.3499999</v>
      </c>
      <c r="E1647" s="175"/>
      <c r="F1647" s="175">
        <v>7611747086.4700003</v>
      </c>
      <c r="G1647" s="175"/>
    </row>
    <row r="1648" spans="1:7">
      <c r="A1648" s="171" t="s">
        <v>3625</v>
      </c>
      <c r="B1648" s="171" t="s">
        <v>3626</v>
      </c>
      <c r="C1648" s="175">
        <v>5388656452.1199999</v>
      </c>
      <c r="D1648" s="175">
        <v>2223880075.7600002</v>
      </c>
      <c r="E1648" s="175"/>
      <c r="F1648" s="175">
        <v>7612536527.8800001</v>
      </c>
      <c r="G1648" s="175"/>
    </row>
    <row r="1649" spans="1:7">
      <c r="A1649" s="171" t="s">
        <v>3627</v>
      </c>
      <c r="B1649" s="171" t="s">
        <v>3628</v>
      </c>
      <c r="C1649" s="175"/>
      <c r="D1649" s="175">
        <v>192498.64</v>
      </c>
      <c r="E1649" s="175"/>
      <c r="F1649" s="175">
        <v>192498.64</v>
      </c>
      <c r="G1649" s="175"/>
    </row>
    <row r="1650" spans="1:7">
      <c r="A1650" s="171" t="s">
        <v>3629</v>
      </c>
      <c r="B1650" s="171" t="s">
        <v>3630</v>
      </c>
      <c r="C1650" s="175"/>
      <c r="D1650" s="175">
        <v>211603.67</v>
      </c>
      <c r="E1650" s="175"/>
      <c r="F1650" s="175">
        <v>211603.67</v>
      </c>
      <c r="G1650" s="175"/>
    </row>
    <row r="1651" spans="1:7">
      <c r="A1651" s="171" t="s">
        <v>3631</v>
      </c>
      <c r="B1651" s="171" t="s">
        <v>3632</v>
      </c>
      <c r="C1651" s="175"/>
      <c r="D1651" s="175">
        <v>232604.83</v>
      </c>
      <c r="E1651" s="175"/>
      <c r="F1651" s="175">
        <v>232604.83</v>
      </c>
      <c r="G1651" s="175"/>
    </row>
    <row r="1652" spans="1:7">
      <c r="A1652" s="171" t="s">
        <v>3633</v>
      </c>
      <c r="B1652" s="171" t="s">
        <v>3634</v>
      </c>
      <c r="C1652" s="175">
        <v>5388656452.1199999</v>
      </c>
      <c r="D1652" s="175">
        <v>2224516782.9000001</v>
      </c>
      <c r="E1652" s="175"/>
      <c r="F1652" s="175">
        <v>7613173235.0200005</v>
      </c>
      <c r="G1652" s="175"/>
    </row>
    <row r="1653" spans="1:7">
      <c r="A1653" s="171" t="s">
        <v>3635</v>
      </c>
      <c r="B1653" s="171" t="s">
        <v>3636</v>
      </c>
      <c r="C1653" s="175">
        <v>-3119844360.6300001</v>
      </c>
      <c r="D1653" s="175">
        <v>-1278390672.45</v>
      </c>
      <c r="E1653" s="175"/>
      <c r="F1653" s="175">
        <v>-4398235033.0799999</v>
      </c>
      <c r="G1653" s="175"/>
    </row>
    <row r="1654" spans="1:7">
      <c r="A1654" s="171" t="s">
        <v>3637</v>
      </c>
      <c r="B1654" s="171" t="s">
        <v>3638</v>
      </c>
      <c r="C1654" s="175">
        <v>-3154517380.0100002</v>
      </c>
      <c r="D1654" s="175">
        <v>-1136429566.9300001</v>
      </c>
      <c r="E1654" s="175"/>
      <c r="F1654" s="175">
        <v>-4290946946.9400001</v>
      </c>
      <c r="G1654" s="175"/>
    </row>
    <row r="1655" spans="1:7">
      <c r="A1655" s="171" t="s">
        <v>3639</v>
      </c>
      <c r="B1655" s="171" t="s">
        <v>3640</v>
      </c>
      <c r="C1655" s="175">
        <v>-3154517380.0100002</v>
      </c>
      <c r="D1655" s="175">
        <v>-1136429566.9300001</v>
      </c>
      <c r="E1655" s="175"/>
      <c r="F1655" s="175">
        <v>-4290946946.9400001</v>
      </c>
      <c r="G1655" s="175"/>
    </row>
    <row r="1656" spans="1:7">
      <c r="A1656" s="171" t="s">
        <v>3641</v>
      </c>
      <c r="B1656" s="171" t="s">
        <v>3642</v>
      </c>
      <c r="C1656" s="175">
        <v>-9606.77</v>
      </c>
      <c r="D1656" s="175">
        <v>-189346856.34</v>
      </c>
      <c r="E1656" s="175"/>
      <c r="F1656" s="175">
        <v>-189356463.11000001</v>
      </c>
      <c r="G1656" s="175"/>
    </row>
    <row r="1657" spans="1:7">
      <c r="A1657" s="171" t="s">
        <v>3643</v>
      </c>
      <c r="B1657" s="171" t="s">
        <v>3644</v>
      </c>
      <c r="C1657" s="175"/>
      <c r="D1657" s="175">
        <v>2533.6999999999998</v>
      </c>
      <c r="E1657" s="175"/>
      <c r="F1657" s="175">
        <v>2533.6999999999998</v>
      </c>
      <c r="G1657" s="175"/>
    </row>
    <row r="1658" spans="1:7">
      <c r="A1658" s="171" t="s">
        <v>3645</v>
      </c>
      <c r="B1658" s="171" t="s">
        <v>3646</v>
      </c>
      <c r="C1658" s="175">
        <v>34682626.149999999</v>
      </c>
      <c r="D1658" s="175">
        <v>33844031.299999997</v>
      </c>
      <c r="E1658" s="175"/>
      <c r="F1658" s="175">
        <v>68526657.450000003</v>
      </c>
      <c r="G1658" s="175"/>
    </row>
    <row r="1659" spans="1:7">
      <c r="A1659" s="171" t="s">
        <v>3647</v>
      </c>
      <c r="B1659" s="171" t="s">
        <v>3648</v>
      </c>
      <c r="C1659" s="175"/>
      <c r="D1659" s="175">
        <v>13539185.800000001</v>
      </c>
      <c r="E1659" s="175"/>
      <c r="F1659" s="175">
        <v>13539185.800000001</v>
      </c>
      <c r="G1659" s="175"/>
    </row>
    <row r="1660" spans="1:7">
      <c r="A1660" s="171" t="s">
        <v>3649</v>
      </c>
      <c r="B1660" s="171" t="s">
        <v>3650</v>
      </c>
      <c r="C1660" s="175">
        <v>-3119844360.6300001</v>
      </c>
      <c r="D1660" s="175">
        <v>-1278390672.47</v>
      </c>
      <c r="E1660" s="175"/>
      <c r="F1660" s="175">
        <v>-4398235033.1000004</v>
      </c>
      <c r="G1660" s="175"/>
    </row>
    <row r="1661" spans="1:7">
      <c r="A1661" s="171" t="s">
        <v>3651</v>
      </c>
      <c r="B1661" s="171" t="s">
        <v>3652</v>
      </c>
      <c r="C1661" s="175">
        <v>-3119896114.1100001</v>
      </c>
      <c r="D1661" s="175">
        <v>-1278390672.45</v>
      </c>
      <c r="E1661" s="175"/>
      <c r="F1661" s="175">
        <v>-4398286786.5600004</v>
      </c>
      <c r="G1661" s="175"/>
    </row>
    <row r="1662" spans="1:7">
      <c r="A1662" s="171" t="s">
        <v>3653</v>
      </c>
      <c r="B1662" s="171" t="s">
        <v>3654</v>
      </c>
      <c r="C1662" s="175">
        <v>-3119896114.1100001</v>
      </c>
      <c r="D1662" s="175">
        <v>-1278390672.45</v>
      </c>
      <c r="E1662" s="175"/>
      <c r="F1662" s="175">
        <v>-4398286786.5600004</v>
      </c>
      <c r="G1662" s="175"/>
    </row>
    <row r="1663" spans="1:7">
      <c r="A1663" s="171" t="s">
        <v>361</v>
      </c>
      <c r="B1663" s="171" t="s">
        <v>362</v>
      </c>
      <c r="C1663" s="175">
        <v>2266732091.4899998</v>
      </c>
      <c r="D1663" s="175">
        <v>946779961.91999996</v>
      </c>
      <c r="E1663" s="175"/>
      <c r="F1663" s="175">
        <v>3213512053.4099998</v>
      </c>
      <c r="G1663" s="175"/>
    </row>
    <row r="1664" spans="1:7">
      <c r="A1664" s="171" t="s">
        <v>3655</v>
      </c>
      <c r="B1664" s="171" t="s">
        <v>3656</v>
      </c>
      <c r="C1664" s="175">
        <v>2385944874.9200001</v>
      </c>
      <c r="D1664" s="175">
        <v>816481312.27999997</v>
      </c>
      <c r="E1664" s="175"/>
      <c r="F1664" s="175">
        <v>3202426187.1999998</v>
      </c>
      <c r="G1664" s="175"/>
    </row>
    <row r="1665" spans="1:7">
      <c r="A1665" s="171" t="s">
        <v>3657</v>
      </c>
      <c r="B1665" s="171" t="s">
        <v>3658</v>
      </c>
      <c r="C1665" s="175">
        <v>2385944874.9200001</v>
      </c>
      <c r="D1665" s="175">
        <v>816481312.27999997</v>
      </c>
      <c r="E1665" s="175"/>
      <c r="F1665" s="175">
        <v>3202426187.1999998</v>
      </c>
      <c r="G1665" s="175"/>
    </row>
    <row r="1666" spans="1:7">
      <c r="A1666" s="171" t="s">
        <v>3659</v>
      </c>
      <c r="B1666" s="171" t="s">
        <v>3660</v>
      </c>
      <c r="C1666" s="175">
        <v>247193.23</v>
      </c>
      <c r="D1666" s="175">
        <v>179601965.66999999</v>
      </c>
      <c r="E1666" s="175"/>
      <c r="F1666" s="175">
        <v>179849158.90000001</v>
      </c>
      <c r="G1666" s="175"/>
    </row>
    <row r="1667" spans="1:7">
      <c r="A1667" s="171" t="s">
        <v>3661</v>
      </c>
      <c r="B1667" s="171" t="s">
        <v>3662</v>
      </c>
      <c r="C1667" s="175"/>
      <c r="D1667" s="175">
        <v>-21166.3</v>
      </c>
      <c r="E1667" s="175"/>
      <c r="F1667" s="175">
        <v>-21166.3</v>
      </c>
      <c r="G1667" s="175"/>
    </row>
    <row r="1668" spans="1:7">
      <c r="A1668" s="171" t="s">
        <v>3663</v>
      </c>
      <c r="B1668" s="171" t="s">
        <v>3664</v>
      </c>
      <c r="C1668" s="175">
        <v>-119459976.66</v>
      </c>
      <c r="D1668" s="175">
        <v>-44110163.350000001</v>
      </c>
      <c r="E1668" s="175"/>
      <c r="F1668" s="175">
        <v>-163570140.00999999</v>
      </c>
      <c r="G1668" s="175"/>
    </row>
    <row r="1669" spans="1:7">
      <c r="A1669" s="171" t="s">
        <v>3665</v>
      </c>
      <c r="B1669" s="171" t="s">
        <v>3666</v>
      </c>
      <c r="C1669" s="175"/>
      <c r="D1669" s="175">
        <v>-5171986.42</v>
      </c>
      <c r="E1669" s="175"/>
      <c r="F1669" s="175">
        <v>-5171986.42</v>
      </c>
      <c r="G1669" s="175"/>
    </row>
    <row r="1670" spans="1:7">
      <c r="A1670" s="171" t="s">
        <v>3667</v>
      </c>
      <c r="B1670" s="171" t="s">
        <v>3668</v>
      </c>
      <c r="C1670" s="175">
        <v>2266732091.4899998</v>
      </c>
      <c r="D1670" s="175">
        <v>946779961.88</v>
      </c>
      <c r="E1670" s="175"/>
      <c r="F1670" s="175">
        <v>3213512053.3699999</v>
      </c>
      <c r="G1670" s="175"/>
    </row>
    <row r="1671" spans="1:7">
      <c r="A1671" s="171" t="s">
        <v>3669</v>
      </c>
      <c r="B1671" s="171" t="s">
        <v>3670</v>
      </c>
      <c r="C1671" s="175">
        <v>2268760338.0100002</v>
      </c>
      <c r="D1671" s="175">
        <v>945489403.30999994</v>
      </c>
      <c r="E1671" s="175"/>
      <c r="F1671" s="175">
        <v>3214249741.3200002</v>
      </c>
      <c r="G1671" s="175"/>
    </row>
    <row r="1672" spans="1:7">
      <c r="A1672" s="171" t="s">
        <v>3671</v>
      </c>
      <c r="B1672" s="171" t="s">
        <v>3672</v>
      </c>
      <c r="C1672" s="175"/>
      <c r="D1672" s="175">
        <v>192498.64</v>
      </c>
      <c r="E1672" s="175"/>
      <c r="F1672" s="175">
        <v>192498.64</v>
      </c>
      <c r="G1672" s="175"/>
    </row>
    <row r="1673" spans="1:7">
      <c r="A1673" s="171" t="s">
        <v>3673</v>
      </c>
      <c r="B1673" s="171" t="s">
        <v>3674</v>
      </c>
      <c r="C1673" s="175"/>
      <c r="D1673" s="175">
        <v>211603.67</v>
      </c>
      <c r="E1673" s="175"/>
      <c r="F1673" s="175">
        <v>211603.67</v>
      </c>
      <c r="G1673" s="175"/>
    </row>
    <row r="1674" spans="1:7">
      <c r="A1674" s="171" t="s">
        <v>3675</v>
      </c>
      <c r="B1674" s="171" t="s">
        <v>3676</v>
      </c>
      <c r="C1674" s="175"/>
      <c r="D1674" s="175">
        <v>232604.83</v>
      </c>
      <c r="E1674" s="175"/>
      <c r="F1674" s="175">
        <v>232604.83</v>
      </c>
      <c r="G1674" s="175"/>
    </row>
    <row r="1675" spans="1:7">
      <c r="A1675" s="171" t="s">
        <v>3677</v>
      </c>
      <c r="B1675" s="171" t="s">
        <v>3678</v>
      </c>
      <c r="C1675" s="175">
        <v>2268760338.0100002</v>
      </c>
      <c r="D1675" s="175">
        <v>946126110.45000005</v>
      </c>
      <c r="E1675" s="175"/>
      <c r="F1675" s="175">
        <v>3214886448.46</v>
      </c>
      <c r="G1675" s="175"/>
    </row>
    <row r="1676" spans="1:7">
      <c r="A1676" s="171" t="s">
        <v>3679</v>
      </c>
      <c r="B1676" s="171" t="s">
        <v>3680</v>
      </c>
      <c r="C1676" s="175"/>
      <c r="D1676" s="175">
        <v>6308632</v>
      </c>
      <c r="E1676" s="175"/>
      <c r="F1676" s="175">
        <v>6308632</v>
      </c>
      <c r="G1676" s="175"/>
    </row>
    <row r="1677" spans="1:7">
      <c r="A1677" s="171" t="s">
        <v>3681</v>
      </c>
      <c r="B1677" s="171" t="s">
        <v>3682</v>
      </c>
      <c r="C1677" s="175"/>
      <c r="D1677" s="175">
        <v>6308632</v>
      </c>
      <c r="E1677" s="175"/>
      <c r="F1677" s="175">
        <v>6308632</v>
      </c>
      <c r="G1677" s="175"/>
    </row>
    <row r="1678" spans="1:7">
      <c r="A1678" s="171" t="s">
        <v>363</v>
      </c>
      <c r="B1678" s="171" t="s">
        <v>364</v>
      </c>
      <c r="C1678" s="175">
        <v>171031102.02000001</v>
      </c>
      <c r="D1678" s="175">
        <v>184206316.69999999</v>
      </c>
      <c r="E1678" s="175"/>
      <c r="F1678" s="175">
        <v>355237418.72000003</v>
      </c>
      <c r="G1678" s="175"/>
    </row>
    <row r="1679" spans="1:7">
      <c r="A1679" s="171" t="s">
        <v>3683</v>
      </c>
      <c r="B1679" s="171" t="s">
        <v>3684</v>
      </c>
      <c r="C1679" s="175">
        <v>167271279.88999999</v>
      </c>
      <c r="D1679" s="175">
        <v>173884382.09</v>
      </c>
      <c r="E1679" s="175"/>
      <c r="F1679" s="175">
        <v>341155661.98000002</v>
      </c>
      <c r="G1679" s="175"/>
    </row>
    <row r="1680" spans="1:7">
      <c r="A1680" s="171" t="s">
        <v>3685</v>
      </c>
      <c r="B1680" s="171" t="s">
        <v>3686</v>
      </c>
      <c r="C1680" s="175">
        <v>167271279.88999999</v>
      </c>
      <c r="D1680" s="175">
        <v>173884382.09</v>
      </c>
      <c r="E1680" s="175"/>
      <c r="F1680" s="175">
        <v>341155661.98000002</v>
      </c>
      <c r="G1680" s="175"/>
    </row>
    <row r="1681" spans="1:7">
      <c r="A1681" s="171" t="s">
        <v>3687</v>
      </c>
      <c r="B1681" s="171" t="s">
        <v>3688</v>
      </c>
      <c r="C1681" s="175">
        <v>28431146.690000001</v>
      </c>
      <c r="D1681" s="175">
        <v>23657474.93</v>
      </c>
      <c r="E1681" s="175"/>
      <c r="F1681" s="175">
        <v>52088621.619999997</v>
      </c>
      <c r="G1681" s="175"/>
    </row>
    <row r="1682" spans="1:7">
      <c r="A1682" s="171" t="s">
        <v>3689</v>
      </c>
      <c r="B1682" s="171" t="s">
        <v>3690</v>
      </c>
      <c r="C1682" s="175">
        <v>-333458.23</v>
      </c>
      <c r="D1682" s="175"/>
      <c r="E1682" s="175"/>
      <c r="F1682" s="175">
        <v>-333458.23</v>
      </c>
      <c r="G1682" s="175"/>
    </row>
    <row r="1683" spans="1:7">
      <c r="A1683" s="171" t="s">
        <v>3691</v>
      </c>
      <c r="B1683" s="171" t="s">
        <v>3692</v>
      </c>
      <c r="C1683" s="175">
        <v>-23538514</v>
      </c>
      <c r="D1683" s="175">
        <v>-7201166.6699999999</v>
      </c>
      <c r="E1683" s="175"/>
      <c r="F1683" s="175">
        <v>-30739680.670000002</v>
      </c>
      <c r="G1683" s="175"/>
    </row>
    <row r="1684" spans="1:7">
      <c r="A1684" s="171" t="s">
        <v>3693</v>
      </c>
      <c r="B1684" s="171" t="s">
        <v>3694</v>
      </c>
      <c r="C1684" s="175">
        <v>-799352.33</v>
      </c>
      <c r="D1684" s="175">
        <v>799352.33</v>
      </c>
      <c r="E1684" s="175"/>
      <c r="F1684" s="175">
        <v>0</v>
      </c>
      <c r="G1684" s="175"/>
    </row>
    <row r="1685" spans="1:7">
      <c r="A1685" s="171" t="s">
        <v>3695</v>
      </c>
      <c r="B1685" s="171" t="s">
        <v>3696</v>
      </c>
      <c r="C1685" s="175"/>
      <c r="D1685" s="175">
        <v>-6567855</v>
      </c>
      <c r="E1685" s="175"/>
      <c r="F1685" s="175">
        <v>-6567855</v>
      </c>
      <c r="G1685" s="175"/>
    </row>
    <row r="1686" spans="1:7">
      <c r="A1686" s="171" t="s">
        <v>3697</v>
      </c>
      <c r="B1686" s="171" t="s">
        <v>3698</v>
      </c>
      <c r="C1686" s="175"/>
      <c r="D1686" s="175">
        <v>-365870.98</v>
      </c>
      <c r="E1686" s="175"/>
      <c r="F1686" s="175">
        <v>-365870.98</v>
      </c>
      <c r="G1686" s="175"/>
    </row>
    <row r="1687" spans="1:7">
      <c r="A1687" s="171" t="s">
        <v>3699</v>
      </c>
      <c r="B1687" s="171" t="s">
        <v>3700</v>
      </c>
      <c r="C1687" s="175">
        <v>171031102.02000001</v>
      </c>
      <c r="D1687" s="175">
        <v>184206316.69999999</v>
      </c>
      <c r="E1687" s="175"/>
      <c r="F1687" s="175">
        <v>355237418.72000003</v>
      </c>
      <c r="G1687" s="175"/>
    </row>
    <row r="1688" spans="1:7">
      <c r="A1688" s="171" t="s">
        <v>365</v>
      </c>
      <c r="B1688" s="171" t="s">
        <v>366</v>
      </c>
      <c r="C1688" s="175">
        <v>13748629379.370001</v>
      </c>
      <c r="D1688" s="175">
        <v>25786736383.93</v>
      </c>
      <c r="E1688" s="175">
        <v>18214525.98</v>
      </c>
      <c r="F1688" s="175">
        <v>39553580289.279999</v>
      </c>
      <c r="G1688" s="175"/>
    </row>
    <row r="1689" spans="1:7">
      <c r="A1689" s="171" t="s">
        <v>367</v>
      </c>
      <c r="B1689" s="171" t="s">
        <v>368</v>
      </c>
      <c r="C1689" s="175">
        <v>27684718743.490002</v>
      </c>
      <c r="D1689" s="175">
        <v>33329653780.91</v>
      </c>
      <c r="E1689" s="175">
        <v>18182425.98</v>
      </c>
      <c r="F1689" s="175">
        <v>61032554950.379997</v>
      </c>
      <c r="G1689" s="175"/>
    </row>
    <row r="1690" spans="1:7">
      <c r="A1690" s="171" t="s">
        <v>369</v>
      </c>
      <c r="B1690" s="171" t="s">
        <v>370</v>
      </c>
      <c r="C1690" s="175">
        <v>19659699182.5</v>
      </c>
      <c r="D1690" s="175">
        <v>-19659699182.490002</v>
      </c>
      <c r="E1690" s="175"/>
      <c r="F1690" s="175">
        <v>0.01</v>
      </c>
      <c r="G1690" s="175"/>
    </row>
    <row r="1691" spans="1:7">
      <c r="A1691" s="171" t="s">
        <v>3701</v>
      </c>
      <c r="B1691" s="171" t="s">
        <v>3702</v>
      </c>
      <c r="C1691" s="175">
        <v>0</v>
      </c>
      <c r="D1691" s="175">
        <v>2319277418.1900001</v>
      </c>
      <c r="E1691" s="175"/>
      <c r="F1691" s="175">
        <v>2319277418.1900001</v>
      </c>
      <c r="G1691" s="175"/>
    </row>
    <row r="1692" spans="1:7">
      <c r="A1692" s="171" t="s">
        <v>3703</v>
      </c>
      <c r="B1692" s="171" t="s">
        <v>3704</v>
      </c>
      <c r="C1692" s="175">
        <v>-11000000</v>
      </c>
      <c r="D1692" s="175">
        <v>2319277418.1900001</v>
      </c>
      <c r="E1692" s="175"/>
      <c r="F1692" s="175">
        <v>2308277418.1900001</v>
      </c>
      <c r="G1692" s="175"/>
    </row>
    <row r="1693" spans="1:7">
      <c r="A1693" s="171" t="s">
        <v>3705</v>
      </c>
      <c r="B1693" s="171" t="s">
        <v>3706</v>
      </c>
      <c r="C1693" s="175">
        <v>11000000</v>
      </c>
      <c r="D1693" s="175"/>
      <c r="E1693" s="175"/>
      <c r="F1693" s="175">
        <v>11000000</v>
      </c>
      <c r="G1693" s="175"/>
    </row>
    <row r="1694" spans="1:7">
      <c r="A1694" s="171" t="s">
        <v>3707</v>
      </c>
      <c r="B1694" s="171" t="s">
        <v>3708</v>
      </c>
      <c r="C1694" s="175">
        <v>0</v>
      </c>
      <c r="D1694" s="175">
        <v>2319277418.1900001</v>
      </c>
      <c r="E1694" s="175"/>
      <c r="F1694" s="175">
        <v>2319277418.1900001</v>
      </c>
      <c r="G1694" s="175"/>
    </row>
    <row r="1695" spans="1:7">
      <c r="A1695" s="171" t="s">
        <v>3709</v>
      </c>
      <c r="B1695" s="171" t="s">
        <v>3710</v>
      </c>
      <c r="C1695" s="175">
        <v>0</v>
      </c>
      <c r="D1695" s="175">
        <v>0</v>
      </c>
      <c r="E1695" s="175"/>
      <c r="F1695" s="175">
        <v>0</v>
      </c>
      <c r="G1695" s="175"/>
    </row>
    <row r="1696" spans="1:7">
      <c r="A1696" s="171" t="s">
        <v>3711</v>
      </c>
      <c r="B1696" s="171" t="s">
        <v>3712</v>
      </c>
      <c r="C1696" s="175"/>
      <c r="D1696" s="175">
        <v>0</v>
      </c>
      <c r="E1696" s="175"/>
      <c r="F1696" s="175">
        <v>0</v>
      </c>
      <c r="G1696" s="175"/>
    </row>
    <row r="1697" spans="1:7">
      <c r="A1697" s="171" t="s">
        <v>3713</v>
      </c>
      <c r="B1697" s="171" t="s">
        <v>3714</v>
      </c>
      <c r="C1697" s="175">
        <v>0</v>
      </c>
      <c r="D1697" s="175"/>
      <c r="E1697" s="175"/>
      <c r="F1697" s="175">
        <v>0</v>
      </c>
      <c r="G1697" s="175"/>
    </row>
    <row r="1698" spans="1:7">
      <c r="A1698" s="171" t="s">
        <v>3715</v>
      </c>
      <c r="B1698" s="171" t="s">
        <v>3716</v>
      </c>
      <c r="C1698" s="175">
        <v>0</v>
      </c>
      <c r="D1698" s="175"/>
      <c r="E1698" s="175"/>
      <c r="F1698" s="175">
        <v>0</v>
      </c>
      <c r="G1698" s="175"/>
    </row>
    <row r="1699" spans="1:7">
      <c r="A1699" s="171" t="s">
        <v>3717</v>
      </c>
      <c r="B1699" s="171" t="s">
        <v>3718</v>
      </c>
      <c r="C1699" s="175">
        <v>0</v>
      </c>
      <c r="D1699" s="175">
        <v>2319277418.1900001</v>
      </c>
      <c r="E1699" s="175"/>
      <c r="F1699" s="175">
        <v>2319277418.1900001</v>
      </c>
      <c r="G1699" s="175"/>
    </row>
    <row r="1700" spans="1:7">
      <c r="A1700" s="171" t="s">
        <v>3719</v>
      </c>
      <c r="B1700" s="171" t="s">
        <v>3720</v>
      </c>
      <c r="C1700" s="175"/>
      <c r="D1700" s="175">
        <v>4530401.05</v>
      </c>
      <c r="E1700" s="175"/>
      <c r="F1700" s="175">
        <v>4530401.05</v>
      </c>
      <c r="G1700" s="175"/>
    </row>
    <row r="1701" spans="1:7">
      <c r="A1701" s="171" t="s">
        <v>3721</v>
      </c>
      <c r="B1701" s="171" t="s">
        <v>3722</v>
      </c>
      <c r="C1701" s="175"/>
      <c r="D1701" s="175">
        <v>-19605797.469999999</v>
      </c>
      <c r="E1701" s="175"/>
      <c r="F1701" s="175">
        <v>-19605797.469999999</v>
      </c>
      <c r="G1701" s="175"/>
    </row>
    <row r="1702" spans="1:7">
      <c r="A1702" s="171" t="s">
        <v>3723</v>
      </c>
      <c r="B1702" s="171" t="s">
        <v>3724</v>
      </c>
      <c r="C1702" s="175"/>
      <c r="D1702" s="175">
        <v>-15075396.42</v>
      </c>
      <c r="E1702" s="175"/>
      <c r="F1702" s="175">
        <v>-15075396.42</v>
      </c>
      <c r="G1702" s="175"/>
    </row>
    <row r="1703" spans="1:7">
      <c r="A1703" s="171" t="s">
        <v>3725</v>
      </c>
      <c r="B1703" s="171" t="s">
        <v>3726</v>
      </c>
      <c r="C1703" s="175">
        <v>0</v>
      </c>
      <c r="D1703" s="175">
        <v>2304202021.77</v>
      </c>
      <c r="E1703" s="175"/>
      <c r="F1703" s="175">
        <v>2304202021.77</v>
      </c>
      <c r="G1703" s="175"/>
    </row>
    <row r="1704" spans="1:7">
      <c r="A1704" s="171" t="s">
        <v>371</v>
      </c>
      <c r="B1704" s="171" t="s">
        <v>372</v>
      </c>
      <c r="C1704" s="175">
        <v>0</v>
      </c>
      <c r="D1704" s="175">
        <v>2319277418.1900001</v>
      </c>
      <c r="E1704" s="175"/>
      <c r="F1704" s="175">
        <v>2319277418.1900001</v>
      </c>
      <c r="G1704" s="175"/>
    </row>
    <row r="1705" spans="1:7">
      <c r="A1705" s="171" t="s">
        <v>3727</v>
      </c>
      <c r="B1705" s="171" t="s">
        <v>3728</v>
      </c>
      <c r="C1705" s="175">
        <v>-11000000</v>
      </c>
      <c r="D1705" s="175">
        <v>2319277418.1900001</v>
      </c>
      <c r="E1705" s="175"/>
      <c r="F1705" s="175">
        <v>2308277418.1900001</v>
      </c>
      <c r="G1705" s="175"/>
    </row>
    <row r="1706" spans="1:7">
      <c r="A1706" s="171" t="s">
        <v>3729</v>
      </c>
      <c r="B1706" s="171" t="s">
        <v>3730</v>
      </c>
      <c r="C1706" s="175">
        <v>11000000</v>
      </c>
      <c r="D1706" s="175"/>
      <c r="E1706" s="175"/>
      <c r="F1706" s="175">
        <v>11000000</v>
      </c>
      <c r="G1706" s="175"/>
    </row>
    <row r="1707" spans="1:7">
      <c r="A1707" s="171" t="s">
        <v>3731</v>
      </c>
      <c r="B1707" s="171" t="s">
        <v>3732</v>
      </c>
      <c r="C1707" s="175">
        <v>0</v>
      </c>
      <c r="D1707" s="175">
        <v>2319277418.1900001</v>
      </c>
      <c r="E1707" s="175"/>
      <c r="F1707" s="175">
        <v>2319277418.1900001</v>
      </c>
      <c r="G1707" s="175"/>
    </row>
    <row r="1708" spans="1:7">
      <c r="A1708" s="171" t="s">
        <v>3733</v>
      </c>
      <c r="B1708" s="171" t="s">
        <v>3734</v>
      </c>
      <c r="C1708" s="175">
        <v>0</v>
      </c>
      <c r="D1708" s="175">
        <v>0</v>
      </c>
      <c r="E1708" s="175"/>
      <c r="F1708" s="175">
        <v>0</v>
      </c>
      <c r="G1708" s="175"/>
    </row>
    <row r="1709" spans="1:7">
      <c r="A1709" s="171" t="s">
        <v>3735</v>
      </c>
      <c r="B1709" s="171" t="s">
        <v>3736</v>
      </c>
      <c r="C1709" s="175"/>
      <c r="D1709" s="175">
        <v>0</v>
      </c>
      <c r="E1709" s="175"/>
      <c r="F1709" s="175">
        <v>0</v>
      </c>
      <c r="G1709" s="175"/>
    </row>
    <row r="1710" spans="1:7">
      <c r="A1710" s="171" t="s">
        <v>3737</v>
      </c>
      <c r="B1710" s="171" t="s">
        <v>3738</v>
      </c>
      <c r="C1710" s="175">
        <v>0</v>
      </c>
      <c r="D1710" s="175"/>
      <c r="E1710" s="175"/>
      <c r="F1710" s="175">
        <v>0</v>
      </c>
      <c r="G1710" s="175"/>
    </row>
    <row r="1711" spans="1:7">
      <c r="A1711" s="171" t="s">
        <v>3739</v>
      </c>
      <c r="B1711" s="171" t="s">
        <v>3740</v>
      </c>
      <c r="C1711" s="175">
        <v>0</v>
      </c>
      <c r="D1711" s="175"/>
      <c r="E1711" s="175"/>
      <c r="F1711" s="175">
        <v>0</v>
      </c>
      <c r="G1711" s="175"/>
    </row>
    <row r="1712" spans="1:7">
      <c r="A1712" s="171" t="s">
        <v>3741</v>
      </c>
      <c r="B1712" s="171" t="s">
        <v>3742</v>
      </c>
      <c r="C1712" s="175">
        <v>0</v>
      </c>
      <c r="D1712" s="175">
        <v>2319277418.1900001</v>
      </c>
      <c r="E1712" s="175"/>
      <c r="F1712" s="175">
        <v>2319277418.1900001</v>
      </c>
      <c r="G1712" s="175"/>
    </row>
    <row r="1713" spans="1:7">
      <c r="A1713" s="171" t="s">
        <v>3743</v>
      </c>
      <c r="B1713" s="171" t="s">
        <v>3744</v>
      </c>
      <c r="C1713" s="175"/>
      <c r="D1713" s="175">
        <v>4530401.05</v>
      </c>
      <c r="E1713" s="175"/>
      <c r="F1713" s="175">
        <v>4530401.05</v>
      </c>
      <c r="G1713" s="175"/>
    </row>
    <row r="1714" spans="1:7">
      <c r="A1714" s="171" t="s">
        <v>3745</v>
      </c>
      <c r="B1714" s="171" t="s">
        <v>3746</v>
      </c>
      <c r="C1714" s="175"/>
      <c r="D1714" s="175">
        <v>-19605797.469999999</v>
      </c>
      <c r="E1714" s="175"/>
      <c r="F1714" s="175">
        <v>-19605797.469999999</v>
      </c>
      <c r="G1714" s="175"/>
    </row>
    <row r="1715" spans="1:7">
      <c r="A1715" s="171" t="s">
        <v>3747</v>
      </c>
      <c r="B1715" s="171" t="s">
        <v>3748</v>
      </c>
      <c r="C1715" s="175"/>
      <c r="D1715" s="175">
        <v>-15075396.42</v>
      </c>
      <c r="E1715" s="175"/>
      <c r="F1715" s="175">
        <v>-15075396.42</v>
      </c>
      <c r="G1715" s="175"/>
    </row>
    <row r="1716" spans="1:7">
      <c r="A1716" s="171" t="s">
        <v>3749</v>
      </c>
      <c r="B1716" s="171" t="s">
        <v>3750</v>
      </c>
      <c r="C1716" s="175">
        <v>0</v>
      </c>
      <c r="D1716" s="175">
        <v>2304202021.77</v>
      </c>
      <c r="E1716" s="175"/>
      <c r="F1716" s="175">
        <v>2304202021.77</v>
      </c>
      <c r="G1716" s="175"/>
    </row>
    <row r="1717" spans="1:7">
      <c r="A1717" s="171" t="s">
        <v>3751</v>
      </c>
      <c r="B1717" s="171" t="s">
        <v>3752</v>
      </c>
      <c r="C1717" s="175">
        <v>0</v>
      </c>
      <c r="D1717" s="175">
        <v>25818624240.02</v>
      </c>
      <c r="E1717" s="175"/>
      <c r="F1717" s="175">
        <v>25818624240.02</v>
      </c>
      <c r="G1717" s="175"/>
    </row>
    <row r="1718" spans="1:7">
      <c r="A1718" s="171" t="s">
        <v>3753</v>
      </c>
      <c r="B1718" s="171" t="s">
        <v>3754</v>
      </c>
      <c r="C1718" s="175">
        <v>0</v>
      </c>
      <c r="D1718" s="175">
        <v>25818624240.02</v>
      </c>
      <c r="E1718" s="175"/>
      <c r="F1718" s="175">
        <v>25818624240.02</v>
      </c>
      <c r="G1718" s="175"/>
    </row>
    <row r="1719" spans="1:7">
      <c r="A1719" s="171" t="s">
        <v>3755</v>
      </c>
      <c r="B1719" s="171" t="s">
        <v>3756</v>
      </c>
      <c r="C1719" s="175">
        <v>0</v>
      </c>
      <c r="D1719" s="175">
        <v>25818624240.02</v>
      </c>
      <c r="E1719" s="175"/>
      <c r="F1719" s="175">
        <v>25818624240.02</v>
      </c>
      <c r="G1719" s="175"/>
    </row>
    <row r="1720" spans="1:7">
      <c r="A1720" s="171" t="s">
        <v>3757</v>
      </c>
      <c r="B1720" s="171" t="s">
        <v>3758</v>
      </c>
      <c r="C1720" s="175"/>
      <c r="D1720" s="175">
        <v>0</v>
      </c>
      <c r="E1720" s="175"/>
      <c r="F1720" s="175">
        <v>0</v>
      </c>
      <c r="G1720" s="175"/>
    </row>
    <row r="1721" spans="1:7">
      <c r="A1721" s="171" t="s">
        <v>3759</v>
      </c>
      <c r="B1721" s="171" t="s">
        <v>3760</v>
      </c>
      <c r="C1721" s="175">
        <v>0</v>
      </c>
      <c r="D1721" s="175">
        <v>25818624240.02</v>
      </c>
      <c r="E1721" s="175"/>
      <c r="F1721" s="175">
        <v>25818624240.02</v>
      </c>
      <c r="G1721" s="175"/>
    </row>
    <row r="1722" spans="1:7">
      <c r="A1722" s="171" t="s">
        <v>3761</v>
      </c>
      <c r="B1722" s="171" t="s">
        <v>3762</v>
      </c>
      <c r="C1722" s="175"/>
      <c r="D1722" s="175">
        <v>312881.56</v>
      </c>
      <c r="E1722" s="175"/>
      <c r="F1722" s="175">
        <v>312881.56</v>
      </c>
      <c r="G1722" s="175"/>
    </row>
    <row r="1723" spans="1:7">
      <c r="A1723" s="171" t="s">
        <v>3763</v>
      </c>
      <c r="B1723" s="171" t="s">
        <v>3764</v>
      </c>
      <c r="C1723" s="175"/>
      <c r="D1723" s="175">
        <v>-1252628.97</v>
      </c>
      <c r="E1723" s="175"/>
      <c r="F1723" s="175">
        <v>-1252628.97</v>
      </c>
      <c r="G1723" s="175"/>
    </row>
    <row r="1724" spans="1:7">
      <c r="A1724" s="171" t="s">
        <v>3765</v>
      </c>
      <c r="B1724" s="171" t="s">
        <v>3766</v>
      </c>
      <c r="C1724" s="175"/>
      <c r="D1724" s="175">
        <v>-939747.41</v>
      </c>
      <c r="E1724" s="175"/>
      <c r="F1724" s="175">
        <v>-939747.41</v>
      </c>
      <c r="G1724" s="175"/>
    </row>
    <row r="1725" spans="1:7">
      <c r="A1725" s="171" t="s">
        <v>3767</v>
      </c>
      <c r="B1725" s="171" t="s">
        <v>3768</v>
      </c>
      <c r="C1725" s="175">
        <v>0</v>
      </c>
      <c r="D1725" s="175">
        <v>25817684492.610001</v>
      </c>
      <c r="E1725" s="175"/>
      <c r="F1725" s="175">
        <v>25817684492.610001</v>
      </c>
      <c r="G1725" s="175"/>
    </row>
    <row r="1726" spans="1:7">
      <c r="A1726" s="171" t="s">
        <v>373</v>
      </c>
      <c r="B1726" s="171" t="s">
        <v>374</v>
      </c>
      <c r="C1726" s="175">
        <v>0</v>
      </c>
      <c r="D1726" s="175">
        <v>25818624240.02</v>
      </c>
      <c r="E1726" s="175"/>
      <c r="F1726" s="175">
        <v>25818624240.02</v>
      </c>
      <c r="G1726" s="175"/>
    </row>
    <row r="1727" spans="1:7">
      <c r="A1727" s="171" t="s">
        <v>3769</v>
      </c>
      <c r="B1727" s="171" t="s">
        <v>3770</v>
      </c>
      <c r="C1727" s="175">
        <v>0</v>
      </c>
      <c r="D1727" s="175">
        <v>25818624240.02</v>
      </c>
      <c r="E1727" s="175"/>
      <c r="F1727" s="175">
        <v>25818624240.02</v>
      </c>
      <c r="G1727" s="175"/>
    </row>
    <row r="1728" spans="1:7">
      <c r="A1728" s="171" t="s">
        <v>3771</v>
      </c>
      <c r="B1728" s="171" t="s">
        <v>3772</v>
      </c>
      <c r="C1728" s="175">
        <v>0</v>
      </c>
      <c r="D1728" s="175">
        <v>25818624240.02</v>
      </c>
      <c r="E1728" s="175"/>
      <c r="F1728" s="175">
        <v>25818624240.02</v>
      </c>
      <c r="G1728" s="175"/>
    </row>
    <row r="1729" spans="1:7">
      <c r="A1729" s="171" t="s">
        <v>3773</v>
      </c>
      <c r="B1729" s="171" t="s">
        <v>3774</v>
      </c>
      <c r="C1729" s="175"/>
      <c r="D1729" s="175">
        <v>0</v>
      </c>
      <c r="E1729" s="175"/>
      <c r="F1729" s="175">
        <v>0</v>
      </c>
      <c r="G1729" s="175"/>
    </row>
    <row r="1730" spans="1:7">
      <c r="A1730" s="171" t="s">
        <v>3775</v>
      </c>
      <c r="B1730" s="171" t="s">
        <v>3776</v>
      </c>
      <c r="C1730" s="175">
        <v>0</v>
      </c>
      <c r="D1730" s="175">
        <v>25818624240.02</v>
      </c>
      <c r="E1730" s="175"/>
      <c r="F1730" s="175">
        <v>25818624240.02</v>
      </c>
      <c r="G1730" s="175"/>
    </row>
    <row r="1731" spans="1:7">
      <c r="A1731" s="171" t="s">
        <v>3777</v>
      </c>
      <c r="B1731" s="171" t="s">
        <v>3778</v>
      </c>
      <c r="C1731" s="175"/>
      <c r="D1731" s="175">
        <v>312881.56</v>
      </c>
      <c r="E1731" s="175"/>
      <c r="F1731" s="175">
        <v>312881.56</v>
      </c>
      <c r="G1731" s="175"/>
    </row>
    <row r="1732" spans="1:7">
      <c r="A1732" s="171" t="s">
        <v>3779</v>
      </c>
      <c r="B1732" s="171" t="s">
        <v>3780</v>
      </c>
      <c r="C1732" s="175"/>
      <c r="D1732" s="175">
        <v>-1252628.97</v>
      </c>
      <c r="E1732" s="175"/>
      <c r="F1732" s="175">
        <v>-1252628.97</v>
      </c>
      <c r="G1732" s="175"/>
    </row>
    <row r="1733" spans="1:7">
      <c r="A1733" s="171" t="s">
        <v>3781</v>
      </c>
      <c r="B1733" s="171" t="s">
        <v>3782</v>
      </c>
      <c r="C1733" s="175"/>
      <c r="D1733" s="175">
        <v>-939747.41</v>
      </c>
      <c r="E1733" s="175"/>
      <c r="F1733" s="175">
        <v>-939747.41</v>
      </c>
      <c r="G1733" s="175"/>
    </row>
    <row r="1734" spans="1:7">
      <c r="A1734" s="171" t="s">
        <v>3783</v>
      </c>
      <c r="B1734" s="171" t="s">
        <v>3784</v>
      </c>
      <c r="C1734" s="175">
        <v>0</v>
      </c>
      <c r="D1734" s="175">
        <v>25817684492.610001</v>
      </c>
      <c r="E1734" s="175"/>
      <c r="F1734" s="175">
        <v>25817684492.610001</v>
      </c>
      <c r="G1734" s="175"/>
    </row>
    <row r="1735" spans="1:7">
      <c r="A1735" s="171" t="s">
        <v>375</v>
      </c>
      <c r="B1735" s="171" t="s">
        <v>376</v>
      </c>
      <c r="C1735" s="175">
        <v>0</v>
      </c>
      <c r="D1735" s="175">
        <v>28137901658.209999</v>
      </c>
      <c r="E1735" s="175"/>
      <c r="F1735" s="175">
        <v>28137901658.209999</v>
      </c>
      <c r="G1735" s="175"/>
    </row>
    <row r="1736" spans="1:7">
      <c r="A1736" s="171" t="s">
        <v>377</v>
      </c>
      <c r="B1736" s="171" t="s">
        <v>378</v>
      </c>
      <c r="C1736" s="175">
        <v>2852373769.8499999</v>
      </c>
      <c r="D1736" s="175">
        <v>6002294709.1700001</v>
      </c>
      <c r="E1736" s="175">
        <v>213392282.80000001</v>
      </c>
      <c r="F1736" s="175">
        <v>9068060761.8199997</v>
      </c>
      <c r="G1736" s="175"/>
    </row>
    <row r="1737" spans="1:7">
      <c r="A1737" s="171" t="s">
        <v>3785</v>
      </c>
      <c r="B1737" s="171" t="s">
        <v>3786</v>
      </c>
      <c r="C1737" s="175">
        <v>4476634155.6800003</v>
      </c>
      <c r="D1737" s="175">
        <v>6951104508</v>
      </c>
      <c r="E1737" s="175">
        <v>-65454142.799999997</v>
      </c>
      <c r="F1737" s="175">
        <v>11362284520.879999</v>
      </c>
      <c r="G1737" s="175"/>
    </row>
    <row r="1738" spans="1:7">
      <c r="A1738" s="171" t="s">
        <v>3787</v>
      </c>
      <c r="B1738" s="171" t="s">
        <v>3788</v>
      </c>
      <c r="C1738" s="175">
        <v>-1320456960.26</v>
      </c>
      <c r="D1738" s="175"/>
      <c r="E1738" s="175"/>
      <c r="F1738" s="175">
        <v>-1320456960.26</v>
      </c>
      <c r="G1738" s="175"/>
    </row>
    <row r="1739" spans="1:7">
      <c r="A1739" s="171" t="s">
        <v>3789</v>
      </c>
      <c r="B1739" s="171" t="s">
        <v>3790</v>
      </c>
      <c r="C1739" s="175">
        <v>3156177195.4200001</v>
      </c>
      <c r="D1739" s="175">
        <v>6951104508</v>
      </c>
      <c r="E1739" s="175">
        <v>-65454142.799999997</v>
      </c>
      <c r="F1739" s="175">
        <v>10041827560.620001</v>
      </c>
      <c r="G1739" s="175"/>
    </row>
    <row r="1740" spans="1:7">
      <c r="A1740" s="171" t="s">
        <v>3791</v>
      </c>
      <c r="B1740" s="171" t="s">
        <v>3792</v>
      </c>
      <c r="C1740" s="175">
        <v>281055905.77999997</v>
      </c>
      <c r="D1740" s="175">
        <v>809109072.05999994</v>
      </c>
      <c r="E1740" s="175">
        <v>-274242156.76999998</v>
      </c>
      <c r="F1740" s="175">
        <v>815922821.07000005</v>
      </c>
      <c r="G1740" s="175"/>
    </row>
    <row r="1741" spans="1:7">
      <c r="A1741" s="171" t="s">
        <v>3793</v>
      </c>
      <c r="B1741" s="171" t="s">
        <v>3794</v>
      </c>
      <c r="C1741" s="175">
        <v>0</v>
      </c>
      <c r="D1741" s="175">
        <v>0</v>
      </c>
      <c r="E1741" s="175"/>
      <c r="F1741" s="175">
        <v>0</v>
      </c>
      <c r="G1741" s="175"/>
    </row>
    <row r="1742" spans="1:7">
      <c r="A1742" s="171" t="s">
        <v>3795</v>
      </c>
      <c r="B1742" s="171" t="s">
        <v>3796</v>
      </c>
      <c r="C1742" s="175">
        <v>0.05</v>
      </c>
      <c r="D1742" s="175">
        <v>-0.01</v>
      </c>
      <c r="E1742" s="175"/>
      <c r="F1742" s="175">
        <v>0.04</v>
      </c>
      <c r="G1742" s="175"/>
    </row>
    <row r="1743" spans="1:7">
      <c r="A1743" s="171" t="s">
        <v>3797</v>
      </c>
      <c r="B1743" s="171" t="s">
        <v>3798</v>
      </c>
      <c r="C1743" s="175">
        <v>0.05</v>
      </c>
      <c r="D1743" s="175">
        <v>-0.01</v>
      </c>
      <c r="E1743" s="175"/>
      <c r="F1743" s="175">
        <v>0.04</v>
      </c>
      <c r="G1743" s="175"/>
    </row>
    <row r="1744" spans="1:7">
      <c r="A1744" s="171" t="s">
        <v>3799</v>
      </c>
      <c r="B1744" s="171" t="s">
        <v>3800</v>
      </c>
      <c r="C1744" s="175">
        <v>-24957000</v>
      </c>
      <c r="D1744" s="175">
        <v>-21100000</v>
      </c>
      <c r="E1744" s="175"/>
      <c r="F1744" s="175">
        <v>-46057000</v>
      </c>
      <c r="G1744" s="175"/>
    </row>
    <row r="1745" spans="1:7">
      <c r="A1745" s="171" t="s">
        <v>3801</v>
      </c>
      <c r="B1745" s="171" t="s">
        <v>3802</v>
      </c>
      <c r="C1745" s="175">
        <v>-278846425.60000002</v>
      </c>
      <c r="D1745" s="175">
        <v>-927709798.79999995</v>
      </c>
      <c r="E1745" s="175">
        <v>278846425.60000002</v>
      </c>
      <c r="F1745" s="175">
        <v>-927709798.79999995</v>
      </c>
      <c r="G1745" s="175"/>
    </row>
    <row r="1746" spans="1:7">
      <c r="A1746" s="171" t="s">
        <v>3803</v>
      </c>
      <c r="B1746" s="171" t="s">
        <v>3804</v>
      </c>
      <c r="C1746" s="175">
        <v>-303803425.60000002</v>
      </c>
      <c r="D1746" s="175">
        <v>-948809798.79999995</v>
      </c>
      <c r="E1746" s="175">
        <v>278846425.60000002</v>
      </c>
      <c r="F1746" s="175">
        <v>-973766798.79999995</v>
      </c>
      <c r="G1746" s="175"/>
    </row>
    <row r="1747" spans="1:7">
      <c r="A1747" s="171" t="s">
        <v>3805</v>
      </c>
      <c r="B1747" s="171" t="s">
        <v>3806</v>
      </c>
      <c r="C1747" s="175">
        <v>0</v>
      </c>
      <c r="D1747" s="175"/>
      <c r="E1747" s="175"/>
      <c r="F1747" s="175">
        <v>0</v>
      </c>
      <c r="G1747" s="175"/>
    </row>
    <row r="1748" spans="1:7">
      <c r="A1748" s="171" t="s">
        <v>3807</v>
      </c>
      <c r="B1748" s="171" t="s">
        <v>3808</v>
      </c>
      <c r="C1748" s="175">
        <v>0</v>
      </c>
      <c r="D1748" s="175"/>
      <c r="E1748" s="175"/>
      <c r="F1748" s="175">
        <v>0</v>
      </c>
      <c r="G1748" s="175"/>
    </row>
    <row r="1749" spans="1:7">
      <c r="A1749" s="171" t="s">
        <v>3809</v>
      </c>
      <c r="B1749" s="171" t="s">
        <v>3810</v>
      </c>
      <c r="C1749" s="175">
        <v>2852373769.8699999</v>
      </c>
      <c r="D1749" s="175">
        <v>6002294709.1899996</v>
      </c>
      <c r="E1749" s="175">
        <v>213392282.80000001</v>
      </c>
      <c r="F1749" s="175">
        <v>9068060761.8600006</v>
      </c>
      <c r="G1749" s="175"/>
    </row>
    <row r="1750" spans="1:7">
      <c r="A1750" s="171" t="s">
        <v>3811</v>
      </c>
      <c r="B1750" s="171" t="s">
        <v>3812</v>
      </c>
      <c r="C1750" s="175">
        <v>3133429675.6500001</v>
      </c>
      <c r="D1750" s="175">
        <v>6811403781.25</v>
      </c>
      <c r="E1750" s="175">
        <v>-60849873.969999999</v>
      </c>
      <c r="F1750" s="175">
        <v>9883983582.9300003</v>
      </c>
      <c r="G1750" s="175"/>
    </row>
    <row r="1751" spans="1:7">
      <c r="A1751" s="171" t="s">
        <v>3813</v>
      </c>
      <c r="B1751" s="171" t="s">
        <v>3814</v>
      </c>
      <c r="C1751" s="175"/>
      <c r="D1751" s="175">
        <v>55777988.890000001</v>
      </c>
      <c r="E1751" s="175"/>
      <c r="F1751" s="175">
        <v>55777988.890000001</v>
      </c>
      <c r="G1751" s="175"/>
    </row>
    <row r="1752" spans="1:7">
      <c r="A1752" s="171" t="s">
        <v>3815</v>
      </c>
      <c r="B1752" s="171" t="s">
        <v>3816</v>
      </c>
      <c r="C1752" s="175"/>
      <c r="D1752" s="175">
        <v>-18630497.739999998</v>
      </c>
      <c r="E1752" s="175"/>
      <c r="F1752" s="175">
        <v>-18630497.739999998</v>
      </c>
      <c r="G1752" s="175"/>
    </row>
    <row r="1753" spans="1:7">
      <c r="A1753" s="171" t="s">
        <v>3817</v>
      </c>
      <c r="B1753" s="171" t="s">
        <v>3818</v>
      </c>
      <c r="C1753" s="175"/>
      <c r="D1753" s="175">
        <v>37147491.149999999</v>
      </c>
      <c r="E1753" s="175"/>
      <c r="F1753" s="175">
        <v>37147491.149999999</v>
      </c>
      <c r="G1753" s="175"/>
    </row>
    <row r="1754" spans="1:7">
      <c r="A1754" s="171" t="s">
        <v>3819</v>
      </c>
      <c r="B1754" s="171" t="s">
        <v>3820</v>
      </c>
      <c r="C1754" s="175">
        <v>3133429675.6500001</v>
      </c>
      <c r="D1754" s="175">
        <v>6848551272.3999996</v>
      </c>
      <c r="E1754" s="175">
        <v>-60849873.969999999</v>
      </c>
      <c r="F1754" s="175">
        <v>9921131074.0799999</v>
      </c>
      <c r="G1754" s="175"/>
    </row>
    <row r="1755" spans="1:7">
      <c r="A1755" s="171" t="s">
        <v>379</v>
      </c>
      <c r="B1755" s="171" t="s">
        <v>380</v>
      </c>
      <c r="C1755" s="175">
        <v>281055905.77999997</v>
      </c>
      <c r="D1755" s="175">
        <v>809109072.05999994</v>
      </c>
      <c r="E1755" s="175">
        <v>-274242156.76999998</v>
      </c>
      <c r="F1755" s="175">
        <v>815922821.07000005</v>
      </c>
      <c r="G1755" s="175"/>
    </row>
    <row r="1756" spans="1:7">
      <c r="A1756" s="171" t="s">
        <v>381</v>
      </c>
      <c r="B1756" s="171" t="s">
        <v>382</v>
      </c>
      <c r="C1756" s="175">
        <v>-2274287942.3099999</v>
      </c>
      <c r="D1756" s="175"/>
      <c r="E1756" s="175"/>
      <c r="F1756" s="175">
        <v>-2274287942.3099999</v>
      </c>
      <c r="G1756" s="175"/>
    </row>
    <row r="1757" spans="1:7">
      <c r="A1757" s="171" t="s">
        <v>3821</v>
      </c>
      <c r="B1757" s="171" t="s">
        <v>3822</v>
      </c>
      <c r="C1757" s="175">
        <v>-2274287942.3099999</v>
      </c>
      <c r="D1757" s="175"/>
      <c r="E1757" s="175"/>
      <c r="F1757" s="175">
        <v>-2274287942.3099999</v>
      </c>
      <c r="G1757" s="175"/>
    </row>
    <row r="1758" spans="1:7">
      <c r="A1758" s="171" t="s">
        <v>3823</v>
      </c>
      <c r="B1758" s="171" t="s">
        <v>3824</v>
      </c>
      <c r="C1758" s="175">
        <v>-2274287942.3099999</v>
      </c>
      <c r="D1758" s="175"/>
      <c r="E1758" s="175"/>
      <c r="F1758" s="175">
        <v>-2274287942.3099999</v>
      </c>
      <c r="G1758" s="175"/>
    </row>
    <row r="1759" spans="1:7">
      <c r="A1759" s="171" t="s">
        <v>3825</v>
      </c>
      <c r="B1759" s="171" t="s">
        <v>3826</v>
      </c>
      <c r="C1759" s="175">
        <v>-2274287942.3099999</v>
      </c>
      <c r="D1759" s="175"/>
      <c r="E1759" s="175"/>
      <c r="F1759" s="175">
        <v>-2274287942.3099999</v>
      </c>
      <c r="G1759" s="175"/>
    </row>
    <row r="1760" spans="1:7">
      <c r="A1760" s="171" t="s">
        <v>3827</v>
      </c>
      <c r="B1760" s="171" t="s">
        <v>3828</v>
      </c>
      <c r="C1760" s="175">
        <v>-2274287942.3099999</v>
      </c>
      <c r="D1760" s="175"/>
      <c r="E1760" s="175"/>
      <c r="F1760" s="175">
        <v>-2274287942.3099999</v>
      </c>
      <c r="G1760" s="175"/>
    </row>
    <row r="1761" spans="1:7">
      <c r="A1761" s="171" t="s">
        <v>383</v>
      </c>
      <c r="B1761" s="171" t="s">
        <v>384</v>
      </c>
      <c r="C1761" s="175">
        <v>-550380379</v>
      </c>
      <c r="D1761" s="175">
        <v>48521807.609999999</v>
      </c>
      <c r="E1761" s="175">
        <v>1670040.95</v>
      </c>
      <c r="F1761" s="175">
        <v>-500188530.44</v>
      </c>
      <c r="G1761" s="175"/>
    </row>
    <row r="1762" spans="1:7">
      <c r="A1762" s="171" t="s">
        <v>3829</v>
      </c>
      <c r="B1762" s="171" t="s">
        <v>3830</v>
      </c>
      <c r="C1762" s="175">
        <v>-550380379</v>
      </c>
      <c r="D1762" s="175">
        <v>48521807.609999999</v>
      </c>
      <c r="E1762" s="175">
        <v>1670040.95</v>
      </c>
      <c r="F1762" s="175">
        <v>-500188530.44</v>
      </c>
      <c r="G1762" s="175"/>
    </row>
    <row r="1763" spans="1:7">
      <c r="A1763" s="171" t="s">
        <v>3831</v>
      </c>
      <c r="B1763" s="171" t="s">
        <v>3832</v>
      </c>
      <c r="C1763" s="175">
        <v>-550380379</v>
      </c>
      <c r="D1763" s="175">
        <v>48521807.609999999</v>
      </c>
      <c r="E1763" s="175">
        <v>1670040.95</v>
      </c>
      <c r="F1763" s="175">
        <v>-500188530.44</v>
      </c>
      <c r="G1763" s="175"/>
    </row>
    <row r="1764" spans="1:7">
      <c r="A1764" s="171" t="s">
        <v>3833</v>
      </c>
      <c r="B1764" s="171" t="s">
        <v>3834</v>
      </c>
      <c r="C1764" s="175">
        <v>-550380379</v>
      </c>
      <c r="D1764" s="175">
        <v>48521807.609999999</v>
      </c>
      <c r="E1764" s="175">
        <v>1670040.95</v>
      </c>
      <c r="F1764" s="175">
        <v>-500188530.44</v>
      </c>
      <c r="G1764" s="175"/>
    </row>
    <row r="1765" spans="1:7">
      <c r="A1765" s="171" t="s">
        <v>3835</v>
      </c>
      <c r="B1765" s="171" t="s">
        <v>3836</v>
      </c>
      <c r="C1765" s="175">
        <v>-550380379</v>
      </c>
      <c r="D1765" s="175">
        <v>48521807.609999999</v>
      </c>
      <c r="E1765" s="175">
        <v>1670040.95</v>
      </c>
      <c r="F1765" s="175">
        <v>-500188530.44</v>
      </c>
      <c r="G1765" s="175"/>
    </row>
    <row r="1766" spans="1:7">
      <c r="A1766" s="171" t="s">
        <v>385</v>
      </c>
      <c r="B1766" s="171" t="s">
        <v>386</v>
      </c>
      <c r="C1766" s="175">
        <v>0.02</v>
      </c>
      <c r="D1766" s="175">
        <v>-88329609.200000003</v>
      </c>
      <c r="E1766" s="175"/>
      <c r="F1766" s="175">
        <v>-88329609.180000007</v>
      </c>
      <c r="G1766" s="175"/>
    </row>
    <row r="1767" spans="1:7">
      <c r="A1767" s="171" t="s">
        <v>3837</v>
      </c>
      <c r="B1767" s="171" t="s">
        <v>3838</v>
      </c>
      <c r="C1767" s="175"/>
      <c r="D1767" s="175">
        <v>138874553.53</v>
      </c>
      <c r="E1767" s="175"/>
      <c r="F1767" s="175">
        <v>138874553.53</v>
      </c>
      <c r="G1767" s="175"/>
    </row>
    <row r="1768" spans="1:7">
      <c r="A1768" s="171" t="s">
        <v>3839</v>
      </c>
      <c r="B1768" s="171" t="s">
        <v>3840</v>
      </c>
      <c r="C1768" s="175"/>
      <c r="D1768" s="175">
        <v>138874553.53</v>
      </c>
      <c r="E1768" s="175"/>
      <c r="F1768" s="175">
        <v>138874553.53</v>
      </c>
      <c r="G1768" s="175"/>
    </row>
    <row r="1769" spans="1:7">
      <c r="A1769" s="171" t="s">
        <v>3841</v>
      </c>
      <c r="B1769" s="171" t="s">
        <v>3842</v>
      </c>
      <c r="C1769" s="175">
        <v>0.02</v>
      </c>
      <c r="D1769" s="175">
        <v>-227204162.72999999</v>
      </c>
      <c r="E1769" s="175"/>
      <c r="F1769" s="175">
        <v>-227204162.71000001</v>
      </c>
      <c r="G1769" s="175"/>
    </row>
    <row r="1770" spans="1:7">
      <c r="A1770" s="171" t="s">
        <v>3843</v>
      </c>
      <c r="B1770" s="171" t="s">
        <v>3844</v>
      </c>
      <c r="C1770" s="175">
        <v>0.02</v>
      </c>
      <c r="D1770" s="175">
        <v>-227204162.72999999</v>
      </c>
      <c r="E1770" s="175"/>
      <c r="F1770" s="175">
        <v>-227204162.71000001</v>
      </c>
      <c r="G1770" s="175"/>
    </row>
    <row r="1771" spans="1:7">
      <c r="A1771" s="171" t="s">
        <v>3845</v>
      </c>
      <c r="B1771" s="171" t="s">
        <v>3846</v>
      </c>
      <c r="C1771" s="175">
        <v>0.02</v>
      </c>
      <c r="D1771" s="175">
        <v>-88329609.200000003</v>
      </c>
      <c r="E1771" s="175"/>
      <c r="F1771" s="175">
        <v>-88329609.180000007</v>
      </c>
      <c r="G1771" s="175"/>
    </row>
    <row r="1772" spans="1:7">
      <c r="A1772" s="171" t="s">
        <v>387</v>
      </c>
      <c r="B1772" s="171" t="s">
        <v>388</v>
      </c>
      <c r="C1772" s="175"/>
      <c r="D1772" s="175">
        <v>3091172.65</v>
      </c>
      <c r="E1772" s="175"/>
      <c r="F1772" s="175">
        <v>3091172.65</v>
      </c>
      <c r="G1772" s="175"/>
    </row>
    <row r="1773" spans="1:7">
      <c r="A1773" s="171" t="s">
        <v>3847</v>
      </c>
      <c r="B1773" s="171" t="s">
        <v>3848</v>
      </c>
      <c r="C1773" s="175"/>
      <c r="D1773" s="175">
        <v>3198588.44</v>
      </c>
      <c r="E1773" s="175"/>
      <c r="F1773" s="175">
        <v>3198588.44</v>
      </c>
      <c r="G1773" s="175"/>
    </row>
    <row r="1774" spans="1:7">
      <c r="A1774" s="171" t="s">
        <v>3849</v>
      </c>
      <c r="B1774" s="171" t="s">
        <v>3850</v>
      </c>
      <c r="C1774" s="175"/>
      <c r="D1774" s="175">
        <v>3198588.44</v>
      </c>
      <c r="E1774" s="175"/>
      <c r="F1774" s="175">
        <v>3198588.44</v>
      </c>
      <c r="G1774" s="175"/>
    </row>
    <row r="1775" spans="1:7">
      <c r="A1775" s="171" t="s">
        <v>3851</v>
      </c>
      <c r="B1775" s="171" t="s">
        <v>3852</v>
      </c>
      <c r="C1775" s="175"/>
      <c r="D1775" s="175">
        <v>-107415.79</v>
      </c>
      <c r="E1775" s="175"/>
      <c r="F1775" s="175">
        <v>-107415.79</v>
      </c>
      <c r="G1775" s="175"/>
    </row>
    <row r="1776" spans="1:7">
      <c r="A1776" s="171" t="s">
        <v>3853</v>
      </c>
      <c r="B1776" s="171" t="s">
        <v>3854</v>
      </c>
      <c r="C1776" s="175"/>
      <c r="D1776" s="175">
        <v>-107415.79</v>
      </c>
      <c r="E1776" s="175"/>
      <c r="F1776" s="175">
        <v>-107415.79</v>
      </c>
      <c r="G1776" s="175"/>
    </row>
    <row r="1777" spans="1:7">
      <c r="A1777" s="171" t="s">
        <v>3855</v>
      </c>
      <c r="B1777" s="171" t="s">
        <v>3856</v>
      </c>
      <c r="C1777" s="175"/>
      <c r="D1777" s="175">
        <v>3091172.65</v>
      </c>
      <c r="E1777" s="175"/>
      <c r="F1777" s="175">
        <v>3091172.65</v>
      </c>
      <c r="G1777" s="175"/>
    </row>
    <row r="1778" spans="1:7">
      <c r="A1778" s="171" t="s">
        <v>3857</v>
      </c>
      <c r="B1778" s="171" t="s">
        <v>3858</v>
      </c>
      <c r="C1778" s="175"/>
      <c r="D1778" s="175">
        <v>3091172.65</v>
      </c>
      <c r="E1778" s="175"/>
      <c r="F1778" s="175">
        <v>3091172.65</v>
      </c>
      <c r="G1778" s="175"/>
    </row>
    <row r="1779" spans="1:7">
      <c r="A1779" s="171" t="s">
        <v>389</v>
      </c>
      <c r="B1779" s="171" t="s">
        <v>390</v>
      </c>
      <c r="C1779" s="175">
        <v>-510000</v>
      </c>
      <c r="D1779" s="175">
        <v>-487702511.5</v>
      </c>
      <c r="E1779" s="175"/>
      <c r="F1779" s="175">
        <v>-488212511.5</v>
      </c>
      <c r="G1779" s="175"/>
    </row>
    <row r="1780" spans="1:7">
      <c r="A1780" s="171" t="s">
        <v>3859</v>
      </c>
      <c r="B1780" s="171" t="s">
        <v>3860</v>
      </c>
      <c r="C1780" s="175"/>
      <c r="D1780" s="175">
        <v>-487702511.5</v>
      </c>
      <c r="E1780" s="175"/>
      <c r="F1780" s="175">
        <v>-487702511.5</v>
      </c>
      <c r="G1780" s="175"/>
    </row>
    <row r="1781" spans="1:7">
      <c r="A1781" s="171" t="s">
        <v>3861</v>
      </c>
      <c r="B1781" s="171" t="s">
        <v>3862</v>
      </c>
      <c r="C1781" s="175"/>
      <c r="D1781" s="175">
        <v>-487702511.5</v>
      </c>
      <c r="E1781" s="175"/>
      <c r="F1781" s="175">
        <v>-487702511.5</v>
      </c>
      <c r="G1781" s="175"/>
    </row>
    <row r="1782" spans="1:7">
      <c r="A1782" s="171" t="s">
        <v>3863</v>
      </c>
      <c r="B1782" s="171" t="s">
        <v>3864</v>
      </c>
      <c r="C1782" s="175">
        <v>-510000</v>
      </c>
      <c r="D1782" s="175"/>
      <c r="E1782" s="175"/>
      <c r="F1782" s="175">
        <v>-510000</v>
      </c>
      <c r="G1782" s="175"/>
    </row>
    <row r="1783" spans="1:7">
      <c r="A1783" s="171" t="s">
        <v>3865</v>
      </c>
      <c r="B1783" s="171" t="s">
        <v>3866</v>
      </c>
      <c r="C1783" s="175">
        <v>-510000</v>
      </c>
      <c r="D1783" s="175"/>
      <c r="E1783" s="175"/>
      <c r="F1783" s="175">
        <v>-510000</v>
      </c>
      <c r="G1783" s="175"/>
    </row>
    <row r="1784" spans="1:7">
      <c r="A1784" s="171" t="s">
        <v>3867</v>
      </c>
      <c r="B1784" s="171" t="s">
        <v>3868</v>
      </c>
      <c r="C1784" s="175">
        <v>-510000</v>
      </c>
      <c r="D1784" s="175">
        <v>-487702511.5</v>
      </c>
      <c r="E1784" s="175"/>
      <c r="F1784" s="175">
        <v>-488212511.5</v>
      </c>
      <c r="G1784" s="175"/>
    </row>
    <row r="1785" spans="1:7">
      <c r="A1785" s="171" t="s">
        <v>3869</v>
      </c>
      <c r="B1785" s="171" t="s">
        <v>3870</v>
      </c>
      <c r="C1785" s="175">
        <v>-510000</v>
      </c>
      <c r="D1785" s="175">
        <v>-487702511.5</v>
      </c>
      <c r="E1785" s="175"/>
      <c r="F1785" s="175">
        <v>-488212511.5</v>
      </c>
      <c r="G1785" s="175"/>
    </row>
    <row r="1786" spans="1:7">
      <c r="A1786" s="171" t="s">
        <v>391</v>
      </c>
      <c r="B1786" s="171" t="s">
        <v>392</v>
      </c>
      <c r="C1786" s="175">
        <v>7266141</v>
      </c>
      <c r="D1786" s="175">
        <v>6377075.5199999996</v>
      </c>
      <c r="E1786" s="175"/>
      <c r="F1786" s="175">
        <v>13643216.52</v>
      </c>
      <c r="G1786" s="175"/>
    </row>
    <row r="1787" spans="1:7">
      <c r="A1787" s="171" t="s">
        <v>3871</v>
      </c>
      <c r="B1787" s="171" t="s">
        <v>3872</v>
      </c>
      <c r="C1787" s="175">
        <v>7266141</v>
      </c>
      <c r="D1787" s="175">
        <v>6377075.5199999996</v>
      </c>
      <c r="E1787" s="175"/>
      <c r="F1787" s="175">
        <v>13643216.52</v>
      </c>
      <c r="G1787" s="175"/>
    </row>
    <row r="1788" spans="1:7">
      <c r="A1788" s="171" t="s">
        <v>3873</v>
      </c>
      <c r="B1788" s="171" t="s">
        <v>3874</v>
      </c>
      <c r="C1788" s="175">
        <v>7266141</v>
      </c>
      <c r="D1788" s="175">
        <v>6377075.5199999996</v>
      </c>
      <c r="E1788" s="175"/>
      <c r="F1788" s="175">
        <v>13643216.52</v>
      </c>
      <c r="G1788" s="175"/>
    </row>
    <row r="1789" spans="1:7">
      <c r="A1789" s="171" t="s">
        <v>3875</v>
      </c>
      <c r="B1789" s="171" t="s">
        <v>3876</v>
      </c>
      <c r="C1789" s="175">
        <v>7266141</v>
      </c>
      <c r="D1789" s="175">
        <v>6377075.5199999996</v>
      </c>
      <c r="E1789" s="175"/>
      <c r="F1789" s="175">
        <v>13643216.52</v>
      </c>
      <c r="G1789" s="175"/>
    </row>
    <row r="1790" spans="1:7">
      <c r="A1790" s="171" t="s">
        <v>3877</v>
      </c>
      <c r="B1790" s="171" t="s">
        <v>3878</v>
      </c>
      <c r="C1790" s="175"/>
      <c r="D1790" s="175">
        <v>-15842.85</v>
      </c>
      <c r="E1790" s="175"/>
      <c r="F1790" s="175">
        <v>-15842.85</v>
      </c>
      <c r="G1790" s="175"/>
    </row>
    <row r="1791" spans="1:7">
      <c r="A1791" s="171" t="s">
        <v>3879</v>
      </c>
      <c r="B1791" s="171" t="s">
        <v>3880</v>
      </c>
      <c r="C1791" s="175"/>
      <c r="D1791" s="175">
        <v>55900.41</v>
      </c>
      <c r="E1791" s="175"/>
      <c r="F1791" s="175">
        <v>55900.41</v>
      </c>
      <c r="G1791" s="175"/>
    </row>
    <row r="1792" spans="1:7">
      <c r="A1792" s="171" t="s">
        <v>3881</v>
      </c>
      <c r="B1792" s="171" t="s">
        <v>3882</v>
      </c>
      <c r="C1792" s="175"/>
      <c r="D1792" s="175">
        <v>40057.56</v>
      </c>
      <c r="E1792" s="175"/>
      <c r="F1792" s="175">
        <v>40057.56</v>
      </c>
      <c r="G1792" s="175"/>
    </row>
    <row r="1793" spans="1:7">
      <c r="A1793" s="171" t="s">
        <v>3883</v>
      </c>
      <c r="B1793" s="171" t="s">
        <v>3884</v>
      </c>
      <c r="C1793" s="175">
        <v>7266141</v>
      </c>
      <c r="D1793" s="175">
        <v>6417133.0800000001</v>
      </c>
      <c r="E1793" s="175"/>
      <c r="F1793" s="175">
        <v>13683274.08</v>
      </c>
      <c r="G1793" s="175"/>
    </row>
    <row r="1794" spans="1:7">
      <c r="A1794" s="171" t="s">
        <v>393</v>
      </c>
      <c r="B1794" s="171" t="s">
        <v>394</v>
      </c>
      <c r="C1794" s="175"/>
      <c r="D1794" s="175">
        <v>0</v>
      </c>
      <c r="E1794" s="175"/>
      <c r="F1794" s="175">
        <v>0</v>
      </c>
      <c r="G1794" s="175"/>
    </row>
    <row r="1795" spans="1:7">
      <c r="A1795" s="171" t="s">
        <v>3885</v>
      </c>
      <c r="B1795" s="171" t="s">
        <v>3886</v>
      </c>
      <c r="C1795" s="175"/>
      <c r="D1795" s="175">
        <v>0</v>
      </c>
      <c r="E1795" s="175"/>
      <c r="F1795" s="175">
        <v>0</v>
      </c>
      <c r="G1795" s="175"/>
    </row>
    <row r="1796" spans="1:7">
      <c r="A1796" s="171" t="s">
        <v>3887</v>
      </c>
      <c r="B1796" s="171" t="s">
        <v>3888</v>
      </c>
      <c r="C1796" s="175"/>
      <c r="D1796" s="175">
        <v>0</v>
      </c>
      <c r="E1796" s="175"/>
      <c r="F1796" s="175">
        <v>0</v>
      </c>
      <c r="G1796" s="175"/>
    </row>
    <row r="1797" spans="1:7">
      <c r="A1797" s="171" t="s">
        <v>3889</v>
      </c>
      <c r="B1797" s="171" t="s">
        <v>3890</v>
      </c>
      <c r="C1797" s="175"/>
      <c r="D1797" s="175">
        <v>0</v>
      </c>
      <c r="E1797" s="175"/>
      <c r="F1797" s="175">
        <v>0</v>
      </c>
      <c r="G1797" s="175"/>
    </row>
    <row r="1798" spans="1:7">
      <c r="A1798" s="171" t="s">
        <v>3891</v>
      </c>
      <c r="B1798" s="171" t="s">
        <v>3892</v>
      </c>
      <c r="C1798" s="175"/>
      <c r="D1798" s="175">
        <v>0</v>
      </c>
      <c r="E1798" s="175"/>
      <c r="F1798" s="175">
        <v>0</v>
      </c>
      <c r="G1798" s="175"/>
    </row>
    <row r="1799" spans="1:7">
      <c r="A1799" s="171" t="s">
        <v>395</v>
      </c>
      <c r="B1799" s="171" t="s">
        <v>396</v>
      </c>
      <c r="C1799" s="175">
        <v>1078015417.0599999</v>
      </c>
      <c r="D1799" s="175">
        <v>666404386.88</v>
      </c>
      <c r="E1799" s="175"/>
      <c r="F1799" s="175">
        <v>1744419803.9400001</v>
      </c>
      <c r="G1799" s="175"/>
    </row>
    <row r="1800" spans="1:7">
      <c r="A1800" s="171" t="s">
        <v>3893</v>
      </c>
      <c r="B1800" s="171" t="s">
        <v>3894</v>
      </c>
      <c r="C1800" s="175">
        <v>1051958417.0599999</v>
      </c>
      <c r="D1800" s="175">
        <v>645304386.88</v>
      </c>
      <c r="E1800" s="175"/>
      <c r="F1800" s="175">
        <v>1697262803.9400001</v>
      </c>
      <c r="G1800" s="175"/>
    </row>
    <row r="1801" spans="1:7">
      <c r="A1801" s="171" t="s">
        <v>3895</v>
      </c>
      <c r="B1801" s="171" t="s">
        <v>3896</v>
      </c>
      <c r="C1801" s="175">
        <v>1100000</v>
      </c>
      <c r="D1801" s="175"/>
      <c r="E1801" s="175"/>
      <c r="F1801" s="175">
        <v>1100000</v>
      </c>
      <c r="G1801" s="175"/>
    </row>
    <row r="1802" spans="1:7">
      <c r="A1802" s="171" t="s">
        <v>3897</v>
      </c>
      <c r="B1802" s="171" t="s">
        <v>3898</v>
      </c>
      <c r="C1802" s="175">
        <v>1053058417.0599999</v>
      </c>
      <c r="D1802" s="175">
        <v>645304386.88</v>
      </c>
      <c r="E1802" s="175"/>
      <c r="F1802" s="175">
        <v>1698362803.9400001</v>
      </c>
      <c r="G1802" s="175"/>
    </row>
    <row r="1803" spans="1:7">
      <c r="A1803" s="171" t="s">
        <v>3899</v>
      </c>
      <c r="B1803" s="171" t="s">
        <v>3900</v>
      </c>
      <c r="C1803" s="175">
        <v>24957000</v>
      </c>
      <c r="D1803" s="175">
        <v>21100000</v>
      </c>
      <c r="E1803" s="175"/>
      <c r="F1803" s="175">
        <v>46057000</v>
      </c>
      <c r="G1803" s="175"/>
    </row>
    <row r="1804" spans="1:7">
      <c r="A1804" s="171" t="s">
        <v>3901</v>
      </c>
      <c r="B1804" s="171" t="s">
        <v>3902</v>
      </c>
      <c r="C1804" s="175">
        <v>24957000</v>
      </c>
      <c r="D1804" s="175">
        <v>21100000</v>
      </c>
      <c r="E1804" s="175"/>
      <c r="F1804" s="175">
        <v>46057000</v>
      </c>
      <c r="G1804" s="175"/>
    </row>
    <row r="1805" spans="1:7">
      <c r="A1805" s="171" t="s">
        <v>3903</v>
      </c>
      <c r="B1805" s="171" t="s">
        <v>3904</v>
      </c>
      <c r="C1805" s="175">
        <v>1078015417.0599999</v>
      </c>
      <c r="D1805" s="175">
        <v>666404386.88</v>
      </c>
      <c r="E1805" s="175"/>
      <c r="F1805" s="175">
        <v>1744419803.9400001</v>
      </c>
      <c r="G1805" s="175"/>
    </row>
    <row r="1806" spans="1:7">
      <c r="A1806" s="171" t="s">
        <v>3905</v>
      </c>
      <c r="B1806" s="171" t="s">
        <v>3906</v>
      </c>
      <c r="C1806" s="175"/>
      <c r="D1806" s="175">
        <v>158709.38</v>
      </c>
      <c r="E1806" s="175"/>
      <c r="F1806" s="175">
        <v>158709.38</v>
      </c>
      <c r="G1806" s="175"/>
    </row>
    <row r="1807" spans="1:7">
      <c r="A1807" s="171" t="s">
        <v>3907</v>
      </c>
      <c r="B1807" s="171" t="s">
        <v>3908</v>
      </c>
      <c r="C1807" s="175"/>
      <c r="D1807" s="175">
        <v>-8676.2900000000009</v>
      </c>
      <c r="E1807" s="175"/>
      <c r="F1807" s="175">
        <v>-8676.2900000000009</v>
      </c>
      <c r="G1807" s="175"/>
    </row>
    <row r="1808" spans="1:7">
      <c r="A1808" s="171" t="s">
        <v>3909</v>
      </c>
      <c r="B1808" s="171" t="s">
        <v>3910</v>
      </c>
      <c r="C1808" s="175"/>
      <c r="D1808" s="175">
        <v>150033.09</v>
      </c>
      <c r="E1808" s="175"/>
      <c r="F1808" s="175">
        <v>150033.09</v>
      </c>
      <c r="G1808" s="175"/>
    </row>
    <row r="1809" spans="1:7">
      <c r="A1809" s="171" t="s">
        <v>3911</v>
      </c>
      <c r="B1809" s="171" t="s">
        <v>3912</v>
      </c>
      <c r="C1809" s="175">
        <v>1078015417.0599999</v>
      </c>
      <c r="D1809" s="175">
        <v>666554419.97000003</v>
      </c>
      <c r="E1809" s="175"/>
      <c r="F1809" s="175">
        <v>1744569837.03</v>
      </c>
      <c r="G1809" s="175"/>
    </row>
    <row r="1810" spans="1:7">
      <c r="A1810" s="171" t="s">
        <v>397</v>
      </c>
      <c r="B1810" s="171" t="s">
        <v>398</v>
      </c>
      <c r="C1810" s="175">
        <v>1393532912.4000001</v>
      </c>
      <c r="D1810" s="175">
        <v>6959766103.1899996</v>
      </c>
      <c r="E1810" s="175">
        <v>-59179833.020000003</v>
      </c>
      <c r="F1810" s="175">
        <v>8294119182.5699997</v>
      </c>
      <c r="G1810" s="175"/>
    </row>
    <row r="1811" spans="1:7">
      <c r="A1811" s="171" t="s">
        <v>3913</v>
      </c>
      <c r="B1811" s="171" t="s">
        <v>3914</v>
      </c>
      <c r="C1811" s="175">
        <v>2711190392.4299998</v>
      </c>
      <c r="D1811" s="175">
        <v>7305678408.4799995</v>
      </c>
      <c r="E1811" s="175">
        <v>-63784101.850000001</v>
      </c>
      <c r="F1811" s="175">
        <v>9953084699.0599995</v>
      </c>
      <c r="G1811" s="175"/>
    </row>
    <row r="1812" spans="1:7">
      <c r="A1812" s="171" t="s">
        <v>3915</v>
      </c>
      <c r="B1812" s="171" t="s">
        <v>3916</v>
      </c>
      <c r="C1812" s="175">
        <v>-1319356960.26</v>
      </c>
      <c r="D1812" s="175"/>
      <c r="E1812" s="175"/>
      <c r="F1812" s="175">
        <v>-1319356960.26</v>
      </c>
      <c r="G1812" s="175"/>
    </row>
    <row r="1813" spans="1:7">
      <c r="A1813" s="171" t="s">
        <v>3917</v>
      </c>
      <c r="B1813" s="171" t="s">
        <v>3918</v>
      </c>
      <c r="C1813" s="175">
        <v>1391833432.1700001</v>
      </c>
      <c r="D1813" s="175">
        <v>7305678408.4799995</v>
      </c>
      <c r="E1813" s="175">
        <v>-63784101.850000001</v>
      </c>
      <c r="F1813" s="175">
        <v>8633727738.7999992</v>
      </c>
      <c r="G1813" s="175"/>
    </row>
    <row r="1814" spans="1:7">
      <c r="A1814" s="171" t="s">
        <v>3919</v>
      </c>
      <c r="B1814" s="171" t="s">
        <v>3920</v>
      </c>
      <c r="C1814" s="175">
        <v>281055905.77999997</v>
      </c>
      <c r="D1814" s="175">
        <v>809109072.05999994</v>
      </c>
      <c r="E1814" s="175">
        <v>-274242156.76999998</v>
      </c>
      <c r="F1814" s="175">
        <v>815922821.07000005</v>
      </c>
      <c r="G1814" s="175"/>
    </row>
    <row r="1815" spans="1:7">
      <c r="A1815" s="171" t="s">
        <v>3921</v>
      </c>
      <c r="B1815" s="171" t="s">
        <v>3922</v>
      </c>
      <c r="C1815" s="175"/>
      <c r="D1815" s="175">
        <v>-107415.79</v>
      </c>
      <c r="E1815" s="175"/>
      <c r="F1815" s="175">
        <v>-107415.79</v>
      </c>
      <c r="G1815" s="175"/>
    </row>
    <row r="1816" spans="1:7">
      <c r="A1816" s="171" t="s">
        <v>3923</v>
      </c>
      <c r="B1816" s="171" t="s">
        <v>3924</v>
      </c>
      <c r="C1816" s="175">
        <v>0.02</v>
      </c>
      <c r="D1816" s="175">
        <v>-227204162.72999999</v>
      </c>
      <c r="E1816" s="175"/>
      <c r="F1816" s="175">
        <v>-227204162.71000001</v>
      </c>
      <c r="G1816" s="175"/>
    </row>
    <row r="1817" spans="1:7">
      <c r="A1817" s="171" t="s">
        <v>3925</v>
      </c>
      <c r="B1817" s="171" t="s">
        <v>3926</v>
      </c>
      <c r="C1817" s="175">
        <v>-509999.95</v>
      </c>
      <c r="D1817" s="175">
        <v>-0.01</v>
      </c>
      <c r="E1817" s="175"/>
      <c r="F1817" s="175">
        <v>-509999.96</v>
      </c>
      <c r="G1817" s="175"/>
    </row>
    <row r="1818" spans="1:7">
      <c r="A1818" s="171" t="s">
        <v>3927</v>
      </c>
      <c r="B1818" s="171" t="s">
        <v>3928</v>
      </c>
      <c r="C1818" s="175">
        <v>-509999.93</v>
      </c>
      <c r="D1818" s="175">
        <v>-227311578.53</v>
      </c>
      <c r="E1818" s="175"/>
      <c r="F1818" s="175">
        <v>-227821578.46000001</v>
      </c>
      <c r="G1818" s="175"/>
    </row>
    <row r="1819" spans="1:7">
      <c r="A1819" s="171" t="s">
        <v>3929</v>
      </c>
      <c r="B1819" s="171" t="s">
        <v>3930</v>
      </c>
      <c r="C1819" s="175">
        <v>0</v>
      </c>
      <c r="D1819" s="175">
        <v>0</v>
      </c>
      <c r="E1819" s="175"/>
      <c r="F1819" s="175">
        <v>0</v>
      </c>
      <c r="G1819" s="175"/>
    </row>
    <row r="1820" spans="1:7">
      <c r="A1820" s="171" t="s">
        <v>3931</v>
      </c>
      <c r="B1820" s="171" t="s">
        <v>3932</v>
      </c>
      <c r="C1820" s="175">
        <v>-278846425.60000002</v>
      </c>
      <c r="D1820" s="175">
        <v>-927709798.79999995</v>
      </c>
      <c r="E1820" s="175">
        <v>278846425.60000002</v>
      </c>
      <c r="F1820" s="175">
        <v>-927709798.79999995</v>
      </c>
      <c r="G1820" s="175"/>
    </row>
    <row r="1821" spans="1:7">
      <c r="A1821" s="171" t="s">
        <v>3933</v>
      </c>
      <c r="B1821" s="171" t="s">
        <v>3934</v>
      </c>
      <c r="C1821" s="175">
        <v>-278846425.60000002</v>
      </c>
      <c r="D1821" s="175">
        <v>-927709798.79999995</v>
      </c>
      <c r="E1821" s="175">
        <v>278846425.60000002</v>
      </c>
      <c r="F1821" s="175">
        <v>-927709798.79999995</v>
      </c>
      <c r="G1821" s="175"/>
    </row>
    <row r="1822" spans="1:7">
      <c r="A1822" s="171" t="s">
        <v>3935</v>
      </c>
      <c r="B1822" s="171" t="s">
        <v>3936</v>
      </c>
      <c r="C1822" s="175">
        <v>0</v>
      </c>
      <c r="D1822" s="175"/>
      <c r="E1822" s="175"/>
      <c r="F1822" s="175">
        <v>0</v>
      </c>
      <c r="G1822" s="175"/>
    </row>
    <row r="1823" spans="1:7">
      <c r="A1823" s="171" t="s">
        <v>3937</v>
      </c>
      <c r="B1823" s="171" t="s">
        <v>3938</v>
      </c>
      <c r="C1823" s="175">
        <v>0</v>
      </c>
      <c r="D1823" s="175"/>
      <c r="E1823" s="175"/>
      <c r="F1823" s="175">
        <v>0</v>
      </c>
      <c r="G1823" s="175"/>
    </row>
    <row r="1824" spans="1:7">
      <c r="A1824" s="171" t="s">
        <v>3939</v>
      </c>
      <c r="B1824" s="171" t="s">
        <v>3940</v>
      </c>
      <c r="C1824" s="175">
        <v>1112477006.6400001</v>
      </c>
      <c r="D1824" s="175">
        <v>6150657031.1499996</v>
      </c>
      <c r="E1824" s="175">
        <v>215062323.75</v>
      </c>
      <c r="F1824" s="175">
        <v>7478196361.54</v>
      </c>
      <c r="G1824" s="175"/>
    </row>
    <row r="1825" spans="1:7">
      <c r="A1825" s="171" t="s">
        <v>3941</v>
      </c>
      <c r="B1825" s="171" t="s">
        <v>3942</v>
      </c>
      <c r="C1825" s="175"/>
      <c r="D1825" s="175">
        <v>55920855.420000002</v>
      </c>
      <c r="E1825" s="175"/>
      <c r="F1825" s="175">
        <v>55920855.420000002</v>
      </c>
      <c r="G1825" s="175"/>
    </row>
    <row r="1826" spans="1:7">
      <c r="A1826" s="171" t="s">
        <v>3943</v>
      </c>
      <c r="B1826" s="171" t="s">
        <v>3944</v>
      </c>
      <c r="C1826" s="175"/>
      <c r="D1826" s="175">
        <v>-18583273.620000001</v>
      </c>
      <c r="E1826" s="175"/>
      <c r="F1826" s="175">
        <v>-18583273.620000001</v>
      </c>
      <c r="G1826" s="175"/>
    </row>
    <row r="1827" spans="1:7">
      <c r="A1827" s="171" t="s">
        <v>3945</v>
      </c>
      <c r="B1827" s="171" t="s">
        <v>3946</v>
      </c>
      <c r="C1827" s="175"/>
      <c r="D1827" s="175">
        <v>37337581.799999997</v>
      </c>
      <c r="E1827" s="175"/>
      <c r="F1827" s="175">
        <v>37337581.799999997</v>
      </c>
      <c r="G1827" s="175"/>
    </row>
    <row r="1828" spans="1:7">
      <c r="A1828" s="171" t="s">
        <v>3947</v>
      </c>
      <c r="B1828" s="171" t="s">
        <v>3948</v>
      </c>
      <c r="C1828" s="175">
        <v>1393532912.4000001</v>
      </c>
      <c r="D1828" s="175">
        <v>7085433294.21</v>
      </c>
      <c r="E1828" s="175">
        <v>-59179833.020000003</v>
      </c>
      <c r="F1828" s="175">
        <v>8419786373.5900002</v>
      </c>
      <c r="G1828" s="175"/>
    </row>
    <row r="1829" spans="1:7">
      <c r="A1829" s="171" t="s">
        <v>399</v>
      </c>
      <c r="B1829" s="171" t="s">
        <v>400</v>
      </c>
      <c r="C1829" s="175">
        <v>1393532912.4000001</v>
      </c>
      <c r="D1829" s="175">
        <v>35097667761.400002</v>
      </c>
      <c r="E1829" s="175">
        <v>-59179833.020000003</v>
      </c>
      <c r="F1829" s="175">
        <v>36432020840.779999</v>
      </c>
      <c r="G1829" s="175"/>
    </row>
    <row r="1830" spans="1:7">
      <c r="A1830" s="171" t="s">
        <v>401</v>
      </c>
      <c r="B1830" s="171" t="s">
        <v>402</v>
      </c>
      <c r="C1830" s="175">
        <v>-407553974.62</v>
      </c>
      <c r="D1830" s="175">
        <v>599213557.63999999</v>
      </c>
      <c r="E1830" s="175">
        <v>90869869.989999995</v>
      </c>
      <c r="F1830" s="175">
        <v>282529453.00999999</v>
      </c>
      <c r="G1830" s="175"/>
    </row>
    <row r="1831" spans="1:7">
      <c r="A1831" s="171" t="s">
        <v>3949</v>
      </c>
      <c r="B1831" s="171" t="s">
        <v>3950</v>
      </c>
      <c r="C1831" s="175">
        <v>-404393940.55000001</v>
      </c>
      <c r="D1831" s="175">
        <v>624177571.47000003</v>
      </c>
      <c r="E1831" s="175">
        <v>90859394.159999996</v>
      </c>
      <c r="F1831" s="175">
        <v>310643025.07999998</v>
      </c>
      <c r="G1831" s="175"/>
    </row>
    <row r="1832" spans="1:7">
      <c r="A1832" s="171" t="s">
        <v>3951</v>
      </c>
      <c r="B1832" s="171" t="s">
        <v>3952</v>
      </c>
      <c r="C1832" s="175">
        <v>-404393940.55000001</v>
      </c>
      <c r="D1832" s="175">
        <v>624177571.47000003</v>
      </c>
      <c r="E1832" s="175">
        <v>90859394.159999996</v>
      </c>
      <c r="F1832" s="175">
        <v>310643025.07999998</v>
      </c>
      <c r="G1832" s="175"/>
    </row>
    <row r="1833" spans="1:7">
      <c r="A1833" s="171" t="s">
        <v>3953</v>
      </c>
      <c r="B1833" s="171" t="s">
        <v>3954</v>
      </c>
      <c r="C1833" s="175">
        <v>-3160040.07</v>
      </c>
      <c r="D1833" s="175">
        <v>22711764.829999998</v>
      </c>
      <c r="E1833" s="175">
        <v>1333972.83</v>
      </c>
      <c r="F1833" s="175">
        <v>20885697.59</v>
      </c>
      <c r="G1833" s="175"/>
    </row>
    <row r="1834" spans="1:7">
      <c r="A1834" s="171" t="s">
        <v>3955</v>
      </c>
      <c r="B1834" s="171" t="s">
        <v>3956</v>
      </c>
      <c r="C1834" s="175"/>
      <c r="D1834" s="175">
        <v>-362.15</v>
      </c>
      <c r="E1834" s="175"/>
      <c r="F1834" s="175">
        <v>-362.15</v>
      </c>
      <c r="G1834" s="175"/>
    </row>
    <row r="1835" spans="1:7">
      <c r="A1835" s="171" t="s">
        <v>3957</v>
      </c>
      <c r="B1835" s="171" t="s">
        <v>3958</v>
      </c>
      <c r="C1835" s="175"/>
      <c r="D1835" s="175">
        <v>-29015079.370000001</v>
      </c>
      <c r="E1835" s="175"/>
      <c r="F1835" s="175">
        <v>-29015079.370000001</v>
      </c>
    </row>
    <row r="1836" spans="1:7">
      <c r="A1836" s="171" t="s">
        <v>3959</v>
      </c>
      <c r="B1836" s="171" t="s">
        <v>3960</v>
      </c>
      <c r="C1836" s="175">
        <v>0</v>
      </c>
      <c r="D1836" s="175">
        <v>0</v>
      </c>
      <c r="E1836" s="175"/>
      <c r="F1836" s="175">
        <v>0</v>
      </c>
    </row>
    <row r="1837" spans="1:7">
      <c r="A1837" s="171" t="s">
        <v>3961</v>
      </c>
      <c r="B1837" s="171" t="s">
        <v>3962</v>
      </c>
      <c r="C1837" s="175">
        <v>-3160040.07</v>
      </c>
      <c r="D1837" s="175">
        <v>-6303676.6900000004</v>
      </c>
      <c r="E1837" s="175">
        <v>1333972.83</v>
      </c>
      <c r="F1837" s="175">
        <v>-8129743.9299999997</v>
      </c>
    </row>
    <row r="1838" spans="1:7">
      <c r="A1838" s="171" t="s">
        <v>3963</v>
      </c>
      <c r="B1838" s="171" t="s">
        <v>3964</v>
      </c>
      <c r="C1838" s="175"/>
      <c r="D1838" s="175">
        <v>0</v>
      </c>
      <c r="E1838" s="175"/>
      <c r="F1838" s="175">
        <v>0</v>
      </c>
    </row>
    <row r="1839" spans="1:7">
      <c r="A1839" s="171" t="s">
        <v>3965</v>
      </c>
      <c r="B1839" s="171" t="s">
        <v>3966</v>
      </c>
      <c r="C1839" s="175"/>
      <c r="D1839" s="175">
        <v>-18660337.140000001</v>
      </c>
      <c r="E1839" s="175">
        <v>-1323491</v>
      </c>
      <c r="F1839" s="175">
        <v>-19983828.140000001</v>
      </c>
    </row>
    <row r="1840" spans="1:7">
      <c r="A1840" s="171" t="s">
        <v>3967</v>
      </c>
      <c r="B1840" s="171" t="s">
        <v>3968</v>
      </c>
      <c r="C1840" s="175"/>
      <c r="D1840" s="175">
        <v>-18660337.140000001</v>
      </c>
      <c r="E1840" s="175">
        <v>-1323491</v>
      </c>
      <c r="F1840" s="175">
        <v>-19983828.140000001</v>
      </c>
    </row>
    <row r="1841" spans="1:6">
      <c r="A1841" s="171" t="s">
        <v>3969</v>
      </c>
      <c r="B1841" s="171" t="s">
        <v>3970</v>
      </c>
      <c r="C1841" s="175">
        <v>6</v>
      </c>
      <c r="D1841" s="175"/>
      <c r="E1841" s="175">
        <v>-6</v>
      </c>
      <c r="F1841" s="175">
        <v>0</v>
      </c>
    </row>
    <row r="1842" spans="1:6">
      <c r="A1842" s="171" t="s">
        <v>3971</v>
      </c>
      <c r="B1842" s="171" t="s">
        <v>3972</v>
      </c>
      <c r="C1842" s="175">
        <v>6</v>
      </c>
      <c r="D1842" s="175"/>
      <c r="E1842" s="175">
        <v>-6</v>
      </c>
      <c r="F1842" s="175">
        <v>0</v>
      </c>
    </row>
    <row r="1843" spans="1:6">
      <c r="A1843" s="171" t="s">
        <v>3973</v>
      </c>
      <c r="B1843" s="171" t="s">
        <v>3974</v>
      </c>
      <c r="C1843" s="175">
        <v>-407553974.62</v>
      </c>
      <c r="D1843" s="175">
        <v>599213557.63999999</v>
      </c>
      <c r="E1843" s="175">
        <v>90869869.989999995</v>
      </c>
      <c r="F1843" s="175">
        <v>282529453.00999999</v>
      </c>
    </row>
    <row r="1844" spans="1:6">
      <c r="A1844" s="171" t="s">
        <v>403</v>
      </c>
      <c r="B1844" s="171" t="s">
        <v>404</v>
      </c>
      <c r="C1844" s="175">
        <v>20645678120.279999</v>
      </c>
      <c r="D1844" s="175">
        <v>16037182136.549999</v>
      </c>
      <c r="E1844" s="175">
        <v>31690036.969999999</v>
      </c>
      <c r="F1844" s="175">
        <v>36714550293.800003</v>
      </c>
    </row>
    <row r="1845" spans="1:6">
      <c r="A1845" s="171" t="s">
        <v>405</v>
      </c>
      <c r="B1845" s="171" t="s">
        <v>406</v>
      </c>
      <c r="C1845" s="175">
        <v>48330396863.769997</v>
      </c>
      <c r="D1845" s="175">
        <v>49366835917.459999</v>
      </c>
      <c r="E1845" s="175">
        <v>49872462.950000003</v>
      </c>
      <c r="F1845" s="175">
        <v>97747105244.179993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67F2-6E41-4B2F-94AD-394487542EE7}">
  <dimension ref="A1:G1278"/>
  <sheetViews>
    <sheetView workbookViewId="0">
      <selection activeCell="C18" sqref="C18"/>
    </sheetView>
  </sheetViews>
  <sheetFormatPr defaultRowHeight="12.5"/>
  <cols>
    <col min="1" max="1" width="10.36328125" customWidth="1"/>
    <col min="2" max="2" width="25.6328125" customWidth="1"/>
    <col min="3" max="6" width="14.54296875" customWidth="1"/>
  </cols>
  <sheetData>
    <row r="1" spans="1:7">
      <c r="A1" s="171" t="s">
        <v>233</v>
      </c>
      <c r="B1" s="172"/>
      <c r="C1" s="172"/>
      <c r="D1" s="172"/>
      <c r="E1" s="172"/>
      <c r="F1" s="172"/>
      <c r="G1" s="172"/>
    </row>
    <row r="2" spans="1:7">
      <c r="A2" s="171" t="s">
        <v>3975</v>
      </c>
      <c r="B2" s="172"/>
      <c r="C2" s="172"/>
      <c r="D2" s="172" t="s">
        <v>235</v>
      </c>
      <c r="E2" s="172"/>
      <c r="F2" s="172"/>
      <c r="G2" s="172"/>
    </row>
    <row r="3" spans="1:7">
      <c r="A3" s="171" t="s">
        <v>236</v>
      </c>
      <c r="B3" s="172"/>
      <c r="C3" s="172"/>
      <c r="D3" s="172" t="s">
        <v>237</v>
      </c>
      <c r="E3" s="172"/>
      <c r="F3" s="172"/>
      <c r="G3" s="172"/>
    </row>
    <row r="4" spans="1:7">
      <c r="A4" s="171" t="s">
        <v>238</v>
      </c>
      <c r="B4" s="172"/>
      <c r="C4" s="172"/>
      <c r="D4" s="172" t="s">
        <v>239</v>
      </c>
      <c r="E4" s="172"/>
      <c r="F4" s="172"/>
      <c r="G4" s="172"/>
    </row>
    <row r="5" spans="1:7">
      <c r="A5" s="171" t="s">
        <v>240</v>
      </c>
      <c r="B5" s="172"/>
      <c r="C5" s="172"/>
      <c r="D5" s="172" t="s">
        <v>241</v>
      </c>
      <c r="E5" s="172"/>
      <c r="F5" s="172"/>
      <c r="G5" s="172"/>
    </row>
    <row r="6" spans="1:7">
      <c r="A6" s="171" t="s">
        <v>242</v>
      </c>
      <c r="B6" s="172"/>
      <c r="C6" s="172"/>
      <c r="D6" s="172"/>
      <c r="E6" s="172"/>
      <c r="F6" s="172"/>
      <c r="G6" s="172"/>
    </row>
    <row r="7" spans="1:7">
      <c r="A7" s="171" t="s">
        <v>243</v>
      </c>
      <c r="B7" s="172"/>
      <c r="C7" s="172"/>
      <c r="D7" s="172"/>
      <c r="E7" s="172"/>
      <c r="F7" s="172"/>
      <c r="G7" s="172"/>
    </row>
    <row r="8" spans="1:7">
      <c r="A8" s="171" t="s">
        <v>244</v>
      </c>
      <c r="B8" s="172"/>
      <c r="C8" s="172"/>
      <c r="D8" s="172"/>
      <c r="E8" s="172"/>
      <c r="F8" s="172"/>
      <c r="G8" s="172"/>
    </row>
    <row r="9" spans="1:7">
      <c r="A9" s="171" t="str">
        <f>'BS01 FPTFSP'!A9</f>
        <v>Batch Id: 8918, Consolidation was run with the Ignore Invalid Reconciliations and Missing Data option.</v>
      </c>
      <c r="B9" s="172"/>
      <c r="C9" s="172"/>
      <c r="D9" s="172"/>
      <c r="E9" s="172"/>
      <c r="F9" s="172"/>
      <c r="G9" s="172"/>
    </row>
    <row r="10" spans="1:7">
      <c r="A10" s="173"/>
      <c r="B10" s="173"/>
      <c r="C10" s="173" t="s">
        <v>245</v>
      </c>
      <c r="D10" s="173" t="s">
        <v>246</v>
      </c>
      <c r="E10" s="173" t="s">
        <v>247</v>
      </c>
      <c r="F10" s="173"/>
      <c r="G10" s="173"/>
    </row>
    <row r="11" spans="1:7" ht="13" thickBot="1">
      <c r="A11" s="174"/>
      <c r="B11" s="174"/>
      <c r="C11" s="174" t="s">
        <v>248</v>
      </c>
      <c r="D11" s="174" t="s">
        <v>246</v>
      </c>
      <c r="E11" s="174" t="s">
        <v>249</v>
      </c>
      <c r="F11" s="174" t="s">
        <v>250</v>
      </c>
      <c r="G11" s="174"/>
    </row>
    <row r="12" spans="1:7">
      <c r="A12" s="171" t="s">
        <v>3976</v>
      </c>
      <c r="B12" s="171" t="s">
        <v>3977</v>
      </c>
      <c r="C12" s="175">
        <v>6791194168.3400002</v>
      </c>
      <c r="D12" s="175"/>
      <c r="E12" s="175"/>
      <c r="F12" s="175">
        <v>6791194168.3400002</v>
      </c>
      <c r="G12" s="175"/>
    </row>
    <row r="13" spans="1:7">
      <c r="A13" s="171" t="s">
        <v>3978</v>
      </c>
      <c r="B13" s="171" t="s">
        <v>3979</v>
      </c>
      <c r="C13" s="175">
        <v>6791194168.3400002</v>
      </c>
      <c r="D13" s="175"/>
      <c r="E13" s="175"/>
      <c r="F13" s="175">
        <v>6791194168.3400002</v>
      </c>
      <c r="G13" s="175"/>
    </row>
    <row r="14" spans="1:7">
      <c r="A14" s="171" t="s">
        <v>3980</v>
      </c>
      <c r="B14" s="171" t="s">
        <v>3981</v>
      </c>
      <c r="C14" s="175">
        <v>41046800</v>
      </c>
      <c r="D14" s="175"/>
      <c r="E14" s="175"/>
      <c r="F14" s="175">
        <v>41046800</v>
      </c>
      <c r="G14" s="175"/>
    </row>
    <row r="15" spans="1:7">
      <c r="A15" s="171" t="s">
        <v>3982</v>
      </c>
      <c r="B15" s="171" t="s">
        <v>3983</v>
      </c>
      <c r="C15" s="175">
        <v>41046800</v>
      </c>
      <c r="D15" s="175"/>
      <c r="E15" s="175"/>
      <c r="F15" s="175">
        <v>41046800</v>
      </c>
      <c r="G15" s="175"/>
    </row>
    <row r="16" spans="1:7">
      <c r="A16" s="171" t="s">
        <v>3984</v>
      </c>
      <c r="B16" s="171" t="s">
        <v>3985</v>
      </c>
      <c r="C16" s="175">
        <v>6832240968.3400002</v>
      </c>
      <c r="D16" s="175"/>
      <c r="E16" s="175"/>
      <c r="F16" s="175">
        <v>6832240968.3400002</v>
      </c>
      <c r="G16" s="175"/>
    </row>
    <row r="17" spans="1:7">
      <c r="A17" s="171" t="s">
        <v>408</v>
      </c>
      <c r="B17" s="171" t="s">
        <v>409</v>
      </c>
      <c r="C17" s="175">
        <v>6832240968.3400002</v>
      </c>
      <c r="D17" s="175"/>
      <c r="E17" s="175"/>
      <c r="F17" s="175">
        <v>6832240968.3400002</v>
      </c>
      <c r="G17" s="175"/>
    </row>
    <row r="18" spans="1:7">
      <c r="A18" s="171" t="s">
        <v>3986</v>
      </c>
      <c r="B18" s="171" t="s">
        <v>3987</v>
      </c>
      <c r="C18" s="175">
        <v>0</v>
      </c>
      <c r="D18" s="175"/>
      <c r="E18" s="175"/>
      <c r="F18" s="175">
        <v>0</v>
      </c>
      <c r="G18" s="175"/>
    </row>
    <row r="19" spans="1:7">
      <c r="A19" s="171" t="s">
        <v>3988</v>
      </c>
      <c r="B19" s="171" t="s">
        <v>3989</v>
      </c>
      <c r="C19" s="175">
        <v>0</v>
      </c>
      <c r="D19" s="175"/>
      <c r="E19" s="175"/>
      <c r="F19" s="175">
        <v>0</v>
      </c>
      <c r="G19" s="175"/>
    </row>
    <row r="20" spans="1:7">
      <c r="A20" s="171" t="s">
        <v>3990</v>
      </c>
      <c r="B20" s="171" t="s">
        <v>3991</v>
      </c>
      <c r="C20" s="175">
        <v>0</v>
      </c>
      <c r="D20" s="175"/>
      <c r="E20" s="175"/>
      <c r="F20" s="175">
        <v>0</v>
      </c>
      <c r="G20" s="175"/>
    </row>
    <row r="21" spans="1:7">
      <c r="A21" s="171" t="s">
        <v>3992</v>
      </c>
      <c r="B21" s="171" t="s">
        <v>3993</v>
      </c>
      <c r="C21" s="175">
        <v>0</v>
      </c>
      <c r="D21" s="175"/>
      <c r="E21" s="175"/>
      <c r="F21" s="175">
        <v>0</v>
      </c>
      <c r="G21" s="175"/>
    </row>
    <row r="22" spans="1:7">
      <c r="A22" s="171" t="s">
        <v>3994</v>
      </c>
      <c r="B22" s="171" t="s">
        <v>3995</v>
      </c>
      <c r="C22" s="175">
        <v>0</v>
      </c>
      <c r="D22" s="175">
        <v>0</v>
      </c>
      <c r="E22" s="175"/>
      <c r="F22" s="175">
        <v>0</v>
      </c>
      <c r="G22" s="175"/>
    </row>
    <row r="23" spans="1:7">
      <c r="A23" s="171" t="s">
        <v>3996</v>
      </c>
      <c r="B23" s="171" t="s">
        <v>411</v>
      </c>
      <c r="C23" s="175">
        <v>0</v>
      </c>
      <c r="D23" s="175">
        <v>0</v>
      </c>
      <c r="E23" s="175"/>
      <c r="F23" s="175">
        <v>0</v>
      </c>
      <c r="G23" s="175"/>
    </row>
    <row r="24" spans="1:7">
      <c r="A24" s="171" t="s">
        <v>3997</v>
      </c>
      <c r="B24" s="171" t="s">
        <v>3998</v>
      </c>
      <c r="C24" s="175">
        <v>0</v>
      </c>
      <c r="D24" s="175"/>
      <c r="E24" s="175"/>
      <c r="F24" s="175">
        <v>0</v>
      </c>
      <c r="G24" s="175"/>
    </row>
    <row r="25" spans="1:7">
      <c r="A25" s="171" t="s">
        <v>3999</v>
      </c>
      <c r="B25" s="171" t="s">
        <v>4000</v>
      </c>
      <c r="C25" s="175">
        <v>0</v>
      </c>
      <c r="D25" s="175"/>
      <c r="E25" s="175"/>
      <c r="F25" s="175">
        <v>0</v>
      </c>
      <c r="G25" s="175"/>
    </row>
    <row r="26" spans="1:7">
      <c r="A26" s="171" t="s">
        <v>4001</v>
      </c>
      <c r="B26" s="171" t="s">
        <v>4002</v>
      </c>
      <c r="C26" s="175">
        <v>0</v>
      </c>
      <c r="D26" s="175"/>
      <c r="E26" s="175"/>
      <c r="F26" s="175">
        <v>0</v>
      </c>
      <c r="G26" s="175"/>
    </row>
    <row r="27" spans="1:7">
      <c r="A27" s="171" t="s">
        <v>4003</v>
      </c>
      <c r="B27" s="171" t="s">
        <v>4004</v>
      </c>
      <c r="C27" s="175">
        <v>0</v>
      </c>
      <c r="D27" s="175"/>
      <c r="E27" s="175"/>
      <c r="F27" s="175">
        <v>0</v>
      </c>
      <c r="G27" s="175"/>
    </row>
    <row r="28" spans="1:7">
      <c r="A28" s="171" t="s">
        <v>4005</v>
      </c>
      <c r="B28" s="171" t="s">
        <v>4006</v>
      </c>
      <c r="C28" s="175">
        <v>0</v>
      </c>
      <c r="D28" s="175">
        <v>0</v>
      </c>
      <c r="E28" s="175"/>
      <c r="F28" s="175">
        <v>0</v>
      </c>
      <c r="G28" s="175"/>
    </row>
    <row r="29" spans="1:7">
      <c r="A29" s="171" t="s">
        <v>410</v>
      </c>
      <c r="B29" s="171" t="s">
        <v>411</v>
      </c>
      <c r="C29" s="175">
        <v>0</v>
      </c>
      <c r="D29" s="175">
        <v>0</v>
      </c>
      <c r="E29" s="175"/>
      <c r="F29" s="175">
        <v>0</v>
      </c>
      <c r="G29" s="175"/>
    </row>
    <row r="30" spans="1:7">
      <c r="A30" s="171" t="s">
        <v>4007</v>
      </c>
      <c r="B30" s="171" t="s">
        <v>4008</v>
      </c>
      <c r="C30" s="175">
        <v>0</v>
      </c>
      <c r="D30" s="175"/>
      <c r="E30" s="175"/>
      <c r="F30" s="175">
        <v>0</v>
      </c>
      <c r="G30" s="175"/>
    </row>
    <row r="31" spans="1:7">
      <c r="A31" s="171" t="s">
        <v>4009</v>
      </c>
      <c r="B31" s="171" t="s">
        <v>4010</v>
      </c>
      <c r="C31" s="175">
        <v>0</v>
      </c>
      <c r="D31" s="175"/>
      <c r="E31" s="175"/>
      <c r="F31" s="175">
        <v>0</v>
      </c>
      <c r="G31" s="175"/>
    </row>
    <row r="32" spans="1:7">
      <c r="A32" s="171" t="s">
        <v>4011</v>
      </c>
      <c r="B32" s="171" t="s">
        <v>4012</v>
      </c>
      <c r="C32" s="175">
        <v>56300.85</v>
      </c>
      <c r="D32" s="175">
        <v>2502106.65</v>
      </c>
      <c r="E32" s="175"/>
      <c r="F32" s="175">
        <v>2558407.5</v>
      </c>
      <c r="G32" s="175"/>
    </row>
    <row r="33" spans="1:7">
      <c r="A33" s="171" t="s">
        <v>4013</v>
      </c>
      <c r="B33" s="171" t="s">
        <v>4014</v>
      </c>
      <c r="C33" s="175">
        <v>-9000000.0399999991</v>
      </c>
      <c r="D33" s="175">
        <v>45296230.950000003</v>
      </c>
      <c r="E33" s="175"/>
      <c r="F33" s="175">
        <v>36296230.909999996</v>
      </c>
      <c r="G33" s="175"/>
    </row>
    <row r="34" spans="1:7">
      <c r="A34" s="171" t="s">
        <v>4015</v>
      </c>
      <c r="B34" s="171" t="s">
        <v>4016</v>
      </c>
      <c r="C34" s="175">
        <v>29581834.649999999</v>
      </c>
      <c r="D34" s="175">
        <v>46294542</v>
      </c>
      <c r="E34" s="175"/>
      <c r="F34" s="175">
        <v>75876376.650000006</v>
      </c>
      <c r="G34" s="175"/>
    </row>
    <row r="35" spans="1:7">
      <c r="A35" s="171" t="s">
        <v>4017</v>
      </c>
      <c r="B35" s="171" t="s">
        <v>4018</v>
      </c>
      <c r="C35" s="175">
        <v>20638135.460000001</v>
      </c>
      <c r="D35" s="175">
        <v>94092879.599999994</v>
      </c>
      <c r="E35" s="175"/>
      <c r="F35" s="175">
        <v>114731015.06</v>
      </c>
      <c r="G35" s="175"/>
    </row>
    <row r="36" spans="1:7">
      <c r="A36" s="171" t="s">
        <v>4019</v>
      </c>
      <c r="B36" s="171" t="s">
        <v>4020</v>
      </c>
      <c r="C36" s="175">
        <v>205975967.71000001</v>
      </c>
      <c r="D36" s="175">
        <v>885916035.50999999</v>
      </c>
      <c r="E36" s="175"/>
      <c r="F36" s="175">
        <v>1091892003.22</v>
      </c>
      <c r="G36" s="175"/>
    </row>
    <row r="37" spans="1:7">
      <c r="A37" s="171" t="s">
        <v>4021</v>
      </c>
      <c r="B37" s="171" t="s">
        <v>4022</v>
      </c>
      <c r="C37" s="175">
        <v>226614103.16999999</v>
      </c>
      <c r="D37" s="175">
        <v>980008915.11000001</v>
      </c>
      <c r="E37" s="175"/>
      <c r="F37" s="175">
        <v>1206623018.28</v>
      </c>
      <c r="G37" s="175"/>
    </row>
    <row r="38" spans="1:7">
      <c r="A38" s="171" t="s">
        <v>4023</v>
      </c>
      <c r="B38" s="171" t="s">
        <v>4024</v>
      </c>
      <c r="C38" s="175">
        <v>0</v>
      </c>
      <c r="D38" s="175"/>
      <c r="E38" s="175"/>
      <c r="F38" s="175">
        <v>0</v>
      </c>
      <c r="G38" s="175"/>
    </row>
    <row r="39" spans="1:7">
      <c r="A39" s="171" t="s">
        <v>4025</v>
      </c>
      <c r="B39" s="171" t="s">
        <v>4026</v>
      </c>
      <c r="C39" s="175">
        <v>0</v>
      </c>
      <c r="D39" s="175"/>
      <c r="E39" s="175"/>
      <c r="F39" s="175">
        <v>0</v>
      </c>
      <c r="G39" s="175"/>
    </row>
    <row r="40" spans="1:7">
      <c r="A40" s="171" t="s">
        <v>4027</v>
      </c>
      <c r="B40" s="171" t="s">
        <v>4028</v>
      </c>
      <c r="C40" s="175">
        <v>37533.89</v>
      </c>
      <c r="D40" s="175"/>
      <c r="E40" s="175"/>
      <c r="F40" s="175">
        <v>37533.89</v>
      </c>
      <c r="G40" s="175"/>
    </row>
    <row r="41" spans="1:7">
      <c r="A41" s="171" t="s">
        <v>4029</v>
      </c>
      <c r="B41" s="171" t="s">
        <v>4030</v>
      </c>
      <c r="C41" s="175"/>
      <c r="D41" s="175">
        <v>27093969.510000002</v>
      </c>
      <c r="E41" s="175"/>
      <c r="F41" s="175">
        <v>27093969.510000002</v>
      </c>
      <c r="G41" s="175"/>
    </row>
    <row r="42" spans="1:7">
      <c r="A42" s="171" t="s">
        <v>4031</v>
      </c>
      <c r="B42" s="171" t="s">
        <v>4032</v>
      </c>
      <c r="C42" s="175">
        <v>25025506.75</v>
      </c>
      <c r="D42" s="175">
        <v>52693636.5</v>
      </c>
      <c r="E42" s="175"/>
      <c r="F42" s="175">
        <v>77719143.25</v>
      </c>
      <c r="G42" s="175"/>
    </row>
    <row r="43" spans="1:7">
      <c r="A43" s="171" t="s">
        <v>4033</v>
      </c>
      <c r="B43" s="171" t="s">
        <v>4034</v>
      </c>
      <c r="C43" s="175">
        <v>25063040.640000001</v>
      </c>
      <c r="D43" s="175">
        <v>79787606.010000005</v>
      </c>
      <c r="E43" s="175"/>
      <c r="F43" s="175">
        <v>104850646.65000001</v>
      </c>
      <c r="G43" s="175"/>
    </row>
    <row r="44" spans="1:7">
      <c r="A44" s="171" t="s">
        <v>4035</v>
      </c>
      <c r="B44" s="171" t="s">
        <v>4036</v>
      </c>
      <c r="C44" s="175">
        <v>227140123.46000001</v>
      </c>
      <c r="D44" s="175">
        <v>518222849.52999997</v>
      </c>
      <c r="E44" s="175"/>
      <c r="F44" s="175">
        <v>745362972.99000001</v>
      </c>
      <c r="G44" s="175"/>
    </row>
    <row r="45" spans="1:7">
      <c r="A45" s="171" t="s">
        <v>4037</v>
      </c>
      <c r="B45" s="171" t="s">
        <v>4038</v>
      </c>
      <c r="C45" s="175">
        <v>252203164.09999999</v>
      </c>
      <c r="D45" s="175">
        <v>598010455.53999996</v>
      </c>
      <c r="E45" s="175"/>
      <c r="F45" s="175">
        <v>850213619.63999999</v>
      </c>
      <c r="G45" s="175"/>
    </row>
    <row r="46" spans="1:7">
      <c r="A46" s="171" t="s">
        <v>4039</v>
      </c>
      <c r="B46" s="171" t="s">
        <v>4040</v>
      </c>
      <c r="C46" s="175">
        <v>713423.4</v>
      </c>
      <c r="D46" s="175"/>
      <c r="E46" s="175"/>
      <c r="F46" s="175">
        <v>713423.4</v>
      </c>
      <c r="G46" s="175"/>
    </row>
    <row r="47" spans="1:7">
      <c r="A47" s="171" t="s">
        <v>4041</v>
      </c>
      <c r="B47" s="171" t="s">
        <v>4042</v>
      </c>
      <c r="C47" s="175">
        <v>713423.4</v>
      </c>
      <c r="D47" s="175"/>
      <c r="E47" s="175"/>
      <c r="F47" s="175">
        <v>713423.4</v>
      </c>
      <c r="G47" s="175"/>
    </row>
    <row r="48" spans="1:7">
      <c r="A48" s="171" t="s">
        <v>4043</v>
      </c>
      <c r="B48" s="171" t="s">
        <v>4044</v>
      </c>
      <c r="C48" s="175">
        <v>16616330.369999999</v>
      </c>
      <c r="D48" s="175"/>
      <c r="E48" s="175"/>
      <c r="F48" s="175">
        <v>16616330.369999999</v>
      </c>
      <c r="G48" s="175"/>
    </row>
    <row r="49" spans="1:7">
      <c r="A49" s="171" t="s">
        <v>4045</v>
      </c>
      <c r="B49" s="171" t="s">
        <v>4046</v>
      </c>
      <c r="C49" s="175">
        <v>17329753.77</v>
      </c>
      <c r="D49" s="175"/>
      <c r="E49" s="175"/>
      <c r="F49" s="175">
        <v>17329753.77</v>
      </c>
      <c r="G49" s="175"/>
    </row>
    <row r="50" spans="1:7">
      <c r="A50" s="171" t="s">
        <v>4047</v>
      </c>
      <c r="B50" s="171" t="s">
        <v>4048</v>
      </c>
      <c r="C50" s="175">
        <v>0</v>
      </c>
      <c r="D50" s="175"/>
      <c r="E50" s="175"/>
      <c r="F50" s="175">
        <v>0</v>
      </c>
      <c r="G50" s="175"/>
    </row>
    <row r="51" spans="1:7">
      <c r="A51" s="171" t="s">
        <v>4049</v>
      </c>
      <c r="B51" s="171" t="s">
        <v>4050</v>
      </c>
      <c r="C51" s="175">
        <v>0</v>
      </c>
      <c r="D51" s="175"/>
      <c r="E51" s="175"/>
      <c r="F51" s="175">
        <v>0</v>
      </c>
      <c r="G51" s="175"/>
    </row>
    <row r="52" spans="1:7">
      <c r="A52" s="171" t="s">
        <v>4051</v>
      </c>
      <c r="B52" s="171" t="s">
        <v>4052</v>
      </c>
      <c r="C52" s="175"/>
      <c r="D52" s="175">
        <v>3722522.4</v>
      </c>
      <c r="E52" s="175"/>
      <c r="F52" s="175">
        <v>3722522.4</v>
      </c>
      <c r="G52" s="175"/>
    </row>
    <row r="53" spans="1:7">
      <c r="A53" s="171" t="s">
        <v>4053</v>
      </c>
      <c r="B53" s="171" t="s">
        <v>4054</v>
      </c>
      <c r="C53" s="175">
        <v>9000000</v>
      </c>
      <c r="D53" s="175"/>
      <c r="E53" s="175"/>
      <c r="F53" s="175">
        <v>9000000</v>
      </c>
      <c r="G53" s="175"/>
    </row>
    <row r="54" spans="1:7">
      <c r="A54" s="171" t="s">
        <v>4055</v>
      </c>
      <c r="B54" s="171" t="s">
        <v>4056</v>
      </c>
      <c r="C54" s="175">
        <v>1148254.6000000001</v>
      </c>
      <c r="D54" s="175">
        <v>2192055.2999999998</v>
      </c>
      <c r="E54" s="175"/>
      <c r="F54" s="175">
        <v>3340309.9</v>
      </c>
      <c r="G54" s="175"/>
    </row>
    <row r="55" spans="1:7">
      <c r="A55" s="171" t="s">
        <v>4057</v>
      </c>
      <c r="B55" s="171" t="s">
        <v>4058</v>
      </c>
      <c r="C55" s="175">
        <v>10148254.6</v>
      </c>
      <c r="D55" s="175">
        <v>5914577.7000000002</v>
      </c>
      <c r="E55" s="175"/>
      <c r="F55" s="175">
        <v>16062832.300000001</v>
      </c>
      <c r="G55" s="175"/>
    </row>
    <row r="56" spans="1:7">
      <c r="A56" s="171" t="s">
        <v>4059</v>
      </c>
      <c r="B56" s="171" t="s">
        <v>4060</v>
      </c>
      <c r="C56" s="175">
        <v>-1139248.8999999999</v>
      </c>
      <c r="D56" s="175">
        <v>14740294.720000001</v>
      </c>
      <c r="E56" s="175"/>
      <c r="F56" s="175">
        <v>13601045.82</v>
      </c>
      <c r="G56" s="175"/>
    </row>
    <row r="57" spans="1:7">
      <c r="A57" s="171" t="s">
        <v>4061</v>
      </c>
      <c r="B57" s="171" t="s">
        <v>4062</v>
      </c>
      <c r="C57" s="175">
        <v>9009005.6999999993</v>
      </c>
      <c r="D57" s="175">
        <v>20654872.420000002</v>
      </c>
      <c r="E57" s="175"/>
      <c r="F57" s="175">
        <v>29663878.120000001</v>
      </c>
      <c r="G57" s="175"/>
    </row>
    <row r="58" spans="1:7">
      <c r="A58" s="171" t="s">
        <v>4063</v>
      </c>
      <c r="B58" s="171" t="s">
        <v>4064</v>
      </c>
      <c r="C58" s="175">
        <v>0</v>
      </c>
      <c r="D58" s="175"/>
      <c r="E58" s="175"/>
      <c r="F58" s="175">
        <v>0</v>
      </c>
      <c r="G58" s="175"/>
    </row>
    <row r="59" spans="1:7">
      <c r="A59" s="171" t="s">
        <v>4065</v>
      </c>
      <c r="B59" s="171" t="s">
        <v>4066</v>
      </c>
      <c r="C59" s="175">
        <v>0</v>
      </c>
      <c r="D59" s="175"/>
      <c r="E59" s="175"/>
      <c r="F59" s="175">
        <v>0</v>
      </c>
      <c r="G59" s="175"/>
    </row>
    <row r="60" spans="1:7">
      <c r="A60" s="171" t="s">
        <v>4067</v>
      </c>
      <c r="B60" s="171" t="s">
        <v>4068</v>
      </c>
      <c r="C60" s="175">
        <v>7346458</v>
      </c>
      <c r="D60" s="175"/>
      <c r="E60" s="175"/>
      <c r="F60" s="175">
        <v>7346458</v>
      </c>
      <c r="G60" s="175"/>
    </row>
    <row r="61" spans="1:7">
      <c r="A61" s="171" t="s">
        <v>4069</v>
      </c>
      <c r="B61" s="171" t="s">
        <v>4070</v>
      </c>
      <c r="C61" s="175">
        <v>7346458</v>
      </c>
      <c r="D61" s="175"/>
      <c r="E61" s="175"/>
      <c r="F61" s="175">
        <v>7346458</v>
      </c>
      <c r="G61" s="175"/>
    </row>
    <row r="62" spans="1:7">
      <c r="A62" s="171" t="s">
        <v>4071</v>
      </c>
      <c r="B62" s="171" t="s">
        <v>4072</v>
      </c>
      <c r="C62" s="175">
        <v>0</v>
      </c>
      <c r="D62" s="175">
        <v>0</v>
      </c>
      <c r="E62" s="175"/>
      <c r="F62" s="175">
        <v>0</v>
      </c>
      <c r="G62" s="175"/>
    </row>
    <row r="63" spans="1:7">
      <c r="A63" s="171" t="s">
        <v>4073</v>
      </c>
      <c r="B63" s="171" t="s">
        <v>4074</v>
      </c>
      <c r="C63" s="175">
        <v>0</v>
      </c>
      <c r="D63" s="175">
        <v>0</v>
      </c>
      <c r="E63" s="175"/>
      <c r="F63" s="175">
        <v>0</v>
      </c>
      <c r="G63" s="175"/>
    </row>
    <row r="64" spans="1:7">
      <c r="A64" s="171" t="s">
        <v>4075</v>
      </c>
      <c r="B64" s="171" t="s">
        <v>4076</v>
      </c>
      <c r="C64" s="175">
        <v>7683.7</v>
      </c>
      <c r="D64" s="175">
        <v>6820</v>
      </c>
      <c r="E64" s="175"/>
      <c r="F64" s="175">
        <v>14503.7</v>
      </c>
      <c r="G64" s="175"/>
    </row>
    <row r="65" spans="1:7">
      <c r="A65" s="171" t="s">
        <v>4077</v>
      </c>
      <c r="B65" s="171" t="s">
        <v>4078</v>
      </c>
      <c r="C65" s="175"/>
      <c r="D65" s="175">
        <v>6804.99</v>
      </c>
      <c r="E65" s="175"/>
      <c r="F65" s="175">
        <v>6804.99</v>
      </c>
      <c r="G65" s="175"/>
    </row>
    <row r="66" spans="1:7">
      <c r="A66" s="171" t="s">
        <v>4079</v>
      </c>
      <c r="B66" s="171" t="s">
        <v>4080</v>
      </c>
      <c r="C66" s="175">
        <v>5277186.25</v>
      </c>
      <c r="D66" s="175">
        <v>524542.68000000005</v>
      </c>
      <c r="E66" s="175"/>
      <c r="F66" s="175">
        <v>5801728.9299999997</v>
      </c>
      <c r="G66" s="175"/>
    </row>
    <row r="67" spans="1:7">
      <c r="A67" s="171" t="s">
        <v>4081</v>
      </c>
      <c r="B67" s="171" t="s">
        <v>4082</v>
      </c>
      <c r="C67" s="175">
        <v>5284869.95</v>
      </c>
      <c r="D67" s="175">
        <v>538167.67000000004</v>
      </c>
      <c r="E67" s="175"/>
      <c r="F67" s="175">
        <v>5823037.6200000001</v>
      </c>
      <c r="G67" s="175"/>
    </row>
    <row r="68" spans="1:7">
      <c r="A68" s="171" t="s">
        <v>4083</v>
      </c>
      <c r="B68" s="171" t="s">
        <v>4084</v>
      </c>
      <c r="C68" s="175">
        <v>26825786.609999999</v>
      </c>
      <c r="D68" s="175">
        <v>13606783.82</v>
      </c>
      <c r="E68" s="175"/>
      <c r="F68" s="175">
        <v>40432570.43</v>
      </c>
      <c r="G68" s="175"/>
    </row>
    <row r="69" spans="1:7">
      <c r="A69" s="171" t="s">
        <v>4085</v>
      </c>
      <c r="B69" s="171" t="s">
        <v>4086</v>
      </c>
      <c r="C69" s="175">
        <v>32110656.559999999</v>
      </c>
      <c r="D69" s="175">
        <v>14144951.49</v>
      </c>
      <c r="E69" s="175"/>
      <c r="F69" s="175">
        <v>46255608.049999997</v>
      </c>
      <c r="G69" s="175"/>
    </row>
    <row r="70" spans="1:7">
      <c r="A70" s="171" t="s">
        <v>4087</v>
      </c>
      <c r="B70" s="171" t="s">
        <v>4088</v>
      </c>
      <c r="C70" s="175">
        <v>0</v>
      </c>
      <c r="D70" s="175"/>
      <c r="E70" s="175"/>
      <c r="F70" s="175">
        <v>0</v>
      </c>
      <c r="G70" s="175"/>
    </row>
    <row r="71" spans="1:7">
      <c r="A71" s="171" t="s">
        <v>4089</v>
      </c>
      <c r="B71" s="171" t="s">
        <v>4090</v>
      </c>
      <c r="C71" s="175">
        <v>0</v>
      </c>
      <c r="D71" s="175"/>
      <c r="E71" s="175"/>
      <c r="F71" s="175">
        <v>0</v>
      </c>
      <c r="G71" s="175"/>
    </row>
    <row r="72" spans="1:7">
      <c r="A72" s="171" t="s">
        <v>4091</v>
      </c>
      <c r="B72" s="171" t="s">
        <v>4092</v>
      </c>
      <c r="C72" s="175">
        <v>3398506.17</v>
      </c>
      <c r="D72" s="175"/>
      <c r="E72" s="175"/>
      <c r="F72" s="175">
        <v>3398506.17</v>
      </c>
      <c r="G72" s="175"/>
    </row>
    <row r="73" spans="1:7">
      <c r="A73" s="171" t="s">
        <v>4093</v>
      </c>
      <c r="B73" s="171" t="s">
        <v>4094</v>
      </c>
      <c r="C73" s="175">
        <v>3398506.17</v>
      </c>
      <c r="D73" s="175"/>
      <c r="E73" s="175"/>
      <c r="F73" s="175">
        <v>3398506.17</v>
      </c>
      <c r="G73" s="175"/>
    </row>
    <row r="74" spans="1:7">
      <c r="A74" s="171" t="s">
        <v>4095</v>
      </c>
      <c r="B74" s="171" t="s">
        <v>4096</v>
      </c>
      <c r="C74" s="175">
        <v>4111827.74</v>
      </c>
      <c r="D74" s="175"/>
      <c r="E74" s="175"/>
      <c r="F74" s="175">
        <v>4111827.74</v>
      </c>
      <c r="G74" s="175"/>
    </row>
    <row r="75" spans="1:7">
      <c r="A75" s="171" t="s">
        <v>4097</v>
      </c>
      <c r="B75" s="171" t="s">
        <v>4098</v>
      </c>
      <c r="C75" s="175">
        <v>7510333.9100000001</v>
      </c>
      <c r="D75" s="175"/>
      <c r="E75" s="175"/>
      <c r="F75" s="175">
        <v>7510333.9100000001</v>
      </c>
      <c r="G75" s="175"/>
    </row>
    <row r="76" spans="1:7">
      <c r="A76" s="171" t="s">
        <v>4099</v>
      </c>
      <c r="B76" s="171" t="s">
        <v>4100</v>
      </c>
      <c r="C76" s="175">
        <v>0</v>
      </c>
      <c r="D76" s="175"/>
      <c r="E76" s="175"/>
      <c r="F76" s="175">
        <v>0</v>
      </c>
      <c r="G76" s="175"/>
    </row>
    <row r="77" spans="1:7">
      <c r="A77" s="171" t="s">
        <v>4101</v>
      </c>
      <c r="B77" s="171" t="s">
        <v>4102</v>
      </c>
      <c r="C77" s="175">
        <v>0</v>
      </c>
      <c r="D77" s="175"/>
      <c r="E77" s="175"/>
      <c r="F77" s="175">
        <v>0</v>
      </c>
      <c r="G77" s="175"/>
    </row>
    <row r="78" spans="1:7">
      <c r="A78" s="171" t="s">
        <v>4103</v>
      </c>
      <c r="B78" s="171" t="s">
        <v>4104</v>
      </c>
      <c r="C78" s="175"/>
      <c r="D78" s="175">
        <v>10958</v>
      </c>
      <c r="E78" s="175"/>
      <c r="F78" s="175">
        <v>10958</v>
      </c>
      <c r="G78" s="175"/>
    </row>
    <row r="79" spans="1:7">
      <c r="A79" s="171" t="s">
        <v>4105</v>
      </c>
      <c r="B79" s="171" t="s">
        <v>4106</v>
      </c>
      <c r="C79" s="175">
        <v>146325</v>
      </c>
      <c r="D79" s="175">
        <v>147079.07999999999</v>
      </c>
      <c r="E79" s="175"/>
      <c r="F79" s="175">
        <v>293404.08</v>
      </c>
      <c r="G79" s="175"/>
    </row>
    <row r="80" spans="1:7">
      <c r="A80" s="171" t="s">
        <v>4107</v>
      </c>
      <c r="B80" s="171" t="s">
        <v>4108</v>
      </c>
      <c r="C80" s="175">
        <v>146325</v>
      </c>
      <c r="D80" s="175">
        <v>158037.07999999999</v>
      </c>
      <c r="E80" s="175"/>
      <c r="F80" s="175">
        <v>304362.08</v>
      </c>
      <c r="G80" s="175"/>
    </row>
    <row r="81" spans="1:7">
      <c r="A81" s="171" t="s">
        <v>4109</v>
      </c>
      <c r="B81" s="171" t="s">
        <v>4110</v>
      </c>
      <c r="C81" s="175">
        <v>648800</v>
      </c>
      <c r="D81" s="175">
        <v>9681141.9900000002</v>
      </c>
      <c r="E81" s="175"/>
      <c r="F81" s="175">
        <v>10329941.99</v>
      </c>
      <c r="G81" s="175"/>
    </row>
    <row r="82" spans="1:7">
      <c r="A82" s="171" t="s">
        <v>4111</v>
      </c>
      <c r="B82" s="171" t="s">
        <v>4112</v>
      </c>
      <c r="C82" s="175">
        <v>795125</v>
      </c>
      <c r="D82" s="175">
        <v>9839179.0700000003</v>
      </c>
      <c r="E82" s="175"/>
      <c r="F82" s="175">
        <v>10634304.07</v>
      </c>
      <c r="G82" s="175"/>
    </row>
    <row r="83" spans="1:7">
      <c r="A83" s="171" t="s">
        <v>4113</v>
      </c>
      <c r="B83" s="171" t="s">
        <v>4114</v>
      </c>
      <c r="C83" s="175">
        <v>37500</v>
      </c>
      <c r="D83" s="175"/>
      <c r="E83" s="175">
        <v>-37500</v>
      </c>
      <c r="F83" s="175">
        <v>0</v>
      </c>
      <c r="G83" s="175"/>
    </row>
    <row r="84" spans="1:7">
      <c r="A84" s="171" t="s">
        <v>4115</v>
      </c>
      <c r="B84" s="171" t="s">
        <v>4116</v>
      </c>
      <c r="C84" s="175">
        <v>0</v>
      </c>
      <c r="D84" s="175"/>
      <c r="E84" s="175"/>
      <c r="F84" s="175">
        <v>0</v>
      </c>
      <c r="G84" s="175"/>
    </row>
    <row r="85" spans="1:7">
      <c r="A85" s="171" t="s">
        <v>4117</v>
      </c>
      <c r="B85" s="171" t="s">
        <v>4118</v>
      </c>
      <c r="C85" s="175">
        <v>37500</v>
      </c>
      <c r="D85" s="175"/>
      <c r="E85" s="175">
        <v>-37500</v>
      </c>
      <c r="F85" s="175">
        <v>0</v>
      </c>
      <c r="G85" s="175"/>
    </row>
    <row r="86" spans="1:7">
      <c r="A86" s="171" t="s">
        <v>4119</v>
      </c>
      <c r="B86" s="171" t="s">
        <v>4120</v>
      </c>
      <c r="C86" s="175">
        <v>1937182.25</v>
      </c>
      <c r="D86" s="175"/>
      <c r="E86" s="175"/>
      <c r="F86" s="175">
        <v>1937182.25</v>
      </c>
      <c r="G86" s="175"/>
    </row>
    <row r="87" spans="1:7">
      <c r="A87" s="171" t="s">
        <v>4121</v>
      </c>
      <c r="B87" s="171" t="s">
        <v>4122</v>
      </c>
      <c r="C87" s="175">
        <v>1974682.25</v>
      </c>
      <c r="D87" s="175"/>
      <c r="E87" s="175">
        <v>-37500</v>
      </c>
      <c r="F87" s="175">
        <v>1937182.25</v>
      </c>
      <c r="G87" s="175"/>
    </row>
    <row r="88" spans="1:7">
      <c r="A88" s="171" t="s">
        <v>4123</v>
      </c>
      <c r="B88" s="171" t="s">
        <v>4124</v>
      </c>
      <c r="C88" s="175">
        <v>6090222.5</v>
      </c>
      <c r="D88" s="175"/>
      <c r="E88" s="175"/>
      <c r="F88" s="175">
        <v>6090222.5</v>
      </c>
      <c r="G88" s="175"/>
    </row>
    <row r="89" spans="1:7">
      <c r="A89" s="171" t="s">
        <v>4125</v>
      </c>
      <c r="B89" s="171" t="s">
        <v>4126</v>
      </c>
      <c r="C89" s="175">
        <v>8064904.75</v>
      </c>
      <c r="D89" s="175"/>
      <c r="E89" s="175">
        <v>-37500</v>
      </c>
      <c r="F89" s="175">
        <v>8027404.75</v>
      </c>
      <c r="G89" s="175"/>
    </row>
    <row r="90" spans="1:7">
      <c r="A90" s="171" t="s">
        <v>4127</v>
      </c>
      <c r="B90" s="171" t="s">
        <v>4128</v>
      </c>
      <c r="C90" s="175"/>
      <c r="D90" s="175">
        <v>50009.74</v>
      </c>
      <c r="E90" s="175"/>
      <c r="F90" s="175">
        <v>50009.74</v>
      </c>
      <c r="G90" s="175"/>
    </row>
    <row r="91" spans="1:7">
      <c r="A91" s="171" t="s">
        <v>4129</v>
      </c>
      <c r="B91" s="171" t="s">
        <v>4130</v>
      </c>
      <c r="C91" s="175"/>
      <c r="D91" s="175">
        <v>94979.98</v>
      </c>
      <c r="E91" s="175"/>
      <c r="F91" s="175">
        <v>94979.98</v>
      </c>
      <c r="G91" s="175"/>
    </row>
    <row r="92" spans="1:7">
      <c r="A92" s="171" t="s">
        <v>4131</v>
      </c>
      <c r="B92" s="171" t="s">
        <v>4132</v>
      </c>
      <c r="C92" s="175"/>
      <c r="D92" s="175">
        <v>144989.72</v>
      </c>
      <c r="E92" s="175"/>
      <c r="F92" s="175">
        <v>144989.72</v>
      </c>
      <c r="G92" s="175"/>
    </row>
    <row r="93" spans="1:7">
      <c r="A93" s="171" t="s">
        <v>4133</v>
      </c>
      <c r="B93" s="171" t="s">
        <v>4134</v>
      </c>
      <c r="C93" s="175"/>
      <c r="D93" s="175">
        <v>12202946.68</v>
      </c>
      <c r="E93" s="175"/>
      <c r="F93" s="175">
        <v>12202946.68</v>
      </c>
      <c r="G93" s="175"/>
    </row>
    <row r="94" spans="1:7">
      <c r="A94" s="171" t="s">
        <v>4135</v>
      </c>
      <c r="B94" s="171" t="s">
        <v>4136</v>
      </c>
      <c r="C94" s="175"/>
      <c r="D94" s="175">
        <v>12347936.4</v>
      </c>
      <c r="E94" s="175"/>
      <c r="F94" s="175">
        <v>12347936.4</v>
      </c>
      <c r="G94" s="175"/>
    </row>
    <row r="95" spans="1:7">
      <c r="A95" s="171" t="s">
        <v>4137</v>
      </c>
      <c r="B95" s="171" t="s">
        <v>4138</v>
      </c>
      <c r="C95" s="175">
        <v>299248</v>
      </c>
      <c r="D95" s="175"/>
      <c r="E95" s="175"/>
      <c r="F95" s="175">
        <v>299248</v>
      </c>
      <c r="G95" s="175"/>
    </row>
    <row r="96" spans="1:7">
      <c r="A96" s="171" t="s">
        <v>4139</v>
      </c>
      <c r="B96" s="171" t="s">
        <v>4140</v>
      </c>
      <c r="C96" s="175">
        <v>299248</v>
      </c>
      <c r="D96" s="175"/>
      <c r="E96" s="175"/>
      <c r="F96" s="175">
        <v>299248</v>
      </c>
      <c r="G96" s="175"/>
    </row>
    <row r="97" spans="1:7">
      <c r="A97" s="171" t="s">
        <v>4141</v>
      </c>
      <c r="B97" s="171" t="s">
        <v>4142</v>
      </c>
      <c r="C97" s="175">
        <v>1887028</v>
      </c>
      <c r="D97" s="175"/>
      <c r="E97" s="175"/>
      <c r="F97" s="175">
        <v>1887028</v>
      </c>
      <c r="G97" s="175"/>
    </row>
    <row r="98" spans="1:7">
      <c r="A98" s="171" t="s">
        <v>4143</v>
      </c>
      <c r="B98" s="171" t="s">
        <v>4144</v>
      </c>
      <c r="C98" s="175">
        <v>2186276</v>
      </c>
      <c r="D98" s="175"/>
      <c r="E98" s="175"/>
      <c r="F98" s="175">
        <v>2186276</v>
      </c>
      <c r="G98" s="175"/>
    </row>
    <row r="99" spans="1:7">
      <c r="A99" s="171" t="s">
        <v>4145</v>
      </c>
      <c r="B99" s="171" t="s">
        <v>4146</v>
      </c>
      <c r="C99" s="175">
        <v>0</v>
      </c>
      <c r="D99" s="175"/>
      <c r="E99" s="175"/>
      <c r="F99" s="175">
        <v>0</v>
      </c>
      <c r="G99" s="175"/>
    </row>
    <row r="100" spans="1:7">
      <c r="A100" s="171" t="s">
        <v>4147</v>
      </c>
      <c r="B100" s="171" t="s">
        <v>4148</v>
      </c>
      <c r="C100" s="175">
        <v>0</v>
      </c>
      <c r="D100" s="175"/>
      <c r="E100" s="175"/>
      <c r="F100" s="175">
        <v>0</v>
      </c>
      <c r="G100" s="175"/>
    </row>
    <row r="101" spans="1:7">
      <c r="A101" s="171" t="s">
        <v>4149</v>
      </c>
      <c r="B101" s="171" t="s">
        <v>4150</v>
      </c>
      <c r="C101" s="175">
        <v>6440.76</v>
      </c>
      <c r="D101" s="175"/>
      <c r="E101" s="175"/>
      <c r="F101" s="175">
        <v>6440.76</v>
      </c>
      <c r="G101" s="175"/>
    </row>
    <row r="102" spans="1:7">
      <c r="A102" s="171" t="s">
        <v>4151</v>
      </c>
      <c r="B102" s="171" t="s">
        <v>4152</v>
      </c>
      <c r="C102" s="175"/>
      <c r="D102" s="175">
        <v>194918.75</v>
      </c>
      <c r="E102" s="175"/>
      <c r="F102" s="175">
        <v>194918.75</v>
      </c>
      <c r="G102" s="175"/>
    </row>
    <row r="103" spans="1:7">
      <c r="A103" s="171" t="s">
        <v>4153</v>
      </c>
      <c r="B103" s="171" t="s">
        <v>4154</v>
      </c>
      <c r="C103" s="175">
        <v>311279.01</v>
      </c>
      <c r="D103" s="175">
        <v>12664.78</v>
      </c>
      <c r="E103" s="175"/>
      <c r="F103" s="175">
        <v>323943.78999999998</v>
      </c>
      <c r="G103" s="175"/>
    </row>
    <row r="104" spans="1:7">
      <c r="A104" s="171" t="s">
        <v>4155</v>
      </c>
      <c r="B104" s="171" t="s">
        <v>4156</v>
      </c>
      <c r="C104" s="175">
        <v>317719.77</v>
      </c>
      <c r="D104" s="175">
        <v>207583.53</v>
      </c>
      <c r="E104" s="175"/>
      <c r="F104" s="175">
        <v>525303.30000000005</v>
      </c>
      <c r="G104" s="175"/>
    </row>
    <row r="105" spans="1:7">
      <c r="A105" s="171" t="s">
        <v>4157</v>
      </c>
      <c r="B105" s="171" t="s">
        <v>4158</v>
      </c>
      <c r="C105" s="175">
        <v>2960562.48</v>
      </c>
      <c r="D105" s="175">
        <v>11918078.16</v>
      </c>
      <c r="E105" s="175"/>
      <c r="F105" s="175">
        <v>14878640.640000001</v>
      </c>
      <c r="G105" s="175"/>
    </row>
    <row r="106" spans="1:7">
      <c r="A106" s="171" t="s">
        <v>4159</v>
      </c>
      <c r="B106" s="171" t="s">
        <v>4160</v>
      </c>
      <c r="C106" s="175">
        <v>3278282.25</v>
      </c>
      <c r="D106" s="175">
        <v>12125661.689999999</v>
      </c>
      <c r="E106" s="175"/>
      <c r="F106" s="175">
        <v>15403943.939999999</v>
      </c>
      <c r="G106" s="175"/>
    </row>
    <row r="107" spans="1:7">
      <c r="A107" s="171" t="s">
        <v>4161</v>
      </c>
      <c r="B107" s="171" t="s">
        <v>4162</v>
      </c>
      <c r="C107" s="175">
        <v>37500</v>
      </c>
      <c r="D107" s="175"/>
      <c r="E107" s="175">
        <v>-37500</v>
      </c>
      <c r="F107" s="175">
        <v>0</v>
      </c>
      <c r="G107" s="175"/>
    </row>
    <row r="108" spans="1:7">
      <c r="A108" s="171" t="s">
        <v>4163</v>
      </c>
      <c r="B108" s="171" t="s">
        <v>4164</v>
      </c>
      <c r="C108" s="175">
        <v>0</v>
      </c>
      <c r="D108" s="175">
        <v>0</v>
      </c>
      <c r="E108" s="175"/>
      <c r="F108" s="175">
        <v>0</v>
      </c>
      <c r="G108" s="175"/>
    </row>
    <row r="109" spans="1:7">
      <c r="A109" s="171" t="s">
        <v>4165</v>
      </c>
      <c r="B109" s="171" t="s">
        <v>4166</v>
      </c>
      <c r="C109" s="175">
        <v>37500</v>
      </c>
      <c r="D109" s="175">
        <v>0</v>
      </c>
      <c r="E109" s="175">
        <v>-37500</v>
      </c>
      <c r="F109" s="175">
        <v>0</v>
      </c>
      <c r="G109" s="175"/>
    </row>
    <row r="110" spans="1:7">
      <c r="A110" s="171" t="s">
        <v>4167</v>
      </c>
      <c r="B110" s="171" t="s">
        <v>4168</v>
      </c>
      <c r="C110" s="175">
        <v>107959.2</v>
      </c>
      <c r="D110" s="175">
        <v>6231449.0499999998</v>
      </c>
      <c r="E110" s="175"/>
      <c r="F110" s="175">
        <v>6339408.25</v>
      </c>
      <c r="G110" s="175"/>
    </row>
    <row r="111" spans="1:7">
      <c r="A111" s="171" t="s">
        <v>4169</v>
      </c>
      <c r="B111" s="171" t="s">
        <v>4170</v>
      </c>
      <c r="C111" s="175">
        <v>-0.04</v>
      </c>
      <c r="D111" s="175">
        <v>72652891.939999998</v>
      </c>
      <c r="E111" s="175"/>
      <c r="F111" s="175">
        <v>72652891.900000006</v>
      </c>
      <c r="G111" s="175"/>
    </row>
    <row r="112" spans="1:7">
      <c r="A112" s="171" t="s">
        <v>4171</v>
      </c>
      <c r="B112" s="171" t="s">
        <v>4172</v>
      </c>
      <c r="C112" s="175">
        <v>67838746.079999998</v>
      </c>
      <c r="D112" s="175">
        <v>101959500.31999999</v>
      </c>
      <c r="E112" s="175"/>
      <c r="F112" s="175">
        <v>169798246.40000001</v>
      </c>
      <c r="G112" s="175"/>
    </row>
    <row r="113" spans="1:7">
      <c r="A113" s="171" t="s">
        <v>4173</v>
      </c>
      <c r="B113" s="171" t="s">
        <v>4174</v>
      </c>
      <c r="C113" s="175">
        <v>67984205.239999995</v>
      </c>
      <c r="D113" s="175">
        <v>180843841.31</v>
      </c>
      <c r="E113" s="175">
        <v>-37500</v>
      </c>
      <c r="F113" s="175">
        <v>248790546.55000001</v>
      </c>
      <c r="G113" s="175"/>
    </row>
    <row r="114" spans="1:7">
      <c r="A114" s="171" t="s">
        <v>4175</v>
      </c>
      <c r="B114" s="171" t="s">
        <v>4176</v>
      </c>
      <c r="C114" s="175">
        <v>498463857.97000003</v>
      </c>
      <c r="D114" s="175">
        <v>1466288130.4100001</v>
      </c>
      <c r="E114" s="175"/>
      <c r="F114" s="175">
        <v>1964751988.3800001</v>
      </c>
      <c r="G114" s="175"/>
    </row>
    <row r="115" spans="1:7">
      <c r="A115" s="171" t="s">
        <v>412</v>
      </c>
      <c r="B115" s="171" t="s">
        <v>413</v>
      </c>
      <c r="C115" s="175">
        <v>566448063.21000004</v>
      </c>
      <c r="D115" s="175">
        <v>1647131971.72</v>
      </c>
      <c r="E115" s="175">
        <v>-37500</v>
      </c>
      <c r="F115" s="175">
        <v>2213542534.9299998</v>
      </c>
      <c r="G115" s="175"/>
    </row>
    <row r="116" spans="1:7">
      <c r="A116" s="171" t="s">
        <v>4177</v>
      </c>
      <c r="B116" s="171" t="s">
        <v>4178</v>
      </c>
      <c r="C116" s="175">
        <v>198088.07</v>
      </c>
      <c r="D116" s="175"/>
      <c r="E116" s="175"/>
      <c r="F116" s="175">
        <v>198088.07</v>
      </c>
      <c r="G116" s="175"/>
    </row>
    <row r="117" spans="1:7">
      <c r="A117" s="171" t="s">
        <v>4179</v>
      </c>
      <c r="B117" s="171" t="s">
        <v>4180</v>
      </c>
      <c r="C117" s="175">
        <v>0</v>
      </c>
      <c r="D117" s="175"/>
      <c r="E117" s="175"/>
      <c r="F117" s="175">
        <v>0</v>
      </c>
      <c r="G117" s="175"/>
    </row>
    <row r="118" spans="1:7">
      <c r="A118" s="171" t="s">
        <v>4181</v>
      </c>
      <c r="B118" s="171" t="s">
        <v>4182</v>
      </c>
      <c r="C118" s="175">
        <v>0</v>
      </c>
      <c r="D118" s="175"/>
      <c r="E118" s="175"/>
      <c r="F118" s="175">
        <v>0</v>
      </c>
      <c r="G118" s="175"/>
    </row>
    <row r="119" spans="1:7">
      <c r="A119" s="171" t="s">
        <v>4183</v>
      </c>
      <c r="B119" s="171" t="s">
        <v>4184</v>
      </c>
      <c r="C119" s="175">
        <v>6092938.6399999997</v>
      </c>
      <c r="D119" s="175"/>
      <c r="E119" s="175"/>
      <c r="F119" s="175">
        <v>6092938.6399999997</v>
      </c>
      <c r="G119" s="175"/>
    </row>
    <row r="120" spans="1:7">
      <c r="A120" s="171" t="s">
        <v>4185</v>
      </c>
      <c r="B120" s="171" t="s">
        <v>4186</v>
      </c>
      <c r="C120" s="175">
        <v>6291026.71</v>
      </c>
      <c r="D120" s="175"/>
      <c r="E120" s="175"/>
      <c r="F120" s="175">
        <v>6291026.71</v>
      </c>
      <c r="G120" s="175"/>
    </row>
    <row r="121" spans="1:7">
      <c r="A121" s="171" t="s">
        <v>4187</v>
      </c>
      <c r="B121" s="171" t="s">
        <v>4188</v>
      </c>
      <c r="C121" s="175">
        <v>309179068.10000002</v>
      </c>
      <c r="D121" s="175"/>
      <c r="E121" s="175"/>
      <c r="F121" s="175">
        <v>309179068.10000002</v>
      </c>
      <c r="G121" s="175"/>
    </row>
    <row r="122" spans="1:7">
      <c r="A122" s="171" t="s">
        <v>4189</v>
      </c>
      <c r="B122" s="171" t="s">
        <v>4190</v>
      </c>
      <c r="C122" s="175">
        <v>315470094.81</v>
      </c>
      <c r="D122" s="175"/>
      <c r="E122" s="175"/>
      <c r="F122" s="175">
        <v>315470094.81</v>
      </c>
      <c r="G122" s="175"/>
    </row>
    <row r="123" spans="1:7">
      <c r="A123" s="171" t="s">
        <v>4191</v>
      </c>
      <c r="B123" s="171" t="s">
        <v>4192</v>
      </c>
      <c r="C123" s="175">
        <v>68224.31</v>
      </c>
      <c r="D123" s="175"/>
      <c r="E123" s="175"/>
      <c r="F123" s="175">
        <v>68224.31</v>
      </c>
      <c r="G123" s="175"/>
    </row>
    <row r="124" spans="1:7">
      <c r="A124" s="171" t="s">
        <v>4193</v>
      </c>
      <c r="B124" s="171" t="s">
        <v>4194</v>
      </c>
      <c r="C124" s="175">
        <v>68224.31</v>
      </c>
      <c r="D124" s="175"/>
      <c r="E124" s="175"/>
      <c r="F124" s="175">
        <v>68224.31</v>
      </c>
      <c r="G124" s="175"/>
    </row>
    <row r="125" spans="1:7">
      <c r="A125" s="171" t="s">
        <v>4195</v>
      </c>
      <c r="B125" s="171" t="s">
        <v>4196</v>
      </c>
      <c r="C125" s="175">
        <v>12938703.85</v>
      </c>
      <c r="D125" s="175"/>
      <c r="E125" s="175"/>
      <c r="F125" s="175">
        <v>12938703.85</v>
      </c>
      <c r="G125" s="175"/>
    </row>
    <row r="126" spans="1:7">
      <c r="A126" s="171" t="s">
        <v>4197</v>
      </c>
      <c r="B126" s="171" t="s">
        <v>4198</v>
      </c>
      <c r="C126" s="175">
        <v>13006928.16</v>
      </c>
      <c r="D126" s="175"/>
      <c r="E126" s="175"/>
      <c r="F126" s="175">
        <v>13006928.16</v>
      </c>
      <c r="G126" s="175"/>
    </row>
    <row r="127" spans="1:7">
      <c r="A127" s="171" t="s">
        <v>4199</v>
      </c>
      <c r="B127" s="171" t="s">
        <v>4200</v>
      </c>
      <c r="C127" s="175">
        <v>663.55</v>
      </c>
      <c r="D127" s="175"/>
      <c r="E127" s="175"/>
      <c r="F127" s="175">
        <v>663.55</v>
      </c>
      <c r="G127" s="175"/>
    </row>
    <row r="128" spans="1:7">
      <c r="A128" s="171" t="s">
        <v>4201</v>
      </c>
      <c r="B128" s="171" t="s">
        <v>4202</v>
      </c>
      <c r="C128" s="175">
        <v>663.55</v>
      </c>
      <c r="D128" s="175"/>
      <c r="E128" s="175"/>
      <c r="F128" s="175">
        <v>663.55</v>
      </c>
      <c r="G128" s="175"/>
    </row>
    <row r="129" spans="1:7">
      <c r="A129" s="171" t="s">
        <v>4203</v>
      </c>
      <c r="B129" s="171" t="s">
        <v>4204</v>
      </c>
      <c r="C129" s="175">
        <v>3546248.51</v>
      </c>
      <c r="D129" s="175"/>
      <c r="E129" s="175"/>
      <c r="F129" s="175">
        <v>3546248.51</v>
      </c>
      <c r="G129" s="175"/>
    </row>
    <row r="130" spans="1:7">
      <c r="A130" s="171" t="s">
        <v>4205</v>
      </c>
      <c r="B130" s="171" t="s">
        <v>4206</v>
      </c>
      <c r="C130" s="175">
        <v>3546912.06</v>
      </c>
      <c r="D130" s="175"/>
      <c r="E130" s="175"/>
      <c r="F130" s="175">
        <v>3546912.06</v>
      </c>
      <c r="G130" s="175"/>
    </row>
    <row r="131" spans="1:7">
      <c r="A131" s="171" t="s">
        <v>4207</v>
      </c>
      <c r="B131" s="171" t="s">
        <v>4208</v>
      </c>
      <c r="C131" s="175">
        <v>95964.35</v>
      </c>
      <c r="D131" s="175"/>
      <c r="E131" s="175"/>
      <c r="F131" s="175">
        <v>95964.35</v>
      </c>
      <c r="G131" s="175"/>
    </row>
    <row r="132" spans="1:7">
      <c r="A132" s="171" t="s">
        <v>4209</v>
      </c>
      <c r="B132" s="171" t="s">
        <v>4210</v>
      </c>
      <c r="C132" s="175">
        <v>95964.35</v>
      </c>
      <c r="D132" s="175"/>
      <c r="E132" s="175"/>
      <c r="F132" s="175">
        <v>95964.35</v>
      </c>
      <c r="G132" s="175"/>
    </row>
    <row r="133" spans="1:7">
      <c r="A133" s="171" t="s">
        <v>4211</v>
      </c>
      <c r="B133" s="171" t="s">
        <v>4212</v>
      </c>
      <c r="C133" s="175">
        <v>198088.07</v>
      </c>
      <c r="D133" s="175"/>
      <c r="E133" s="175"/>
      <c r="F133" s="175">
        <v>198088.07</v>
      </c>
      <c r="G133" s="175"/>
    </row>
    <row r="134" spans="1:7">
      <c r="A134" s="171" t="s">
        <v>4213</v>
      </c>
      <c r="B134" s="171" t="s">
        <v>4214</v>
      </c>
      <c r="C134" s="175">
        <v>0</v>
      </c>
      <c r="D134" s="175"/>
      <c r="E134" s="175"/>
      <c r="F134" s="175">
        <v>0</v>
      </c>
      <c r="G134" s="175"/>
    </row>
    <row r="135" spans="1:7">
      <c r="A135" s="171" t="s">
        <v>4215</v>
      </c>
      <c r="B135" s="171" t="s">
        <v>4216</v>
      </c>
      <c r="C135" s="175">
        <v>0</v>
      </c>
      <c r="D135" s="175"/>
      <c r="E135" s="175"/>
      <c r="F135" s="175">
        <v>0</v>
      </c>
      <c r="G135" s="175"/>
    </row>
    <row r="136" spans="1:7">
      <c r="A136" s="171" t="s">
        <v>4217</v>
      </c>
      <c r="B136" s="171" t="s">
        <v>4218</v>
      </c>
      <c r="C136" s="175">
        <v>6161826.5</v>
      </c>
      <c r="D136" s="175"/>
      <c r="E136" s="175"/>
      <c r="F136" s="175">
        <v>6161826.5</v>
      </c>
      <c r="G136" s="175"/>
    </row>
    <row r="137" spans="1:7">
      <c r="A137" s="171" t="s">
        <v>4219</v>
      </c>
      <c r="B137" s="171" t="s">
        <v>4220</v>
      </c>
      <c r="C137" s="175">
        <v>6359914.5700000003</v>
      </c>
      <c r="D137" s="175"/>
      <c r="E137" s="175"/>
      <c r="F137" s="175">
        <v>6359914.5700000003</v>
      </c>
      <c r="G137" s="175"/>
    </row>
    <row r="138" spans="1:7">
      <c r="A138" s="171" t="s">
        <v>4221</v>
      </c>
      <c r="B138" s="171" t="s">
        <v>4222</v>
      </c>
      <c r="C138" s="175">
        <v>325759984.81</v>
      </c>
      <c r="D138" s="175"/>
      <c r="E138" s="175"/>
      <c r="F138" s="175">
        <v>325759984.81</v>
      </c>
      <c r="G138" s="175"/>
    </row>
    <row r="139" spans="1:7">
      <c r="A139" s="171" t="s">
        <v>414</v>
      </c>
      <c r="B139" s="171" t="s">
        <v>415</v>
      </c>
      <c r="C139" s="175">
        <v>332119899.38</v>
      </c>
      <c r="D139" s="175"/>
      <c r="E139" s="175"/>
      <c r="F139" s="175">
        <v>332119899.38</v>
      </c>
      <c r="G139" s="175"/>
    </row>
    <row r="140" spans="1:7">
      <c r="A140" s="171" t="s">
        <v>4223</v>
      </c>
      <c r="B140" s="171" t="s">
        <v>4224</v>
      </c>
      <c r="C140" s="175"/>
      <c r="D140" s="175">
        <v>0</v>
      </c>
      <c r="E140" s="175"/>
      <c r="F140" s="175">
        <v>0</v>
      </c>
      <c r="G140" s="175"/>
    </row>
    <row r="141" spans="1:7">
      <c r="A141" s="171" t="s">
        <v>4225</v>
      </c>
      <c r="B141" s="171" t="s">
        <v>4226</v>
      </c>
      <c r="C141" s="175"/>
      <c r="D141" s="175">
        <v>0</v>
      </c>
      <c r="E141" s="175"/>
      <c r="F141" s="175">
        <v>0</v>
      </c>
      <c r="G141" s="175"/>
    </row>
    <row r="142" spans="1:7">
      <c r="A142" s="171" t="s">
        <v>4227</v>
      </c>
      <c r="B142" s="171" t="s">
        <v>4228</v>
      </c>
      <c r="C142" s="175"/>
      <c r="D142" s="175">
        <v>0</v>
      </c>
      <c r="E142" s="175"/>
      <c r="F142" s="175">
        <v>0</v>
      </c>
      <c r="G142" s="175"/>
    </row>
    <row r="143" spans="1:7">
      <c r="A143" s="171" t="s">
        <v>4229</v>
      </c>
      <c r="B143" s="171" t="s">
        <v>4230</v>
      </c>
      <c r="C143" s="175"/>
      <c r="D143" s="175">
        <v>483135.78</v>
      </c>
      <c r="E143" s="175"/>
      <c r="F143" s="175">
        <v>483135.78</v>
      </c>
      <c r="G143" s="175"/>
    </row>
    <row r="144" spans="1:7">
      <c r="A144" s="171" t="s">
        <v>4231</v>
      </c>
      <c r="B144" s="171" t="s">
        <v>4232</v>
      </c>
      <c r="C144" s="175"/>
      <c r="D144" s="175">
        <v>17753133.390000001</v>
      </c>
      <c r="E144" s="175"/>
      <c r="F144" s="175">
        <v>17753133.390000001</v>
      </c>
      <c r="G144" s="175"/>
    </row>
    <row r="145" spans="1:7">
      <c r="A145" s="171" t="s">
        <v>4233</v>
      </c>
      <c r="B145" s="171" t="s">
        <v>4234</v>
      </c>
      <c r="C145" s="175"/>
      <c r="D145" s="175">
        <v>27000</v>
      </c>
      <c r="E145" s="175"/>
      <c r="F145" s="175">
        <v>27000</v>
      </c>
      <c r="G145" s="175"/>
    </row>
    <row r="146" spans="1:7">
      <c r="A146" s="171" t="s">
        <v>4235</v>
      </c>
      <c r="B146" s="171" t="s">
        <v>4236</v>
      </c>
      <c r="C146" s="175"/>
      <c r="D146" s="175">
        <v>18263269.170000002</v>
      </c>
      <c r="E146" s="175"/>
      <c r="F146" s="175">
        <v>18263269.170000002</v>
      </c>
      <c r="G146" s="175"/>
    </row>
    <row r="147" spans="1:7">
      <c r="A147" s="171" t="s">
        <v>4237</v>
      </c>
      <c r="B147" s="171" t="s">
        <v>4238</v>
      </c>
      <c r="C147" s="175"/>
      <c r="D147" s="175">
        <v>42490223.82</v>
      </c>
      <c r="E147" s="175"/>
      <c r="F147" s="175">
        <v>42490223.82</v>
      </c>
      <c r="G147" s="175"/>
    </row>
    <row r="148" spans="1:7">
      <c r="A148" s="171" t="s">
        <v>416</v>
      </c>
      <c r="B148" s="171" t="s">
        <v>417</v>
      </c>
      <c r="C148" s="175"/>
      <c r="D148" s="175">
        <v>60753492.990000002</v>
      </c>
      <c r="E148" s="175"/>
      <c r="F148" s="175">
        <v>60753492.990000002</v>
      </c>
      <c r="G148" s="175"/>
    </row>
    <row r="149" spans="1:7">
      <c r="A149" s="171" t="s">
        <v>4239</v>
      </c>
      <c r="B149" s="171" t="s">
        <v>4240</v>
      </c>
      <c r="C149" s="175">
        <v>0</v>
      </c>
      <c r="D149" s="175"/>
      <c r="E149" s="175"/>
      <c r="F149" s="175">
        <v>0</v>
      </c>
      <c r="G149" s="175"/>
    </row>
    <row r="150" spans="1:7">
      <c r="A150" s="171" t="s">
        <v>4241</v>
      </c>
      <c r="B150" s="171" t="s">
        <v>4242</v>
      </c>
      <c r="C150" s="175">
        <v>0</v>
      </c>
      <c r="D150" s="175"/>
      <c r="E150" s="175"/>
      <c r="F150" s="175">
        <v>0</v>
      </c>
      <c r="G150" s="175"/>
    </row>
    <row r="151" spans="1:7">
      <c r="A151" s="171" t="s">
        <v>4243</v>
      </c>
      <c r="B151" s="171" t="s">
        <v>4244</v>
      </c>
      <c r="C151" s="175">
        <v>18482700</v>
      </c>
      <c r="D151" s="175">
        <v>841090.17</v>
      </c>
      <c r="E151" s="175"/>
      <c r="F151" s="175">
        <v>19323790.170000002</v>
      </c>
      <c r="G151" s="175"/>
    </row>
    <row r="152" spans="1:7">
      <c r="A152" s="171" t="s">
        <v>4245</v>
      </c>
      <c r="B152" s="171" t="s">
        <v>4246</v>
      </c>
      <c r="C152" s="175">
        <v>592280.11</v>
      </c>
      <c r="D152" s="175"/>
      <c r="E152" s="175"/>
      <c r="F152" s="175">
        <v>592280.11</v>
      </c>
      <c r="G152" s="175"/>
    </row>
    <row r="153" spans="1:7">
      <c r="A153" s="171" t="s">
        <v>4247</v>
      </c>
      <c r="B153" s="171" t="s">
        <v>4248</v>
      </c>
      <c r="C153" s="175">
        <v>19074980.109999999</v>
      </c>
      <c r="D153" s="175">
        <v>841090.17</v>
      </c>
      <c r="E153" s="175"/>
      <c r="F153" s="175">
        <v>19916070.280000001</v>
      </c>
      <c r="G153" s="175"/>
    </row>
    <row r="154" spans="1:7">
      <c r="A154" s="171" t="s">
        <v>4249</v>
      </c>
      <c r="B154" s="171" t="s">
        <v>4250</v>
      </c>
      <c r="C154" s="175">
        <v>19074980.109999999</v>
      </c>
      <c r="D154" s="175">
        <v>841090.17</v>
      </c>
      <c r="E154" s="175"/>
      <c r="F154" s="175">
        <v>19916070.280000001</v>
      </c>
      <c r="G154" s="175"/>
    </row>
    <row r="155" spans="1:7">
      <c r="A155" s="171" t="s">
        <v>4251</v>
      </c>
      <c r="B155" s="171" t="s">
        <v>4252</v>
      </c>
      <c r="C155" s="175">
        <v>0</v>
      </c>
      <c r="D155" s="175"/>
      <c r="E155" s="175"/>
      <c r="F155" s="175">
        <v>0</v>
      </c>
      <c r="G155" s="175"/>
    </row>
    <row r="156" spans="1:7">
      <c r="A156" s="171" t="s">
        <v>4253</v>
      </c>
      <c r="B156" s="171" t="s">
        <v>4254</v>
      </c>
      <c r="C156" s="175">
        <v>0</v>
      </c>
      <c r="D156" s="175"/>
      <c r="E156" s="175"/>
      <c r="F156" s="175">
        <v>0</v>
      </c>
      <c r="G156" s="175"/>
    </row>
    <row r="157" spans="1:7">
      <c r="A157" s="171" t="s">
        <v>4255</v>
      </c>
      <c r="B157" s="171" t="s">
        <v>4256</v>
      </c>
      <c r="C157" s="175">
        <v>18482700</v>
      </c>
      <c r="D157" s="175">
        <v>841090.17</v>
      </c>
      <c r="E157" s="175"/>
      <c r="F157" s="175">
        <v>19323790.170000002</v>
      </c>
      <c r="G157" s="175"/>
    </row>
    <row r="158" spans="1:7">
      <c r="A158" s="171" t="s">
        <v>4257</v>
      </c>
      <c r="B158" s="171" t="s">
        <v>4258</v>
      </c>
      <c r="C158" s="175">
        <v>592280.11</v>
      </c>
      <c r="D158" s="175"/>
      <c r="E158" s="175"/>
      <c r="F158" s="175">
        <v>592280.11</v>
      </c>
      <c r="G158" s="175"/>
    </row>
    <row r="159" spans="1:7">
      <c r="A159" s="171" t="s">
        <v>4259</v>
      </c>
      <c r="B159" s="171" t="s">
        <v>4260</v>
      </c>
      <c r="C159" s="175">
        <v>19074980.109999999</v>
      </c>
      <c r="D159" s="175">
        <v>841090.17</v>
      </c>
      <c r="E159" s="175"/>
      <c r="F159" s="175">
        <v>19916070.280000001</v>
      </c>
      <c r="G159" s="175"/>
    </row>
    <row r="160" spans="1:7">
      <c r="A160" s="171" t="s">
        <v>4261</v>
      </c>
      <c r="B160" s="171" t="s">
        <v>4262</v>
      </c>
      <c r="C160" s="175">
        <v>19074980.109999999</v>
      </c>
      <c r="D160" s="175">
        <v>841090.17</v>
      </c>
      <c r="E160" s="175"/>
      <c r="F160" s="175">
        <v>19916070.280000001</v>
      </c>
      <c r="G160" s="175"/>
    </row>
    <row r="161" spans="1:7">
      <c r="A161" s="171" t="s">
        <v>4263</v>
      </c>
      <c r="B161" s="171" t="s">
        <v>4264</v>
      </c>
      <c r="C161" s="175"/>
      <c r="D161" s="175">
        <v>0</v>
      </c>
      <c r="E161" s="175"/>
      <c r="F161" s="175">
        <v>0</v>
      </c>
      <c r="G161" s="175"/>
    </row>
    <row r="162" spans="1:7">
      <c r="A162" s="171" t="s">
        <v>4265</v>
      </c>
      <c r="B162" s="171" t="s">
        <v>4266</v>
      </c>
      <c r="C162" s="175">
        <v>0</v>
      </c>
      <c r="D162" s="175">
        <v>0</v>
      </c>
      <c r="E162" s="175"/>
      <c r="F162" s="175">
        <v>0</v>
      </c>
      <c r="G162" s="175"/>
    </row>
    <row r="163" spans="1:7">
      <c r="A163" s="171" t="s">
        <v>4267</v>
      </c>
      <c r="B163" s="171" t="s">
        <v>4268</v>
      </c>
      <c r="C163" s="175">
        <v>0</v>
      </c>
      <c r="D163" s="175">
        <v>0</v>
      </c>
      <c r="E163" s="175"/>
      <c r="F163" s="175">
        <v>0</v>
      </c>
      <c r="G163" s="175"/>
    </row>
    <row r="164" spans="1:7">
      <c r="A164" s="171" t="s">
        <v>4269</v>
      </c>
      <c r="B164" s="171" t="s">
        <v>4270</v>
      </c>
      <c r="C164" s="175">
        <v>4129400</v>
      </c>
      <c r="D164" s="175">
        <v>7440728.9699999997</v>
      </c>
      <c r="E164" s="175"/>
      <c r="F164" s="175">
        <v>11570128.970000001</v>
      </c>
      <c r="G164" s="175"/>
    </row>
    <row r="165" spans="1:7">
      <c r="A165" s="171" t="s">
        <v>4271</v>
      </c>
      <c r="B165" s="171" t="s">
        <v>4272</v>
      </c>
      <c r="C165" s="175">
        <v>69595010.400000006</v>
      </c>
      <c r="D165" s="175"/>
      <c r="E165" s="175"/>
      <c r="F165" s="175">
        <v>69595010.400000006</v>
      </c>
      <c r="G165" s="175"/>
    </row>
    <row r="166" spans="1:7">
      <c r="A166" s="171" t="s">
        <v>4273</v>
      </c>
      <c r="B166" s="171" t="s">
        <v>4274</v>
      </c>
      <c r="C166" s="175">
        <v>938112</v>
      </c>
      <c r="D166" s="175"/>
      <c r="E166" s="175"/>
      <c r="F166" s="175">
        <v>938112</v>
      </c>
      <c r="G166" s="175"/>
    </row>
    <row r="167" spans="1:7">
      <c r="A167" s="171" t="s">
        <v>4275</v>
      </c>
      <c r="B167" s="171" t="s">
        <v>4276</v>
      </c>
      <c r="C167" s="175">
        <v>74662522.400000006</v>
      </c>
      <c r="D167" s="175">
        <v>7440728.9699999997</v>
      </c>
      <c r="E167" s="175"/>
      <c r="F167" s="175">
        <v>82103251.370000005</v>
      </c>
      <c r="G167" s="175"/>
    </row>
    <row r="168" spans="1:7">
      <c r="A168" s="171" t="s">
        <v>4277</v>
      </c>
      <c r="B168" s="171" t="s">
        <v>4278</v>
      </c>
      <c r="C168" s="175">
        <v>74662522.400000006</v>
      </c>
      <c r="D168" s="175">
        <v>7440728.9699999997</v>
      </c>
      <c r="E168" s="175"/>
      <c r="F168" s="175">
        <v>82103251.370000005</v>
      </c>
      <c r="G168" s="175"/>
    </row>
    <row r="169" spans="1:7">
      <c r="A169" s="171" t="s">
        <v>4279</v>
      </c>
      <c r="B169" s="171" t="s">
        <v>4280</v>
      </c>
      <c r="C169" s="175"/>
      <c r="D169" s="175">
        <v>0</v>
      </c>
      <c r="E169" s="175"/>
      <c r="F169" s="175">
        <v>0</v>
      </c>
      <c r="G169" s="175"/>
    </row>
    <row r="170" spans="1:7">
      <c r="A170" s="171" t="s">
        <v>4281</v>
      </c>
      <c r="B170" s="171" t="s">
        <v>4282</v>
      </c>
      <c r="C170" s="175">
        <v>0</v>
      </c>
      <c r="D170" s="175">
        <v>0</v>
      </c>
      <c r="E170" s="175"/>
      <c r="F170" s="175">
        <v>0</v>
      </c>
      <c r="G170" s="175"/>
    </row>
    <row r="171" spans="1:7">
      <c r="A171" s="171" t="s">
        <v>4283</v>
      </c>
      <c r="B171" s="171" t="s">
        <v>4284</v>
      </c>
      <c r="C171" s="175">
        <v>0</v>
      </c>
      <c r="D171" s="175">
        <v>0</v>
      </c>
      <c r="E171" s="175"/>
      <c r="F171" s="175">
        <v>0</v>
      </c>
      <c r="G171" s="175"/>
    </row>
    <row r="172" spans="1:7">
      <c r="A172" s="171" t="s">
        <v>4285</v>
      </c>
      <c r="B172" s="171" t="s">
        <v>4286</v>
      </c>
      <c r="C172" s="175">
        <v>4129400</v>
      </c>
      <c r="D172" s="175">
        <v>7440728.9699999997</v>
      </c>
      <c r="E172" s="175"/>
      <c r="F172" s="175">
        <v>11570128.970000001</v>
      </c>
      <c r="G172" s="175"/>
    </row>
    <row r="173" spans="1:7">
      <c r="A173" s="171" t="s">
        <v>4287</v>
      </c>
      <c r="B173" s="171" t="s">
        <v>4288</v>
      </c>
      <c r="C173" s="175">
        <v>69595010.400000006</v>
      </c>
      <c r="D173" s="175"/>
      <c r="E173" s="175"/>
      <c r="F173" s="175">
        <v>69595010.400000006</v>
      </c>
      <c r="G173" s="175"/>
    </row>
    <row r="174" spans="1:7">
      <c r="A174" s="171" t="s">
        <v>4289</v>
      </c>
      <c r="B174" s="171" t="s">
        <v>4290</v>
      </c>
      <c r="C174" s="175">
        <v>938112</v>
      </c>
      <c r="D174" s="175"/>
      <c r="E174" s="175"/>
      <c r="F174" s="175">
        <v>938112</v>
      </c>
      <c r="G174" s="175"/>
    </row>
    <row r="175" spans="1:7">
      <c r="A175" s="171" t="s">
        <v>4291</v>
      </c>
      <c r="B175" s="171" t="s">
        <v>4292</v>
      </c>
      <c r="C175" s="175">
        <v>74662522.400000006</v>
      </c>
      <c r="D175" s="175">
        <v>7440728.9699999997</v>
      </c>
      <c r="E175" s="175"/>
      <c r="F175" s="175">
        <v>82103251.370000005</v>
      </c>
      <c r="G175" s="175"/>
    </row>
    <row r="176" spans="1:7">
      <c r="A176" s="171" t="s">
        <v>4293</v>
      </c>
      <c r="B176" s="171" t="s">
        <v>4294</v>
      </c>
      <c r="C176" s="175">
        <v>74662522.400000006</v>
      </c>
      <c r="D176" s="175">
        <v>7440728.9699999997</v>
      </c>
      <c r="E176" s="175"/>
      <c r="F176" s="175">
        <v>82103251.370000005</v>
      </c>
      <c r="G176" s="175"/>
    </row>
    <row r="177" spans="1:7">
      <c r="A177" s="171" t="s">
        <v>4295</v>
      </c>
      <c r="B177" s="171" t="s">
        <v>4296</v>
      </c>
      <c r="C177" s="175"/>
      <c r="D177" s="175">
        <v>0</v>
      </c>
      <c r="E177" s="175"/>
      <c r="F177" s="175">
        <v>0</v>
      </c>
      <c r="G177" s="175"/>
    </row>
    <row r="178" spans="1:7">
      <c r="A178" s="171" t="s">
        <v>4297</v>
      </c>
      <c r="B178" s="171" t="s">
        <v>4298</v>
      </c>
      <c r="C178" s="175">
        <v>0</v>
      </c>
      <c r="D178" s="175">
        <v>0</v>
      </c>
      <c r="E178" s="175"/>
      <c r="F178" s="175">
        <v>0</v>
      </c>
      <c r="G178" s="175"/>
    </row>
    <row r="179" spans="1:7">
      <c r="A179" s="171" t="s">
        <v>4299</v>
      </c>
      <c r="B179" s="171" t="s">
        <v>4300</v>
      </c>
      <c r="C179" s="175">
        <v>0</v>
      </c>
      <c r="D179" s="175">
        <v>0</v>
      </c>
      <c r="E179" s="175"/>
      <c r="F179" s="175">
        <v>0</v>
      </c>
      <c r="G179" s="175"/>
    </row>
    <row r="180" spans="1:7">
      <c r="A180" s="171" t="s">
        <v>4301</v>
      </c>
      <c r="B180" s="171" t="s">
        <v>4302</v>
      </c>
      <c r="C180" s="175"/>
      <c r="D180" s="175">
        <v>17067001.079999998</v>
      </c>
      <c r="E180" s="175"/>
      <c r="F180" s="175">
        <v>17067001.079999998</v>
      </c>
      <c r="G180" s="175"/>
    </row>
    <row r="181" spans="1:7">
      <c r="A181" s="171" t="s">
        <v>4303</v>
      </c>
      <c r="B181" s="171" t="s">
        <v>4304</v>
      </c>
      <c r="C181" s="175">
        <v>13163551.390000001</v>
      </c>
      <c r="D181" s="175"/>
      <c r="E181" s="175"/>
      <c r="F181" s="175">
        <v>13163551.390000001</v>
      </c>
      <c r="G181" s="175"/>
    </row>
    <row r="182" spans="1:7">
      <c r="A182" s="171" t="s">
        <v>4305</v>
      </c>
      <c r="B182" s="171" t="s">
        <v>4306</v>
      </c>
      <c r="C182" s="175">
        <v>13163551.390000001</v>
      </c>
      <c r="D182" s="175">
        <v>17067001.079999998</v>
      </c>
      <c r="E182" s="175"/>
      <c r="F182" s="175">
        <v>30230552.469999999</v>
      </c>
      <c r="G182" s="175"/>
    </row>
    <row r="183" spans="1:7">
      <c r="A183" s="171" t="s">
        <v>4307</v>
      </c>
      <c r="B183" s="171" t="s">
        <v>4308</v>
      </c>
      <c r="C183" s="175">
        <v>13163551.390000001</v>
      </c>
      <c r="D183" s="175">
        <v>17067001.079999998</v>
      </c>
      <c r="E183" s="175"/>
      <c r="F183" s="175">
        <v>30230552.469999999</v>
      </c>
      <c r="G183" s="175"/>
    </row>
    <row r="184" spans="1:7">
      <c r="A184" s="171" t="s">
        <v>4309</v>
      </c>
      <c r="B184" s="171" t="s">
        <v>4310</v>
      </c>
      <c r="C184" s="175"/>
      <c r="D184" s="175">
        <v>0</v>
      </c>
      <c r="E184" s="175"/>
      <c r="F184" s="175">
        <v>0</v>
      </c>
      <c r="G184" s="175"/>
    </row>
    <row r="185" spans="1:7">
      <c r="A185" s="171" t="s">
        <v>4311</v>
      </c>
      <c r="B185" s="171" t="s">
        <v>4312</v>
      </c>
      <c r="C185" s="175">
        <v>0</v>
      </c>
      <c r="D185" s="175">
        <v>0</v>
      </c>
      <c r="E185" s="175"/>
      <c r="F185" s="175">
        <v>0</v>
      </c>
      <c r="G185" s="175"/>
    </row>
    <row r="186" spans="1:7">
      <c r="A186" s="171" t="s">
        <v>4313</v>
      </c>
      <c r="B186" s="171" t="s">
        <v>4314</v>
      </c>
      <c r="C186" s="175">
        <v>0</v>
      </c>
      <c r="D186" s="175">
        <v>0</v>
      </c>
      <c r="E186" s="175"/>
      <c r="F186" s="175">
        <v>0</v>
      </c>
      <c r="G186" s="175"/>
    </row>
    <row r="187" spans="1:7">
      <c r="A187" s="171" t="s">
        <v>4315</v>
      </c>
      <c r="B187" s="171" t="s">
        <v>4316</v>
      </c>
      <c r="C187" s="175"/>
      <c r="D187" s="175">
        <v>17067001.079999998</v>
      </c>
      <c r="E187" s="175"/>
      <c r="F187" s="175">
        <v>17067001.079999998</v>
      </c>
      <c r="G187" s="175"/>
    </row>
    <row r="188" spans="1:7">
      <c r="A188" s="171" t="s">
        <v>4317</v>
      </c>
      <c r="B188" s="171" t="s">
        <v>4318</v>
      </c>
      <c r="C188" s="175">
        <v>13163551.390000001</v>
      </c>
      <c r="D188" s="175"/>
      <c r="E188" s="175"/>
      <c r="F188" s="175">
        <v>13163551.390000001</v>
      </c>
      <c r="G188" s="175"/>
    </row>
    <row r="189" spans="1:7">
      <c r="A189" s="171" t="s">
        <v>4319</v>
      </c>
      <c r="B189" s="171" t="s">
        <v>4320</v>
      </c>
      <c r="C189" s="175">
        <v>13163551.390000001</v>
      </c>
      <c r="D189" s="175">
        <v>17067001.079999998</v>
      </c>
      <c r="E189" s="175"/>
      <c r="F189" s="175">
        <v>30230552.469999999</v>
      </c>
      <c r="G189" s="175"/>
    </row>
    <row r="190" spans="1:7">
      <c r="A190" s="171" t="s">
        <v>4321</v>
      </c>
      <c r="B190" s="171" t="s">
        <v>4322</v>
      </c>
      <c r="C190" s="175">
        <v>13163551.390000001</v>
      </c>
      <c r="D190" s="175">
        <v>17067001.079999998</v>
      </c>
      <c r="E190" s="175"/>
      <c r="F190" s="175">
        <v>30230552.469999999</v>
      </c>
      <c r="G190" s="175"/>
    </row>
    <row r="191" spans="1:7">
      <c r="A191" s="171" t="s">
        <v>4323</v>
      </c>
      <c r="B191" s="171" t="s">
        <v>4324</v>
      </c>
      <c r="C191" s="175">
        <v>13674869.710000001</v>
      </c>
      <c r="D191" s="175">
        <v>350236839.19999999</v>
      </c>
      <c r="E191" s="175"/>
      <c r="F191" s="175">
        <v>363911708.91000003</v>
      </c>
      <c r="G191" s="175"/>
    </row>
    <row r="192" spans="1:7">
      <c r="A192" s="171" t="s">
        <v>4325</v>
      </c>
      <c r="B192" s="171" t="s">
        <v>4326</v>
      </c>
      <c r="C192" s="175">
        <v>13674869.710000001</v>
      </c>
      <c r="D192" s="175">
        <v>350236839.19999999</v>
      </c>
      <c r="E192" s="175"/>
      <c r="F192" s="175">
        <v>363911708.91000003</v>
      </c>
      <c r="G192" s="175"/>
    </row>
    <row r="193" spans="1:7">
      <c r="A193" s="171" t="s">
        <v>4327</v>
      </c>
      <c r="B193" s="171" t="s">
        <v>4328</v>
      </c>
      <c r="C193" s="175">
        <v>13674869.710000001</v>
      </c>
      <c r="D193" s="175">
        <v>350236839.19999999</v>
      </c>
      <c r="E193" s="175"/>
      <c r="F193" s="175">
        <v>363911708.91000003</v>
      </c>
      <c r="G193" s="175"/>
    </row>
    <row r="194" spans="1:7">
      <c r="A194" s="171" t="s">
        <v>4329</v>
      </c>
      <c r="B194" s="171" t="s">
        <v>4330</v>
      </c>
      <c r="C194" s="175">
        <v>13674869.710000001</v>
      </c>
      <c r="D194" s="175">
        <v>350236839.19999999</v>
      </c>
      <c r="E194" s="175"/>
      <c r="F194" s="175">
        <v>363911708.91000003</v>
      </c>
      <c r="G194" s="175"/>
    </row>
    <row r="195" spans="1:7">
      <c r="A195" s="171" t="s">
        <v>4331</v>
      </c>
      <c r="B195" s="171" t="s">
        <v>4332</v>
      </c>
      <c r="C195" s="175">
        <v>13674869.710000001</v>
      </c>
      <c r="D195" s="175">
        <v>350236839.19999999</v>
      </c>
      <c r="E195" s="175"/>
      <c r="F195" s="175">
        <v>363911708.91000003</v>
      </c>
      <c r="G195" s="175"/>
    </row>
    <row r="196" spans="1:7">
      <c r="A196" s="171" t="s">
        <v>4333</v>
      </c>
      <c r="B196" s="171" t="s">
        <v>4334</v>
      </c>
      <c r="C196" s="175">
        <v>13674869.710000001</v>
      </c>
      <c r="D196" s="175">
        <v>350236839.19999999</v>
      </c>
      <c r="E196" s="175"/>
      <c r="F196" s="175">
        <v>363911708.91000003</v>
      </c>
      <c r="G196" s="175"/>
    </row>
    <row r="197" spans="1:7">
      <c r="A197" s="171" t="s">
        <v>4335</v>
      </c>
      <c r="B197" s="171" t="s">
        <v>4336</v>
      </c>
      <c r="C197" s="175"/>
      <c r="D197" s="175">
        <v>270000</v>
      </c>
      <c r="E197" s="175"/>
      <c r="F197" s="175">
        <v>270000</v>
      </c>
      <c r="G197" s="175"/>
    </row>
    <row r="198" spans="1:7">
      <c r="A198" s="171" t="s">
        <v>4337</v>
      </c>
      <c r="B198" s="171" t="s">
        <v>4338</v>
      </c>
      <c r="C198" s="175"/>
      <c r="D198" s="175">
        <v>45000</v>
      </c>
      <c r="E198" s="175"/>
      <c r="F198" s="175">
        <v>45000</v>
      </c>
      <c r="G198" s="175"/>
    </row>
    <row r="199" spans="1:7">
      <c r="A199" s="171" t="s">
        <v>4339</v>
      </c>
      <c r="B199" s="171" t="s">
        <v>4340</v>
      </c>
      <c r="C199" s="175"/>
      <c r="D199" s="175">
        <v>5040000</v>
      </c>
      <c r="E199" s="175"/>
      <c r="F199" s="175">
        <v>5040000</v>
      </c>
      <c r="G199" s="175"/>
    </row>
    <row r="200" spans="1:7">
      <c r="A200" s="171" t="s">
        <v>4341</v>
      </c>
      <c r="B200" s="171" t="s">
        <v>4342</v>
      </c>
      <c r="C200" s="175">
        <v>0</v>
      </c>
      <c r="D200" s="175">
        <v>40000</v>
      </c>
      <c r="E200" s="175">
        <v>-40000</v>
      </c>
      <c r="F200" s="175">
        <v>0</v>
      </c>
      <c r="G200" s="175"/>
    </row>
    <row r="201" spans="1:7">
      <c r="A201" s="171" t="s">
        <v>4343</v>
      </c>
      <c r="B201" s="171" t="s">
        <v>4344</v>
      </c>
      <c r="C201" s="175">
        <v>0</v>
      </c>
      <c r="D201" s="175">
        <v>5080000</v>
      </c>
      <c r="E201" s="175">
        <v>-40000</v>
      </c>
      <c r="F201" s="175">
        <v>5040000</v>
      </c>
      <c r="G201" s="175"/>
    </row>
    <row r="202" spans="1:7">
      <c r="A202" s="171" t="s">
        <v>4345</v>
      </c>
      <c r="B202" s="171" t="s">
        <v>4346</v>
      </c>
      <c r="C202" s="175"/>
      <c r="D202" s="175">
        <v>29615000</v>
      </c>
      <c r="E202" s="175"/>
      <c r="F202" s="175">
        <v>29615000</v>
      </c>
      <c r="G202" s="175"/>
    </row>
    <row r="203" spans="1:7">
      <c r="A203" s="171" t="s">
        <v>4347</v>
      </c>
      <c r="B203" s="171" t="s">
        <v>4348</v>
      </c>
      <c r="C203" s="175"/>
      <c r="D203" s="175">
        <v>7121495</v>
      </c>
      <c r="E203" s="175"/>
      <c r="F203" s="175">
        <v>7121495</v>
      </c>
      <c r="G203" s="175"/>
    </row>
    <row r="204" spans="1:7">
      <c r="A204" s="171" t="s">
        <v>4349</v>
      </c>
      <c r="B204" s="171" t="s">
        <v>4350</v>
      </c>
      <c r="C204" s="175"/>
      <c r="D204" s="175">
        <v>363608.25</v>
      </c>
      <c r="E204" s="175"/>
      <c r="F204" s="175">
        <v>363608.25</v>
      </c>
      <c r="G204" s="175"/>
    </row>
    <row r="205" spans="1:7">
      <c r="A205" s="171" t="s">
        <v>4351</v>
      </c>
      <c r="B205" s="171" t="s">
        <v>4352</v>
      </c>
      <c r="C205" s="175">
        <v>0</v>
      </c>
      <c r="D205" s="175">
        <v>42495103.25</v>
      </c>
      <c r="E205" s="175">
        <v>-40000</v>
      </c>
      <c r="F205" s="175">
        <v>42455103.25</v>
      </c>
      <c r="G205" s="175"/>
    </row>
    <row r="206" spans="1:7">
      <c r="A206" s="171" t="s">
        <v>4353</v>
      </c>
      <c r="B206" s="171" t="s">
        <v>4354</v>
      </c>
      <c r="C206" s="175">
        <v>0</v>
      </c>
      <c r="D206" s="175">
        <v>42495103.25</v>
      </c>
      <c r="E206" s="175">
        <v>-40000</v>
      </c>
      <c r="F206" s="175">
        <v>42455103.25</v>
      </c>
      <c r="G206" s="175"/>
    </row>
    <row r="207" spans="1:7">
      <c r="A207" s="171" t="s">
        <v>4355</v>
      </c>
      <c r="B207" s="171" t="s">
        <v>4356</v>
      </c>
      <c r="C207" s="175"/>
      <c r="D207" s="175">
        <v>270000</v>
      </c>
      <c r="E207" s="175"/>
      <c r="F207" s="175">
        <v>270000</v>
      </c>
      <c r="G207" s="175"/>
    </row>
    <row r="208" spans="1:7">
      <c r="A208" s="171" t="s">
        <v>4357</v>
      </c>
      <c r="B208" s="171" t="s">
        <v>4358</v>
      </c>
      <c r="C208" s="175"/>
      <c r="D208" s="175">
        <v>45000</v>
      </c>
      <c r="E208" s="175"/>
      <c r="F208" s="175">
        <v>45000</v>
      </c>
      <c r="G208" s="175"/>
    </row>
    <row r="209" spans="1:7">
      <c r="A209" s="171" t="s">
        <v>4359</v>
      </c>
      <c r="B209" s="171" t="s">
        <v>4360</v>
      </c>
      <c r="C209" s="175"/>
      <c r="D209" s="175">
        <v>5040000</v>
      </c>
      <c r="E209" s="175"/>
      <c r="F209" s="175">
        <v>5040000</v>
      </c>
      <c r="G209" s="175"/>
    </row>
    <row r="210" spans="1:7">
      <c r="A210" s="171" t="s">
        <v>4361</v>
      </c>
      <c r="B210" s="171" t="s">
        <v>4362</v>
      </c>
      <c r="C210" s="175">
        <v>0</v>
      </c>
      <c r="D210" s="175">
        <v>40000</v>
      </c>
      <c r="E210" s="175">
        <v>-40000</v>
      </c>
      <c r="F210" s="175">
        <v>0</v>
      </c>
      <c r="G210" s="175"/>
    </row>
    <row r="211" spans="1:7">
      <c r="A211" s="171" t="s">
        <v>4363</v>
      </c>
      <c r="B211" s="171" t="s">
        <v>4364</v>
      </c>
      <c r="C211" s="175">
        <v>0</v>
      </c>
      <c r="D211" s="175">
        <v>5080000</v>
      </c>
      <c r="E211" s="175">
        <v>-40000</v>
      </c>
      <c r="F211" s="175">
        <v>5040000</v>
      </c>
      <c r="G211" s="175"/>
    </row>
    <row r="212" spans="1:7">
      <c r="A212" s="171" t="s">
        <v>4365</v>
      </c>
      <c r="B212" s="171" t="s">
        <v>4366</v>
      </c>
      <c r="C212" s="175">
        <v>22612100</v>
      </c>
      <c r="D212" s="175">
        <v>37896819.140000001</v>
      </c>
      <c r="E212" s="175"/>
      <c r="F212" s="175">
        <v>60508919.140000001</v>
      </c>
      <c r="G212" s="175"/>
    </row>
    <row r="213" spans="1:7">
      <c r="A213" s="171" t="s">
        <v>4367</v>
      </c>
      <c r="B213" s="171" t="s">
        <v>4368</v>
      </c>
      <c r="C213" s="175">
        <v>83269880.109999999</v>
      </c>
      <c r="D213" s="175">
        <v>374425335.27999997</v>
      </c>
      <c r="E213" s="175"/>
      <c r="F213" s="175">
        <v>457695215.38999999</v>
      </c>
      <c r="G213" s="175"/>
    </row>
    <row r="214" spans="1:7">
      <c r="A214" s="171" t="s">
        <v>4369</v>
      </c>
      <c r="B214" s="171" t="s">
        <v>4370</v>
      </c>
      <c r="C214" s="175">
        <v>14693943.5</v>
      </c>
      <c r="D214" s="175">
        <v>363608.25</v>
      </c>
      <c r="E214" s="175"/>
      <c r="F214" s="175">
        <v>15057551.75</v>
      </c>
      <c r="G214" s="175"/>
    </row>
    <row r="215" spans="1:7">
      <c r="A215" s="171" t="s">
        <v>4371</v>
      </c>
      <c r="B215" s="171" t="s">
        <v>4372</v>
      </c>
      <c r="C215" s="175">
        <v>120575923.61</v>
      </c>
      <c r="D215" s="175">
        <v>418080762.67000002</v>
      </c>
      <c r="E215" s="175">
        <v>-40000</v>
      </c>
      <c r="F215" s="175">
        <v>538616686.27999997</v>
      </c>
      <c r="G215" s="175"/>
    </row>
    <row r="216" spans="1:7">
      <c r="A216" s="171" t="s">
        <v>418</v>
      </c>
      <c r="B216" s="171" t="s">
        <v>419</v>
      </c>
      <c r="C216" s="175">
        <v>120575923.61</v>
      </c>
      <c r="D216" s="175">
        <v>418080762.67000002</v>
      </c>
      <c r="E216" s="175">
        <v>-40000</v>
      </c>
      <c r="F216" s="175">
        <v>538616686.27999997</v>
      </c>
      <c r="G216" s="175"/>
    </row>
    <row r="217" spans="1:7">
      <c r="A217" s="171" t="s">
        <v>420</v>
      </c>
      <c r="B217" s="171" t="s">
        <v>421</v>
      </c>
      <c r="C217" s="175">
        <v>7851384854.54</v>
      </c>
      <c r="D217" s="175">
        <v>2125966227.3800001</v>
      </c>
      <c r="E217" s="175">
        <v>-77500</v>
      </c>
      <c r="F217" s="175">
        <v>9977273581.9200001</v>
      </c>
      <c r="G217" s="175"/>
    </row>
    <row r="218" spans="1:7">
      <c r="A218" s="171" t="s">
        <v>4373</v>
      </c>
      <c r="B218" s="171" t="s">
        <v>4374</v>
      </c>
      <c r="C218" s="175">
        <v>14336.45</v>
      </c>
      <c r="D218" s="175"/>
      <c r="E218" s="175"/>
      <c r="F218" s="175">
        <v>14336.45</v>
      </c>
      <c r="G218" s="175"/>
    </row>
    <row r="219" spans="1:7">
      <c r="A219" s="171" t="s">
        <v>4375</v>
      </c>
      <c r="B219" s="171" t="s">
        <v>4376</v>
      </c>
      <c r="C219" s="175">
        <v>297121.49</v>
      </c>
      <c r="D219" s="175"/>
      <c r="E219" s="175"/>
      <c r="F219" s="175">
        <v>297121.49</v>
      </c>
      <c r="G219" s="175"/>
    </row>
    <row r="220" spans="1:7">
      <c r="A220" s="171" t="s">
        <v>4377</v>
      </c>
      <c r="B220" s="171" t="s">
        <v>4378</v>
      </c>
      <c r="C220" s="175">
        <v>311457.94</v>
      </c>
      <c r="D220" s="175"/>
      <c r="E220" s="175"/>
      <c r="F220" s="175">
        <v>311457.94</v>
      </c>
      <c r="G220" s="175"/>
    </row>
    <row r="221" spans="1:7">
      <c r="A221" s="171" t="s">
        <v>4379</v>
      </c>
      <c r="B221" s="171" t="s">
        <v>4380</v>
      </c>
      <c r="C221" s="175">
        <v>4200059.41</v>
      </c>
      <c r="D221" s="175">
        <v>1258751.0900000001</v>
      </c>
      <c r="E221" s="175"/>
      <c r="F221" s="175">
        <v>5458810.5</v>
      </c>
      <c r="G221" s="175"/>
    </row>
    <row r="222" spans="1:7">
      <c r="A222" s="171" t="s">
        <v>4381</v>
      </c>
      <c r="B222" s="171" t="s">
        <v>4382</v>
      </c>
      <c r="C222" s="175">
        <v>4511517.3499999996</v>
      </c>
      <c r="D222" s="175">
        <v>1258751.0900000001</v>
      </c>
      <c r="E222" s="175"/>
      <c r="F222" s="175">
        <v>5770268.4400000004</v>
      </c>
      <c r="G222" s="175"/>
    </row>
    <row r="223" spans="1:7">
      <c r="A223" s="171" t="s">
        <v>4383</v>
      </c>
      <c r="B223" s="171" t="s">
        <v>4384</v>
      </c>
      <c r="C223" s="175">
        <v>659832.71</v>
      </c>
      <c r="D223" s="175"/>
      <c r="E223" s="175"/>
      <c r="F223" s="175">
        <v>659832.71</v>
      </c>
      <c r="G223" s="175"/>
    </row>
    <row r="224" spans="1:7">
      <c r="A224" s="171" t="s">
        <v>4385</v>
      </c>
      <c r="B224" s="171" t="s">
        <v>4386</v>
      </c>
      <c r="C224" s="175">
        <v>659832.71</v>
      </c>
      <c r="D224" s="175"/>
      <c r="E224" s="175"/>
      <c r="F224" s="175">
        <v>659832.71</v>
      </c>
      <c r="G224" s="175"/>
    </row>
    <row r="225" spans="1:7">
      <c r="A225" s="171" t="s">
        <v>4387</v>
      </c>
      <c r="B225" s="171" t="s">
        <v>4388</v>
      </c>
      <c r="C225" s="175">
        <v>22595506.010000002</v>
      </c>
      <c r="D225" s="175"/>
      <c r="E225" s="175"/>
      <c r="F225" s="175">
        <v>22595506.010000002</v>
      </c>
      <c r="G225" s="175"/>
    </row>
    <row r="226" spans="1:7">
      <c r="A226" s="171" t="s">
        <v>4389</v>
      </c>
      <c r="B226" s="171" t="s">
        <v>4390</v>
      </c>
      <c r="C226" s="175">
        <v>23255338.719999999</v>
      </c>
      <c r="D226" s="175"/>
      <c r="E226" s="175"/>
      <c r="F226" s="175">
        <v>23255338.719999999</v>
      </c>
      <c r="G226" s="175"/>
    </row>
    <row r="227" spans="1:7">
      <c r="A227" s="171" t="s">
        <v>4391</v>
      </c>
      <c r="B227" s="171" t="s">
        <v>4392</v>
      </c>
      <c r="C227" s="175"/>
      <c r="D227" s="175">
        <v>3430787.66</v>
      </c>
      <c r="E227" s="175"/>
      <c r="F227" s="175">
        <v>3430787.66</v>
      </c>
      <c r="G227" s="175"/>
    </row>
    <row r="228" spans="1:7">
      <c r="A228" s="171" t="s">
        <v>4393</v>
      </c>
      <c r="B228" s="171" t="s">
        <v>4394</v>
      </c>
      <c r="C228" s="175"/>
      <c r="D228" s="175">
        <v>3430787.66</v>
      </c>
      <c r="E228" s="175"/>
      <c r="F228" s="175">
        <v>3430787.66</v>
      </c>
      <c r="G228" s="175"/>
    </row>
    <row r="229" spans="1:7">
      <c r="A229" s="171" t="s">
        <v>4395</v>
      </c>
      <c r="B229" s="171" t="s">
        <v>4396</v>
      </c>
      <c r="C229" s="175">
        <v>-28580.02</v>
      </c>
      <c r="D229" s="175">
        <v>-4890211.05</v>
      </c>
      <c r="E229" s="175"/>
      <c r="F229" s="175">
        <v>-4918791.07</v>
      </c>
      <c r="G229" s="175"/>
    </row>
    <row r="230" spans="1:7">
      <c r="A230" s="171" t="s">
        <v>4397</v>
      </c>
      <c r="B230" s="171" t="s">
        <v>4398</v>
      </c>
      <c r="C230" s="175">
        <v>-28580.02</v>
      </c>
      <c r="D230" s="175">
        <v>-4890211.05</v>
      </c>
      <c r="E230" s="175"/>
      <c r="F230" s="175">
        <v>-4918791.07</v>
      </c>
      <c r="G230" s="175"/>
    </row>
    <row r="231" spans="1:7">
      <c r="A231" s="171" t="s">
        <v>4399</v>
      </c>
      <c r="B231" s="171" t="s">
        <v>4400</v>
      </c>
      <c r="C231" s="175">
        <v>-28580.02</v>
      </c>
      <c r="D231" s="175">
        <v>-1459423.39</v>
      </c>
      <c r="E231" s="175"/>
      <c r="F231" s="175">
        <v>-1488003.41</v>
      </c>
      <c r="G231" s="175"/>
    </row>
    <row r="232" spans="1:7">
      <c r="A232" s="171" t="s">
        <v>4401</v>
      </c>
      <c r="B232" s="171" t="s">
        <v>4402</v>
      </c>
      <c r="C232" s="175">
        <v>-28580.02</v>
      </c>
      <c r="D232" s="175">
        <v>-1459423.39</v>
      </c>
      <c r="E232" s="175"/>
      <c r="F232" s="175">
        <v>-1488003.41</v>
      </c>
      <c r="G232" s="175"/>
    </row>
    <row r="233" spans="1:7">
      <c r="A233" s="171" t="s">
        <v>4403</v>
      </c>
      <c r="B233" s="171" t="s">
        <v>4404</v>
      </c>
      <c r="C233" s="175">
        <v>0</v>
      </c>
      <c r="D233" s="175">
        <v>0</v>
      </c>
      <c r="E233" s="175"/>
      <c r="F233" s="175">
        <v>0</v>
      </c>
      <c r="G233" s="175"/>
    </row>
    <row r="234" spans="1:7">
      <c r="A234" s="171" t="s">
        <v>4405</v>
      </c>
      <c r="B234" s="171" t="s">
        <v>4406</v>
      </c>
      <c r="C234" s="175">
        <v>0</v>
      </c>
      <c r="D234" s="175">
        <v>0</v>
      </c>
      <c r="E234" s="175"/>
      <c r="F234" s="175">
        <v>0</v>
      </c>
      <c r="G234" s="175"/>
    </row>
    <row r="235" spans="1:7">
      <c r="A235" s="171" t="s">
        <v>4407</v>
      </c>
      <c r="B235" s="171" t="s">
        <v>4408</v>
      </c>
      <c r="C235" s="175"/>
      <c r="D235" s="175">
        <v>5404564.4699999997</v>
      </c>
      <c r="E235" s="175"/>
      <c r="F235" s="175">
        <v>5404564.4699999997</v>
      </c>
      <c r="G235" s="175"/>
    </row>
    <row r="236" spans="1:7">
      <c r="A236" s="171" t="s">
        <v>4409</v>
      </c>
      <c r="B236" s="171" t="s">
        <v>4410</v>
      </c>
      <c r="C236" s="175">
        <v>1792249.03</v>
      </c>
      <c r="D236" s="175">
        <v>435600</v>
      </c>
      <c r="E236" s="175"/>
      <c r="F236" s="175">
        <v>2227849.0299999998</v>
      </c>
      <c r="G236" s="175"/>
    </row>
    <row r="237" spans="1:7">
      <c r="A237" s="171" t="s">
        <v>4411</v>
      </c>
      <c r="B237" s="171" t="s">
        <v>4412</v>
      </c>
      <c r="C237" s="175">
        <v>1792249.03</v>
      </c>
      <c r="D237" s="175">
        <v>5840164.4699999997</v>
      </c>
      <c r="E237" s="175"/>
      <c r="F237" s="175">
        <v>7632413.5</v>
      </c>
      <c r="G237" s="175"/>
    </row>
    <row r="238" spans="1:7">
      <c r="A238" s="171" t="s">
        <v>4413</v>
      </c>
      <c r="B238" s="171" t="s">
        <v>4414</v>
      </c>
      <c r="C238" s="175">
        <v>46945211.880000003</v>
      </c>
      <c r="D238" s="175">
        <v>31419252.140000001</v>
      </c>
      <c r="E238" s="175">
        <v>6900448.9000000004</v>
      </c>
      <c r="F238" s="175">
        <v>85264912.920000002</v>
      </c>
      <c r="G238" s="175"/>
    </row>
    <row r="239" spans="1:7">
      <c r="A239" s="171" t="s">
        <v>4415</v>
      </c>
      <c r="B239" s="171" t="s">
        <v>4416</v>
      </c>
      <c r="C239" s="175">
        <v>48737460.909999996</v>
      </c>
      <c r="D239" s="175">
        <v>37259416.609999999</v>
      </c>
      <c r="E239" s="175">
        <v>6900448.9000000004</v>
      </c>
      <c r="F239" s="175">
        <v>92897326.420000002</v>
      </c>
      <c r="G239" s="175"/>
    </row>
    <row r="240" spans="1:7">
      <c r="A240" s="171" t="s">
        <v>4417</v>
      </c>
      <c r="B240" s="171" t="s">
        <v>4418</v>
      </c>
      <c r="C240" s="175">
        <v>0</v>
      </c>
      <c r="D240" s="175">
        <v>0</v>
      </c>
      <c r="E240" s="175"/>
      <c r="F240" s="175">
        <v>0</v>
      </c>
      <c r="G240" s="175"/>
    </row>
    <row r="241" spans="1:7">
      <c r="A241" s="171" t="s">
        <v>4419</v>
      </c>
      <c r="B241" s="171" t="s">
        <v>4420</v>
      </c>
      <c r="C241" s="175">
        <v>0</v>
      </c>
      <c r="D241" s="175">
        <v>0</v>
      </c>
      <c r="E241" s="175"/>
      <c r="F241" s="175">
        <v>0</v>
      </c>
      <c r="G241" s="175"/>
    </row>
    <row r="242" spans="1:7">
      <c r="A242" s="171" t="s">
        <v>4421</v>
      </c>
      <c r="B242" s="171" t="s">
        <v>4422</v>
      </c>
      <c r="C242" s="175">
        <v>14336.45</v>
      </c>
      <c r="D242" s="175">
        <v>5404564.4699999997</v>
      </c>
      <c r="E242" s="175"/>
      <c r="F242" s="175">
        <v>5418900.9199999999</v>
      </c>
      <c r="G242" s="175"/>
    </row>
    <row r="243" spans="1:7">
      <c r="A243" s="171" t="s">
        <v>4423</v>
      </c>
      <c r="B243" s="171" t="s">
        <v>4424</v>
      </c>
      <c r="C243" s="175">
        <v>297121.49</v>
      </c>
      <c r="D243" s="175"/>
      <c r="E243" s="175"/>
      <c r="F243" s="175">
        <v>297121.49</v>
      </c>
      <c r="G243" s="175"/>
    </row>
    <row r="244" spans="1:7">
      <c r="A244" s="171" t="s">
        <v>4425</v>
      </c>
      <c r="B244" s="171" t="s">
        <v>4426</v>
      </c>
      <c r="C244" s="175">
        <v>2452081.7400000002</v>
      </c>
      <c r="D244" s="175">
        <v>435600</v>
      </c>
      <c r="E244" s="175"/>
      <c r="F244" s="175">
        <v>2887681.74</v>
      </c>
      <c r="G244" s="175"/>
    </row>
    <row r="245" spans="1:7">
      <c r="A245" s="171" t="s">
        <v>4427</v>
      </c>
      <c r="B245" s="171" t="s">
        <v>4428</v>
      </c>
      <c r="C245" s="175">
        <v>2763539.68</v>
      </c>
      <c r="D245" s="175">
        <v>5840164.4699999997</v>
      </c>
      <c r="E245" s="175"/>
      <c r="F245" s="175">
        <v>8603704.1500000004</v>
      </c>
      <c r="G245" s="175"/>
    </row>
    <row r="246" spans="1:7">
      <c r="A246" s="171" t="s">
        <v>4429</v>
      </c>
      <c r="B246" s="171" t="s">
        <v>4430</v>
      </c>
      <c r="C246" s="175">
        <v>73712197.280000001</v>
      </c>
      <c r="D246" s="175">
        <v>31218579.84</v>
      </c>
      <c r="E246" s="175">
        <v>6900448.9000000004</v>
      </c>
      <c r="F246" s="175">
        <v>111831226.02</v>
      </c>
      <c r="G246" s="175"/>
    </row>
    <row r="247" spans="1:7">
      <c r="A247" s="171" t="s">
        <v>4431</v>
      </c>
      <c r="B247" s="171" t="s">
        <v>4432</v>
      </c>
      <c r="C247" s="175">
        <v>76475736.959999993</v>
      </c>
      <c r="D247" s="175">
        <v>37058744.310000002</v>
      </c>
      <c r="E247" s="175">
        <v>6900448.9000000004</v>
      </c>
      <c r="F247" s="175">
        <v>120434930.17</v>
      </c>
      <c r="G247" s="175"/>
    </row>
    <row r="248" spans="1:7">
      <c r="A248" s="171" t="s">
        <v>4433</v>
      </c>
      <c r="B248" s="171" t="s">
        <v>4434</v>
      </c>
      <c r="C248" s="175">
        <v>-140975.26999999999</v>
      </c>
      <c r="D248" s="175">
        <v>-612092.18000000005</v>
      </c>
      <c r="E248" s="175"/>
      <c r="F248" s="175">
        <v>-753067.45</v>
      </c>
      <c r="G248" s="175"/>
    </row>
    <row r="249" spans="1:7">
      <c r="A249" s="171" t="s">
        <v>4435</v>
      </c>
      <c r="B249" s="171" t="s">
        <v>4436</v>
      </c>
      <c r="C249" s="175">
        <v>-140975.26999999999</v>
      </c>
      <c r="D249" s="175">
        <v>-612092.18000000005</v>
      </c>
      <c r="E249" s="175"/>
      <c r="F249" s="175">
        <v>-753067.45</v>
      </c>
      <c r="G249" s="175"/>
    </row>
    <row r="250" spans="1:7">
      <c r="A250" s="171" t="s">
        <v>4437</v>
      </c>
      <c r="B250" s="171" t="s">
        <v>4438</v>
      </c>
      <c r="C250" s="175">
        <v>0</v>
      </c>
      <c r="D250" s="175"/>
      <c r="E250" s="175"/>
      <c r="F250" s="175">
        <v>0</v>
      </c>
      <c r="G250" s="175"/>
    </row>
    <row r="251" spans="1:7">
      <c r="A251" s="171" t="s">
        <v>4439</v>
      </c>
      <c r="B251" s="171" t="s">
        <v>4440</v>
      </c>
      <c r="C251" s="175">
        <v>0</v>
      </c>
      <c r="D251" s="175"/>
      <c r="E251" s="175"/>
      <c r="F251" s="175">
        <v>0</v>
      </c>
      <c r="G251" s="175"/>
    </row>
    <row r="252" spans="1:7">
      <c r="A252" s="171" t="s">
        <v>4441</v>
      </c>
      <c r="B252" s="171" t="s">
        <v>4442</v>
      </c>
      <c r="C252" s="175">
        <v>0</v>
      </c>
      <c r="D252" s="175"/>
      <c r="E252" s="175"/>
      <c r="F252" s="175">
        <v>0</v>
      </c>
      <c r="G252" s="175"/>
    </row>
    <row r="253" spans="1:7">
      <c r="A253" s="171" t="s">
        <v>4443</v>
      </c>
      <c r="B253" s="171" t="s">
        <v>4444</v>
      </c>
      <c r="C253" s="175">
        <v>0</v>
      </c>
      <c r="D253" s="175"/>
      <c r="E253" s="175"/>
      <c r="F253" s="175">
        <v>0</v>
      </c>
      <c r="G253" s="175"/>
    </row>
    <row r="254" spans="1:7">
      <c r="A254" s="171" t="s">
        <v>4445</v>
      </c>
      <c r="B254" s="171" t="s">
        <v>4446</v>
      </c>
      <c r="C254" s="175">
        <v>-511455.58</v>
      </c>
      <c r="D254" s="175"/>
      <c r="E254" s="175"/>
      <c r="F254" s="175">
        <v>-511455.58</v>
      </c>
      <c r="G254" s="175"/>
    </row>
    <row r="255" spans="1:7">
      <c r="A255" s="171" t="s">
        <v>4447</v>
      </c>
      <c r="B255" s="171" t="s">
        <v>4448</v>
      </c>
      <c r="C255" s="175">
        <v>-511455.58</v>
      </c>
      <c r="D255" s="175"/>
      <c r="E255" s="175"/>
      <c r="F255" s="175">
        <v>-511455.58</v>
      </c>
      <c r="G255" s="175"/>
    </row>
    <row r="256" spans="1:7">
      <c r="A256" s="171" t="s">
        <v>4449</v>
      </c>
      <c r="B256" s="171" t="s">
        <v>4450</v>
      </c>
      <c r="C256" s="175">
        <v>-15103708.960000001</v>
      </c>
      <c r="D256" s="175"/>
      <c r="E256" s="175"/>
      <c r="F256" s="175">
        <v>-15103708.960000001</v>
      </c>
      <c r="G256" s="175"/>
    </row>
    <row r="257" spans="1:7">
      <c r="A257" s="171" t="s">
        <v>4451</v>
      </c>
      <c r="B257" s="171" t="s">
        <v>4452</v>
      </c>
      <c r="C257" s="175">
        <v>-15615164.539999999</v>
      </c>
      <c r="D257" s="175"/>
      <c r="E257" s="175"/>
      <c r="F257" s="175">
        <v>-15615164.539999999</v>
      </c>
      <c r="G257" s="175"/>
    </row>
    <row r="258" spans="1:7">
      <c r="A258" s="171" t="s">
        <v>4453</v>
      </c>
      <c r="B258" s="171" t="s">
        <v>4454</v>
      </c>
      <c r="C258" s="175"/>
      <c r="D258" s="175">
        <v>-16301786</v>
      </c>
      <c r="E258" s="175"/>
      <c r="F258" s="175">
        <v>-16301786</v>
      </c>
      <c r="G258" s="175"/>
    </row>
    <row r="259" spans="1:7">
      <c r="A259" s="171" t="s">
        <v>4455</v>
      </c>
      <c r="B259" s="171" t="s">
        <v>4456</v>
      </c>
      <c r="C259" s="175"/>
      <c r="D259" s="175">
        <v>-16301786</v>
      </c>
      <c r="E259" s="175"/>
      <c r="F259" s="175">
        <v>-16301786</v>
      </c>
      <c r="G259" s="175"/>
    </row>
    <row r="260" spans="1:7">
      <c r="A260" s="171" t="s">
        <v>4457</v>
      </c>
      <c r="B260" s="171" t="s">
        <v>4458</v>
      </c>
      <c r="C260" s="175"/>
      <c r="D260" s="175">
        <v>-2097122.65</v>
      </c>
      <c r="E260" s="175"/>
      <c r="F260" s="175">
        <v>-2097122.65</v>
      </c>
      <c r="G260" s="175"/>
    </row>
    <row r="261" spans="1:7">
      <c r="A261" s="171" t="s">
        <v>4459</v>
      </c>
      <c r="B261" s="171" t="s">
        <v>4460</v>
      </c>
      <c r="C261" s="175"/>
      <c r="D261" s="175">
        <v>-2097122.65</v>
      </c>
      <c r="E261" s="175"/>
      <c r="F261" s="175">
        <v>-2097122.65</v>
      </c>
      <c r="G261" s="175"/>
    </row>
    <row r="262" spans="1:7">
      <c r="A262" s="171" t="s">
        <v>4461</v>
      </c>
      <c r="B262" s="171" t="s">
        <v>4462</v>
      </c>
      <c r="C262" s="175"/>
      <c r="D262" s="175">
        <v>61.38</v>
      </c>
      <c r="E262" s="175"/>
      <c r="F262" s="175">
        <v>61.38</v>
      </c>
      <c r="G262" s="175"/>
    </row>
    <row r="263" spans="1:7">
      <c r="A263" s="171" t="s">
        <v>422</v>
      </c>
      <c r="B263" s="171" t="s">
        <v>423</v>
      </c>
      <c r="C263" s="175">
        <v>0</v>
      </c>
      <c r="D263" s="175">
        <v>0</v>
      </c>
      <c r="E263" s="175"/>
      <c r="F263" s="175">
        <v>0</v>
      </c>
      <c r="G263" s="175"/>
    </row>
    <row r="264" spans="1:7">
      <c r="A264" s="171" t="s">
        <v>4463</v>
      </c>
      <c r="B264" s="171" t="s">
        <v>4464</v>
      </c>
      <c r="C264" s="175"/>
      <c r="D264" s="175">
        <v>61.38</v>
      </c>
      <c r="E264" s="175"/>
      <c r="F264" s="175">
        <v>61.38</v>
      </c>
      <c r="G264" s="175"/>
    </row>
    <row r="265" spans="1:7">
      <c r="A265" s="171" t="s">
        <v>4465</v>
      </c>
      <c r="B265" s="171" t="s">
        <v>4466</v>
      </c>
      <c r="C265" s="175">
        <v>0</v>
      </c>
      <c r="D265" s="175"/>
      <c r="E265" s="175"/>
      <c r="F265" s="175">
        <v>0</v>
      </c>
      <c r="G265" s="175"/>
    </row>
    <row r="266" spans="1:7">
      <c r="A266" s="171" t="s">
        <v>4467</v>
      </c>
      <c r="B266" s="171" t="s">
        <v>4468</v>
      </c>
      <c r="C266" s="175">
        <v>0</v>
      </c>
      <c r="D266" s="175"/>
      <c r="E266" s="175"/>
      <c r="F266" s="175">
        <v>0</v>
      </c>
      <c r="G266" s="175"/>
    </row>
    <row r="267" spans="1:7">
      <c r="A267" s="171" t="s">
        <v>4469</v>
      </c>
      <c r="B267" s="171" t="s">
        <v>4470</v>
      </c>
      <c r="C267" s="175">
        <v>-511455.58</v>
      </c>
      <c r="D267" s="175"/>
      <c r="E267" s="175"/>
      <c r="F267" s="175">
        <v>-511455.58</v>
      </c>
      <c r="G267" s="175"/>
    </row>
    <row r="268" spans="1:7">
      <c r="A268" s="171" t="s">
        <v>4471</v>
      </c>
      <c r="B268" s="171" t="s">
        <v>4472</v>
      </c>
      <c r="C268" s="175">
        <v>-511455.58</v>
      </c>
      <c r="D268" s="175"/>
      <c r="E268" s="175"/>
      <c r="F268" s="175">
        <v>-511455.58</v>
      </c>
      <c r="G268" s="175"/>
    </row>
    <row r="269" spans="1:7">
      <c r="A269" s="171" t="s">
        <v>4473</v>
      </c>
      <c r="B269" s="171" t="s">
        <v>4474</v>
      </c>
      <c r="C269" s="175">
        <v>-15244684.23</v>
      </c>
      <c r="D269" s="175">
        <v>-19010939.449999999</v>
      </c>
      <c r="E269" s="175"/>
      <c r="F269" s="175">
        <v>-34255623.68</v>
      </c>
      <c r="G269" s="175"/>
    </row>
    <row r="270" spans="1:7">
      <c r="A270" s="171" t="s">
        <v>4475</v>
      </c>
      <c r="B270" s="171" t="s">
        <v>4476</v>
      </c>
      <c r="C270" s="175">
        <v>-15756139.810000001</v>
      </c>
      <c r="D270" s="175">
        <v>-19010939.449999999</v>
      </c>
      <c r="E270" s="175"/>
      <c r="F270" s="175">
        <v>-34767079.259999998</v>
      </c>
      <c r="G270" s="175"/>
    </row>
    <row r="271" spans="1:7">
      <c r="A271" s="171" t="s">
        <v>4477</v>
      </c>
      <c r="B271" s="171" t="s">
        <v>4478</v>
      </c>
      <c r="C271" s="175">
        <v>0</v>
      </c>
      <c r="D271" s="175">
        <v>0</v>
      </c>
      <c r="E271" s="175"/>
      <c r="F271" s="175">
        <v>0</v>
      </c>
      <c r="G271" s="175"/>
    </row>
    <row r="272" spans="1:7">
      <c r="A272" s="171" t="s">
        <v>4479</v>
      </c>
      <c r="B272" s="171" t="s">
        <v>4480</v>
      </c>
      <c r="C272" s="175">
        <v>0</v>
      </c>
      <c r="D272" s="175">
        <v>0</v>
      </c>
      <c r="E272" s="175"/>
      <c r="F272" s="175">
        <v>0</v>
      </c>
      <c r="G272" s="175"/>
    </row>
    <row r="273" spans="1:7">
      <c r="A273" s="171" t="s">
        <v>4481</v>
      </c>
      <c r="B273" s="171" t="s">
        <v>4482</v>
      </c>
      <c r="C273" s="175">
        <v>14336.45</v>
      </c>
      <c r="D273" s="175">
        <v>5404564.4699999997</v>
      </c>
      <c r="E273" s="175"/>
      <c r="F273" s="175">
        <v>5418900.9199999999</v>
      </c>
      <c r="G273" s="175"/>
    </row>
    <row r="274" spans="1:7">
      <c r="A274" s="171" t="s">
        <v>4483</v>
      </c>
      <c r="B274" s="171" t="s">
        <v>4484</v>
      </c>
      <c r="C274" s="175">
        <v>297121.49</v>
      </c>
      <c r="D274" s="175"/>
      <c r="E274" s="175"/>
      <c r="F274" s="175">
        <v>297121.49</v>
      </c>
      <c r="G274" s="175"/>
    </row>
    <row r="275" spans="1:7">
      <c r="A275" s="171" t="s">
        <v>4485</v>
      </c>
      <c r="B275" s="171" t="s">
        <v>4486</v>
      </c>
      <c r="C275" s="175">
        <v>1940626.16</v>
      </c>
      <c r="D275" s="175">
        <v>435600</v>
      </c>
      <c r="E275" s="175"/>
      <c r="F275" s="175">
        <v>2376226.16</v>
      </c>
      <c r="G275" s="175"/>
    </row>
    <row r="276" spans="1:7">
      <c r="A276" s="171" t="s">
        <v>4487</v>
      </c>
      <c r="B276" s="171" t="s">
        <v>4488</v>
      </c>
      <c r="C276" s="175">
        <v>2252084.1</v>
      </c>
      <c r="D276" s="175">
        <v>5840164.4699999997</v>
      </c>
      <c r="E276" s="175"/>
      <c r="F276" s="175">
        <v>8092248.5700000003</v>
      </c>
      <c r="G276" s="175"/>
    </row>
    <row r="277" spans="1:7">
      <c r="A277" s="171" t="s">
        <v>4489</v>
      </c>
      <c r="B277" s="171" t="s">
        <v>4490</v>
      </c>
      <c r="C277" s="175">
        <v>58467513.049999997</v>
      </c>
      <c r="D277" s="175">
        <v>12207640.390000001</v>
      </c>
      <c r="E277" s="175">
        <v>6900448.9000000004</v>
      </c>
      <c r="F277" s="175">
        <v>77575602.340000004</v>
      </c>
      <c r="G277" s="175"/>
    </row>
    <row r="278" spans="1:7">
      <c r="A278" s="171" t="s">
        <v>424</v>
      </c>
      <c r="B278" s="171" t="s">
        <v>425</v>
      </c>
      <c r="C278" s="175">
        <v>60719597.149999999</v>
      </c>
      <c r="D278" s="175">
        <v>18047804.859999999</v>
      </c>
      <c r="E278" s="175">
        <v>6900448.9000000004</v>
      </c>
      <c r="F278" s="175">
        <v>85667850.909999996</v>
      </c>
      <c r="G278" s="175"/>
    </row>
    <row r="279" spans="1:7">
      <c r="A279" s="171" t="s">
        <v>4491</v>
      </c>
      <c r="B279" s="171" t="s">
        <v>4492</v>
      </c>
      <c r="C279" s="175">
        <v>0</v>
      </c>
      <c r="D279" s="175">
        <v>0</v>
      </c>
      <c r="E279" s="175"/>
      <c r="F279" s="175">
        <v>0</v>
      </c>
      <c r="G279" s="175"/>
    </row>
    <row r="280" spans="1:7">
      <c r="A280" s="171" t="s">
        <v>4493</v>
      </c>
      <c r="B280" s="171" t="s">
        <v>4494</v>
      </c>
      <c r="C280" s="175">
        <v>0</v>
      </c>
      <c r="D280" s="175">
        <v>0</v>
      </c>
      <c r="E280" s="175"/>
      <c r="F280" s="175">
        <v>0</v>
      </c>
      <c r="G280" s="175"/>
    </row>
    <row r="281" spans="1:7">
      <c r="A281" s="171" t="s">
        <v>4495</v>
      </c>
      <c r="B281" s="171" t="s">
        <v>4496</v>
      </c>
      <c r="C281" s="175">
        <v>0</v>
      </c>
      <c r="D281" s="175">
        <v>0</v>
      </c>
      <c r="E281" s="175"/>
      <c r="F281" s="175">
        <v>0</v>
      </c>
      <c r="G281" s="175"/>
    </row>
    <row r="282" spans="1:7">
      <c r="A282" s="171" t="s">
        <v>4497</v>
      </c>
      <c r="B282" s="171" t="s">
        <v>4498</v>
      </c>
      <c r="C282" s="175">
        <v>0</v>
      </c>
      <c r="D282" s="175">
        <v>0</v>
      </c>
      <c r="E282" s="175"/>
      <c r="F282" s="175">
        <v>0</v>
      </c>
      <c r="G282" s="175"/>
    </row>
    <row r="283" spans="1:7">
      <c r="A283" s="171" t="s">
        <v>4499</v>
      </c>
      <c r="B283" s="171" t="s">
        <v>4500</v>
      </c>
      <c r="C283" s="175"/>
      <c r="D283" s="175">
        <v>0</v>
      </c>
      <c r="E283" s="175"/>
      <c r="F283" s="175">
        <v>0</v>
      </c>
      <c r="G283" s="175"/>
    </row>
    <row r="284" spans="1:7">
      <c r="A284" s="171" t="s">
        <v>4501</v>
      </c>
      <c r="B284" s="171" t="s">
        <v>4502</v>
      </c>
      <c r="C284" s="175">
        <v>0</v>
      </c>
      <c r="D284" s="175">
        <v>0</v>
      </c>
      <c r="E284" s="175"/>
      <c r="F284" s="175">
        <v>0</v>
      </c>
      <c r="G284" s="175"/>
    </row>
    <row r="285" spans="1:7">
      <c r="A285" s="171" t="s">
        <v>4503</v>
      </c>
      <c r="B285" s="171" t="s">
        <v>4504</v>
      </c>
      <c r="C285" s="175"/>
      <c r="D285" s="175">
        <v>0</v>
      </c>
      <c r="E285" s="175"/>
      <c r="F285" s="175">
        <v>0</v>
      </c>
      <c r="G285" s="175"/>
    </row>
    <row r="286" spans="1:7">
      <c r="A286" s="171" t="s">
        <v>4505</v>
      </c>
      <c r="B286" s="171" t="s">
        <v>4506</v>
      </c>
      <c r="C286" s="175">
        <v>0</v>
      </c>
      <c r="D286" s="175">
        <v>0</v>
      </c>
      <c r="E286" s="175"/>
      <c r="F286" s="175">
        <v>0</v>
      </c>
      <c r="G286" s="175"/>
    </row>
    <row r="287" spans="1:7">
      <c r="A287" s="171" t="s">
        <v>4507</v>
      </c>
      <c r="B287" s="171" t="s">
        <v>4508</v>
      </c>
      <c r="C287" s="175">
        <v>0</v>
      </c>
      <c r="D287" s="175">
        <v>0</v>
      </c>
      <c r="E287" s="175"/>
      <c r="F287" s="175">
        <v>0</v>
      </c>
      <c r="G287" s="175"/>
    </row>
    <row r="288" spans="1:7">
      <c r="A288" s="171" t="s">
        <v>4509</v>
      </c>
      <c r="B288" s="171" t="s">
        <v>4510</v>
      </c>
      <c r="C288" s="175"/>
      <c r="D288" s="175">
        <v>157076.68</v>
      </c>
      <c r="E288" s="175"/>
      <c r="F288" s="175">
        <v>157076.68</v>
      </c>
      <c r="G288" s="175"/>
    </row>
    <row r="289" spans="1:7">
      <c r="A289" s="171" t="s">
        <v>4511</v>
      </c>
      <c r="B289" s="171" t="s">
        <v>4512</v>
      </c>
      <c r="C289" s="175">
        <v>2950520.86</v>
      </c>
      <c r="D289" s="175"/>
      <c r="E289" s="175"/>
      <c r="F289" s="175">
        <v>2950520.86</v>
      </c>
      <c r="G289" s="175"/>
    </row>
    <row r="290" spans="1:7">
      <c r="A290" s="171" t="s">
        <v>4513</v>
      </c>
      <c r="B290" s="171" t="s">
        <v>4514</v>
      </c>
      <c r="C290" s="175">
        <v>2950520.86</v>
      </c>
      <c r="D290" s="175">
        <v>157076.68</v>
      </c>
      <c r="E290" s="175"/>
      <c r="F290" s="175">
        <v>3107597.54</v>
      </c>
      <c r="G290" s="175"/>
    </row>
    <row r="291" spans="1:7">
      <c r="A291" s="171" t="s">
        <v>4515</v>
      </c>
      <c r="B291" s="171" t="s">
        <v>4516</v>
      </c>
      <c r="C291" s="175">
        <v>2950520.86</v>
      </c>
      <c r="D291" s="175">
        <v>157076.68</v>
      </c>
      <c r="E291" s="175"/>
      <c r="F291" s="175">
        <v>3107597.54</v>
      </c>
      <c r="G291" s="175"/>
    </row>
    <row r="292" spans="1:7">
      <c r="A292" s="171" t="s">
        <v>4517</v>
      </c>
      <c r="B292" s="171" t="s">
        <v>4518</v>
      </c>
      <c r="C292" s="175"/>
      <c r="D292" s="175">
        <v>0</v>
      </c>
      <c r="E292" s="175"/>
      <c r="F292" s="175">
        <v>0</v>
      </c>
      <c r="G292" s="175"/>
    </row>
    <row r="293" spans="1:7">
      <c r="A293" s="171" t="s">
        <v>4519</v>
      </c>
      <c r="B293" s="171" t="s">
        <v>4520</v>
      </c>
      <c r="C293" s="175"/>
      <c r="D293" s="175">
        <v>0</v>
      </c>
      <c r="E293" s="175"/>
      <c r="F293" s="175">
        <v>0</v>
      </c>
      <c r="G293" s="175"/>
    </row>
    <row r="294" spans="1:7">
      <c r="A294" s="171" t="s">
        <v>4521</v>
      </c>
      <c r="B294" s="171" t="s">
        <v>4522</v>
      </c>
      <c r="C294" s="175">
        <v>2802671.35</v>
      </c>
      <c r="D294" s="175">
        <v>11035694.75</v>
      </c>
      <c r="E294" s="175"/>
      <c r="F294" s="175">
        <v>13838366.1</v>
      </c>
      <c r="G294" s="175"/>
    </row>
    <row r="295" spans="1:7">
      <c r="A295" s="171" t="s">
        <v>4523</v>
      </c>
      <c r="B295" s="171" t="s">
        <v>4524</v>
      </c>
      <c r="C295" s="175">
        <v>2802671.35</v>
      </c>
      <c r="D295" s="175">
        <v>11035694.75</v>
      </c>
      <c r="E295" s="175"/>
      <c r="F295" s="175">
        <v>13838366.1</v>
      </c>
      <c r="G295" s="175"/>
    </row>
    <row r="296" spans="1:7">
      <c r="A296" s="171" t="s">
        <v>4525</v>
      </c>
      <c r="B296" s="171" t="s">
        <v>4526</v>
      </c>
      <c r="C296" s="175">
        <v>18755515.629999999</v>
      </c>
      <c r="D296" s="175"/>
      <c r="E296" s="175"/>
      <c r="F296" s="175">
        <v>18755515.629999999</v>
      </c>
      <c r="G296" s="175"/>
    </row>
    <row r="297" spans="1:7">
      <c r="A297" s="171" t="s">
        <v>4527</v>
      </c>
      <c r="B297" s="171" t="s">
        <v>4528</v>
      </c>
      <c r="C297" s="175">
        <v>18755515.629999999</v>
      </c>
      <c r="D297" s="175"/>
      <c r="E297" s="175"/>
      <c r="F297" s="175">
        <v>18755515.629999999</v>
      </c>
      <c r="G297" s="175"/>
    </row>
    <row r="298" spans="1:7">
      <c r="A298" s="171" t="s">
        <v>4529</v>
      </c>
      <c r="B298" s="171" t="s">
        <v>4530</v>
      </c>
      <c r="C298" s="175"/>
      <c r="D298" s="175">
        <v>17825580.93</v>
      </c>
      <c r="E298" s="175"/>
      <c r="F298" s="175">
        <v>17825580.93</v>
      </c>
      <c r="G298" s="175"/>
    </row>
    <row r="299" spans="1:7">
      <c r="A299" s="171" t="s">
        <v>4531</v>
      </c>
      <c r="B299" s="171" t="s">
        <v>4532</v>
      </c>
      <c r="C299" s="175">
        <v>18755515.629999999</v>
      </c>
      <c r="D299" s="175">
        <v>17825580.93</v>
      </c>
      <c r="E299" s="175"/>
      <c r="F299" s="175">
        <v>36581096.560000002</v>
      </c>
      <c r="G299" s="175"/>
    </row>
    <row r="300" spans="1:7">
      <c r="A300" s="171" t="s">
        <v>4533</v>
      </c>
      <c r="B300" s="171" t="s">
        <v>4534</v>
      </c>
      <c r="C300" s="175"/>
      <c r="D300" s="175">
        <v>0</v>
      </c>
      <c r="E300" s="175"/>
      <c r="F300" s="175">
        <v>0</v>
      </c>
      <c r="G300" s="175"/>
    </row>
    <row r="301" spans="1:7">
      <c r="A301" s="171" t="s">
        <v>4535</v>
      </c>
      <c r="B301" s="171" t="s">
        <v>4536</v>
      </c>
      <c r="C301" s="175">
        <v>0</v>
      </c>
      <c r="D301" s="175">
        <v>0</v>
      </c>
      <c r="E301" s="175"/>
      <c r="F301" s="175">
        <v>0</v>
      </c>
      <c r="G301" s="175"/>
    </row>
    <row r="302" spans="1:7">
      <c r="A302" s="171" t="s">
        <v>4537</v>
      </c>
      <c r="B302" s="171" t="s">
        <v>4538</v>
      </c>
      <c r="C302" s="175">
        <v>0</v>
      </c>
      <c r="D302" s="175">
        <v>0</v>
      </c>
      <c r="E302" s="175"/>
      <c r="F302" s="175">
        <v>0</v>
      </c>
      <c r="G302" s="175"/>
    </row>
    <row r="303" spans="1:7">
      <c r="A303" s="171" t="s">
        <v>4539</v>
      </c>
      <c r="B303" s="171" t="s">
        <v>4540</v>
      </c>
      <c r="C303" s="175"/>
      <c r="D303" s="175">
        <v>157076.68</v>
      </c>
      <c r="E303" s="175"/>
      <c r="F303" s="175">
        <v>157076.68</v>
      </c>
      <c r="G303" s="175"/>
    </row>
    <row r="304" spans="1:7">
      <c r="A304" s="171" t="s">
        <v>4541</v>
      </c>
      <c r="B304" s="171" t="s">
        <v>4542</v>
      </c>
      <c r="C304" s="175">
        <v>21706036.489999998</v>
      </c>
      <c r="D304" s="175"/>
      <c r="E304" s="175"/>
      <c r="F304" s="175">
        <v>21706036.489999998</v>
      </c>
      <c r="G304" s="175"/>
    </row>
    <row r="305" spans="1:7">
      <c r="A305" s="171" t="s">
        <v>4543</v>
      </c>
      <c r="B305" s="171" t="s">
        <v>4544</v>
      </c>
      <c r="C305" s="175"/>
      <c r="D305" s="175">
        <v>0</v>
      </c>
      <c r="E305" s="175"/>
      <c r="F305" s="175">
        <v>0</v>
      </c>
      <c r="G305" s="175"/>
    </row>
    <row r="306" spans="1:7">
      <c r="A306" s="171" t="s">
        <v>4545</v>
      </c>
      <c r="B306" s="171" t="s">
        <v>4546</v>
      </c>
      <c r="C306" s="175">
        <v>21706036.489999998</v>
      </c>
      <c r="D306" s="175">
        <v>157076.68</v>
      </c>
      <c r="E306" s="175"/>
      <c r="F306" s="175">
        <v>21863113.170000002</v>
      </c>
      <c r="G306" s="175"/>
    </row>
    <row r="307" spans="1:7">
      <c r="A307" s="171" t="s">
        <v>4547</v>
      </c>
      <c r="B307" s="171" t="s">
        <v>4548</v>
      </c>
      <c r="C307" s="175">
        <v>2802671.35</v>
      </c>
      <c r="D307" s="175">
        <v>28861275.68</v>
      </c>
      <c r="E307" s="175"/>
      <c r="F307" s="175">
        <v>31663947.030000001</v>
      </c>
      <c r="G307" s="175"/>
    </row>
    <row r="308" spans="1:7">
      <c r="A308" s="171" t="s">
        <v>4549</v>
      </c>
      <c r="B308" s="171" t="s">
        <v>4550</v>
      </c>
      <c r="C308" s="175">
        <v>24508707.84</v>
      </c>
      <c r="D308" s="175">
        <v>29018352.359999999</v>
      </c>
      <c r="E308" s="175"/>
      <c r="F308" s="175">
        <v>53527060.200000003</v>
      </c>
      <c r="G308" s="175"/>
    </row>
    <row r="309" spans="1:7">
      <c r="A309" s="171" t="s">
        <v>4551</v>
      </c>
      <c r="B309" s="171" t="s">
        <v>4552</v>
      </c>
      <c r="C309" s="175"/>
      <c r="D309" s="175">
        <v>0</v>
      </c>
      <c r="E309" s="175"/>
      <c r="F309" s="175">
        <v>0</v>
      </c>
      <c r="G309" s="175"/>
    </row>
    <row r="310" spans="1:7">
      <c r="A310" s="171" t="s">
        <v>4553</v>
      </c>
      <c r="B310" s="171" t="s">
        <v>4554</v>
      </c>
      <c r="C310" s="175">
        <v>0</v>
      </c>
      <c r="D310" s="175">
        <v>0</v>
      </c>
      <c r="E310" s="175"/>
      <c r="F310" s="175">
        <v>0</v>
      </c>
      <c r="G310" s="175"/>
    </row>
    <row r="311" spans="1:7">
      <c r="A311" s="171" t="s">
        <v>4555</v>
      </c>
      <c r="B311" s="171" t="s">
        <v>4556</v>
      </c>
      <c r="C311" s="175">
        <v>0</v>
      </c>
      <c r="D311" s="175">
        <v>0</v>
      </c>
      <c r="E311" s="175"/>
      <c r="F311" s="175">
        <v>0</v>
      </c>
      <c r="G311" s="175"/>
    </row>
    <row r="312" spans="1:7">
      <c r="A312" s="171" t="s">
        <v>4557</v>
      </c>
      <c r="B312" s="171" t="s">
        <v>4558</v>
      </c>
      <c r="C312" s="175"/>
      <c r="D312" s="175">
        <v>157076.68</v>
      </c>
      <c r="E312" s="175"/>
      <c r="F312" s="175">
        <v>157076.68</v>
      </c>
      <c r="G312" s="175"/>
    </row>
    <row r="313" spans="1:7">
      <c r="A313" s="171" t="s">
        <v>4559</v>
      </c>
      <c r="B313" s="171" t="s">
        <v>4560</v>
      </c>
      <c r="C313" s="175">
        <v>21706036.489999998</v>
      </c>
      <c r="D313" s="175"/>
      <c r="E313" s="175"/>
      <c r="F313" s="175">
        <v>21706036.489999998</v>
      </c>
      <c r="G313" s="175"/>
    </row>
    <row r="314" spans="1:7">
      <c r="A314" s="171" t="s">
        <v>4561</v>
      </c>
      <c r="B314" s="171" t="s">
        <v>4562</v>
      </c>
      <c r="C314" s="175"/>
      <c r="D314" s="175">
        <v>0</v>
      </c>
      <c r="E314" s="175"/>
      <c r="F314" s="175">
        <v>0</v>
      </c>
      <c r="G314" s="175"/>
    </row>
    <row r="315" spans="1:7">
      <c r="A315" s="171" t="s">
        <v>4563</v>
      </c>
      <c r="B315" s="171" t="s">
        <v>4564</v>
      </c>
      <c r="C315" s="175">
        <v>21706036.489999998</v>
      </c>
      <c r="D315" s="175">
        <v>157076.68</v>
      </c>
      <c r="E315" s="175"/>
      <c r="F315" s="175">
        <v>21863113.170000002</v>
      </c>
      <c r="G315" s="175"/>
    </row>
    <row r="316" spans="1:7">
      <c r="A316" s="171" t="s">
        <v>4565</v>
      </c>
      <c r="B316" s="171" t="s">
        <v>4566</v>
      </c>
      <c r="C316" s="175">
        <v>2802671.35</v>
      </c>
      <c r="D316" s="175">
        <v>28861275.68</v>
      </c>
      <c r="E316" s="175"/>
      <c r="F316" s="175">
        <v>31663947.030000001</v>
      </c>
      <c r="G316" s="175"/>
    </row>
    <row r="317" spans="1:7">
      <c r="A317" s="171" t="s">
        <v>4567</v>
      </c>
      <c r="B317" s="171" t="s">
        <v>4568</v>
      </c>
      <c r="C317" s="175">
        <v>24508707.84</v>
      </c>
      <c r="D317" s="175">
        <v>29018352.359999999</v>
      </c>
      <c r="E317" s="175"/>
      <c r="F317" s="175">
        <v>53527060.200000003</v>
      </c>
      <c r="G317" s="175"/>
    </row>
    <row r="318" spans="1:7">
      <c r="A318" s="171" t="s">
        <v>4569</v>
      </c>
      <c r="B318" s="171" t="s">
        <v>4570</v>
      </c>
      <c r="C318" s="175"/>
      <c r="D318" s="175">
        <v>0</v>
      </c>
      <c r="E318" s="175"/>
      <c r="F318" s="175">
        <v>0</v>
      </c>
      <c r="G318" s="175"/>
    </row>
    <row r="319" spans="1:7">
      <c r="A319" s="171" t="s">
        <v>4571</v>
      </c>
      <c r="B319" s="171" t="s">
        <v>4572</v>
      </c>
      <c r="C319" s="175">
        <v>0</v>
      </c>
      <c r="D319" s="175">
        <v>0</v>
      </c>
      <c r="E319" s="175"/>
      <c r="F319" s="175">
        <v>0</v>
      </c>
      <c r="G319" s="175"/>
    </row>
    <row r="320" spans="1:7">
      <c r="A320" s="171" t="s">
        <v>4573</v>
      </c>
      <c r="B320" s="171" t="s">
        <v>4574</v>
      </c>
      <c r="C320" s="175">
        <v>0</v>
      </c>
      <c r="D320" s="175">
        <v>0</v>
      </c>
      <c r="E320" s="175"/>
      <c r="F320" s="175">
        <v>0</v>
      </c>
      <c r="G320" s="175"/>
    </row>
    <row r="321" spans="1:7">
      <c r="A321" s="171" t="s">
        <v>4575</v>
      </c>
      <c r="B321" s="171" t="s">
        <v>4576</v>
      </c>
      <c r="C321" s="175"/>
      <c r="D321" s="175">
        <v>157076.68</v>
      </c>
      <c r="E321" s="175"/>
      <c r="F321" s="175">
        <v>157076.68</v>
      </c>
      <c r="G321" s="175"/>
    </row>
    <row r="322" spans="1:7">
      <c r="A322" s="171" t="s">
        <v>4577</v>
      </c>
      <c r="B322" s="171" t="s">
        <v>4578</v>
      </c>
      <c r="C322" s="175">
        <v>21706036.489999998</v>
      </c>
      <c r="D322" s="175">
        <v>0</v>
      </c>
      <c r="E322" s="175"/>
      <c r="F322" s="175">
        <v>21706036.489999998</v>
      </c>
      <c r="G322" s="175"/>
    </row>
    <row r="323" spans="1:7">
      <c r="A323" s="171" t="s">
        <v>4579</v>
      </c>
      <c r="B323" s="171" t="s">
        <v>4580</v>
      </c>
      <c r="C323" s="175"/>
      <c r="D323" s="175">
        <v>0</v>
      </c>
      <c r="E323" s="175"/>
      <c r="F323" s="175">
        <v>0</v>
      </c>
      <c r="G323" s="175"/>
    </row>
    <row r="324" spans="1:7">
      <c r="A324" s="171" t="s">
        <v>4581</v>
      </c>
      <c r="B324" s="171" t="s">
        <v>4582</v>
      </c>
      <c r="C324" s="175">
        <v>21706036.489999998</v>
      </c>
      <c r="D324" s="175">
        <v>157076.68</v>
      </c>
      <c r="E324" s="175"/>
      <c r="F324" s="175">
        <v>21863113.170000002</v>
      </c>
      <c r="G324" s="175"/>
    </row>
    <row r="325" spans="1:7">
      <c r="A325" s="171" t="s">
        <v>4583</v>
      </c>
      <c r="B325" s="171" t="s">
        <v>4584</v>
      </c>
      <c r="C325" s="175">
        <v>2802671.35</v>
      </c>
      <c r="D325" s="175">
        <v>28861275.68</v>
      </c>
      <c r="E325" s="175"/>
      <c r="F325" s="175">
        <v>31663947.030000001</v>
      </c>
      <c r="G325" s="175"/>
    </row>
    <row r="326" spans="1:7">
      <c r="A326" s="171" t="s">
        <v>426</v>
      </c>
      <c r="B326" s="171" t="s">
        <v>427</v>
      </c>
      <c r="C326" s="175">
        <v>0</v>
      </c>
      <c r="D326" s="175">
        <v>277522934.60000002</v>
      </c>
      <c r="E326" s="175">
        <v>-277522934.60000002</v>
      </c>
      <c r="F326" s="175">
        <v>0</v>
      </c>
      <c r="G326" s="175"/>
    </row>
    <row r="327" spans="1:7">
      <c r="A327" s="171" t="s">
        <v>428</v>
      </c>
      <c r="B327" s="171" t="s">
        <v>429</v>
      </c>
      <c r="C327" s="175">
        <v>24508707.84</v>
      </c>
      <c r="D327" s="175">
        <v>306541286.95999998</v>
      </c>
      <c r="E327" s="175">
        <v>-277522934.60000002</v>
      </c>
      <c r="F327" s="175">
        <v>53527060.200000003</v>
      </c>
      <c r="G327" s="175"/>
    </row>
    <row r="328" spans="1:7">
      <c r="A328" s="171" t="s">
        <v>430</v>
      </c>
      <c r="B328" s="171" t="s">
        <v>431</v>
      </c>
      <c r="C328" s="175">
        <v>0</v>
      </c>
      <c r="D328" s="175">
        <v>0</v>
      </c>
      <c r="E328" s="175"/>
      <c r="F328" s="175">
        <v>0</v>
      </c>
      <c r="G328" s="175"/>
    </row>
    <row r="329" spans="1:7">
      <c r="A329" s="171" t="s">
        <v>432</v>
      </c>
      <c r="B329" s="171" t="s">
        <v>433</v>
      </c>
      <c r="C329" s="175"/>
      <c r="D329" s="175">
        <v>121382581.56999999</v>
      </c>
      <c r="E329" s="175"/>
      <c r="F329" s="175">
        <v>121382581.56999999</v>
      </c>
      <c r="G329" s="175"/>
    </row>
    <row r="330" spans="1:7">
      <c r="A330" s="171" t="s">
        <v>434</v>
      </c>
      <c r="B330" s="171" t="s">
        <v>435</v>
      </c>
      <c r="C330" s="175">
        <v>85228304.989999995</v>
      </c>
      <c r="D330" s="175">
        <v>445971673.38999999</v>
      </c>
      <c r="E330" s="175">
        <v>-270622485.69999999</v>
      </c>
      <c r="F330" s="175">
        <v>260577492.68000001</v>
      </c>
      <c r="G330" s="175"/>
    </row>
    <row r="331" spans="1:7">
      <c r="A331" s="171" t="s">
        <v>436</v>
      </c>
      <c r="B331" s="171" t="s">
        <v>437</v>
      </c>
      <c r="C331" s="175">
        <v>7936613159.5299997</v>
      </c>
      <c r="D331" s="175">
        <v>2571937900.77</v>
      </c>
      <c r="E331" s="175">
        <v>-270699985.69999999</v>
      </c>
      <c r="F331" s="175">
        <v>10237851074.6</v>
      </c>
      <c r="G331" s="175"/>
    </row>
    <row r="332" spans="1:7">
      <c r="A332" s="171" t="s">
        <v>4585</v>
      </c>
      <c r="B332" s="171" t="s">
        <v>4586</v>
      </c>
      <c r="C332" s="175">
        <v>-5192520094.3400002</v>
      </c>
      <c r="D332" s="175"/>
      <c r="E332" s="175">
        <v>475070</v>
      </c>
      <c r="F332" s="175">
        <v>-5192045024.3400002</v>
      </c>
      <c r="G332" s="175"/>
    </row>
    <row r="333" spans="1:7">
      <c r="A333" s="171" t="s">
        <v>4587</v>
      </c>
      <c r="B333" s="171" t="s">
        <v>4588</v>
      </c>
      <c r="C333" s="175">
        <v>-5192520094.3400002</v>
      </c>
      <c r="D333" s="175"/>
      <c r="E333" s="175">
        <v>475070</v>
      </c>
      <c r="F333" s="175">
        <v>-5192045024.3400002</v>
      </c>
      <c r="G333" s="175"/>
    </row>
    <row r="334" spans="1:7">
      <c r="A334" s="171" t="s">
        <v>4589</v>
      </c>
      <c r="B334" s="171" t="s">
        <v>4590</v>
      </c>
      <c r="C334" s="175">
        <v>-10045084.550000001</v>
      </c>
      <c r="D334" s="175"/>
      <c r="E334" s="175"/>
      <c r="F334" s="175">
        <v>-10045084.550000001</v>
      </c>
      <c r="G334" s="175"/>
    </row>
    <row r="335" spans="1:7">
      <c r="A335" s="171" t="s">
        <v>4591</v>
      </c>
      <c r="B335" s="171" t="s">
        <v>4592</v>
      </c>
      <c r="C335" s="175">
        <v>-10045084.550000001</v>
      </c>
      <c r="D335" s="175"/>
      <c r="E335" s="175"/>
      <c r="F335" s="175">
        <v>-10045084.550000001</v>
      </c>
      <c r="G335" s="175"/>
    </row>
    <row r="336" spans="1:7">
      <c r="A336" s="171" t="s">
        <v>4593</v>
      </c>
      <c r="B336" s="171" t="s">
        <v>4594</v>
      </c>
      <c r="C336" s="175">
        <v>-17439323.300000001</v>
      </c>
      <c r="D336" s="175"/>
      <c r="E336" s="175"/>
      <c r="F336" s="175">
        <v>-17439323.300000001</v>
      </c>
      <c r="G336" s="175"/>
    </row>
    <row r="337" spans="1:7">
      <c r="A337" s="171" t="s">
        <v>4595</v>
      </c>
      <c r="B337" s="171" t="s">
        <v>4596</v>
      </c>
      <c r="C337" s="175">
        <v>-17439323.300000001</v>
      </c>
      <c r="D337" s="175"/>
      <c r="E337" s="175"/>
      <c r="F337" s="175">
        <v>-17439323.300000001</v>
      </c>
      <c r="G337" s="175"/>
    </row>
    <row r="338" spans="1:7">
      <c r="A338" s="171" t="s">
        <v>4597</v>
      </c>
      <c r="B338" s="171" t="s">
        <v>4598</v>
      </c>
      <c r="C338" s="175">
        <v>-5220004502.1899996</v>
      </c>
      <c r="D338" s="175"/>
      <c r="E338" s="175">
        <v>475070</v>
      </c>
      <c r="F338" s="175">
        <v>-5219529432.1899996</v>
      </c>
      <c r="G338" s="175"/>
    </row>
    <row r="339" spans="1:7">
      <c r="A339" s="171" t="s">
        <v>438</v>
      </c>
      <c r="B339" s="171" t="s">
        <v>439</v>
      </c>
      <c r="C339" s="175">
        <v>-5220004502.1899996</v>
      </c>
      <c r="D339" s="175"/>
      <c r="E339" s="175">
        <v>475070</v>
      </c>
      <c r="F339" s="175">
        <v>-5219529432.1899996</v>
      </c>
      <c r="G339" s="175"/>
    </row>
    <row r="340" spans="1:7">
      <c r="A340" s="171" t="s">
        <v>4599</v>
      </c>
      <c r="B340" s="171" t="s">
        <v>4600</v>
      </c>
      <c r="C340" s="175">
        <v>0</v>
      </c>
      <c r="D340" s="175">
        <v>0</v>
      </c>
      <c r="E340" s="175"/>
      <c r="F340" s="175">
        <v>0</v>
      </c>
      <c r="G340" s="175"/>
    </row>
    <row r="341" spans="1:7">
      <c r="A341" s="171" t="s">
        <v>4601</v>
      </c>
      <c r="B341" s="171" t="s">
        <v>4602</v>
      </c>
      <c r="C341" s="175">
        <v>0</v>
      </c>
      <c r="D341" s="175">
        <v>0</v>
      </c>
      <c r="E341" s="175"/>
      <c r="F341" s="175">
        <v>0</v>
      </c>
      <c r="G341" s="175"/>
    </row>
    <row r="342" spans="1:7">
      <c r="A342" s="171" t="s">
        <v>440</v>
      </c>
      <c r="B342" s="171" t="s">
        <v>441</v>
      </c>
      <c r="C342" s="175">
        <v>0</v>
      </c>
      <c r="D342" s="175"/>
      <c r="E342" s="175"/>
      <c r="F342" s="175">
        <v>0</v>
      </c>
      <c r="G342" s="175"/>
    </row>
    <row r="343" spans="1:7">
      <c r="A343" s="171" t="s">
        <v>4603</v>
      </c>
      <c r="B343" s="171" t="s">
        <v>4604</v>
      </c>
      <c r="C343" s="175">
        <v>0</v>
      </c>
      <c r="D343" s="175">
        <v>0</v>
      </c>
      <c r="E343" s="175"/>
      <c r="F343" s="175">
        <v>0</v>
      </c>
      <c r="G343" s="175"/>
    </row>
    <row r="344" spans="1:7">
      <c r="A344" s="171" t="s">
        <v>442</v>
      </c>
      <c r="B344" s="171" t="s">
        <v>443</v>
      </c>
      <c r="C344" s="175">
        <v>0</v>
      </c>
      <c r="D344" s="175">
        <v>0</v>
      </c>
      <c r="E344" s="175"/>
      <c r="F344" s="175">
        <v>0</v>
      </c>
      <c r="G344" s="175"/>
    </row>
    <row r="345" spans="1:7">
      <c r="A345" s="171" t="s">
        <v>4605</v>
      </c>
      <c r="B345" s="171" t="s">
        <v>4606</v>
      </c>
      <c r="C345" s="175"/>
      <c r="D345" s="175">
        <v>-0.01</v>
      </c>
      <c r="E345" s="175"/>
      <c r="F345" s="175">
        <v>-0.01</v>
      </c>
      <c r="G345" s="175"/>
    </row>
    <row r="346" spans="1:7">
      <c r="A346" s="171" t="s">
        <v>4607</v>
      </c>
      <c r="B346" s="171" t="s">
        <v>4608</v>
      </c>
      <c r="C346" s="175"/>
      <c r="D346" s="175">
        <v>-0.01</v>
      </c>
      <c r="E346" s="175"/>
      <c r="F346" s="175">
        <v>-0.01</v>
      </c>
      <c r="G346" s="175"/>
    </row>
    <row r="347" spans="1:7">
      <c r="A347" s="171" t="s">
        <v>444</v>
      </c>
      <c r="B347" s="171" t="s">
        <v>445</v>
      </c>
      <c r="C347" s="175">
        <v>0.01</v>
      </c>
      <c r="D347" s="175">
        <v>0</v>
      </c>
      <c r="E347" s="175"/>
      <c r="F347" s="175">
        <v>0.01</v>
      </c>
      <c r="G347" s="175"/>
    </row>
    <row r="348" spans="1:7">
      <c r="A348" s="171" t="s">
        <v>4609</v>
      </c>
      <c r="B348" s="171" t="s">
        <v>4610</v>
      </c>
      <c r="C348" s="175"/>
      <c r="D348" s="175">
        <v>-0.01</v>
      </c>
      <c r="E348" s="175"/>
      <c r="F348" s="175">
        <v>-0.01</v>
      </c>
      <c r="G348" s="175"/>
    </row>
    <row r="349" spans="1:7">
      <c r="A349" s="171" t="s">
        <v>4611</v>
      </c>
      <c r="B349" s="171" t="s">
        <v>4612</v>
      </c>
      <c r="C349" s="175"/>
      <c r="D349" s="175">
        <v>-0.01</v>
      </c>
      <c r="E349" s="175"/>
      <c r="F349" s="175">
        <v>-0.01</v>
      </c>
      <c r="G349" s="175"/>
    </row>
    <row r="350" spans="1:7">
      <c r="A350" s="171" t="s">
        <v>4613</v>
      </c>
      <c r="B350" s="171" t="s">
        <v>4614</v>
      </c>
      <c r="C350" s="175"/>
      <c r="D350" s="175">
        <v>-49106761.600000001</v>
      </c>
      <c r="E350" s="175"/>
      <c r="F350" s="175">
        <v>-49106761.600000001</v>
      </c>
      <c r="G350" s="175"/>
    </row>
    <row r="351" spans="1:7">
      <c r="A351" s="171" t="s">
        <v>4615</v>
      </c>
      <c r="B351" s="171" t="s">
        <v>4616</v>
      </c>
      <c r="C351" s="175"/>
      <c r="D351" s="175">
        <v>-49106761.600000001</v>
      </c>
      <c r="E351" s="175"/>
      <c r="F351" s="175">
        <v>-49106761.600000001</v>
      </c>
      <c r="G351" s="175"/>
    </row>
    <row r="352" spans="1:7">
      <c r="A352" s="171" t="s">
        <v>4617</v>
      </c>
      <c r="B352" s="171" t="s">
        <v>4618</v>
      </c>
      <c r="C352" s="175"/>
      <c r="D352" s="175">
        <v>-49106761.600000001</v>
      </c>
      <c r="E352" s="175"/>
      <c r="F352" s="175">
        <v>-49106761.600000001</v>
      </c>
      <c r="G352" s="175"/>
    </row>
    <row r="353" spans="1:7">
      <c r="A353" s="171" t="s">
        <v>4619</v>
      </c>
      <c r="B353" s="171" t="s">
        <v>4620</v>
      </c>
      <c r="C353" s="175"/>
      <c r="D353" s="175">
        <v>-49106761.600000001</v>
      </c>
      <c r="E353" s="175"/>
      <c r="F353" s="175">
        <v>-49106761.600000001</v>
      </c>
      <c r="G353" s="175"/>
    </row>
    <row r="354" spans="1:7">
      <c r="A354" s="171" t="s">
        <v>4621</v>
      </c>
      <c r="B354" s="171" t="s">
        <v>4622</v>
      </c>
      <c r="C354" s="175"/>
      <c r="D354" s="175">
        <v>-4671935.0199999996</v>
      </c>
      <c r="E354" s="175"/>
      <c r="F354" s="175">
        <v>-4671935.0199999996</v>
      </c>
      <c r="G354" s="175"/>
    </row>
    <row r="355" spans="1:7">
      <c r="A355" s="171" t="s">
        <v>4623</v>
      </c>
      <c r="B355" s="171" t="s">
        <v>4624</v>
      </c>
      <c r="C355" s="175"/>
      <c r="D355" s="175">
        <v>-4671935.0199999996</v>
      </c>
      <c r="E355" s="175"/>
      <c r="F355" s="175">
        <v>-4671935.0199999996</v>
      </c>
      <c r="G355" s="175"/>
    </row>
    <row r="356" spans="1:7">
      <c r="A356" s="171" t="s">
        <v>4625</v>
      </c>
      <c r="B356" s="171" t="s">
        <v>4626</v>
      </c>
      <c r="C356" s="175">
        <v>-164128</v>
      </c>
      <c r="D356" s="175"/>
      <c r="E356" s="175"/>
      <c r="F356" s="175">
        <v>-164128</v>
      </c>
      <c r="G356" s="175"/>
    </row>
    <row r="357" spans="1:7">
      <c r="A357" s="171" t="s">
        <v>4627</v>
      </c>
      <c r="B357" s="171" t="s">
        <v>4628</v>
      </c>
      <c r="C357" s="175">
        <v>-164128</v>
      </c>
      <c r="D357" s="175"/>
      <c r="E357" s="175"/>
      <c r="F357" s="175">
        <v>-164128</v>
      </c>
      <c r="G357" s="175"/>
    </row>
    <row r="358" spans="1:7">
      <c r="A358" s="171" t="s">
        <v>4629</v>
      </c>
      <c r="B358" s="171" t="s">
        <v>4630</v>
      </c>
      <c r="C358" s="175">
        <v>-164128</v>
      </c>
      <c r="D358" s="175"/>
      <c r="E358" s="175"/>
      <c r="F358" s="175">
        <v>-164128</v>
      </c>
      <c r="G358" s="175"/>
    </row>
    <row r="359" spans="1:7">
      <c r="A359" s="171" t="s">
        <v>4631</v>
      </c>
      <c r="B359" s="171" t="s">
        <v>4632</v>
      </c>
      <c r="C359" s="175">
        <v>-164128</v>
      </c>
      <c r="D359" s="175"/>
      <c r="E359" s="175"/>
      <c r="F359" s="175">
        <v>-164128</v>
      </c>
      <c r="G359" s="175"/>
    </row>
    <row r="360" spans="1:7">
      <c r="A360" s="171" t="s">
        <v>4633</v>
      </c>
      <c r="B360" s="171" t="s">
        <v>4634</v>
      </c>
      <c r="C360" s="175">
        <v>-164128</v>
      </c>
      <c r="D360" s="175"/>
      <c r="E360" s="175"/>
      <c r="F360" s="175">
        <v>-164128</v>
      </c>
      <c r="G360" s="175"/>
    </row>
    <row r="361" spans="1:7">
      <c r="A361" s="171" t="s">
        <v>4635</v>
      </c>
      <c r="B361" s="171" t="s">
        <v>4636</v>
      </c>
      <c r="C361" s="175"/>
      <c r="D361" s="175">
        <v>-4671935.0199999996</v>
      </c>
      <c r="E361" s="175"/>
      <c r="F361" s="175">
        <v>-4671935.0199999996</v>
      </c>
      <c r="G361" s="175"/>
    </row>
    <row r="362" spans="1:7">
      <c r="A362" s="171" t="s">
        <v>4637</v>
      </c>
      <c r="B362" s="171" t="s">
        <v>4638</v>
      </c>
      <c r="C362" s="175">
        <v>-164128</v>
      </c>
      <c r="D362" s="175">
        <v>-4671935.0199999996</v>
      </c>
      <c r="E362" s="175"/>
      <c r="F362" s="175">
        <v>-4836063.0199999996</v>
      </c>
      <c r="G362" s="175"/>
    </row>
    <row r="363" spans="1:7">
      <c r="A363" s="171" t="s">
        <v>4639</v>
      </c>
      <c r="B363" s="171" t="s">
        <v>4640</v>
      </c>
      <c r="C363" s="175"/>
      <c r="D363" s="175">
        <v>0</v>
      </c>
      <c r="E363" s="175"/>
      <c r="F363" s="175">
        <v>0</v>
      </c>
      <c r="G363" s="175"/>
    </row>
    <row r="364" spans="1:7">
      <c r="A364" s="171" t="s">
        <v>4641</v>
      </c>
      <c r="B364" s="171" t="s">
        <v>4642</v>
      </c>
      <c r="C364" s="175"/>
      <c r="D364" s="175">
        <v>0</v>
      </c>
      <c r="E364" s="175"/>
      <c r="F364" s="175">
        <v>0</v>
      </c>
      <c r="G364" s="175"/>
    </row>
    <row r="365" spans="1:7">
      <c r="A365" s="171" t="s">
        <v>4643</v>
      </c>
      <c r="B365" s="171" t="s">
        <v>4644</v>
      </c>
      <c r="C365" s="175"/>
      <c r="D365" s="175">
        <v>0</v>
      </c>
      <c r="E365" s="175"/>
      <c r="F365" s="175">
        <v>0</v>
      </c>
      <c r="G365" s="175"/>
    </row>
    <row r="366" spans="1:7">
      <c r="A366" s="171" t="s">
        <v>4645</v>
      </c>
      <c r="B366" s="171" t="s">
        <v>4646</v>
      </c>
      <c r="C366" s="175"/>
      <c r="D366" s="175">
        <v>0</v>
      </c>
      <c r="E366" s="175"/>
      <c r="F366" s="175">
        <v>0</v>
      </c>
      <c r="G366" s="175"/>
    </row>
    <row r="367" spans="1:7">
      <c r="A367" s="171" t="s">
        <v>4647</v>
      </c>
      <c r="B367" s="171" t="s">
        <v>4648</v>
      </c>
      <c r="C367" s="175">
        <v>0</v>
      </c>
      <c r="D367" s="175">
        <v>0</v>
      </c>
      <c r="E367" s="175"/>
      <c r="F367" s="175">
        <v>0</v>
      </c>
      <c r="G367" s="175"/>
    </row>
    <row r="368" spans="1:7">
      <c r="A368" s="171" t="s">
        <v>4649</v>
      </c>
      <c r="B368" s="171" t="s">
        <v>4650</v>
      </c>
      <c r="C368" s="175">
        <v>0</v>
      </c>
      <c r="D368" s="175">
        <v>0</v>
      </c>
      <c r="E368" s="175"/>
      <c r="F368" s="175">
        <v>0</v>
      </c>
      <c r="G368" s="175"/>
    </row>
    <row r="369" spans="1:7">
      <c r="A369" s="171" t="s">
        <v>4651</v>
      </c>
      <c r="B369" s="171" t="s">
        <v>4652</v>
      </c>
      <c r="C369" s="175">
        <v>-465692.97</v>
      </c>
      <c r="D369" s="175">
        <v>0</v>
      </c>
      <c r="E369" s="175"/>
      <c r="F369" s="175">
        <v>-465692.97</v>
      </c>
      <c r="G369" s="175"/>
    </row>
    <row r="370" spans="1:7">
      <c r="A370" s="171" t="s">
        <v>4653</v>
      </c>
      <c r="B370" s="171" t="s">
        <v>4654</v>
      </c>
      <c r="C370" s="175">
        <v>-465692.97</v>
      </c>
      <c r="D370" s="175">
        <v>0</v>
      </c>
      <c r="E370" s="175"/>
      <c r="F370" s="175">
        <v>-465692.97</v>
      </c>
      <c r="G370" s="175"/>
    </row>
    <row r="371" spans="1:7">
      <c r="A371" s="171" t="s">
        <v>4655</v>
      </c>
      <c r="B371" s="171" t="s">
        <v>4656</v>
      </c>
      <c r="C371" s="175">
        <v>-1835565.21</v>
      </c>
      <c r="D371" s="175">
        <v>-18158931.670000002</v>
      </c>
      <c r="E371" s="175"/>
      <c r="F371" s="175">
        <v>-19994496.879999999</v>
      </c>
      <c r="G371" s="175"/>
    </row>
    <row r="372" spans="1:7">
      <c r="A372" s="171" t="s">
        <v>4657</v>
      </c>
      <c r="B372" s="171" t="s">
        <v>4658</v>
      </c>
      <c r="C372" s="175">
        <v>-2301258.1800000002</v>
      </c>
      <c r="D372" s="175">
        <v>-18158931.670000002</v>
      </c>
      <c r="E372" s="175"/>
      <c r="F372" s="175">
        <v>-20460189.850000001</v>
      </c>
      <c r="G372" s="175"/>
    </row>
    <row r="373" spans="1:7">
      <c r="A373" s="171" t="s">
        <v>4659</v>
      </c>
      <c r="B373" s="171" t="s">
        <v>4660</v>
      </c>
      <c r="C373" s="175">
        <v>0</v>
      </c>
      <c r="D373" s="175">
        <v>0</v>
      </c>
      <c r="E373" s="175"/>
      <c r="F373" s="175">
        <v>0</v>
      </c>
      <c r="G373" s="175"/>
    </row>
    <row r="374" spans="1:7">
      <c r="A374" s="171" t="s">
        <v>4661</v>
      </c>
      <c r="B374" s="171" t="s">
        <v>4662</v>
      </c>
      <c r="C374" s="175">
        <v>0</v>
      </c>
      <c r="D374" s="175">
        <v>0</v>
      </c>
      <c r="E374" s="175"/>
      <c r="F374" s="175">
        <v>0</v>
      </c>
      <c r="G374" s="175"/>
    </row>
    <row r="375" spans="1:7">
      <c r="A375" s="171" t="s">
        <v>4663</v>
      </c>
      <c r="B375" s="171" t="s">
        <v>4664</v>
      </c>
      <c r="C375" s="175">
        <v>-465692.97</v>
      </c>
      <c r="D375" s="175">
        <v>0</v>
      </c>
      <c r="E375" s="175"/>
      <c r="F375" s="175">
        <v>-465692.97</v>
      </c>
      <c r="G375" s="175"/>
    </row>
    <row r="376" spans="1:7">
      <c r="A376" s="171" t="s">
        <v>4665</v>
      </c>
      <c r="B376" s="171" t="s">
        <v>4666</v>
      </c>
      <c r="C376" s="175">
        <v>-465692.97</v>
      </c>
      <c r="D376" s="175">
        <v>0</v>
      </c>
      <c r="E376" s="175"/>
      <c r="F376" s="175">
        <v>-465692.97</v>
      </c>
      <c r="G376" s="175"/>
    </row>
    <row r="377" spans="1:7">
      <c r="A377" s="171" t="s">
        <v>4667</v>
      </c>
      <c r="B377" s="171" t="s">
        <v>4668</v>
      </c>
      <c r="C377" s="175">
        <v>-1835565.21</v>
      </c>
      <c r="D377" s="175">
        <v>-18158931.670000002</v>
      </c>
      <c r="E377" s="175"/>
      <c r="F377" s="175">
        <v>-19994496.879999999</v>
      </c>
      <c r="G377" s="175"/>
    </row>
    <row r="378" spans="1:7">
      <c r="A378" s="171" t="s">
        <v>4669</v>
      </c>
      <c r="B378" s="171" t="s">
        <v>4670</v>
      </c>
      <c r="C378" s="175">
        <v>-2301258.1800000002</v>
      </c>
      <c r="D378" s="175">
        <v>-18158931.670000002</v>
      </c>
      <c r="E378" s="175"/>
      <c r="F378" s="175">
        <v>-20460189.850000001</v>
      </c>
      <c r="G378" s="175"/>
    </row>
    <row r="379" spans="1:7">
      <c r="A379" s="171" t="s">
        <v>4671</v>
      </c>
      <c r="B379" s="171" t="s">
        <v>4672</v>
      </c>
      <c r="C379" s="175">
        <v>0</v>
      </c>
      <c r="D379" s="175"/>
      <c r="E379" s="175"/>
      <c r="F379" s="175">
        <v>0</v>
      </c>
      <c r="G379" s="175"/>
    </row>
    <row r="380" spans="1:7">
      <c r="A380" s="171" t="s">
        <v>4673</v>
      </c>
      <c r="B380" s="171" t="s">
        <v>4674</v>
      </c>
      <c r="C380" s="175">
        <v>0</v>
      </c>
      <c r="D380" s="175"/>
      <c r="E380" s="175"/>
      <c r="F380" s="175">
        <v>0</v>
      </c>
      <c r="G380" s="175"/>
    </row>
    <row r="381" spans="1:7">
      <c r="A381" s="171" t="s">
        <v>4675</v>
      </c>
      <c r="B381" s="171" t="s">
        <v>4676</v>
      </c>
      <c r="C381" s="175">
        <v>-688078.26</v>
      </c>
      <c r="D381" s="175"/>
      <c r="E381" s="175"/>
      <c r="F381" s="175">
        <v>-688078.26</v>
      </c>
      <c r="G381" s="175"/>
    </row>
    <row r="382" spans="1:7">
      <c r="A382" s="171" t="s">
        <v>4677</v>
      </c>
      <c r="B382" s="171" t="s">
        <v>4678</v>
      </c>
      <c r="C382" s="175">
        <v>-688078.26</v>
      </c>
      <c r="D382" s="175"/>
      <c r="E382" s="175"/>
      <c r="F382" s="175">
        <v>-688078.26</v>
      </c>
      <c r="G382" s="175"/>
    </row>
    <row r="383" spans="1:7">
      <c r="A383" s="171" t="s">
        <v>4679</v>
      </c>
      <c r="B383" s="171" t="s">
        <v>4680</v>
      </c>
      <c r="C383" s="175">
        <v>-2902966.07</v>
      </c>
      <c r="D383" s="175">
        <v>-3416929.79</v>
      </c>
      <c r="E383" s="175"/>
      <c r="F383" s="175">
        <v>-6319895.8600000003</v>
      </c>
      <c r="G383" s="175"/>
    </row>
    <row r="384" spans="1:7">
      <c r="A384" s="171" t="s">
        <v>4681</v>
      </c>
      <c r="B384" s="171" t="s">
        <v>4682</v>
      </c>
      <c r="C384" s="175">
        <v>-2902966.07</v>
      </c>
      <c r="D384" s="175">
        <v>-3416929.79</v>
      </c>
      <c r="E384" s="175"/>
      <c r="F384" s="175">
        <v>-6319895.8600000003</v>
      </c>
      <c r="G384" s="175"/>
    </row>
    <row r="385" spans="1:7">
      <c r="A385" s="171" t="s">
        <v>4683</v>
      </c>
      <c r="B385" s="171" t="s">
        <v>4684</v>
      </c>
      <c r="C385" s="175"/>
      <c r="D385" s="175">
        <v>-345044.22</v>
      </c>
      <c r="E385" s="175"/>
      <c r="F385" s="175">
        <v>-345044.22</v>
      </c>
      <c r="G385" s="175"/>
    </row>
    <row r="386" spans="1:7">
      <c r="A386" s="171" t="s">
        <v>4685</v>
      </c>
      <c r="B386" s="171" t="s">
        <v>4686</v>
      </c>
      <c r="C386" s="175"/>
      <c r="D386" s="175">
        <v>-345044.22</v>
      </c>
      <c r="E386" s="175"/>
      <c r="F386" s="175">
        <v>-345044.22</v>
      </c>
      <c r="G386" s="175"/>
    </row>
    <row r="387" spans="1:7">
      <c r="A387" s="171" t="s">
        <v>4687</v>
      </c>
      <c r="B387" s="171" t="s">
        <v>4688</v>
      </c>
      <c r="C387" s="175">
        <v>-50626.97</v>
      </c>
      <c r="D387" s="175">
        <v>-170161.31</v>
      </c>
      <c r="E387" s="175"/>
      <c r="F387" s="175">
        <v>-220788.28</v>
      </c>
      <c r="G387" s="175"/>
    </row>
    <row r="388" spans="1:7">
      <c r="A388" s="171" t="s">
        <v>4689</v>
      </c>
      <c r="B388" s="171" t="s">
        <v>4690</v>
      </c>
      <c r="C388" s="175">
        <v>-50626.97</v>
      </c>
      <c r="D388" s="175">
        <v>-170161.31</v>
      </c>
      <c r="E388" s="175"/>
      <c r="F388" s="175">
        <v>-220788.28</v>
      </c>
      <c r="G388" s="175"/>
    </row>
    <row r="389" spans="1:7">
      <c r="A389" s="171" t="s">
        <v>4691</v>
      </c>
      <c r="B389" s="171" t="s">
        <v>4692</v>
      </c>
      <c r="C389" s="175"/>
      <c r="D389" s="175">
        <v>-136917.24</v>
      </c>
      <c r="E389" s="175"/>
      <c r="F389" s="175">
        <v>-136917.24</v>
      </c>
      <c r="G389" s="175"/>
    </row>
    <row r="390" spans="1:7">
      <c r="A390" s="171" t="s">
        <v>4693</v>
      </c>
      <c r="B390" s="171" t="s">
        <v>4694</v>
      </c>
      <c r="C390" s="175"/>
      <c r="D390" s="175">
        <v>-136917.24</v>
      </c>
      <c r="E390" s="175"/>
      <c r="F390" s="175">
        <v>-136917.24</v>
      </c>
      <c r="G390" s="175"/>
    </row>
    <row r="391" spans="1:7">
      <c r="A391" s="171" t="s">
        <v>4695</v>
      </c>
      <c r="B391" s="171" t="s">
        <v>4696</v>
      </c>
      <c r="C391" s="175"/>
      <c r="D391" s="175">
        <v>-36007.03</v>
      </c>
      <c r="E391" s="175"/>
      <c r="F391" s="175">
        <v>-36007.03</v>
      </c>
      <c r="G391" s="175"/>
    </row>
    <row r="392" spans="1:7">
      <c r="A392" s="171" t="s">
        <v>4697</v>
      </c>
      <c r="B392" s="171" t="s">
        <v>4698</v>
      </c>
      <c r="C392" s="175"/>
      <c r="D392" s="175">
        <v>-36007.03</v>
      </c>
      <c r="E392" s="175"/>
      <c r="F392" s="175">
        <v>-36007.03</v>
      </c>
      <c r="G392" s="175"/>
    </row>
    <row r="393" spans="1:7">
      <c r="A393" s="171" t="s">
        <v>4699</v>
      </c>
      <c r="B393" s="171" t="s">
        <v>4700</v>
      </c>
      <c r="C393" s="175"/>
      <c r="D393" s="175">
        <v>-79889.36</v>
      </c>
      <c r="E393" s="175"/>
      <c r="F393" s="175">
        <v>-79889.36</v>
      </c>
      <c r="G393" s="175"/>
    </row>
    <row r="394" spans="1:7">
      <c r="A394" s="171" t="s">
        <v>4701</v>
      </c>
      <c r="B394" s="171" t="s">
        <v>4702</v>
      </c>
      <c r="C394" s="175"/>
      <c r="D394" s="175">
        <v>-79889.36</v>
      </c>
      <c r="E394" s="175"/>
      <c r="F394" s="175">
        <v>-79889.36</v>
      </c>
      <c r="G394" s="175"/>
    </row>
    <row r="395" spans="1:7">
      <c r="A395" s="171" t="s">
        <v>4703</v>
      </c>
      <c r="B395" s="171" t="s">
        <v>4704</v>
      </c>
      <c r="C395" s="175">
        <v>-58160.4</v>
      </c>
      <c r="D395" s="175"/>
      <c r="E395" s="175"/>
      <c r="F395" s="175">
        <v>-58160.4</v>
      </c>
      <c r="G395" s="175"/>
    </row>
    <row r="396" spans="1:7">
      <c r="A396" s="171" t="s">
        <v>4705</v>
      </c>
      <c r="B396" s="171" t="s">
        <v>4706</v>
      </c>
      <c r="C396" s="175">
        <v>-58160.4</v>
      </c>
      <c r="D396" s="175"/>
      <c r="E396" s="175"/>
      <c r="F396" s="175">
        <v>-58160.4</v>
      </c>
      <c r="G396" s="175"/>
    </row>
    <row r="397" spans="1:7">
      <c r="A397" s="171" t="s">
        <v>4707</v>
      </c>
      <c r="B397" s="171" t="s">
        <v>4708</v>
      </c>
      <c r="C397" s="175">
        <v>-86515.89</v>
      </c>
      <c r="D397" s="175">
        <v>-257980.45</v>
      </c>
      <c r="E397" s="175"/>
      <c r="F397" s="175">
        <v>-344496.34</v>
      </c>
      <c r="G397" s="175"/>
    </row>
    <row r="398" spans="1:7">
      <c r="A398" s="171" t="s">
        <v>4709</v>
      </c>
      <c r="B398" s="171" t="s">
        <v>4710</v>
      </c>
      <c r="C398" s="175">
        <v>-86515.89</v>
      </c>
      <c r="D398" s="175">
        <v>-257980.45</v>
      </c>
      <c r="E398" s="175"/>
      <c r="F398" s="175">
        <v>-344496.34</v>
      </c>
      <c r="G398" s="175"/>
    </row>
    <row r="399" spans="1:7">
      <c r="A399" s="171" t="s">
        <v>4711</v>
      </c>
      <c r="B399" s="171" t="s">
        <v>4712</v>
      </c>
      <c r="C399" s="175">
        <v>-144676.29</v>
      </c>
      <c r="D399" s="175">
        <v>-510794.08</v>
      </c>
      <c r="E399" s="175"/>
      <c r="F399" s="175">
        <v>-655470.37</v>
      </c>
      <c r="G399" s="175"/>
    </row>
    <row r="400" spans="1:7">
      <c r="A400" s="171" t="s">
        <v>4713</v>
      </c>
      <c r="B400" s="171" t="s">
        <v>4714</v>
      </c>
      <c r="C400" s="175">
        <v>-144676.29</v>
      </c>
      <c r="D400" s="175">
        <v>-510794.08</v>
      </c>
      <c r="E400" s="175"/>
      <c r="F400" s="175">
        <v>-655470.37</v>
      </c>
      <c r="G400" s="175"/>
    </row>
    <row r="401" spans="1:7">
      <c r="A401" s="171" t="s">
        <v>4715</v>
      </c>
      <c r="B401" s="171" t="s">
        <v>4716</v>
      </c>
      <c r="C401" s="175">
        <v>-3098269.33</v>
      </c>
      <c r="D401" s="175">
        <v>-4442929.4000000004</v>
      </c>
      <c r="E401" s="175"/>
      <c r="F401" s="175">
        <v>-7541198.7300000004</v>
      </c>
      <c r="G401" s="175"/>
    </row>
    <row r="402" spans="1:7">
      <c r="A402" s="171" t="s">
        <v>4717</v>
      </c>
      <c r="B402" s="171" t="s">
        <v>4718</v>
      </c>
      <c r="C402" s="175">
        <v>-3098269.33</v>
      </c>
      <c r="D402" s="175">
        <v>-4442929.4000000004</v>
      </c>
      <c r="E402" s="175"/>
      <c r="F402" s="175">
        <v>-7541198.7300000004</v>
      </c>
      <c r="G402" s="175"/>
    </row>
    <row r="403" spans="1:7">
      <c r="A403" s="171" t="s">
        <v>4719</v>
      </c>
      <c r="B403" s="171" t="s">
        <v>4720</v>
      </c>
      <c r="C403" s="175">
        <v>-134113861.83</v>
      </c>
      <c r="D403" s="175">
        <v>-1889871.64</v>
      </c>
      <c r="E403" s="175"/>
      <c r="F403" s="175">
        <v>-136003733.47</v>
      </c>
      <c r="G403" s="175"/>
    </row>
    <row r="404" spans="1:7">
      <c r="A404" s="171" t="s">
        <v>4721</v>
      </c>
      <c r="B404" s="171" t="s">
        <v>4722</v>
      </c>
      <c r="C404" s="175">
        <v>-134113861.83</v>
      </c>
      <c r="D404" s="175">
        <v>-1889871.64</v>
      </c>
      <c r="E404" s="175"/>
      <c r="F404" s="175">
        <v>-136003733.47</v>
      </c>
      <c r="G404" s="175"/>
    </row>
    <row r="405" spans="1:7">
      <c r="A405" s="171" t="s">
        <v>4723</v>
      </c>
      <c r="B405" s="171" t="s">
        <v>4724</v>
      </c>
      <c r="C405" s="175">
        <v>0</v>
      </c>
      <c r="D405" s="175">
        <v>-451650523.70999998</v>
      </c>
      <c r="E405" s="175"/>
      <c r="F405" s="175">
        <v>-451650523.70999998</v>
      </c>
      <c r="G405" s="175"/>
    </row>
    <row r="406" spans="1:7">
      <c r="A406" s="171" t="s">
        <v>4725</v>
      </c>
      <c r="B406" s="171" t="s">
        <v>4726</v>
      </c>
      <c r="C406" s="175">
        <v>0</v>
      </c>
      <c r="D406" s="175">
        <v>-451650523.70999998</v>
      </c>
      <c r="E406" s="175"/>
      <c r="F406" s="175">
        <v>-451650523.70999998</v>
      </c>
      <c r="G406" s="175"/>
    </row>
    <row r="407" spans="1:7">
      <c r="A407" s="171" t="s">
        <v>4727</v>
      </c>
      <c r="B407" s="171" t="s">
        <v>4728</v>
      </c>
      <c r="C407" s="175"/>
      <c r="D407" s="175">
        <v>-1074755.05</v>
      </c>
      <c r="E407" s="175"/>
      <c r="F407" s="175">
        <v>-1074755.05</v>
      </c>
      <c r="G407" s="175"/>
    </row>
    <row r="408" spans="1:7">
      <c r="A408" s="171" t="s">
        <v>4729</v>
      </c>
      <c r="B408" s="171" t="s">
        <v>4730</v>
      </c>
      <c r="C408" s="175"/>
      <c r="D408" s="175">
        <v>-1074755.05</v>
      </c>
      <c r="E408" s="175"/>
      <c r="F408" s="175">
        <v>-1074755.05</v>
      </c>
      <c r="G408" s="175"/>
    </row>
    <row r="409" spans="1:7">
      <c r="A409" s="171" t="s">
        <v>4731</v>
      </c>
      <c r="B409" s="171" t="s">
        <v>4732</v>
      </c>
      <c r="C409" s="175">
        <v>-42813947.700000003</v>
      </c>
      <c r="D409" s="175">
        <v>-37944174.100000001</v>
      </c>
      <c r="E409" s="175">
        <v>-2153856.0499999998</v>
      </c>
      <c r="F409" s="175">
        <v>-82911977.849999994</v>
      </c>
      <c r="G409" s="175"/>
    </row>
    <row r="410" spans="1:7">
      <c r="A410" s="171" t="s">
        <v>4733</v>
      </c>
      <c r="B410" s="171" t="s">
        <v>4734</v>
      </c>
      <c r="C410" s="175">
        <v>-42813947.700000003</v>
      </c>
      <c r="D410" s="175">
        <v>-37944174.100000001</v>
      </c>
      <c r="E410" s="175">
        <v>-2153856.0499999998</v>
      </c>
      <c r="F410" s="175">
        <v>-82911977.849999994</v>
      </c>
      <c r="G410" s="175"/>
    </row>
    <row r="411" spans="1:7">
      <c r="A411" s="171" t="s">
        <v>4735</v>
      </c>
      <c r="B411" s="171" t="s">
        <v>4736</v>
      </c>
      <c r="C411" s="175">
        <v>-782610.86</v>
      </c>
      <c r="D411" s="175"/>
      <c r="E411" s="175"/>
      <c r="F411" s="175">
        <v>-782610.86</v>
      </c>
      <c r="G411" s="175"/>
    </row>
    <row r="412" spans="1:7">
      <c r="A412" s="171" t="s">
        <v>4737</v>
      </c>
      <c r="B412" s="171" t="s">
        <v>4738</v>
      </c>
      <c r="C412" s="175">
        <v>-782610.86</v>
      </c>
      <c r="D412" s="175"/>
      <c r="E412" s="175"/>
      <c r="F412" s="175">
        <v>-782610.86</v>
      </c>
      <c r="G412" s="175"/>
    </row>
    <row r="413" spans="1:7">
      <c r="A413" s="171" t="s">
        <v>4739</v>
      </c>
      <c r="B413" s="171" t="s">
        <v>4740</v>
      </c>
      <c r="C413" s="175">
        <v>-83919.24</v>
      </c>
      <c r="D413" s="175"/>
      <c r="E413" s="175"/>
      <c r="F413" s="175">
        <v>-83919.24</v>
      </c>
      <c r="G413" s="175"/>
    </row>
    <row r="414" spans="1:7">
      <c r="A414" s="171" t="s">
        <v>4741</v>
      </c>
      <c r="B414" s="171" t="s">
        <v>4742</v>
      </c>
      <c r="C414" s="175">
        <v>-83919.24</v>
      </c>
      <c r="D414" s="175"/>
      <c r="E414" s="175"/>
      <c r="F414" s="175">
        <v>-83919.24</v>
      </c>
      <c r="G414" s="175"/>
    </row>
    <row r="415" spans="1:7">
      <c r="A415" s="171" t="s">
        <v>4743</v>
      </c>
      <c r="B415" s="171" t="s">
        <v>4744</v>
      </c>
      <c r="C415" s="175"/>
      <c r="D415" s="175">
        <v>0</v>
      </c>
      <c r="E415" s="175"/>
      <c r="F415" s="175">
        <v>0</v>
      </c>
      <c r="G415" s="175"/>
    </row>
    <row r="416" spans="1:7">
      <c r="A416" s="171" t="s">
        <v>4745</v>
      </c>
      <c r="B416" s="171" t="s">
        <v>4746</v>
      </c>
      <c r="C416" s="175"/>
      <c r="D416" s="175">
        <v>0</v>
      </c>
      <c r="E416" s="175"/>
      <c r="F416" s="175">
        <v>0</v>
      </c>
      <c r="G416" s="175"/>
    </row>
    <row r="417" spans="1:7">
      <c r="A417" s="171" t="s">
        <v>4747</v>
      </c>
      <c r="B417" s="171" t="s">
        <v>4748</v>
      </c>
      <c r="C417" s="175"/>
      <c r="D417" s="175">
        <v>0</v>
      </c>
      <c r="E417" s="175"/>
      <c r="F417" s="175">
        <v>0</v>
      </c>
      <c r="G417" s="175"/>
    </row>
    <row r="418" spans="1:7">
      <c r="A418" s="171" t="s">
        <v>4749</v>
      </c>
      <c r="B418" s="171" t="s">
        <v>4750</v>
      </c>
      <c r="C418" s="175"/>
      <c r="D418" s="175">
        <v>-19129.77</v>
      </c>
      <c r="E418" s="175"/>
      <c r="F418" s="175">
        <v>-19129.77</v>
      </c>
      <c r="G418" s="175"/>
    </row>
    <row r="419" spans="1:7">
      <c r="A419" s="171" t="s">
        <v>4751</v>
      </c>
      <c r="B419" s="171" t="s">
        <v>4752</v>
      </c>
      <c r="C419" s="175">
        <v>-516096.69</v>
      </c>
      <c r="D419" s="175">
        <v>-1035417.77</v>
      </c>
      <c r="E419" s="175"/>
      <c r="F419" s="175">
        <v>-1551514.46</v>
      </c>
      <c r="G419" s="175"/>
    </row>
    <row r="420" spans="1:7">
      <c r="A420" s="171" t="s">
        <v>4753</v>
      </c>
      <c r="B420" s="171" t="s">
        <v>4754</v>
      </c>
      <c r="C420" s="175">
        <v>-516096.69</v>
      </c>
      <c r="D420" s="175">
        <v>-1054547.54</v>
      </c>
      <c r="E420" s="175"/>
      <c r="F420" s="175">
        <v>-1570644.23</v>
      </c>
      <c r="G420" s="175"/>
    </row>
    <row r="421" spans="1:7">
      <c r="A421" s="171" t="s">
        <v>4755</v>
      </c>
      <c r="B421" s="171" t="s">
        <v>4756</v>
      </c>
      <c r="C421" s="175">
        <v>-60247211.390000001</v>
      </c>
      <c r="D421" s="175">
        <v>-28115380.390000001</v>
      </c>
      <c r="E421" s="175"/>
      <c r="F421" s="175">
        <v>-88362591.780000001</v>
      </c>
      <c r="G421" s="175"/>
    </row>
    <row r="422" spans="1:7">
      <c r="A422" s="171" t="s">
        <v>4757</v>
      </c>
      <c r="B422" s="171" t="s">
        <v>4758</v>
      </c>
      <c r="C422" s="175">
        <v>-60763308.079999998</v>
      </c>
      <c r="D422" s="175">
        <v>-29169927.93</v>
      </c>
      <c r="E422" s="175"/>
      <c r="F422" s="175">
        <v>-89933236.010000005</v>
      </c>
      <c r="G422" s="175"/>
    </row>
    <row r="423" spans="1:7">
      <c r="A423" s="171" t="s">
        <v>4759</v>
      </c>
      <c r="B423" s="171" t="s">
        <v>4760</v>
      </c>
      <c r="C423" s="175">
        <v>0</v>
      </c>
      <c r="D423" s="175"/>
      <c r="E423" s="175"/>
      <c r="F423" s="175">
        <v>0</v>
      </c>
      <c r="G423" s="175"/>
    </row>
    <row r="424" spans="1:7">
      <c r="A424" s="171" t="s">
        <v>4761</v>
      </c>
      <c r="B424" s="171" t="s">
        <v>4762</v>
      </c>
      <c r="C424" s="175">
        <v>0</v>
      </c>
      <c r="D424" s="175"/>
      <c r="E424" s="175"/>
      <c r="F424" s="175">
        <v>0</v>
      </c>
      <c r="G424" s="175"/>
    </row>
    <row r="425" spans="1:7">
      <c r="A425" s="171" t="s">
        <v>4763</v>
      </c>
      <c r="B425" s="171" t="s">
        <v>4764</v>
      </c>
      <c r="C425" s="175">
        <v>-303483.58</v>
      </c>
      <c r="D425" s="175">
        <v>-1441376.32</v>
      </c>
      <c r="E425" s="175"/>
      <c r="F425" s="175">
        <v>-1744859.9</v>
      </c>
      <c r="G425" s="175"/>
    </row>
    <row r="426" spans="1:7">
      <c r="A426" s="171" t="s">
        <v>4765</v>
      </c>
      <c r="B426" s="171" t="s">
        <v>4766</v>
      </c>
      <c r="C426" s="175">
        <v>-303483.58</v>
      </c>
      <c r="D426" s="175">
        <v>-1441376.32</v>
      </c>
      <c r="E426" s="175"/>
      <c r="F426" s="175">
        <v>-1744859.9</v>
      </c>
      <c r="G426" s="175"/>
    </row>
    <row r="427" spans="1:7">
      <c r="A427" s="171" t="s">
        <v>4767</v>
      </c>
      <c r="B427" s="171" t="s">
        <v>4768</v>
      </c>
      <c r="C427" s="175">
        <v>-864186.75</v>
      </c>
      <c r="D427" s="175">
        <v>-2201693.77</v>
      </c>
      <c r="E427" s="175"/>
      <c r="F427" s="175">
        <v>-3065880.52</v>
      </c>
      <c r="G427" s="175"/>
    </row>
    <row r="428" spans="1:7">
      <c r="A428" s="171" t="s">
        <v>4769</v>
      </c>
      <c r="B428" s="171" t="s">
        <v>4770</v>
      </c>
      <c r="C428" s="175">
        <v>-864186.75</v>
      </c>
      <c r="D428" s="175">
        <v>-2201693.77</v>
      </c>
      <c r="E428" s="175"/>
      <c r="F428" s="175">
        <v>-3065880.52</v>
      </c>
      <c r="G428" s="175"/>
    </row>
    <row r="429" spans="1:7">
      <c r="A429" s="171" t="s">
        <v>4771</v>
      </c>
      <c r="B429" s="171" t="s">
        <v>4772</v>
      </c>
      <c r="C429" s="175">
        <v>0</v>
      </c>
      <c r="D429" s="175"/>
      <c r="E429" s="175"/>
      <c r="F429" s="175">
        <v>0</v>
      </c>
      <c r="G429" s="175"/>
    </row>
    <row r="430" spans="1:7">
      <c r="A430" s="171" t="s">
        <v>4773</v>
      </c>
      <c r="B430" s="171" t="s">
        <v>4774</v>
      </c>
      <c r="C430" s="175">
        <v>0</v>
      </c>
      <c r="D430" s="175"/>
      <c r="E430" s="175"/>
      <c r="F430" s="175">
        <v>0</v>
      </c>
      <c r="G430" s="175"/>
    </row>
    <row r="431" spans="1:7">
      <c r="A431" s="171" t="s">
        <v>4775</v>
      </c>
      <c r="B431" s="171" t="s">
        <v>4776</v>
      </c>
      <c r="C431" s="175">
        <v>-9844380.9100000001</v>
      </c>
      <c r="D431" s="175">
        <v>-169962.83</v>
      </c>
      <c r="E431" s="175"/>
      <c r="F431" s="175">
        <v>-10014343.74</v>
      </c>
      <c r="G431" s="175"/>
    </row>
    <row r="432" spans="1:7">
      <c r="A432" s="171" t="s">
        <v>4777</v>
      </c>
      <c r="B432" s="171" t="s">
        <v>4778</v>
      </c>
      <c r="C432" s="175">
        <v>-9844380.9100000001</v>
      </c>
      <c r="D432" s="175">
        <v>-169962.83</v>
      </c>
      <c r="E432" s="175"/>
      <c r="F432" s="175">
        <v>-10014343.74</v>
      </c>
      <c r="G432" s="175"/>
    </row>
    <row r="433" spans="1:7">
      <c r="A433" s="171" t="s">
        <v>4779</v>
      </c>
      <c r="B433" s="171" t="s">
        <v>4780</v>
      </c>
      <c r="C433" s="175">
        <v>-89200.08</v>
      </c>
      <c r="D433" s="175"/>
      <c r="E433" s="175"/>
      <c r="F433" s="175">
        <v>-89200.08</v>
      </c>
      <c r="G433" s="175"/>
    </row>
    <row r="434" spans="1:7">
      <c r="A434" s="171" t="s">
        <v>4781</v>
      </c>
      <c r="B434" s="171" t="s">
        <v>4782</v>
      </c>
      <c r="C434" s="175">
        <v>-89200.08</v>
      </c>
      <c r="D434" s="175"/>
      <c r="E434" s="175"/>
      <c r="F434" s="175">
        <v>-89200.08</v>
      </c>
      <c r="G434" s="175"/>
    </row>
    <row r="435" spans="1:7">
      <c r="A435" s="171" t="s">
        <v>4783</v>
      </c>
      <c r="B435" s="171" t="s">
        <v>4784</v>
      </c>
      <c r="C435" s="175">
        <v>-953718.89</v>
      </c>
      <c r="D435" s="175">
        <v>-10310829.73</v>
      </c>
      <c r="E435" s="175"/>
      <c r="F435" s="175">
        <v>-11264548.619999999</v>
      </c>
      <c r="G435" s="175"/>
    </row>
    <row r="436" spans="1:7">
      <c r="A436" s="171" t="s">
        <v>4785</v>
      </c>
      <c r="B436" s="171" t="s">
        <v>4786</v>
      </c>
      <c r="C436" s="175">
        <v>-953718.89</v>
      </c>
      <c r="D436" s="175">
        <v>-10310829.73</v>
      </c>
      <c r="E436" s="175"/>
      <c r="F436" s="175">
        <v>-11264548.619999999</v>
      </c>
      <c r="G436" s="175"/>
    </row>
    <row r="437" spans="1:7">
      <c r="A437" s="171" t="s">
        <v>4787</v>
      </c>
      <c r="B437" s="171" t="s">
        <v>4788</v>
      </c>
      <c r="C437" s="175">
        <v>-961387.38</v>
      </c>
      <c r="D437" s="175">
        <v>-3062860.32</v>
      </c>
      <c r="E437" s="175"/>
      <c r="F437" s="175">
        <v>-4024247.7</v>
      </c>
      <c r="G437" s="175"/>
    </row>
    <row r="438" spans="1:7">
      <c r="A438" s="171" t="s">
        <v>4789</v>
      </c>
      <c r="B438" s="171" t="s">
        <v>4790</v>
      </c>
      <c r="C438" s="175">
        <v>-1915106.27</v>
      </c>
      <c r="D438" s="175">
        <v>-13373690.050000001</v>
      </c>
      <c r="E438" s="175"/>
      <c r="F438" s="175">
        <v>-15288796.32</v>
      </c>
      <c r="G438" s="175"/>
    </row>
    <row r="439" spans="1:7">
      <c r="A439" s="171" t="s">
        <v>4791</v>
      </c>
      <c r="B439" s="171" t="s">
        <v>4792</v>
      </c>
      <c r="C439" s="175"/>
      <c r="D439" s="175">
        <v>-1401048.9</v>
      </c>
      <c r="E439" s="175"/>
      <c r="F439" s="175">
        <v>-1401048.9</v>
      </c>
      <c r="G439" s="175"/>
    </row>
    <row r="440" spans="1:7">
      <c r="A440" s="171" t="s">
        <v>4793</v>
      </c>
      <c r="B440" s="171" t="s">
        <v>4794</v>
      </c>
      <c r="C440" s="175">
        <v>-473845.71</v>
      </c>
      <c r="D440" s="175">
        <v>0</v>
      </c>
      <c r="E440" s="175"/>
      <c r="F440" s="175">
        <v>-473845.71</v>
      </c>
      <c r="G440" s="175"/>
    </row>
    <row r="441" spans="1:7">
      <c r="A441" s="171" t="s">
        <v>4795</v>
      </c>
      <c r="B441" s="171" t="s">
        <v>4796</v>
      </c>
      <c r="C441" s="175">
        <v>-473845.71</v>
      </c>
      <c r="D441" s="175">
        <v>-1401048.9</v>
      </c>
      <c r="E441" s="175"/>
      <c r="F441" s="175">
        <v>-1874894.61</v>
      </c>
      <c r="G441" s="175"/>
    </row>
    <row r="442" spans="1:7">
      <c r="A442" s="171" t="s">
        <v>4797</v>
      </c>
      <c r="B442" s="171" t="s">
        <v>4798</v>
      </c>
      <c r="C442" s="175">
        <v>-24323382.059999999</v>
      </c>
      <c r="D442" s="175">
        <v>-31920231.940000001</v>
      </c>
      <c r="E442" s="175"/>
      <c r="F442" s="175">
        <v>-56243614</v>
      </c>
      <c r="G442" s="175"/>
    </row>
    <row r="443" spans="1:7">
      <c r="A443" s="171" t="s">
        <v>4799</v>
      </c>
      <c r="B443" s="171" t="s">
        <v>4800</v>
      </c>
      <c r="C443" s="175">
        <v>-24797227.77</v>
      </c>
      <c r="D443" s="175">
        <v>-33321280.84</v>
      </c>
      <c r="E443" s="175"/>
      <c r="F443" s="175">
        <v>-58118508.609999999</v>
      </c>
      <c r="G443" s="175"/>
    </row>
    <row r="444" spans="1:7">
      <c r="A444" s="171" t="s">
        <v>4801</v>
      </c>
      <c r="B444" s="171" t="s">
        <v>4802</v>
      </c>
      <c r="C444" s="175"/>
      <c r="D444" s="175">
        <v>-1401048.9</v>
      </c>
      <c r="E444" s="175"/>
      <c r="F444" s="175">
        <v>-1401048.9</v>
      </c>
      <c r="G444" s="175"/>
    </row>
    <row r="445" spans="1:7">
      <c r="A445" s="171" t="s">
        <v>4803</v>
      </c>
      <c r="B445" s="171" t="s">
        <v>4804</v>
      </c>
      <c r="C445" s="175"/>
      <c r="D445" s="175">
        <v>0</v>
      </c>
      <c r="E445" s="175"/>
      <c r="F445" s="175">
        <v>0</v>
      </c>
      <c r="G445" s="175"/>
    </row>
    <row r="446" spans="1:7">
      <c r="A446" s="171" t="s">
        <v>4805</v>
      </c>
      <c r="B446" s="171" t="s">
        <v>4806</v>
      </c>
      <c r="C446" s="175"/>
      <c r="D446" s="175">
        <v>0</v>
      </c>
      <c r="E446" s="175"/>
      <c r="F446" s="175">
        <v>0</v>
      </c>
      <c r="G446" s="175"/>
    </row>
    <row r="447" spans="1:7">
      <c r="A447" s="171" t="s">
        <v>4807</v>
      </c>
      <c r="B447" s="171" t="s">
        <v>4808</v>
      </c>
      <c r="C447" s="175"/>
      <c r="D447" s="175">
        <v>-19129.77</v>
      </c>
      <c r="E447" s="175"/>
      <c r="F447" s="175">
        <v>-19129.77</v>
      </c>
      <c r="G447" s="175"/>
    </row>
    <row r="448" spans="1:7">
      <c r="A448" s="171" t="s">
        <v>4809</v>
      </c>
      <c r="B448" s="171" t="s">
        <v>4810</v>
      </c>
      <c r="C448" s="175">
        <v>-1943661.29</v>
      </c>
      <c r="D448" s="175">
        <v>-11346247.5</v>
      </c>
      <c r="E448" s="175"/>
      <c r="F448" s="175">
        <v>-13289908.789999999</v>
      </c>
      <c r="G448" s="175"/>
    </row>
    <row r="449" spans="1:7">
      <c r="A449" s="171" t="s">
        <v>4811</v>
      </c>
      <c r="B449" s="171" t="s">
        <v>4812</v>
      </c>
      <c r="C449" s="175">
        <v>-1943661.29</v>
      </c>
      <c r="D449" s="175">
        <v>-12766426.17</v>
      </c>
      <c r="E449" s="175"/>
      <c r="F449" s="175">
        <v>-14710087.460000001</v>
      </c>
      <c r="G449" s="175"/>
    </row>
    <row r="450" spans="1:7">
      <c r="A450" s="171" t="s">
        <v>4813</v>
      </c>
      <c r="B450" s="171" t="s">
        <v>4814</v>
      </c>
      <c r="C450" s="175">
        <v>-96717151.390000001</v>
      </c>
      <c r="D450" s="175">
        <v>-66652714.369999997</v>
      </c>
      <c r="E450" s="175"/>
      <c r="F450" s="175">
        <v>-163369865.75999999</v>
      </c>
      <c r="G450" s="175"/>
    </row>
    <row r="451" spans="1:7">
      <c r="A451" s="171" t="s">
        <v>4815</v>
      </c>
      <c r="B451" s="171" t="s">
        <v>4816</v>
      </c>
      <c r="C451" s="175">
        <v>-98660812.680000007</v>
      </c>
      <c r="D451" s="175">
        <v>-79419140.540000007</v>
      </c>
      <c r="E451" s="175"/>
      <c r="F451" s="175">
        <v>-178079953.22</v>
      </c>
      <c r="G451" s="175"/>
    </row>
    <row r="452" spans="1:7">
      <c r="A452" s="171" t="s">
        <v>4817</v>
      </c>
      <c r="B452" s="171" t="s">
        <v>4818</v>
      </c>
      <c r="C452" s="175">
        <v>-0.21</v>
      </c>
      <c r="D452" s="175">
        <v>0</v>
      </c>
      <c r="E452" s="175"/>
      <c r="F452" s="175">
        <v>-0.21</v>
      </c>
      <c r="G452" s="175"/>
    </row>
    <row r="453" spans="1:7">
      <c r="A453" s="171" t="s">
        <v>4819</v>
      </c>
      <c r="B453" s="171" t="s">
        <v>4820</v>
      </c>
      <c r="C453" s="175">
        <v>-0.21</v>
      </c>
      <c r="D453" s="175">
        <v>0</v>
      </c>
      <c r="E453" s="175"/>
      <c r="F453" s="175">
        <v>-0.21</v>
      </c>
      <c r="G453" s="175"/>
    </row>
    <row r="454" spans="1:7">
      <c r="A454" s="171" t="s">
        <v>4821</v>
      </c>
      <c r="B454" s="171" t="s">
        <v>4822</v>
      </c>
      <c r="C454" s="175"/>
      <c r="D454" s="175">
        <v>0</v>
      </c>
      <c r="E454" s="175"/>
      <c r="F454" s="175">
        <v>0</v>
      </c>
      <c r="G454" s="175"/>
    </row>
    <row r="455" spans="1:7">
      <c r="A455" s="171" t="s">
        <v>4823</v>
      </c>
      <c r="B455" s="171" t="s">
        <v>4824</v>
      </c>
      <c r="C455" s="175"/>
      <c r="D455" s="175">
        <v>0</v>
      </c>
      <c r="E455" s="175"/>
      <c r="F455" s="175">
        <v>0</v>
      </c>
      <c r="G455" s="175"/>
    </row>
    <row r="456" spans="1:7">
      <c r="A456" s="171" t="s">
        <v>4825</v>
      </c>
      <c r="B456" s="171" t="s">
        <v>4826</v>
      </c>
      <c r="C456" s="175"/>
      <c r="D456" s="175">
        <v>0</v>
      </c>
      <c r="E456" s="175"/>
      <c r="F456" s="175">
        <v>0</v>
      </c>
      <c r="G456" s="175"/>
    </row>
    <row r="457" spans="1:7">
      <c r="A457" s="171" t="s">
        <v>4827</v>
      </c>
      <c r="B457" s="171" t="s">
        <v>4828</v>
      </c>
      <c r="C457" s="175"/>
      <c r="D457" s="175">
        <v>0</v>
      </c>
      <c r="E457" s="175"/>
      <c r="F457" s="175">
        <v>0</v>
      </c>
      <c r="G457" s="175"/>
    </row>
    <row r="458" spans="1:7">
      <c r="A458" s="171" t="s">
        <v>4829</v>
      </c>
      <c r="B458" s="171" t="s">
        <v>4830</v>
      </c>
      <c r="C458" s="175"/>
      <c r="D458" s="175">
        <v>258791.2</v>
      </c>
      <c r="E458" s="175"/>
      <c r="F458" s="175">
        <v>258791.2</v>
      </c>
      <c r="G458" s="175"/>
    </row>
    <row r="459" spans="1:7">
      <c r="A459" s="171" t="s">
        <v>4831</v>
      </c>
      <c r="B459" s="171" t="s">
        <v>4832</v>
      </c>
      <c r="C459" s="175"/>
      <c r="D459" s="175">
        <v>258791.2</v>
      </c>
      <c r="E459" s="175"/>
      <c r="F459" s="175">
        <v>258791.2</v>
      </c>
      <c r="G459" s="175"/>
    </row>
    <row r="460" spans="1:7">
      <c r="A460" s="171" t="s">
        <v>4833</v>
      </c>
      <c r="B460" s="171" t="s">
        <v>4834</v>
      </c>
      <c r="C460" s="175">
        <v>-177710420.59999999</v>
      </c>
      <c r="D460" s="175">
        <v>-492559324.5</v>
      </c>
      <c r="E460" s="175">
        <v>-2153856.0499999998</v>
      </c>
      <c r="F460" s="175">
        <v>-672423601.14999998</v>
      </c>
      <c r="G460" s="175"/>
    </row>
    <row r="461" spans="1:7">
      <c r="A461" s="171" t="s">
        <v>4835</v>
      </c>
      <c r="B461" s="171" t="s">
        <v>4836</v>
      </c>
      <c r="C461" s="175">
        <v>-177710420.59999999</v>
      </c>
      <c r="D461" s="175">
        <v>-492559324.5</v>
      </c>
      <c r="E461" s="175">
        <v>-2153856.0499999998</v>
      </c>
      <c r="F461" s="175">
        <v>-672423601.14999998</v>
      </c>
      <c r="G461" s="175"/>
    </row>
    <row r="462" spans="1:7">
      <c r="A462" s="171" t="s">
        <v>4837</v>
      </c>
      <c r="B462" s="171" t="s">
        <v>4838</v>
      </c>
      <c r="C462" s="175"/>
      <c r="D462" s="175">
        <v>-1401048.9</v>
      </c>
      <c r="E462" s="175"/>
      <c r="F462" s="175">
        <v>-1401048.9</v>
      </c>
      <c r="G462" s="175"/>
    </row>
    <row r="463" spans="1:7">
      <c r="A463" s="171" t="s">
        <v>4839</v>
      </c>
      <c r="B463" s="171" t="s">
        <v>4840</v>
      </c>
      <c r="C463" s="175">
        <v>0</v>
      </c>
      <c r="D463" s="175">
        <v>0</v>
      </c>
      <c r="E463" s="175"/>
      <c r="F463" s="175">
        <v>0</v>
      </c>
      <c r="G463" s="175"/>
    </row>
    <row r="464" spans="1:7">
      <c r="A464" s="171" t="s">
        <v>4841</v>
      </c>
      <c r="B464" s="171" t="s">
        <v>4842</v>
      </c>
      <c r="C464" s="175">
        <v>0</v>
      </c>
      <c r="D464" s="175">
        <v>0</v>
      </c>
      <c r="E464" s="175"/>
      <c r="F464" s="175">
        <v>0</v>
      </c>
      <c r="G464" s="175"/>
    </row>
    <row r="465" spans="1:7">
      <c r="A465" s="171" t="s">
        <v>4843</v>
      </c>
      <c r="B465" s="171" t="s">
        <v>4844</v>
      </c>
      <c r="C465" s="175"/>
      <c r="D465" s="175">
        <v>-19129.77</v>
      </c>
      <c r="E465" s="175"/>
      <c r="F465" s="175">
        <v>-19129.77</v>
      </c>
      <c r="G465" s="175"/>
    </row>
    <row r="466" spans="1:7">
      <c r="A466" s="171" t="s">
        <v>4845</v>
      </c>
      <c r="B466" s="171" t="s">
        <v>4846</v>
      </c>
      <c r="C466" s="175">
        <v>-2573482.2599999998</v>
      </c>
      <c r="D466" s="175">
        <v>-11346247.5</v>
      </c>
      <c r="E466" s="175"/>
      <c r="F466" s="175">
        <v>-13919729.76</v>
      </c>
      <c r="G466" s="175"/>
    </row>
    <row r="467" spans="1:7">
      <c r="A467" s="171" t="s">
        <v>4847</v>
      </c>
      <c r="B467" s="171" t="s">
        <v>4848</v>
      </c>
      <c r="C467" s="175">
        <v>-2573482.2599999998</v>
      </c>
      <c r="D467" s="175">
        <v>-12766426.17</v>
      </c>
      <c r="E467" s="175"/>
      <c r="F467" s="175">
        <v>-15339908.43</v>
      </c>
      <c r="G467" s="175"/>
    </row>
    <row r="468" spans="1:7">
      <c r="A468" s="171" t="s">
        <v>4849</v>
      </c>
      <c r="B468" s="171" t="s">
        <v>4850</v>
      </c>
      <c r="C468" s="175">
        <v>-280049484.79000002</v>
      </c>
      <c r="D468" s="175">
        <v>-635592596.57000005</v>
      </c>
      <c r="E468" s="175">
        <v>-2153856.0499999998</v>
      </c>
      <c r="F468" s="175">
        <v>-917795937.40999997</v>
      </c>
      <c r="G468" s="175"/>
    </row>
    <row r="469" spans="1:7">
      <c r="A469" s="171" t="s">
        <v>446</v>
      </c>
      <c r="B469" s="171" t="s">
        <v>447</v>
      </c>
      <c r="C469" s="175">
        <v>-282622967.04000002</v>
      </c>
      <c r="D469" s="175">
        <v>-648359022.74000001</v>
      </c>
      <c r="E469" s="175">
        <v>-2153856.0499999998</v>
      </c>
      <c r="F469" s="175">
        <v>-933135845.83000004</v>
      </c>
      <c r="G469" s="175"/>
    </row>
    <row r="470" spans="1:7">
      <c r="A470" s="171" t="s">
        <v>4851</v>
      </c>
      <c r="B470" s="171" t="s">
        <v>4852</v>
      </c>
      <c r="C470" s="175">
        <v>0</v>
      </c>
      <c r="D470" s="175"/>
      <c r="E470" s="175"/>
      <c r="F470" s="175">
        <v>0</v>
      </c>
      <c r="G470" s="175"/>
    </row>
    <row r="471" spans="1:7">
      <c r="A471" s="171" t="s">
        <v>4853</v>
      </c>
      <c r="B471" s="171" t="s">
        <v>4854</v>
      </c>
      <c r="C471" s="175">
        <v>0</v>
      </c>
      <c r="D471" s="175"/>
      <c r="E471" s="175"/>
      <c r="F471" s="175">
        <v>0</v>
      </c>
      <c r="G471" s="175"/>
    </row>
    <row r="472" spans="1:7">
      <c r="A472" s="171" t="s">
        <v>4855</v>
      </c>
      <c r="B472" s="171" t="s">
        <v>4856</v>
      </c>
      <c r="C472" s="175">
        <v>0</v>
      </c>
      <c r="D472" s="175"/>
      <c r="E472" s="175"/>
      <c r="F472" s="175">
        <v>0</v>
      </c>
      <c r="G472" s="175"/>
    </row>
    <row r="473" spans="1:7">
      <c r="A473" s="171" t="s">
        <v>4857</v>
      </c>
      <c r="B473" s="171" t="s">
        <v>4858</v>
      </c>
      <c r="C473" s="175">
        <v>0</v>
      </c>
      <c r="D473" s="175"/>
      <c r="E473" s="175"/>
      <c r="F473" s="175">
        <v>0</v>
      </c>
      <c r="G473" s="175"/>
    </row>
    <row r="474" spans="1:7">
      <c r="A474" s="171" t="s">
        <v>4859</v>
      </c>
      <c r="B474" s="171" t="s">
        <v>4860</v>
      </c>
      <c r="C474" s="175">
        <v>0</v>
      </c>
      <c r="D474" s="175"/>
      <c r="E474" s="175"/>
      <c r="F474" s="175">
        <v>0</v>
      </c>
      <c r="G474" s="175"/>
    </row>
    <row r="475" spans="1:7">
      <c r="A475" s="171" t="s">
        <v>4861</v>
      </c>
      <c r="B475" s="171" t="s">
        <v>4862</v>
      </c>
      <c r="C475" s="175">
        <v>0</v>
      </c>
      <c r="D475" s="175"/>
      <c r="E475" s="175"/>
      <c r="F475" s="175">
        <v>0</v>
      </c>
      <c r="G475" s="175"/>
    </row>
    <row r="476" spans="1:7">
      <c r="A476" s="171" t="s">
        <v>4863</v>
      </c>
      <c r="B476" s="171" t="s">
        <v>4864</v>
      </c>
      <c r="C476" s="175">
        <v>0</v>
      </c>
      <c r="D476" s="175"/>
      <c r="E476" s="175"/>
      <c r="F476" s="175">
        <v>0</v>
      </c>
      <c r="G476" s="175"/>
    </row>
    <row r="477" spans="1:7">
      <c r="A477" s="171" t="s">
        <v>448</v>
      </c>
      <c r="B477" s="171" t="s">
        <v>449</v>
      </c>
      <c r="C477" s="175">
        <v>41140</v>
      </c>
      <c r="D477" s="175">
        <v>-41140</v>
      </c>
      <c r="E477" s="175"/>
      <c r="F477" s="175">
        <v>0</v>
      </c>
      <c r="G477" s="175"/>
    </row>
    <row r="478" spans="1:7">
      <c r="A478" s="171" t="s">
        <v>450</v>
      </c>
      <c r="B478" s="171" t="s">
        <v>451</v>
      </c>
      <c r="C478" s="175">
        <v>0</v>
      </c>
      <c r="D478" s="175">
        <v>41140</v>
      </c>
      <c r="E478" s="175">
        <v>-41140</v>
      </c>
      <c r="F478" s="175">
        <v>0</v>
      </c>
      <c r="G478" s="175"/>
    </row>
    <row r="479" spans="1:7">
      <c r="A479" s="171" t="s">
        <v>4865</v>
      </c>
      <c r="B479" s="171" t="s">
        <v>4866</v>
      </c>
      <c r="C479" s="175">
        <v>0</v>
      </c>
      <c r="D479" s="175"/>
      <c r="E479" s="175"/>
      <c r="F479" s="175">
        <v>0</v>
      </c>
      <c r="G479" s="175"/>
    </row>
    <row r="480" spans="1:7">
      <c r="A480" s="171" t="s">
        <v>4867</v>
      </c>
      <c r="B480" s="171" t="s">
        <v>4868</v>
      </c>
      <c r="C480" s="175">
        <v>0</v>
      </c>
      <c r="D480" s="175"/>
      <c r="E480" s="175"/>
      <c r="F480" s="175">
        <v>0</v>
      </c>
      <c r="G480" s="175"/>
    </row>
    <row r="481" spans="1:7">
      <c r="A481" s="171" t="s">
        <v>4869</v>
      </c>
      <c r="B481" s="171" t="s">
        <v>4870</v>
      </c>
      <c r="C481" s="175">
        <v>0</v>
      </c>
      <c r="D481" s="175"/>
      <c r="E481" s="175"/>
      <c r="F481" s="175">
        <v>0</v>
      </c>
      <c r="G481" s="175"/>
    </row>
    <row r="482" spans="1:7">
      <c r="A482" s="171" t="s">
        <v>4871</v>
      </c>
      <c r="B482" s="171" t="s">
        <v>4872</v>
      </c>
      <c r="C482" s="175">
        <v>0</v>
      </c>
      <c r="D482" s="175"/>
      <c r="E482" s="175"/>
      <c r="F482" s="175">
        <v>0</v>
      </c>
      <c r="G482" s="175"/>
    </row>
    <row r="483" spans="1:7">
      <c r="A483" s="171" t="s">
        <v>4873</v>
      </c>
      <c r="B483" s="171" t="s">
        <v>4874</v>
      </c>
      <c r="C483" s="175">
        <v>0</v>
      </c>
      <c r="D483" s="175"/>
      <c r="E483" s="175"/>
      <c r="F483" s="175">
        <v>0</v>
      </c>
      <c r="G483" s="175"/>
    </row>
    <row r="484" spans="1:7">
      <c r="A484" s="171" t="s">
        <v>4875</v>
      </c>
      <c r="B484" s="171" t="s">
        <v>4876</v>
      </c>
      <c r="C484" s="175">
        <v>0</v>
      </c>
      <c r="D484" s="175"/>
      <c r="E484" s="175"/>
      <c r="F484" s="175">
        <v>0</v>
      </c>
      <c r="G484" s="175"/>
    </row>
    <row r="485" spans="1:7">
      <c r="A485" s="171" t="s">
        <v>4877</v>
      </c>
      <c r="B485" s="171" t="s">
        <v>4878</v>
      </c>
      <c r="C485" s="175">
        <v>-145951.85</v>
      </c>
      <c r="D485" s="175"/>
      <c r="E485" s="175"/>
      <c r="F485" s="175">
        <v>-145951.85</v>
      </c>
      <c r="G485" s="175"/>
    </row>
    <row r="486" spans="1:7">
      <c r="A486" s="171" t="s">
        <v>4879</v>
      </c>
      <c r="B486" s="171" t="s">
        <v>4880</v>
      </c>
      <c r="C486" s="175">
        <v>-145951.85</v>
      </c>
      <c r="D486" s="175"/>
      <c r="E486" s="175"/>
      <c r="F486" s="175">
        <v>-145951.85</v>
      </c>
      <c r="G486" s="175"/>
    </row>
    <row r="487" spans="1:7">
      <c r="A487" s="171" t="s">
        <v>4881</v>
      </c>
      <c r="B487" s="171" t="s">
        <v>4882</v>
      </c>
      <c r="C487" s="175">
        <v>-8987729.5600000005</v>
      </c>
      <c r="D487" s="175"/>
      <c r="E487" s="175"/>
      <c r="F487" s="175">
        <v>-8987729.5600000005</v>
      </c>
      <c r="G487" s="175"/>
    </row>
    <row r="488" spans="1:7">
      <c r="A488" s="171" t="s">
        <v>4883</v>
      </c>
      <c r="B488" s="171" t="s">
        <v>4884</v>
      </c>
      <c r="C488" s="175">
        <v>-9133681.4100000001</v>
      </c>
      <c r="D488" s="175"/>
      <c r="E488" s="175"/>
      <c r="F488" s="175">
        <v>-9133681.4100000001</v>
      </c>
      <c r="G488" s="175"/>
    </row>
    <row r="489" spans="1:7">
      <c r="A489" s="171" t="s">
        <v>4885</v>
      </c>
      <c r="B489" s="171" t="s">
        <v>4886</v>
      </c>
      <c r="C489" s="175">
        <v>-8309.92</v>
      </c>
      <c r="D489" s="175"/>
      <c r="E489" s="175"/>
      <c r="F489" s="175">
        <v>-8309.92</v>
      </c>
      <c r="G489" s="175"/>
    </row>
    <row r="490" spans="1:7">
      <c r="A490" s="171" t="s">
        <v>4887</v>
      </c>
      <c r="B490" s="171" t="s">
        <v>4888</v>
      </c>
      <c r="C490" s="175">
        <v>-8309.92</v>
      </c>
      <c r="D490" s="175"/>
      <c r="E490" s="175"/>
      <c r="F490" s="175">
        <v>-8309.92</v>
      </c>
      <c r="G490" s="175"/>
    </row>
    <row r="491" spans="1:7">
      <c r="A491" s="171" t="s">
        <v>4889</v>
      </c>
      <c r="B491" s="171" t="s">
        <v>4890</v>
      </c>
      <c r="C491" s="175">
        <v>-981997.11</v>
      </c>
      <c r="D491" s="175"/>
      <c r="E491" s="175"/>
      <c r="F491" s="175">
        <v>-981997.11</v>
      </c>
      <c r="G491" s="175"/>
    </row>
    <row r="492" spans="1:7">
      <c r="A492" s="171" t="s">
        <v>4891</v>
      </c>
      <c r="B492" s="171" t="s">
        <v>4892</v>
      </c>
      <c r="C492" s="175">
        <v>-990307.03</v>
      </c>
      <c r="D492" s="175"/>
      <c r="E492" s="175"/>
      <c r="F492" s="175">
        <v>-990307.03</v>
      </c>
      <c r="G492" s="175"/>
    </row>
    <row r="493" spans="1:7">
      <c r="A493" s="171" t="s">
        <v>4893</v>
      </c>
      <c r="B493" s="171" t="s">
        <v>4894</v>
      </c>
      <c r="C493" s="175">
        <v>-494840.82</v>
      </c>
      <c r="D493" s="175"/>
      <c r="E493" s="175"/>
      <c r="F493" s="175">
        <v>-494840.82</v>
      </c>
      <c r="G493" s="175"/>
    </row>
    <row r="494" spans="1:7">
      <c r="A494" s="171" t="s">
        <v>4895</v>
      </c>
      <c r="B494" s="171" t="s">
        <v>4896</v>
      </c>
      <c r="C494" s="175">
        <v>-494840.82</v>
      </c>
      <c r="D494" s="175"/>
      <c r="E494" s="175"/>
      <c r="F494" s="175">
        <v>-494840.82</v>
      </c>
      <c r="G494" s="175"/>
    </row>
    <row r="495" spans="1:7">
      <c r="A495" s="171" t="s">
        <v>4897</v>
      </c>
      <c r="B495" s="171" t="s">
        <v>4898</v>
      </c>
      <c r="C495" s="175">
        <v>-154261.76999999999</v>
      </c>
      <c r="D495" s="175"/>
      <c r="E495" s="175"/>
      <c r="F495" s="175">
        <v>-154261.76999999999</v>
      </c>
      <c r="G495" s="175"/>
    </row>
    <row r="496" spans="1:7">
      <c r="A496" s="171" t="s">
        <v>4899</v>
      </c>
      <c r="B496" s="171" t="s">
        <v>4900</v>
      </c>
      <c r="C496" s="175">
        <v>-154261.76999999999</v>
      </c>
      <c r="D496" s="175"/>
      <c r="E496" s="175"/>
      <c r="F496" s="175">
        <v>-154261.76999999999</v>
      </c>
      <c r="G496" s="175"/>
    </row>
    <row r="497" spans="1:7">
      <c r="A497" s="171" t="s">
        <v>4901</v>
      </c>
      <c r="B497" s="171" t="s">
        <v>4902</v>
      </c>
      <c r="C497" s="175">
        <v>-10464567.49</v>
      </c>
      <c r="D497" s="175"/>
      <c r="E497" s="175"/>
      <c r="F497" s="175">
        <v>-10464567.49</v>
      </c>
      <c r="G497" s="175"/>
    </row>
    <row r="498" spans="1:7">
      <c r="A498" s="171" t="s">
        <v>4903</v>
      </c>
      <c r="B498" s="171" t="s">
        <v>4904</v>
      </c>
      <c r="C498" s="175">
        <v>-10618829.26</v>
      </c>
      <c r="D498" s="175"/>
      <c r="E498" s="175"/>
      <c r="F498" s="175">
        <v>-10618829.26</v>
      </c>
      <c r="G498" s="175"/>
    </row>
    <row r="499" spans="1:7">
      <c r="A499" s="171" t="s">
        <v>4905</v>
      </c>
      <c r="B499" s="171" t="s">
        <v>4906</v>
      </c>
      <c r="C499" s="175">
        <v>0</v>
      </c>
      <c r="D499" s="175"/>
      <c r="E499" s="175"/>
      <c r="F499" s="175">
        <v>0</v>
      </c>
      <c r="G499" s="175"/>
    </row>
    <row r="500" spans="1:7">
      <c r="A500" s="171" t="s">
        <v>4907</v>
      </c>
      <c r="B500" s="171" t="s">
        <v>4908</v>
      </c>
      <c r="C500" s="175">
        <v>0</v>
      </c>
      <c r="D500" s="175"/>
      <c r="E500" s="175"/>
      <c r="F500" s="175">
        <v>0</v>
      </c>
      <c r="G500" s="175"/>
    </row>
    <row r="501" spans="1:7">
      <c r="A501" s="171" t="s">
        <v>4909</v>
      </c>
      <c r="B501" s="171" t="s">
        <v>4910</v>
      </c>
      <c r="C501" s="175">
        <v>0</v>
      </c>
      <c r="D501" s="175"/>
      <c r="E501" s="175"/>
      <c r="F501" s="175">
        <v>0</v>
      </c>
      <c r="G501" s="175"/>
    </row>
    <row r="502" spans="1:7">
      <c r="A502" s="171" t="s">
        <v>4911</v>
      </c>
      <c r="B502" s="171" t="s">
        <v>4912</v>
      </c>
      <c r="C502" s="175">
        <v>-19032870.699999999</v>
      </c>
      <c r="D502" s="175"/>
      <c r="E502" s="175"/>
      <c r="F502" s="175">
        <v>-19032870.699999999</v>
      </c>
      <c r="G502" s="175"/>
    </row>
    <row r="503" spans="1:7">
      <c r="A503" s="171" t="s">
        <v>4913</v>
      </c>
      <c r="B503" s="171" t="s">
        <v>4914</v>
      </c>
      <c r="C503" s="175">
        <v>-19032870.699999999</v>
      </c>
      <c r="D503" s="175"/>
      <c r="E503" s="175"/>
      <c r="F503" s="175">
        <v>-19032870.699999999</v>
      </c>
      <c r="G503" s="175"/>
    </row>
    <row r="504" spans="1:7">
      <c r="A504" s="171" t="s">
        <v>4915</v>
      </c>
      <c r="B504" s="171" t="s">
        <v>4916</v>
      </c>
      <c r="C504" s="175">
        <v>-2754695.99</v>
      </c>
      <c r="D504" s="175"/>
      <c r="E504" s="175"/>
      <c r="F504" s="175">
        <v>-2754695.99</v>
      </c>
      <c r="G504" s="175"/>
    </row>
    <row r="505" spans="1:7">
      <c r="A505" s="171" t="s">
        <v>4917</v>
      </c>
      <c r="B505" s="171" t="s">
        <v>4918</v>
      </c>
      <c r="C505" s="175">
        <v>-2754695.99</v>
      </c>
      <c r="D505" s="175"/>
      <c r="E505" s="175"/>
      <c r="F505" s="175">
        <v>-2754695.99</v>
      </c>
      <c r="G505" s="175"/>
    </row>
    <row r="506" spans="1:7">
      <c r="A506" s="171" t="s">
        <v>4919</v>
      </c>
      <c r="B506" s="171" t="s">
        <v>4920</v>
      </c>
      <c r="C506" s="175">
        <v>-277985.53000000003</v>
      </c>
      <c r="D506" s="175"/>
      <c r="E506" s="175"/>
      <c r="F506" s="175">
        <v>-277985.53000000003</v>
      </c>
      <c r="G506" s="175"/>
    </row>
    <row r="507" spans="1:7">
      <c r="A507" s="171" t="s">
        <v>4921</v>
      </c>
      <c r="B507" s="171" t="s">
        <v>4922</v>
      </c>
      <c r="C507" s="175">
        <v>-277985.53000000003</v>
      </c>
      <c r="D507" s="175"/>
      <c r="E507" s="175"/>
      <c r="F507" s="175">
        <v>-277985.53000000003</v>
      </c>
      <c r="G507" s="175"/>
    </row>
    <row r="508" spans="1:7">
      <c r="A508" s="171" t="s">
        <v>4923</v>
      </c>
      <c r="B508" s="171" t="s">
        <v>4924</v>
      </c>
      <c r="C508" s="175">
        <v>0</v>
      </c>
      <c r="D508" s="175"/>
      <c r="E508" s="175"/>
      <c r="F508" s="175">
        <v>0</v>
      </c>
      <c r="G508" s="175"/>
    </row>
    <row r="509" spans="1:7">
      <c r="A509" s="171" t="s">
        <v>4925</v>
      </c>
      <c r="B509" s="171" t="s">
        <v>4926</v>
      </c>
      <c r="C509" s="175">
        <v>0</v>
      </c>
      <c r="D509" s="175"/>
      <c r="E509" s="175"/>
      <c r="F509" s="175">
        <v>0</v>
      </c>
      <c r="G509" s="175"/>
    </row>
    <row r="510" spans="1:7">
      <c r="A510" s="171" t="s">
        <v>4927</v>
      </c>
      <c r="B510" s="171" t="s">
        <v>4928</v>
      </c>
      <c r="C510" s="175">
        <v>-13750</v>
      </c>
      <c r="D510" s="175"/>
      <c r="E510" s="175"/>
      <c r="F510" s="175">
        <v>-13750</v>
      </c>
      <c r="G510" s="175"/>
    </row>
    <row r="511" spans="1:7">
      <c r="A511" s="171" t="s">
        <v>4929</v>
      </c>
      <c r="B511" s="171" t="s">
        <v>4930</v>
      </c>
      <c r="C511" s="175">
        <v>-13750</v>
      </c>
      <c r="D511" s="175"/>
      <c r="E511" s="175"/>
      <c r="F511" s="175">
        <v>-13750</v>
      </c>
      <c r="G511" s="175"/>
    </row>
    <row r="512" spans="1:7">
      <c r="A512" s="171" t="s">
        <v>4931</v>
      </c>
      <c r="B512" s="171" t="s">
        <v>4932</v>
      </c>
      <c r="C512" s="175">
        <v>-4104</v>
      </c>
      <c r="D512" s="175"/>
      <c r="E512" s="175"/>
      <c r="F512" s="175">
        <v>-4104</v>
      </c>
      <c r="G512" s="175"/>
    </row>
    <row r="513" spans="1:7">
      <c r="A513" s="171" t="s">
        <v>4933</v>
      </c>
      <c r="B513" s="171" t="s">
        <v>4934</v>
      </c>
      <c r="C513" s="175">
        <v>-4104</v>
      </c>
      <c r="D513" s="175"/>
      <c r="E513" s="175"/>
      <c r="F513" s="175">
        <v>-4104</v>
      </c>
      <c r="G513" s="175"/>
    </row>
    <row r="514" spans="1:7">
      <c r="A514" s="171" t="s">
        <v>4935</v>
      </c>
      <c r="B514" s="171" t="s">
        <v>4936</v>
      </c>
      <c r="C514" s="175">
        <v>-54752.21</v>
      </c>
      <c r="D514" s="175"/>
      <c r="E514" s="175"/>
      <c r="F514" s="175">
        <v>-54752.21</v>
      </c>
      <c r="G514" s="175"/>
    </row>
    <row r="515" spans="1:7">
      <c r="A515" s="171" t="s">
        <v>4937</v>
      </c>
      <c r="B515" s="171" t="s">
        <v>4938</v>
      </c>
      <c r="C515" s="175">
        <v>-58856.21</v>
      </c>
      <c r="D515" s="175"/>
      <c r="E515" s="175"/>
      <c r="F515" s="175">
        <v>-58856.21</v>
      </c>
      <c r="G515" s="175"/>
    </row>
    <row r="516" spans="1:7">
      <c r="A516" s="171" t="s">
        <v>4939</v>
      </c>
      <c r="B516" s="171" t="s">
        <v>4940</v>
      </c>
      <c r="C516" s="175">
        <v>0</v>
      </c>
      <c r="D516" s="175"/>
      <c r="E516" s="175"/>
      <c r="F516" s="175">
        <v>0</v>
      </c>
      <c r="G516" s="175"/>
    </row>
    <row r="517" spans="1:7">
      <c r="A517" s="171" t="s">
        <v>4941</v>
      </c>
      <c r="B517" s="171" t="s">
        <v>4942</v>
      </c>
      <c r="C517" s="175">
        <v>0</v>
      </c>
      <c r="D517" s="175"/>
      <c r="E517" s="175"/>
      <c r="F517" s="175">
        <v>0</v>
      </c>
      <c r="G517" s="175"/>
    </row>
    <row r="518" spans="1:7">
      <c r="A518" s="171" t="s">
        <v>4943</v>
      </c>
      <c r="B518" s="171" t="s">
        <v>4944</v>
      </c>
      <c r="C518" s="175">
        <v>-397953.6</v>
      </c>
      <c r="D518" s="175"/>
      <c r="E518" s="175"/>
      <c r="F518" s="175">
        <v>-397953.6</v>
      </c>
      <c r="G518" s="175"/>
    </row>
    <row r="519" spans="1:7">
      <c r="A519" s="171" t="s">
        <v>4945</v>
      </c>
      <c r="B519" s="171" t="s">
        <v>4946</v>
      </c>
      <c r="C519" s="175">
        <v>-397953.6</v>
      </c>
      <c r="D519" s="175"/>
      <c r="E519" s="175"/>
      <c r="F519" s="175">
        <v>-397953.6</v>
      </c>
      <c r="G519" s="175"/>
    </row>
    <row r="520" spans="1:7">
      <c r="A520" s="171" t="s">
        <v>4947</v>
      </c>
      <c r="B520" s="171" t="s">
        <v>4948</v>
      </c>
      <c r="C520" s="175">
        <v>0</v>
      </c>
      <c r="D520" s="175"/>
      <c r="E520" s="175"/>
      <c r="F520" s="175">
        <v>0</v>
      </c>
      <c r="G520" s="175"/>
    </row>
    <row r="521" spans="1:7">
      <c r="A521" s="171" t="s">
        <v>4949</v>
      </c>
      <c r="B521" s="171" t="s">
        <v>4950</v>
      </c>
      <c r="C521" s="175">
        <v>0</v>
      </c>
      <c r="D521" s="175"/>
      <c r="E521" s="175"/>
      <c r="F521" s="175">
        <v>0</v>
      </c>
      <c r="G521" s="175"/>
    </row>
    <row r="522" spans="1:7">
      <c r="A522" s="171" t="s">
        <v>4951</v>
      </c>
      <c r="B522" s="171" t="s">
        <v>4952</v>
      </c>
      <c r="C522" s="175">
        <v>0</v>
      </c>
      <c r="D522" s="175"/>
      <c r="E522" s="175"/>
      <c r="F522" s="175">
        <v>0</v>
      </c>
      <c r="G522" s="175"/>
    </row>
    <row r="523" spans="1:7">
      <c r="A523" s="171" t="s">
        <v>4953</v>
      </c>
      <c r="B523" s="171" t="s">
        <v>4954</v>
      </c>
      <c r="C523" s="175">
        <v>0</v>
      </c>
      <c r="D523" s="175"/>
      <c r="E523" s="175"/>
      <c r="F523" s="175">
        <v>0</v>
      </c>
      <c r="G523" s="175"/>
    </row>
    <row r="524" spans="1:7">
      <c r="A524" s="171" t="s">
        <v>4955</v>
      </c>
      <c r="B524" s="171" t="s">
        <v>4956</v>
      </c>
      <c r="C524" s="175">
        <v>-3361706.18</v>
      </c>
      <c r="D524" s="175"/>
      <c r="E524" s="175"/>
      <c r="F524" s="175">
        <v>-3361706.18</v>
      </c>
      <c r="G524" s="175"/>
    </row>
    <row r="525" spans="1:7">
      <c r="A525" s="171" t="s">
        <v>4957</v>
      </c>
      <c r="B525" s="171" t="s">
        <v>4958</v>
      </c>
      <c r="C525" s="175">
        <v>-3361706.18</v>
      </c>
      <c r="D525" s="175"/>
      <c r="E525" s="175"/>
      <c r="F525" s="175">
        <v>-3361706.18</v>
      </c>
      <c r="G525" s="175"/>
    </row>
    <row r="526" spans="1:7">
      <c r="A526" s="171" t="s">
        <v>4959</v>
      </c>
      <c r="B526" s="171" t="s">
        <v>4960</v>
      </c>
      <c r="C526" s="175">
        <v>0</v>
      </c>
      <c r="D526" s="175"/>
      <c r="E526" s="175"/>
      <c r="F526" s="175">
        <v>0</v>
      </c>
      <c r="G526" s="175"/>
    </row>
    <row r="527" spans="1:7">
      <c r="A527" s="171" t="s">
        <v>4961</v>
      </c>
      <c r="B527" s="171" t="s">
        <v>4962</v>
      </c>
      <c r="C527" s="175">
        <v>0</v>
      </c>
      <c r="D527" s="175"/>
      <c r="E527" s="175"/>
      <c r="F527" s="175">
        <v>0</v>
      </c>
      <c r="G527" s="175"/>
    </row>
    <row r="528" spans="1:7">
      <c r="A528" s="171" t="s">
        <v>4963</v>
      </c>
      <c r="B528" s="171" t="s">
        <v>4964</v>
      </c>
      <c r="C528" s="175">
        <v>-1138206.74</v>
      </c>
      <c r="D528" s="175"/>
      <c r="E528" s="175"/>
      <c r="F528" s="175">
        <v>-1138206.74</v>
      </c>
      <c r="G528" s="175"/>
    </row>
    <row r="529" spans="1:7">
      <c r="A529" s="171" t="s">
        <v>4965</v>
      </c>
      <c r="B529" s="171" t="s">
        <v>4966</v>
      </c>
      <c r="C529" s="175">
        <v>-1138206.74</v>
      </c>
      <c r="D529" s="175"/>
      <c r="E529" s="175"/>
      <c r="F529" s="175">
        <v>-1138206.74</v>
      </c>
      <c r="G529" s="175"/>
    </row>
    <row r="530" spans="1:7">
      <c r="A530" s="171" t="s">
        <v>4967</v>
      </c>
      <c r="B530" s="171" t="s">
        <v>4968</v>
      </c>
      <c r="C530" s="175">
        <v>0</v>
      </c>
      <c r="D530" s="175"/>
      <c r="E530" s="175"/>
      <c r="F530" s="175">
        <v>0</v>
      </c>
      <c r="G530" s="175"/>
    </row>
    <row r="531" spans="1:7">
      <c r="A531" s="171" t="s">
        <v>4969</v>
      </c>
      <c r="B531" s="171" t="s">
        <v>4970</v>
      </c>
      <c r="C531" s="175">
        <v>0</v>
      </c>
      <c r="D531" s="175"/>
      <c r="E531" s="175"/>
      <c r="F531" s="175">
        <v>0</v>
      </c>
      <c r="G531" s="175"/>
    </row>
    <row r="532" spans="1:7">
      <c r="A532" s="171" t="s">
        <v>4971</v>
      </c>
      <c r="B532" s="171" t="s">
        <v>4972</v>
      </c>
      <c r="C532" s="175">
        <v>-4104</v>
      </c>
      <c r="D532" s="175"/>
      <c r="E532" s="175"/>
      <c r="F532" s="175">
        <v>-4104</v>
      </c>
      <c r="G532" s="175"/>
    </row>
    <row r="533" spans="1:7">
      <c r="A533" s="171" t="s">
        <v>4973</v>
      </c>
      <c r="B533" s="171" t="s">
        <v>4974</v>
      </c>
      <c r="C533" s="175">
        <v>-4104</v>
      </c>
      <c r="D533" s="175"/>
      <c r="E533" s="175"/>
      <c r="F533" s="175">
        <v>-4104</v>
      </c>
      <c r="G533" s="175"/>
    </row>
    <row r="534" spans="1:7">
      <c r="A534" s="171" t="s">
        <v>4975</v>
      </c>
      <c r="B534" s="171" t="s">
        <v>4976</v>
      </c>
      <c r="C534" s="175">
        <v>-4966368.7300000004</v>
      </c>
      <c r="D534" s="175"/>
      <c r="E534" s="175"/>
      <c r="F534" s="175">
        <v>-4966368.7300000004</v>
      </c>
      <c r="G534" s="175"/>
    </row>
    <row r="535" spans="1:7">
      <c r="A535" s="171" t="s">
        <v>4977</v>
      </c>
      <c r="B535" s="171" t="s">
        <v>4978</v>
      </c>
      <c r="C535" s="175">
        <v>-4970472.7300000004</v>
      </c>
      <c r="D535" s="175"/>
      <c r="E535" s="175"/>
      <c r="F535" s="175">
        <v>-4970472.7300000004</v>
      </c>
      <c r="G535" s="175"/>
    </row>
    <row r="536" spans="1:7">
      <c r="A536" s="171" t="s">
        <v>4979</v>
      </c>
      <c r="B536" s="171" t="s">
        <v>4980</v>
      </c>
      <c r="C536" s="175">
        <v>0</v>
      </c>
      <c r="D536" s="175"/>
      <c r="E536" s="175"/>
      <c r="F536" s="175">
        <v>0</v>
      </c>
      <c r="G536" s="175"/>
    </row>
    <row r="537" spans="1:7">
      <c r="A537" s="171" t="s">
        <v>4981</v>
      </c>
      <c r="B537" s="171" t="s">
        <v>4982</v>
      </c>
      <c r="C537" s="175">
        <v>0</v>
      </c>
      <c r="D537" s="175"/>
      <c r="E537" s="175"/>
      <c r="F537" s="175">
        <v>0</v>
      </c>
      <c r="G537" s="175"/>
    </row>
    <row r="538" spans="1:7">
      <c r="A538" s="171" t="s">
        <v>4983</v>
      </c>
      <c r="B538" s="171" t="s">
        <v>4984</v>
      </c>
      <c r="C538" s="175">
        <v>0</v>
      </c>
      <c r="D538" s="175"/>
      <c r="E538" s="175"/>
      <c r="F538" s="175">
        <v>0</v>
      </c>
      <c r="G538" s="175"/>
    </row>
    <row r="539" spans="1:7">
      <c r="A539" s="171" t="s">
        <v>4985</v>
      </c>
      <c r="B539" s="171" t="s">
        <v>4986</v>
      </c>
      <c r="C539" s="175">
        <v>-4104</v>
      </c>
      <c r="D539" s="175"/>
      <c r="E539" s="175"/>
      <c r="F539" s="175">
        <v>-4104</v>
      </c>
      <c r="G539" s="175"/>
    </row>
    <row r="540" spans="1:7">
      <c r="A540" s="171" t="s">
        <v>4987</v>
      </c>
      <c r="B540" s="171" t="s">
        <v>4988</v>
      </c>
      <c r="C540" s="175">
        <v>-4104</v>
      </c>
      <c r="D540" s="175"/>
      <c r="E540" s="175"/>
      <c r="F540" s="175">
        <v>-4104</v>
      </c>
      <c r="G540" s="175"/>
    </row>
    <row r="541" spans="1:7">
      <c r="A541" s="171" t="s">
        <v>4989</v>
      </c>
      <c r="B541" s="171" t="s">
        <v>4990</v>
      </c>
      <c r="C541" s="175">
        <v>-27031920.949999999</v>
      </c>
      <c r="D541" s="175"/>
      <c r="E541" s="175"/>
      <c r="F541" s="175">
        <v>-27031920.949999999</v>
      </c>
      <c r="G541" s="175"/>
    </row>
    <row r="542" spans="1:7">
      <c r="A542" s="171" t="s">
        <v>4991</v>
      </c>
      <c r="B542" s="171" t="s">
        <v>4992</v>
      </c>
      <c r="C542" s="175">
        <v>-27036024.949999999</v>
      </c>
      <c r="D542" s="175"/>
      <c r="E542" s="175"/>
      <c r="F542" s="175">
        <v>-27036024.949999999</v>
      </c>
      <c r="G542" s="175"/>
    </row>
    <row r="543" spans="1:7">
      <c r="A543" s="171" t="s">
        <v>4993</v>
      </c>
      <c r="B543" s="171" t="s">
        <v>4994</v>
      </c>
      <c r="C543" s="175">
        <v>-132090.82999999999</v>
      </c>
      <c r="D543" s="175"/>
      <c r="E543" s="175"/>
      <c r="F543" s="175">
        <v>-132090.82999999999</v>
      </c>
      <c r="G543" s="175"/>
    </row>
    <row r="544" spans="1:7">
      <c r="A544" s="171" t="s">
        <v>4995</v>
      </c>
      <c r="B544" s="171" t="s">
        <v>4996</v>
      </c>
      <c r="C544" s="175">
        <v>-132090.82999999999</v>
      </c>
      <c r="D544" s="175"/>
      <c r="E544" s="175"/>
      <c r="F544" s="175">
        <v>-132090.82999999999</v>
      </c>
      <c r="G544" s="175"/>
    </row>
    <row r="545" spans="1:7">
      <c r="A545" s="171" t="s">
        <v>4997</v>
      </c>
      <c r="B545" s="171" t="s">
        <v>4998</v>
      </c>
      <c r="C545" s="175">
        <v>0</v>
      </c>
      <c r="D545" s="175"/>
      <c r="E545" s="175"/>
      <c r="F545" s="175">
        <v>0</v>
      </c>
      <c r="G545" s="175"/>
    </row>
    <row r="546" spans="1:7">
      <c r="A546" s="171" t="s">
        <v>4999</v>
      </c>
      <c r="B546" s="171" t="s">
        <v>5000</v>
      </c>
      <c r="C546" s="175">
        <v>0</v>
      </c>
      <c r="D546" s="175"/>
      <c r="E546" s="175"/>
      <c r="F546" s="175">
        <v>0</v>
      </c>
      <c r="G546" s="175"/>
    </row>
    <row r="547" spans="1:7">
      <c r="A547" s="171" t="s">
        <v>5001</v>
      </c>
      <c r="B547" s="171" t="s">
        <v>5002</v>
      </c>
      <c r="C547" s="175">
        <v>0</v>
      </c>
      <c r="D547" s="175"/>
      <c r="E547" s="175"/>
      <c r="F547" s="175">
        <v>0</v>
      </c>
      <c r="G547" s="175"/>
    </row>
    <row r="548" spans="1:7">
      <c r="A548" s="171" t="s">
        <v>5003</v>
      </c>
      <c r="B548" s="171" t="s">
        <v>5004</v>
      </c>
      <c r="C548" s="175">
        <v>-26274255.68</v>
      </c>
      <c r="D548" s="175"/>
      <c r="E548" s="175"/>
      <c r="F548" s="175">
        <v>-26274255.68</v>
      </c>
      <c r="G548" s="175"/>
    </row>
    <row r="549" spans="1:7">
      <c r="A549" s="171" t="s">
        <v>5005</v>
      </c>
      <c r="B549" s="171" t="s">
        <v>5006</v>
      </c>
      <c r="C549" s="175">
        <v>-26274255.68</v>
      </c>
      <c r="D549" s="175"/>
      <c r="E549" s="175"/>
      <c r="F549" s="175">
        <v>-26274255.68</v>
      </c>
      <c r="G549" s="175"/>
    </row>
    <row r="550" spans="1:7">
      <c r="A550" s="171" t="s">
        <v>5007</v>
      </c>
      <c r="B550" s="171" t="s">
        <v>5008</v>
      </c>
      <c r="C550" s="175">
        <v>-5595975.5300000003</v>
      </c>
      <c r="D550" s="175"/>
      <c r="E550" s="175"/>
      <c r="F550" s="175">
        <v>-5595975.5300000003</v>
      </c>
      <c r="G550" s="175"/>
    </row>
    <row r="551" spans="1:7">
      <c r="A551" s="171" t="s">
        <v>5009</v>
      </c>
      <c r="B551" s="171" t="s">
        <v>5010</v>
      </c>
      <c r="C551" s="175">
        <v>-5595975.5300000003</v>
      </c>
      <c r="D551" s="175"/>
      <c r="E551" s="175"/>
      <c r="F551" s="175">
        <v>-5595975.5300000003</v>
      </c>
      <c r="G551" s="175"/>
    </row>
    <row r="552" spans="1:7">
      <c r="A552" s="171" t="s">
        <v>5011</v>
      </c>
      <c r="B552" s="171" t="s">
        <v>5012</v>
      </c>
      <c r="C552" s="175">
        <v>-361922.83</v>
      </c>
      <c r="D552" s="175"/>
      <c r="E552" s="175"/>
      <c r="F552" s="175">
        <v>-361922.83</v>
      </c>
      <c r="G552" s="175"/>
    </row>
    <row r="553" spans="1:7">
      <c r="A553" s="171" t="s">
        <v>5013</v>
      </c>
      <c r="B553" s="171" t="s">
        <v>5014</v>
      </c>
      <c r="C553" s="175">
        <v>-361922.83</v>
      </c>
      <c r="D553" s="175"/>
      <c r="E553" s="175"/>
      <c r="F553" s="175">
        <v>-361922.83</v>
      </c>
      <c r="G553" s="175"/>
    </row>
    <row r="554" spans="1:7">
      <c r="A554" s="171" t="s">
        <v>5015</v>
      </c>
      <c r="B554" s="171" t="s">
        <v>5016</v>
      </c>
      <c r="C554" s="175">
        <v>-4839467.9400000004</v>
      </c>
      <c r="D554" s="175"/>
      <c r="E554" s="175"/>
      <c r="F554" s="175">
        <v>-4839467.9400000004</v>
      </c>
      <c r="G554" s="175"/>
    </row>
    <row r="555" spans="1:7">
      <c r="A555" s="171" t="s">
        <v>5017</v>
      </c>
      <c r="B555" s="171" t="s">
        <v>5018</v>
      </c>
      <c r="C555" s="175">
        <v>-4839467.9400000004</v>
      </c>
      <c r="D555" s="175"/>
      <c r="E555" s="175"/>
      <c r="F555" s="175">
        <v>-4839467.9400000004</v>
      </c>
      <c r="G555" s="175"/>
    </row>
    <row r="556" spans="1:7">
      <c r="A556" s="171" t="s">
        <v>5019</v>
      </c>
      <c r="B556" s="171" t="s">
        <v>5020</v>
      </c>
      <c r="C556" s="175">
        <v>-478052.66</v>
      </c>
      <c r="D556" s="175"/>
      <c r="E556" s="175"/>
      <c r="F556" s="175">
        <v>-478052.66</v>
      </c>
      <c r="G556" s="175"/>
    </row>
    <row r="557" spans="1:7">
      <c r="A557" s="171" t="s">
        <v>5021</v>
      </c>
      <c r="B557" s="171" t="s">
        <v>5022</v>
      </c>
      <c r="C557" s="175">
        <v>-478052.66</v>
      </c>
      <c r="D557" s="175"/>
      <c r="E557" s="175"/>
      <c r="F557" s="175">
        <v>-478052.66</v>
      </c>
      <c r="G557" s="175"/>
    </row>
    <row r="558" spans="1:7">
      <c r="A558" s="171" t="s">
        <v>5023</v>
      </c>
      <c r="B558" s="171" t="s">
        <v>5024</v>
      </c>
      <c r="C558" s="175">
        <v>-620254.43999999994</v>
      </c>
      <c r="D558" s="175"/>
      <c r="E558" s="175"/>
      <c r="F558" s="175">
        <v>-620254.43999999994</v>
      </c>
      <c r="G558" s="175"/>
    </row>
    <row r="559" spans="1:7">
      <c r="A559" s="171" t="s">
        <v>5025</v>
      </c>
      <c r="B559" s="171" t="s">
        <v>5026</v>
      </c>
      <c r="C559" s="175">
        <v>-620254.43999999994</v>
      </c>
      <c r="D559" s="175"/>
      <c r="E559" s="175"/>
      <c r="F559" s="175">
        <v>-620254.43999999994</v>
      </c>
      <c r="G559" s="175"/>
    </row>
    <row r="560" spans="1:7">
      <c r="A560" s="171" t="s">
        <v>5027</v>
      </c>
      <c r="B560" s="171" t="s">
        <v>5028</v>
      </c>
      <c r="C560" s="175">
        <v>-196676.26</v>
      </c>
      <c r="D560" s="175"/>
      <c r="E560" s="175"/>
      <c r="F560" s="175">
        <v>-196676.26</v>
      </c>
      <c r="G560" s="175"/>
    </row>
    <row r="561" spans="1:7">
      <c r="A561" s="171" t="s">
        <v>5029</v>
      </c>
      <c r="B561" s="171" t="s">
        <v>5030</v>
      </c>
      <c r="C561" s="175">
        <v>-816930.7</v>
      </c>
      <c r="D561" s="175"/>
      <c r="E561" s="175"/>
      <c r="F561" s="175">
        <v>-816930.7</v>
      </c>
      <c r="G561" s="175"/>
    </row>
    <row r="562" spans="1:7">
      <c r="A562" s="171" t="s">
        <v>5031</v>
      </c>
      <c r="B562" s="171" t="s">
        <v>5032</v>
      </c>
      <c r="C562" s="175">
        <v>-494654.33</v>
      </c>
      <c r="D562" s="175"/>
      <c r="E562" s="175"/>
      <c r="F562" s="175">
        <v>-494654.33</v>
      </c>
      <c r="G562" s="175"/>
    </row>
    <row r="563" spans="1:7">
      <c r="A563" s="171" t="s">
        <v>5033</v>
      </c>
      <c r="B563" s="171" t="s">
        <v>5034</v>
      </c>
      <c r="C563" s="175">
        <v>-494654.33</v>
      </c>
      <c r="D563" s="175"/>
      <c r="E563" s="175"/>
      <c r="F563" s="175">
        <v>-494654.33</v>
      </c>
      <c r="G563" s="175"/>
    </row>
    <row r="564" spans="1:7">
      <c r="A564" s="171" t="s">
        <v>5035</v>
      </c>
      <c r="B564" s="171" t="s">
        <v>5036</v>
      </c>
      <c r="C564" s="175">
        <v>-40441343.25</v>
      </c>
      <c r="D564" s="175"/>
      <c r="E564" s="175"/>
      <c r="F564" s="175">
        <v>-40441343.25</v>
      </c>
      <c r="G564" s="175"/>
    </row>
    <row r="565" spans="1:7">
      <c r="A565" s="171" t="s">
        <v>5037</v>
      </c>
      <c r="B565" s="171" t="s">
        <v>5038</v>
      </c>
      <c r="C565" s="175">
        <v>-40935997.579999998</v>
      </c>
      <c r="D565" s="175"/>
      <c r="E565" s="175"/>
      <c r="F565" s="175">
        <v>-40935997.579999998</v>
      </c>
      <c r="G565" s="175"/>
    </row>
    <row r="566" spans="1:7">
      <c r="A566" s="171" t="s">
        <v>5039</v>
      </c>
      <c r="B566" s="171" t="s">
        <v>5040</v>
      </c>
      <c r="C566" s="175">
        <v>0</v>
      </c>
      <c r="D566" s="175"/>
      <c r="E566" s="175"/>
      <c r="F566" s="175">
        <v>0</v>
      </c>
      <c r="G566" s="175"/>
    </row>
    <row r="567" spans="1:7">
      <c r="A567" s="171" t="s">
        <v>5041</v>
      </c>
      <c r="B567" s="171" t="s">
        <v>5042</v>
      </c>
      <c r="C567" s="175">
        <v>0</v>
      </c>
      <c r="D567" s="175"/>
      <c r="E567" s="175"/>
      <c r="F567" s="175">
        <v>0</v>
      </c>
      <c r="G567" s="175"/>
    </row>
    <row r="568" spans="1:7">
      <c r="A568" s="171" t="s">
        <v>5043</v>
      </c>
      <c r="B568" s="171" t="s">
        <v>5044</v>
      </c>
      <c r="C568" s="175">
        <v>-1114908.77</v>
      </c>
      <c r="D568" s="175"/>
      <c r="E568" s="175"/>
      <c r="F568" s="175">
        <v>-1114908.77</v>
      </c>
      <c r="G568" s="175"/>
    </row>
    <row r="569" spans="1:7">
      <c r="A569" s="171" t="s">
        <v>5045</v>
      </c>
      <c r="B569" s="171" t="s">
        <v>5046</v>
      </c>
      <c r="C569" s="175">
        <v>-1114908.77</v>
      </c>
      <c r="D569" s="175"/>
      <c r="E569" s="175"/>
      <c r="F569" s="175">
        <v>-1114908.77</v>
      </c>
      <c r="G569" s="175"/>
    </row>
    <row r="570" spans="1:7">
      <c r="A570" s="171" t="s">
        <v>5047</v>
      </c>
      <c r="B570" s="171" t="s">
        <v>5048</v>
      </c>
      <c r="C570" s="175">
        <v>-78319784.980000004</v>
      </c>
      <c r="D570" s="175"/>
      <c r="E570" s="175"/>
      <c r="F570" s="175">
        <v>-78319784.980000004</v>
      </c>
      <c r="G570" s="175"/>
    </row>
    <row r="571" spans="1:7">
      <c r="A571" s="171" t="s">
        <v>5049</v>
      </c>
      <c r="B571" s="171" t="s">
        <v>5050</v>
      </c>
      <c r="C571" s="175">
        <v>-79434693.75</v>
      </c>
      <c r="D571" s="175"/>
      <c r="E571" s="175"/>
      <c r="F571" s="175">
        <v>-79434693.75</v>
      </c>
      <c r="G571" s="175"/>
    </row>
    <row r="572" spans="1:7">
      <c r="A572" s="171" t="s">
        <v>5051</v>
      </c>
      <c r="B572" s="171" t="s">
        <v>5052</v>
      </c>
      <c r="C572" s="175">
        <v>-61474431.740000002</v>
      </c>
      <c r="D572" s="175"/>
      <c r="E572" s="175">
        <v>1212130.1399999999</v>
      </c>
      <c r="F572" s="175">
        <v>-60262301.600000001</v>
      </c>
      <c r="G572" s="175"/>
    </row>
    <row r="573" spans="1:7">
      <c r="A573" s="171" t="s">
        <v>5053</v>
      </c>
      <c r="B573" s="171" t="s">
        <v>5054</v>
      </c>
      <c r="C573" s="175">
        <v>-61474431.740000002</v>
      </c>
      <c r="D573" s="175"/>
      <c r="E573" s="175">
        <v>1212130.1399999999</v>
      </c>
      <c r="F573" s="175">
        <v>-60262301.600000001</v>
      </c>
      <c r="G573" s="175"/>
    </row>
    <row r="574" spans="1:7">
      <c r="A574" s="171" t="s">
        <v>5055</v>
      </c>
      <c r="B574" s="171" t="s">
        <v>5056</v>
      </c>
      <c r="C574" s="175">
        <v>-2742940.64</v>
      </c>
      <c r="D574" s="175"/>
      <c r="E574" s="175"/>
      <c r="F574" s="175">
        <v>-2742940.64</v>
      </c>
      <c r="G574" s="175"/>
    </row>
    <row r="575" spans="1:7">
      <c r="A575" s="171" t="s">
        <v>5057</v>
      </c>
      <c r="B575" s="171" t="s">
        <v>5058</v>
      </c>
      <c r="C575" s="175">
        <v>-2742940.64</v>
      </c>
      <c r="D575" s="175"/>
      <c r="E575" s="175"/>
      <c r="F575" s="175">
        <v>-2742940.64</v>
      </c>
      <c r="G575" s="175"/>
    </row>
    <row r="576" spans="1:7">
      <c r="A576" s="171" t="s">
        <v>5059</v>
      </c>
      <c r="B576" s="171" t="s">
        <v>5060</v>
      </c>
      <c r="C576" s="175">
        <v>0</v>
      </c>
      <c r="D576" s="175"/>
      <c r="E576" s="175"/>
      <c r="F576" s="175">
        <v>0</v>
      </c>
      <c r="G576" s="175"/>
    </row>
    <row r="577" spans="1:7">
      <c r="A577" s="171" t="s">
        <v>5061</v>
      </c>
      <c r="B577" s="171" t="s">
        <v>5062</v>
      </c>
      <c r="C577" s="175">
        <v>0</v>
      </c>
      <c r="D577" s="175"/>
      <c r="E577" s="175"/>
      <c r="F577" s="175">
        <v>0</v>
      </c>
      <c r="G577" s="175"/>
    </row>
    <row r="578" spans="1:7">
      <c r="A578" s="171" t="s">
        <v>5063</v>
      </c>
      <c r="B578" s="171" t="s">
        <v>5064</v>
      </c>
      <c r="C578" s="175">
        <v>-64217372.380000003</v>
      </c>
      <c r="D578" s="175"/>
      <c r="E578" s="175">
        <v>1212130.1399999999</v>
      </c>
      <c r="F578" s="175">
        <v>-63005242.240000002</v>
      </c>
      <c r="G578" s="175"/>
    </row>
    <row r="579" spans="1:7">
      <c r="A579" s="171" t="s">
        <v>5065</v>
      </c>
      <c r="B579" s="171" t="s">
        <v>5066</v>
      </c>
      <c r="C579" s="175">
        <v>-64217372.380000003</v>
      </c>
      <c r="D579" s="175"/>
      <c r="E579" s="175">
        <v>1212130.1399999999</v>
      </c>
      <c r="F579" s="175">
        <v>-63005242.240000002</v>
      </c>
      <c r="G579" s="175"/>
    </row>
    <row r="580" spans="1:7">
      <c r="A580" s="171" t="s">
        <v>5067</v>
      </c>
      <c r="B580" s="171" t="s">
        <v>5068</v>
      </c>
      <c r="C580" s="175">
        <v>0</v>
      </c>
      <c r="D580" s="175"/>
      <c r="E580" s="175"/>
      <c r="F580" s="175">
        <v>0</v>
      </c>
      <c r="G580" s="175"/>
    </row>
    <row r="581" spans="1:7">
      <c r="A581" s="171" t="s">
        <v>5069</v>
      </c>
      <c r="B581" s="171" t="s">
        <v>5070</v>
      </c>
      <c r="C581" s="175">
        <v>0</v>
      </c>
      <c r="D581" s="175"/>
      <c r="E581" s="175"/>
      <c r="F581" s="175">
        <v>0</v>
      </c>
      <c r="G581" s="175"/>
    </row>
    <row r="582" spans="1:7">
      <c r="A582" s="171" t="s">
        <v>5071</v>
      </c>
      <c r="B582" s="171" t="s">
        <v>5072</v>
      </c>
      <c r="C582" s="175">
        <v>0</v>
      </c>
      <c r="D582" s="175"/>
      <c r="E582" s="175"/>
      <c r="F582" s="175">
        <v>0</v>
      </c>
      <c r="G582" s="175"/>
    </row>
    <row r="583" spans="1:7">
      <c r="A583" s="171" t="s">
        <v>5073</v>
      </c>
      <c r="B583" s="171" t="s">
        <v>5074</v>
      </c>
      <c r="C583" s="175">
        <v>-1273274.54</v>
      </c>
      <c r="D583" s="175"/>
      <c r="E583" s="175"/>
      <c r="F583" s="175">
        <v>-1273274.54</v>
      </c>
      <c r="G583" s="175"/>
    </row>
    <row r="584" spans="1:7">
      <c r="A584" s="171" t="s">
        <v>5075</v>
      </c>
      <c r="B584" s="171" t="s">
        <v>5076</v>
      </c>
      <c r="C584" s="175">
        <v>-1273274.54</v>
      </c>
      <c r="D584" s="175"/>
      <c r="E584" s="175"/>
      <c r="F584" s="175">
        <v>-1273274.54</v>
      </c>
      <c r="G584" s="175"/>
    </row>
    <row r="585" spans="1:7">
      <c r="A585" s="171" t="s">
        <v>5077</v>
      </c>
      <c r="B585" s="171" t="s">
        <v>5078</v>
      </c>
      <c r="C585" s="175">
        <v>-180033645.80000001</v>
      </c>
      <c r="D585" s="175"/>
      <c r="E585" s="175">
        <v>1212130.1399999999</v>
      </c>
      <c r="F585" s="175">
        <v>-178821515.66</v>
      </c>
      <c r="G585" s="175"/>
    </row>
    <row r="586" spans="1:7">
      <c r="A586" s="171" t="s">
        <v>452</v>
      </c>
      <c r="B586" s="171" t="s">
        <v>453</v>
      </c>
      <c r="C586" s="175">
        <v>-181265780.34</v>
      </c>
      <c r="D586" s="175">
        <v>0</v>
      </c>
      <c r="E586" s="175">
        <v>1170990.1399999999</v>
      </c>
      <c r="F586" s="175">
        <v>-180094790.19999999</v>
      </c>
      <c r="G586" s="175"/>
    </row>
    <row r="587" spans="1:7">
      <c r="A587" s="171" t="s">
        <v>5079</v>
      </c>
      <c r="B587" s="171" t="s">
        <v>5080</v>
      </c>
      <c r="C587" s="175"/>
      <c r="D587" s="175">
        <v>-5901975</v>
      </c>
      <c r="E587" s="175"/>
      <c r="F587" s="175">
        <v>-5901975</v>
      </c>
      <c r="G587" s="175"/>
    </row>
    <row r="588" spans="1:7">
      <c r="A588" s="171" t="s">
        <v>5081</v>
      </c>
      <c r="B588" s="171" t="s">
        <v>5082</v>
      </c>
      <c r="C588" s="175"/>
      <c r="D588" s="175">
        <v>-5901975</v>
      </c>
      <c r="E588" s="175"/>
      <c r="F588" s="175">
        <v>-5901975</v>
      </c>
      <c r="G588" s="175"/>
    </row>
    <row r="589" spans="1:7">
      <c r="A589" s="171" t="s">
        <v>5083</v>
      </c>
      <c r="B589" s="171" t="s">
        <v>5084</v>
      </c>
      <c r="C589" s="175"/>
      <c r="D589" s="175">
        <v>-5901975</v>
      </c>
      <c r="E589" s="175"/>
      <c r="F589" s="175">
        <v>-5901975</v>
      </c>
      <c r="G589" s="175"/>
    </row>
    <row r="590" spans="1:7">
      <c r="A590" s="171" t="s">
        <v>5085</v>
      </c>
      <c r="B590" s="171" t="s">
        <v>5086</v>
      </c>
      <c r="C590" s="175"/>
      <c r="D590" s="175">
        <v>-5901975</v>
      </c>
      <c r="E590" s="175"/>
      <c r="F590" s="175">
        <v>-5901975</v>
      </c>
      <c r="G590" s="175"/>
    </row>
    <row r="591" spans="1:7">
      <c r="A591" s="171" t="s">
        <v>5087</v>
      </c>
      <c r="B591" s="171" t="s">
        <v>5088</v>
      </c>
      <c r="C591" s="175"/>
      <c r="D591" s="175">
        <v>-39256850.640000001</v>
      </c>
      <c r="E591" s="175"/>
      <c r="F591" s="175">
        <v>-39256850.640000001</v>
      </c>
      <c r="G591" s="175"/>
    </row>
    <row r="592" spans="1:7">
      <c r="A592" s="171" t="s">
        <v>5089</v>
      </c>
      <c r="B592" s="171" t="s">
        <v>5090</v>
      </c>
      <c r="C592" s="175"/>
      <c r="D592" s="175">
        <v>-39256850.640000001</v>
      </c>
      <c r="E592" s="175"/>
      <c r="F592" s="175">
        <v>-39256850.640000001</v>
      </c>
      <c r="G592" s="175"/>
    </row>
    <row r="593" spans="1:7">
      <c r="A593" s="171" t="s">
        <v>5091</v>
      </c>
      <c r="B593" s="171" t="s">
        <v>5092</v>
      </c>
      <c r="C593" s="175"/>
      <c r="D593" s="175">
        <v>-45158825.640000001</v>
      </c>
      <c r="E593" s="175"/>
      <c r="F593" s="175">
        <v>-45158825.640000001</v>
      </c>
      <c r="G593" s="175"/>
    </row>
    <row r="594" spans="1:7">
      <c r="A594" s="171" t="s">
        <v>454</v>
      </c>
      <c r="B594" s="171" t="s">
        <v>455</v>
      </c>
      <c r="C594" s="175"/>
      <c r="D594" s="175">
        <v>-45158825.640000001</v>
      </c>
      <c r="E594" s="175"/>
      <c r="F594" s="175">
        <v>-45158825.640000001</v>
      </c>
      <c r="G594" s="175"/>
    </row>
    <row r="595" spans="1:7">
      <c r="A595" s="171" t="s">
        <v>5093</v>
      </c>
      <c r="B595" s="171" t="s">
        <v>5094</v>
      </c>
      <c r="C595" s="175">
        <v>0</v>
      </c>
      <c r="D595" s="175"/>
      <c r="E595" s="175"/>
      <c r="F595" s="175">
        <v>0</v>
      </c>
      <c r="G595" s="175"/>
    </row>
    <row r="596" spans="1:7">
      <c r="A596" s="171" t="s">
        <v>5095</v>
      </c>
      <c r="B596" s="171" t="s">
        <v>5096</v>
      </c>
      <c r="C596" s="175">
        <v>0</v>
      </c>
      <c r="D596" s="175"/>
      <c r="E596" s="175"/>
      <c r="F596" s="175">
        <v>0</v>
      </c>
      <c r="G596" s="175"/>
    </row>
    <row r="597" spans="1:7">
      <c r="A597" s="171" t="s">
        <v>5097</v>
      </c>
      <c r="B597" s="171" t="s">
        <v>5098</v>
      </c>
      <c r="C597" s="175">
        <v>-16633679.4</v>
      </c>
      <c r="D597" s="175">
        <v>-554253</v>
      </c>
      <c r="E597" s="175"/>
      <c r="F597" s="175">
        <v>-17187932.399999999</v>
      </c>
      <c r="G597" s="175"/>
    </row>
    <row r="598" spans="1:7">
      <c r="A598" s="171" t="s">
        <v>5099</v>
      </c>
      <c r="B598" s="171" t="s">
        <v>5100</v>
      </c>
      <c r="C598" s="175">
        <v>-602287.52</v>
      </c>
      <c r="D598" s="175"/>
      <c r="E598" s="175"/>
      <c r="F598" s="175">
        <v>-602287.52</v>
      </c>
      <c r="G598" s="175"/>
    </row>
    <row r="599" spans="1:7">
      <c r="A599" s="171" t="s">
        <v>5101</v>
      </c>
      <c r="B599" s="171" t="s">
        <v>5102</v>
      </c>
      <c r="C599" s="175">
        <v>-17235966.920000002</v>
      </c>
      <c r="D599" s="175">
        <v>-554253</v>
      </c>
      <c r="E599" s="175"/>
      <c r="F599" s="175">
        <v>-17790219.920000002</v>
      </c>
      <c r="G599" s="175"/>
    </row>
    <row r="600" spans="1:7">
      <c r="A600" s="171" t="s">
        <v>5103</v>
      </c>
      <c r="B600" s="171" t="s">
        <v>5104</v>
      </c>
      <c r="C600" s="175">
        <v>-17235966.920000002</v>
      </c>
      <c r="D600" s="175">
        <v>-554253</v>
      </c>
      <c r="E600" s="175"/>
      <c r="F600" s="175">
        <v>-17790219.920000002</v>
      </c>
      <c r="G600" s="175"/>
    </row>
    <row r="601" spans="1:7">
      <c r="A601" s="171" t="s">
        <v>456</v>
      </c>
      <c r="B601" s="171" t="s">
        <v>457</v>
      </c>
      <c r="C601" s="175">
        <v>-281654500</v>
      </c>
      <c r="D601" s="175">
        <v>281654500</v>
      </c>
      <c r="E601" s="175"/>
      <c r="F601" s="175">
        <v>0</v>
      </c>
      <c r="G601" s="175"/>
    </row>
    <row r="602" spans="1:7">
      <c r="A602" s="171" t="s">
        <v>458</v>
      </c>
      <c r="B602" s="171" t="s">
        <v>459</v>
      </c>
      <c r="C602" s="175">
        <v>-40000</v>
      </c>
      <c r="D602" s="175">
        <v>0</v>
      </c>
      <c r="E602" s="175">
        <v>40000</v>
      </c>
      <c r="F602" s="175">
        <v>0</v>
      </c>
      <c r="G602" s="175"/>
    </row>
    <row r="603" spans="1:7">
      <c r="A603" s="171" t="s">
        <v>5105</v>
      </c>
      <c r="B603" s="171" t="s">
        <v>5106</v>
      </c>
      <c r="C603" s="175">
        <v>0</v>
      </c>
      <c r="D603" s="175"/>
      <c r="E603" s="175"/>
      <c r="F603" s="175">
        <v>0</v>
      </c>
      <c r="G603" s="175"/>
    </row>
    <row r="604" spans="1:7">
      <c r="A604" s="171" t="s">
        <v>5107</v>
      </c>
      <c r="B604" s="171" t="s">
        <v>5108</v>
      </c>
      <c r="C604" s="175">
        <v>0</v>
      </c>
      <c r="D604" s="175"/>
      <c r="E604" s="175"/>
      <c r="F604" s="175">
        <v>0</v>
      </c>
      <c r="G604" s="175"/>
    </row>
    <row r="605" spans="1:7">
      <c r="A605" s="171" t="s">
        <v>5109</v>
      </c>
      <c r="B605" s="171" t="s">
        <v>5110</v>
      </c>
      <c r="C605" s="175">
        <v>-16633679.4</v>
      </c>
      <c r="D605" s="175">
        <v>-554253</v>
      </c>
      <c r="E605" s="175"/>
      <c r="F605" s="175">
        <v>-17187932.399999999</v>
      </c>
      <c r="G605" s="175"/>
    </row>
    <row r="606" spans="1:7">
      <c r="A606" s="171" t="s">
        <v>5111</v>
      </c>
      <c r="B606" s="171" t="s">
        <v>5112</v>
      </c>
      <c r="C606" s="175">
        <v>-602287.52</v>
      </c>
      <c r="D606" s="175"/>
      <c r="E606" s="175"/>
      <c r="F606" s="175">
        <v>-602287.52</v>
      </c>
      <c r="G606" s="175"/>
    </row>
    <row r="607" spans="1:7">
      <c r="A607" s="171" t="s">
        <v>5113</v>
      </c>
      <c r="B607" s="171" t="s">
        <v>5114</v>
      </c>
      <c r="C607" s="175">
        <v>-17235966.920000002</v>
      </c>
      <c r="D607" s="175">
        <v>-554253</v>
      </c>
      <c r="E607" s="175"/>
      <c r="F607" s="175">
        <v>-17790219.920000002</v>
      </c>
      <c r="G607" s="175"/>
    </row>
    <row r="608" spans="1:7">
      <c r="A608" s="171" t="s">
        <v>5115</v>
      </c>
      <c r="B608" s="171" t="s">
        <v>5116</v>
      </c>
      <c r="C608" s="175">
        <v>-17235966.920000002</v>
      </c>
      <c r="D608" s="175">
        <v>-554253</v>
      </c>
      <c r="E608" s="175"/>
      <c r="F608" s="175">
        <v>-17790219.920000002</v>
      </c>
      <c r="G608" s="175"/>
    </row>
    <row r="609" spans="1:7">
      <c r="A609" s="171" t="s">
        <v>5117</v>
      </c>
      <c r="B609" s="171" t="s">
        <v>5118</v>
      </c>
      <c r="C609" s="175"/>
      <c r="D609" s="175">
        <v>0</v>
      </c>
      <c r="E609" s="175"/>
      <c r="F609" s="175">
        <v>0</v>
      </c>
      <c r="G609" s="175"/>
    </row>
    <row r="610" spans="1:7">
      <c r="A610" s="171" t="s">
        <v>5119</v>
      </c>
      <c r="B610" s="171" t="s">
        <v>5120</v>
      </c>
      <c r="C610" s="175">
        <v>0</v>
      </c>
      <c r="D610" s="175">
        <v>0</v>
      </c>
      <c r="E610" s="175"/>
      <c r="F610" s="175">
        <v>0</v>
      </c>
      <c r="G610" s="175"/>
    </row>
    <row r="611" spans="1:7">
      <c r="A611" s="171" t="s">
        <v>5121</v>
      </c>
      <c r="B611" s="171" t="s">
        <v>5122</v>
      </c>
      <c r="C611" s="175">
        <v>0</v>
      </c>
      <c r="D611" s="175">
        <v>0</v>
      </c>
      <c r="E611" s="175"/>
      <c r="F611" s="175">
        <v>0</v>
      </c>
      <c r="G611" s="175"/>
    </row>
    <row r="612" spans="1:7">
      <c r="A612" s="171" t="s">
        <v>5123</v>
      </c>
      <c r="B612" s="171" t="s">
        <v>5124</v>
      </c>
      <c r="C612" s="175">
        <v>-3715891.94</v>
      </c>
      <c r="D612" s="175">
        <v>-6577629.9699999997</v>
      </c>
      <c r="E612" s="175"/>
      <c r="F612" s="175">
        <v>-10293521.91</v>
      </c>
      <c r="G612" s="175"/>
    </row>
    <row r="613" spans="1:7">
      <c r="A613" s="171" t="s">
        <v>5125</v>
      </c>
      <c r="B613" s="171" t="s">
        <v>5126</v>
      </c>
      <c r="C613" s="175">
        <v>-4618788.3</v>
      </c>
      <c r="D613" s="175"/>
      <c r="E613" s="175">
        <v>-1647732.24</v>
      </c>
      <c r="F613" s="175">
        <v>-6266520.54</v>
      </c>
      <c r="G613" s="175"/>
    </row>
    <row r="614" spans="1:7">
      <c r="A614" s="171" t="s">
        <v>5127</v>
      </c>
      <c r="B614" s="171" t="s">
        <v>5128</v>
      </c>
      <c r="C614" s="175">
        <v>-8334680.2400000002</v>
      </c>
      <c r="D614" s="175">
        <v>-6577629.9699999997</v>
      </c>
      <c r="E614" s="175">
        <v>-1647732.24</v>
      </c>
      <c r="F614" s="175">
        <v>-16560042.449999999</v>
      </c>
      <c r="G614" s="175"/>
    </row>
    <row r="615" spans="1:7">
      <c r="A615" s="171" t="s">
        <v>5129</v>
      </c>
      <c r="B615" s="171" t="s">
        <v>5130</v>
      </c>
      <c r="C615" s="175">
        <v>-62273561.359999999</v>
      </c>
      <c r="D615" s="175">
        <v>-187204339.97999999</v>
      </c>
      <c r="E615" s="175"/>
      <c r="F615" s="175">
        <v>-249477901.34</v>
      </c>
      <c r="G615" s="175"/>
    </row>
    <row r="616" spans="1:7">
      <c r="A616" s="171" t="s">
        <v>5131</v>
      </c>
      <c r="B616" s="171" t="s">
        <v>5132</v>
      </c>
      <c r="C616" s="175">
        <v>-70608241.599999994</v>
      </c>
      <c r="D616" s="175">
        <v>-193781969.94999999</v>
      </c>
      <c r="E616" s="175">
        <v>-1647732.24</v>
      </c>
      <c r="F616" s="175">
        <v>-266037943.78999999</v>
      </c>
      <c r="G616" s="175"/>
    </row>
    <row r="617" spans="1:7">
      <c r="A617" s="171" t="s">
        <v>5133</v>
      </c>
      <c r="B617" s="171" t="s">
        <v>5134</v>
      </c>
      <c r="C617" s="175">
        <v>0</v>
      </c>
      <c r="D617" s="175">
        <v>0</v>
      </c>
      <c r="E617" s="175"/>
      <c r="F617" s="175">
        <v>0</v>
      </c>
      <c r="G617" s="175"/>
    </row>
    <row r="618" spans="1:7">
      <c r="A618" s="171" t="s">
        <v>5135</v>
      </c>
      <c r="B618" s="171" t="s">
        <v>5136</v>
      </c>
      <c r="C618" s="175">
        <v>0</v>
      </c>
      <c r="D618" s="175">
        <v>0</v>
      </c>
      <c r="E618" s="175"/>
      <c r="F618" s="175">
        <v>0</v>
      </c>
      <c r="G618" s="175"/>
    </row>
    <row r="619" spans="1:7">
      <c r="A619" s="171" t="s">
        <v>5137</v>
      </c>
      <c r="B619" s="171" t="s">
        <v>5138</v>
      </c>
      <c r="C619" s="175">
        <v>0</v>
      </c>
      <c r="D619" s="175">
        <v>0</v>
      </c>
      <c r="E619" s="175"/>
      <c r="F619" s="175">
        <v>0</v>
      </c>
      <c r="G619" s="175"/>
    </row>
    <row r="620" spans="1:7">
      <c r="A620" s="171" t="s">
        <v>6429</v>
      </c>
      <c r="B620" s="171" t="s">
        <v>6430</v>
      </c>
      <c r="C620" s="175"/>
      <c r="D620" s="175">
        <v>-933599</v>
      </c>
      <c r="E620" s="175"/>
      <c r="F620" s="175">
        <v>-933599</v>
      </c>
      <c r="G620" s="175"/>
    </row>
    <row r="621" spans="1:7">
      <c r="A621" s="171" t="s">
        <v>5139</v>
      </c>
      <c r="B621" s="171" t="s">
        <v>5140</v>
      </c>
      <c r="C621" s="175"/>
      <c r="D621" s="175">
        <v>-12564791</v>
      </c>
      <c r="E621" s="175"/>
      <c r="F621" s="175">
        <v>-12564791</v>
      </c>
      <c r="G621" s="175"/>
    </row>
    <row r="622" spans="1:7">
      <c r="A622" s="171" t="s">
        <v>5141</v>
      </c>
      <c r="B622" s="171" t="s">
        <v>5142</v>
      </c>
      <c r="C622" s="175">
        <v>0</v>
      </c>
      <c r="D622" s="175">
        <v>-13498390</v>
      </c>
      <c r="E622" s="175"/>
      <c r="F622" s="175">
        <v>-13498390</v>
      </c>
      <c r="G622" s="175"/>
    </row>
    <row r="623" spans="1:7">
      <c r="A623" s="171" t="s">
        <v>5143</v>
      </c>
      <c r="B623" s="171" t="s">
        <v>5144</v>
      </c>
      <c r="C623" s="175">
        <v>0</v>
      </c>
      <c r="D623" s="175">
        <v>-13498390</v>
      </c>
      <c r="E623" s="175"/>
      <c r="F623" s="175">
        <v>-13498390</v>
      </c>
      <c r="G623" s="175"/>
    </row>
    <row r="624" spans="1:7">
      <c r="A624" s="171" t="s">
        <v>5145</v>
      </c>
      <c r="B624" s="171" t="s">
        <v>5146</v>
      </c>
      <c r="C624" s="175"/>
      <c r="D624" s="175">
        <v>0</v>
      </c>
      <c r="E624" s="175"/>
      <c r="F624" s="175">
        <v>0</v>
      </c>
      <c r="G624" s="175"/>
    </row>
    <row r="625" spans="1:7">
      <c r="A625" s="171" t="s">
        <v>5147</v>
      </c>
      <c r="B625" s="171" t="s">
        <v>5148</v>
      </c>
      <c r="C625" s="175"/>
      <c r="D625" s="175">
        <v>0</v>
      </c>
      <c r="E625" s="175"/>
      <c r="F625" s="175">
        <v>0</v>
      </c>
      <c r="G625" s="175"/>
    </row>
    <row r="626" spans="1:7">
      <c r="A626" s="171" t="s">
        <v>5149</v>
      </c>
      <c r="B626" s="171" t="s">
        <v>5150</v>
      </c>
      <c r="C626" s="175"/>
      <c r="D626" s="175">
        <v>0</v>
      </c>
      <c r="E626" s="175"/>
      <c r="F626" s="175">
        <v>0</v>
      </c>
      <c r="G626" s="175"/>
    </row>
    <row r="627" spans="1:7">
      <c r="A627" s="171" t="s">
        <v>5151</v>
      </c>
      <c r="B627" s="171" t="s">
        <v>5152</v>
      </c>
      <c r="C627" s="175">
        <v>-1280.3699999999999</v>
      </c>
      <c r="D627" s="175"/>
      <c r="E627" s="175"/>
      <c r="F627" s="175">
        <v>-1280.3699999999999</v>
      </c>
      <c r="G627" s="175"/>
    </row>
    <row r="628" spans="1:7">
      <c r="A628" s="171" t="s">
        <v>5153</v>
      </c>
      <c r="B628" s="171" t="s">
        <v>5154</v>
      </c>
      <c r="C628" s="175">
        <v>-52114.36</v>
      </c>
      <c r="D628" s="175">
        <v>0</v>
      </c>
      <c r="E628" s="175"/>
      <c r="F628" s="175">
        <v>-52114.36</v>
      </c>
      <c r="G628" s="175"/>
    </row>
    <row r="629" spans="1:7">
      <c r="A629" s="171" t="s">
        <v>5155</v>
      </c>
      <c r="B629" s="171" t="s">
        <v>5156</v>
      </c>
      <c r="C629" s="175">
        <v>-53394.73</v>
      </c>
      <c r="D629" s="175">
        <v>0</v>
      </c>
      <c r="E629" s="175"/>
      <c r="F629" s="175">
        <v>-53394.73</v>
      </c>
      <c r="G629" s="175"/>
    </row>
    <row r="630" spans="1:7">
      <c r="A630" s="171" t="s">
        <v>5157</v>
      </c>
      <c r="B630" s="171" t="s">
        <v>5158</v>
      </c>
      <c r="C630" s="175">
        <v>-5003737.1399999997</v>
      </c>
      <c r="D630" s="175">
        <v>-26643569.359999999</v>
      </c>
      <c r="E630" s="175"/>
      <c r="F630" s="175">
        <v>-31647306.5</v>
      </c>
      <c r="G630" s="175"/>
    </row>
    <row r="631" spans="1:7">
      <c r="A631" s="171" t="s">
        <v>5159</v>
      </c>
      <c r="B631" s="171" t="s">
        <v>5160</v>
      </c>
      <c r="C631" s="175">
        <v>-5057131.87</v>
      </c>
      <c r="D631" s="175">
        <v>-26643569.359999999</v>
      </c>
      <c r="E631" s="175"/>
      <c r="F631" s="175">
        <v>-31700701.23</v>
      </c>
      <c r="G631" s="175"/>
    </row>
    <row r="632" spans="1:7">
      <c r="A632" s="171" t="s">
        <v>5161</v>
      </c>
      <c r="B632" s="171" t="s">
        <v>5162</v>
      </c>
      <c r="C632" s="175"/>
      <c r="D632" s="175">
        <v>0</v>
      </c>
      <c r="E632" s="175"/>
      <c r="F632" s="175">
        <v>0</v>
      </c>
      <c r="G632" s="175"/>
    </row>
    <row r="633" spans="1:7">
      <c r="A633" s="171" t="s">
        <v>5163</v>
      </c>
      <c r="B633" s="171" t="s">
        <v>5164</v>
      </c>
      <c r="C633" s="175"/>
      <c r="D633" s="175">
        <v>0</v>
      </c>
      <c r="E633" s="175"/>
      <c r="F633" s="175">
        <v>0</v>
      </c>
      <c r="G633" s="175"/>
    </row>
    <row r="634" spans="1:7">
      <c r="A634" s="171" t="s">
        <v>5165</v>
      </c>
      <c r="B634" s="171" t="s">
        <v>5166</v>
      </c>
      <c r="C634" s="175"/>
      <c r="D634" s="175">
        <v>0</v>
      </c>
      <c r="E634" s="175"/>
      <c r="F634" s="175">
        <v>0</v>
      </c>
      <c r="G634" s="175"/>
    </row>
    <row r="635" spans="1:7">
      <c r="A635" s="171" t="s">
        <v>5167</v>
      </c>
      <c r="B635" s="171" t="s">
        <v>5168</v>
      </c>
      <c r="C635" s="175"/>
      <c r="D635" s="175">
        <v>-737796.77</v>
      </c>
      <c r="E635" s="175"/>
      <c r="F635" s="175">
        <v>-737796.77</v>
      </c>
      <c r="G635" s="175"/>
    </row>
    <row r="636" spans="1:7">
      <c r="A636" s="171" t="s">
        <v>5169</v>
      </c>
      <c r="B636" s="171" t="s">
        <v>5170</v>
      </c>
      <c r="C636" s="175"/>
      <c r="D636" s="175">
        <v>-737796.77</v>
      </c>
      <c r="E636" s="175"/>
      <c r="F636" s="175">
        <v>-737796.77</v>
      </c>
      <c r="G636" s="175"/>
    </row>
    <row r="637" spans="1:7">
      <c r="A637" s="171" t="s">
        <v>5171</v>
      </c>
      <c r="B637" s="171" t="s">
        <v>5172</v>
      </c>
      <c r="C637" s="175"/>
      <c r="D637" s="175">
        <v>0</v>
      </c>
      <c r="E637" s="175"/>
      <c r="F637" s="175">
        <v>0</v>
      </c>
      <c r="G637" s="175"/>
    </row>
    <row r="638" spans="1:7">
      <c r="A638" s="171" t="s">
        <v>5173</v>
      </c>
      <c r="B638" s="171" t="s">
        <v>5174</v>
      </c>
      <c r="C638" s="175"/>
      <c r="D638" s="175">
        <v>0</v>
      </c>
      <c r="E638" s="175"/>
      <c r="F638" s="175">
        <v>0</v>
      </c>
      <c r="G638" s="175"/>
    </row>
    <row r="639" spans="1:7">
      <c r="A639" s="171" t="s">
        <v>5175</v>
      </c>
      <c r="B639" s="171" t="s">
        <v>5176</v>
      </c>
      <c r="C639" s="175"/>
      <c r="D639" s="175">
        <v>0</v>
      </c>
      <c r="E639" s="175"/>
      <c r="F639" s="175">
        <v>0</v>
      </c>
      <c r="G639" s="175"/>
    </row>
    <row r="640" spans="1:7">
      <c r="A640" s="171" t="s">
        <v>5177</v>
      </c>
      <c r="B640" s="171" t="s">
        <v>5178</v>
      </c>
      <c r="C640" s="175">
        <v>-1280.3699999999999</v>
      </c>
      <c r="D640" s="175"/>
      <c r="E640" s="175"/>
      <c r="F640" s="175">
        <v>-1280.3699999999999</v>
      </c>
      <c r="G640" s="175"/>
    </row>
    <row r="641" spans="1:7">
      <c r="A641" s="171" t="s">
        <v>5179</v>
      </c>
      <c r="B641" s="171" t="s">
        <v>5180</v>
      </c>
      <c r="C641" s="175">
        <v>-52114.36</v>
      </c>
      <c r="D641" s="175">
        <v>0</v>
      </c>
      <c r="E641" s="175"/>
      <c r="F641" s="175">
        <v>-52114.36</v>
      </c>
      <c r="G641" s="175"/>
    </row>
    <row r="642" spans="1:7">
      <c r="A642" s="171" t="s">
        <v>5181</v>
      </c>
      <c r="B642" s="171" t="s">
        <v>5182</v>
      </c>
      <c r="C642" s="175">
        <v>-53394.73</v>
      </c>
      <c r="D642" s="175">
        <v>0</v>
      </c>
      <c r="E642" s="175"/>
      <c r="F642" s="175">
        <v>-53394.73</v>
      </c>
      <c r="G642" s="175"/>
    </row>
    <row r="643" spans="1:7">
      <c r="A643" s="171" t="s">
        <v>5183</v>
      </c>
      <c r="B643" s="171" t="s">
        <v>5184</v>
      </c>
      <c r="C643" s="175">
        <v>-5003737.1399999997</v>
      </c>
      <c r="D643" s="175">
        <v>-27381366.129999999</v>
      </c>
      <c r="E643" s="175"/>
      <c r="F643" s="175">
        <v>-32385103.27</v>
      </c>
      <c r="G643" s="175"/>
    </row>
    <row r="644" spans="1:7">
      <c r="A644" s="171" t="s">
        <v>5185</v>
      </c>
      <c r="B644" s="171" t="s">
        <v>5186</v>
      </c>
      <c r="C644" s="175">
        <v>-5057131.87</v>
      </c>
      <c r="D644" s="175">
        <v>-27381366.129999999</v>
      </c>
      <c r="E644" s="175"/>
      <c r="F644" s="175">
        <v>-32438498</v>
      </c>
      <c r="G644" s="175"/>
    </row>
    <row r="645" spans="1:7">
      <c r="A645" s="171" t="s">
        <v>5187</v>
      </c>
      <c r="B645" s="171" t="s">
        <v>5188</v>
      </c>
      <c r="C645" s="175"/>
      <c r="D645" s="175">
        <v>-243004.81</v>
      </c>
      <c r="E645" s="175"/>
      <c r="F645" s="175">
        <v>-243004.81</v>
      </c>
      <c r="G645" s="175"/>
    </row>
    <row r="646" spans="1:7">
      <c r="A646" s="171" t="s">
        <v>5189</v>
      </c>
      <c r="B646" s="171" t="s">
        <v>5190</v>
      </c>
      <c r="C646" s="175"/>
      <c r="D646" s="175">
        <v>-40500.54</v>
      </c>
      <c r="E646" s="175"/>
      <c r="F646" s="175">
        <v>-40500.54</v>
      </c>
      <c r="G646" s="175"/>
    </row>
    <row r="647" spans="1:7">
      <c r="A647" s="171" t="s">
        <v>5191</v>
      </c>
      <c r="B647" s="171" t="s">
        <v>5192</v>
      </c>
      <c r="C647" s="175"/>
      <c r="D647" s="175">
        <v>-4536011.2</v>
      </c>
      <c r="E647" s="175"/>
      <c r="F647" s="175">
        <v>-4536011.2</v>
      </c>
      <c r="G647" s="175"/>
    </row>
    <row r="648" spans="1:7">
      <c r="A648" s="171" t="s">
        <v>5193</v>
      </c>
      <c r="B648" s="171" t="s">
        <v>5194</v>
      </c>
      <c r="C648" s="175">
        <v>0</v>
      </c>
      <c r="D648" s="175">
        <v>-38196.69</v>
      </c>
      <c r="E648" s="175">
        <v>38196.69</v>
      </c>
      <c r="F648" s="175">
        <v>0</v>
      </c>
      <c r="G648" s="175"/>
    </row>
    <row r="649" spans="1:7">
      <c r="A649" s="171" t="s">
        <v>5195</v>
      </c>
      <c r="B649" s="171" t="s">
        <v>5196</v>
      </c>
      <c r="C649" s="175">
        <v>0</v>
      </c>
      <c r="D649" s="175">
        <v>-4574207.8899999997</v>
      </c>
      <c r="E649" s="175">
        <v>38196.69</v>
      </c>
      <c r="F649" s="175">
        <v>-4536011.2</v>
      </c>
      <c r="G649" s="175"/>
    </row>
    <row r="650" spans="1:7">
      <c r="A650" s="171" t="s">
        <v>5197</v>
      </c>
      <c r="B650" s="171" t="s">
        <v>5198</v>
      </c>
      <c r="C650" s="175"/>
      <c r="D650" s="175">
        <v>-28020524.879999999</v>
      </c>
      <c r="E650" s="175"/>
      <c r="F650" s="175">
        <v>-28020524.879999999</v>
      </c>
      <c r="G650" s="175"/>
    </row>
    <row r="651" spans="1:7">
      <c r="A651" s="171" t="s">
        <v>5199</v>
      </c>
      <c r="B651" s="171" t="s">
        <v>5200</v>
      </c>
      <c r="C651" s="175"/>
      <c r="D651" s="175">
        <v>-6409345.5700000003</v>
      </c>
      <c r="E651" s="175"/>
      <c r="F651" s="175">
        <v>-6409345.5700000003</v>
      </c>
      <c r="G651" s="175"/>
    </row>
    <row r="652" spans="1:7">
      <c r="A652" s="171" t="s">
        <v>5201</v>
      </c>
      <c r="B652" s="171" t="s">
        <v>5202</v>
      </c>
      <c r="C652" s="175"/>
      <c r="D652" s="175">
        <v>-327253.09999999998</v>
      </c>
      <c r="E652" s="175"/>
      <c r="F652" s="175">
        <v>-327253.09999999998</v>
      </c>
      <c r="G652" s="175"/>
    </row>
    <row r="653" spans="1:7">
      <c r="A653" s="171" t="s">
        <v>5203</v>
      </c>
      <c r="B653" s="171" t="s">
        <v>5204</v>
      </c>
      <c r="C653" s="175">
        <v>0</v>
      </c>
      <c r="D653" s="175">
        <v>-39614836.789999999</v>
      </c>
      <c r="E653" s="175">
        <v>38196.69</v>
      </c>
      <c r="F653" s="175">
        <v>-39576640.100000001</v>
      </c>
      <c r="G653" s="175"/>
    </row>
    <row r="654" spans="1:7">
      <c r="A654" s="171" t="s">
        <v>5205</v>
      </c>
      <c r="B654" s="171" t="s">
        <v>5206</v>
      </c>
      <c r="C654" s="175">
        <v>0</v>
      </c>
      <c r="D654" s="175">
        <v>-39614836.789999999</v>
      </c>
      <c r="E654" s="175">
        <v>38196.69</v>
      </c>
      <c r="F654" s="175">
        <v>-39576640.100000001</v>
      </c>
      <c r="G654" s="175"/>
    </row>
    <row r="655" spans="1:7">
      <c r="A655" s="171" t="s">
        <v>5207</v>
      </c>
      <c r="B655" s="171" t="s">
        <v>5208</v>
      </c>
      <c r="C655" s="175"/>
      <c r="D655" s="175">
        <v>-243004.81</v>
      </c>
      <c r="E655" s="175"/>
      <c r="F655" s="175">
        <v>-243004.81</v>
      </c>
      <c r="G655" s="175"/>
    </row>
    <row r="656" spans="1:7">
      <c r="A656" s="171" t="s">
        <v>5209</v>
      </c>
      <c r="B656" s="171" t="s">
        <v>5210</v>
      </c>
      <c r="C656" s="175"/>
      <c r="D656" s="175">
        <v>-40500.54</v>
      </c>
      <c r="E656" s="175"/>
      <c r="F656" s="175">
        <v>-40500.54</v>
      </c>
      <c r="G656" s="175"/>
    </row>
    <row r="657" spans="1:7">
      <c r="A657" s="171" t="s">
        <v>5211</v>
      </c>
      <c r="B657" s="171" t="s">
        <v>5212</v>
      </c>
      <c r="C657" s="175">
        <v>0</v>
      </c>
      <c r="D657" s="175">
        <v>-4536011.2</v>
      </c>
      <c r="E657" s="175"/>
      <c r="F657" s="175">
        <v>-4536011.2</v>
      </c>
      <c r="G657" s="175"/>
    </row>
    <row r="658" spans="1:7">
      <c r="A658" s="171" t="s">
        <v>5213</v>
      </c>
      <c r="B658" s="171" t="s">
        <v>5214</v>
      </c>
      <c r="C658" s="175">
        <v>0</v>
      </c>
      <c r="D658" s="175">
        <v>-38196.69</v>
      </c>
      <c r="E658" s="175">
        <v>38196.69</v>
      </c>
      <c r="F658" s="175">
        <v>0</v>
      </c>
      <c r="G658" s="175"/>
    </row>
    <row r="659" spans="1:7">
      <c r="A659" s="171" t="s">
        <v>5215</v>
      </c>
      <c r="B659" s="171" t="s">
        <v>5216</v>
      </c>
      <c r="C659" s="175">
        <v>0</v>
      </c>
      <c r="D659" s="175">
        <v>-4574207.8899999997</v>
      </c>
      <c r="E659" s="175">
        <v>38196.69</v>
      </c>
      <c r="F659" s="175">
        <v>-4536011.2</v>
      </c>
      <c r="G659" s="175"/>
    </row>
    <row r="660" spans="1:7">
      <c r="A660" s="171" t="s">
        <v>5217</v>
      </c>
      <c r="B660" s="171" t="s">
        <v>5218</v>
      </c>
      <c r="C660" s="175">
        <v>-20350851.710000001</v>
      </c>
      <c r="D660" s="175">
        <v>-36086006.850000001</v>
      </c>
      <c r="E660" s="175"/>
      <c r="F660" s="175">
        <v>-56436858.560000002</v>
      </c>
      <c r="G660" s="175"/>
    </row>
    <row r="661" spans="1:7">
      <c r="A661" s="171" t="s">
        <v>5219</v>
      </c>
      <c r="B661" s="171" t="s">
        <v>5220</v>
      </c>
      <c r="C661" s="175"/>
      <c r="D661" s="175">
        <v>-18974136.57</v>
      </c>
      <c r="E661" s="175"/>
      <c r="F661" s="175">
        <v>-18974136.57</v>
      </c>
      <c r="G661" s="175"/>
    </row>
    <row r="662" spans="1:7">
      <c r="A662" s="171" t="s">
        <v>5221</v>
      </c>
      <c r="B662" s="171" t="s">
        <v>5222</v>
      </c>
      <c r="C662" s="175">
        <v>-5273190.18</v>
      </c>
      <c r="D662" s="175">
        <v>-327253.09999999998</v>
      </c>
      <c r="E662" s="175">
        <v>-1647732.24</v>
      </c>
      <c r="F662" s="175">
        <v>-7248175.5199999996</v>
      </c>
      <c r="G662" s="175"/>
    </row>
    <row r="663" spans="1:7">
      <c r="A663" s="171" t="s">
        <v>5223</v>
      </c>
      <c r="B663" s="171" t="s">
        <v>5224</v>
      </c>
      <c r="C663" s="175">
        <v>-25624041.890000001</v>
      </c>
      <c r="D663" s="175">
        <v>-60245109.759999998</v>
      </c>
      <c r="E663" s="175">
        <v>-1609535.55</v>
      </c>
      <c r="F663" s="175">
        <v>-87478687.200000003</v>
      </c>
      <c r="G663" s="175"/>
    </row>
    <row r="664" spans="1:7">
      <c r="A664" s="171" t="s">
        <v>5225</v>
      </c>
      <c r="B664" s="171" t="s">
        <v>5226</v>
      </c>
      <c r="C664" s="175">
        <v>-67277298.5</v>
      </c>
      <c r="D664" s="175">
        <v>-214585706.11000001</v>
      </c>
      <c r="E664" s="175"/>
      <c r="F664" s="175">
        <v>-281863004.61000001</v>
      </c>
      <c r="G664" s="175"/>
    </row>
    <row r="665" spans="1:7">
      <c r="A665" s="171" t="s">
        <v>460</v>
      </c>
      <c r="B665" s="171" t="s">
        <v>461</v>
      </c>
      <c r="C665" s="175">
        <v>-374595840.38999999</v>
      </c>
      <c r="D665" s="175">
        <v>6823684.1299999999</v>
      </c>
      <c r="E665" s="175">
        <v>-1569535.55</v>
      </c>
      <c r="F665" s="175">
        <v>-369341691.81</v>
      </c>
      <c r="G665" s="175"/>
    </row>
    <row r="666" spans="1:7">
      <c r="A666" s="171" t="s">
        <v>462</v>
      </c>
      <c r="B666" s="171" t="s">
        <v>463</v>
      </c>
      <c r="C666" s="175">
        <v>-6058489089.96</v>
      </c>
      <c r="D666" s="175">
        <v>-686694164.25</v>
      </c>
      <c r="E666" s="175">
        <v>-2077331.46</v>
      </c>
      <c r="F666" s="175">
        <v>-6747260585.6700001</v>
      </c>
      <c r="G666" s="175"/>
    </row>
    <row r="667" spans="1:7">
      <c r="A667" s="171" t="s">
        <v>5227</v>
      </c>
      <c r="B667" s="171" t="s">
        <v>5228</v>
      </c>
      <c r="C667" s="175">
        <v>-51136395.079999998</v>
      </c>
      <c r="D667" s="175">
        <v>-15721380.09</v>
      </c>
      <c r="E667" s="175"/>
      <c r="F667" s="175">
        <v>-66857775.170000002</v>
      </c>
      <c r="G667" s="175"/>
    </row>
    <row r="668" spans="1:7">
      <c r="A668" s="171" t="s">
        <v>5229</v>
      </c>
      <c r="B668" s="171" t="s">
        <v>5230</v>
      </c>
      <c r="C668" s="175">
        <v>-51136395.079999998</v>
      </c>
      <c r="D668" s="175">
        <v>-15721380.09</v>
      </c>
      <c r="E668" s="175"/>
      <c r="F668" s="175">
        <v>-66857775.170000002</v>
      </c>
      <c r="G668" s="175"/>
    </row>
    <row r="669" spans="1:7">
      <c r="A669" s="171" t="s">
        <v>5231</v>
      </c>
      <c r="B669" s="171" t="s">
        <v>5232</v>
      </c>
      <c r="C669" s="175">
        <v>10646550.74</v>
      </c>
      <c r="D669" s="175">
        <v>-7056078.3899999997</v>
      </c>
      <c r="E669" s="175"/>
      <c r="F669" s="175">
        <v>3590472.35</v>
      </c>
      <c r="G669" s="175"/>
    </row>
    <row r="670" spans="1:7">
      <c r="A670" s="171" t="s">
        <v>5233</v>
      </c>
      <c r="B670" s="171" t="s">
        <v>5234</v>
      </c>
      <c r="C670" s="175">
        <v>10646550.74</v>
      </c>
      <c r="D670" s="175">
        <v>-7056078.3899999997</v>
      </c>
      <c r="E670" s="175"/>
      <c r="F670" s="175">
        <v>3590472.35</v>
      </c>
      <c r="G670" s="175"/>
    </row>
    <row r="671" spans="1:7">
      <c r="A671" s="171" t="s">
        <v>5235</v>
      </c>
      <c r="B671" s="171" t="s">
        <v>5236</v>
      </c>
      <c r="C671" s="175">
        <v>-2700081.86</v>
      </c>
      <c r="D671" s="175">
        <v>-1072409</v>
      </c>
      <c r="E671" s="175"/>
      <c r="F671" s="175">
        <v>-3772490.86</v>
      </c>
      <c r="G671" s="175"/>
    </row>
    <row r="672" spans="1:7">
      <c r="A672" s="171" t="s">
        <v>5237</v>
      </c>
      <c r="B672" s="171" t="s">
        <v>5238</v>
      </c>
      <c r="C672" s="175">
        <v>-2700081.86</v>
      </c>
      <c r="D672" s="175">
        <v>-1072409</v>
      </c>
      <c r="E672" s="175"/>
      <c r="F672" s="175">
        <v>-3772490.86</v>
      </c>
      <c r="G672" s="175"/>
    </row>
    <row r="673" spans="1:7">
      <c r="A673" s="171" t="s">
        <v>5239</v>
      </c>
      <c r="B673" s="171" t="s">
        <v>5240</v>
      </c>
      <c r="C673" s="175">
        <v>-31000</v>
      </c>
      <c r="D673" s="175"/>
      <c r="E673" s="175"/>
      <c r="F673" s="175">
        <v>-31000</v>
      </c>
      <c r="G673" s="175"/>
    </row>
    <row r="674" spans="1:7">
      <c r="A674" s="171" t="s">
        <v>5241</v>
      </c>
      <c r="B674" s="171" t="s">
        <v>5242</v>
      </c>
      <c r="C674" s="175">
        <v>-31000</v>
      </c>
      <c r="D674" s="175"/>
      <c r="E674" s="175"/>
      <c r="F674" s="175">
        <v>-31000</v>
      </c>
      <c r="G674" s="175"/>
    </row>
    <row r="675" spans="1:7">
      <c r="A675" s="171" t="s">
        <v>5243</v>
      </c>
      <c r="B675" s="171" t="s">
        <v>5244</v>
      </c>
      <c r="C675" s="175">
        <v>0</v>
      </c>
      <c r="D675" s="175">
        <v>-23775.119999999999</v>
      </c>
      <c r="E675" s="175"/>
      <c r="F675" s="175">
        <v>-23775.119999999999</v>
      </c>
      <c r="G675" s="175"/>
    </row>
    <row r="676" spans="1:7">
      <c r="A676" s="171" t="s">
        <v>5245</v>
      </c>
      <c r="B676" s="171" t="s">
        <v>5246</v>
      </c>
      <c r="C676" s="175">
        <v>0</v>
      </c>
      <c r="D676" s="175">
        <v>-23775.119999999999</v>
      </c>
      <c r="E676" s="175"/>
      <c r="F676" s="175">
        <v>-23775.119999999999</v>
      </c>
      <c r="G676" s="175"/>
    </row>
    <row r="677" spans="1:7">
      <c r="A677" s="171" t="s">
        <v>5247</v>
      </c>
      <c r="B677" s="171" t="s">
        <v>5248</v>
      </c>
      <c r="C677" s="175">
        <v>-31434.74</v>
      </c>
      <c r="D677" s="175"/>
      <c r="E677" s="175"/>
      <c r="F677" s="175">
        <v>-31434.74</v>
      </c>
      <c r="G677" s="175"/>
    </row>
    <row r="678" spans="1:7">
      <c r="A678" s="171" t="s">
        <v>5249</v>
      </c>
      <c r="B678" s="171" t="s">
        <v>5250</v>
      </c>
      <c r="C678" s="175">
        <v>-31434.74</v>
      </c>
      <c r="D678" s="175"/>
      <c r="E678" s="175"/>
      <c r="F678" s="175">
        <v>-31434.74</v>
      </c>
      <c r="G678" s="175"/>
    </row>
    <row r="679" spans="1:7">
      <c r="A679" s="171" t="s">
        <v>5251</v>
      </c>
      <c r="B679" s="171" t="s">
        <v>5252</v>
      </c>
      <c r="C679" s="175">
        <v>-5530844</v>
      </c>
      <c r="D679" s="175">
        <v>-469853.62</v>
      </c>
      <c r="E679" s="175"/>
      <c r="F679" s="175">
        <v>-6000697.6200000001</v>
      </c>
      <c r="G679" s="175"/>
    </row>
    <row r="680" spans="1:7">
      <c r="A680" s="171" t="s">
        <v>5253</v>
      </c>
      <c r="B680" s="171" t="s">
        <v>5254</v>
      </c>
      <c r="C680" s="175">
        <v>-5562278.7400000002</v>
      </c>
      <c r="D680" s="175">
        <v>-469853.62</v>
      </c>
      <c r="E680" s="175"/>
      <c r="F680" s="175">
        <v>-6032132.3600000003</v>
      </c>
      <c r="G680" s="175"/>
    </row>
    <row r="681" spans="1:7">
      <c r="A681" s="171" t="s">
        <v>5255</v>
      </c>
      <c r="B681" s="171" t="s">
        <v>5256</v>
      </c>
      <c r="C681" s="175">
        <v>-48040752.700000003</v>
      </c>
      <c r="D681" s="175">
        <v>-156750</v>
      </c>
      <c r="E681" s="175"/>
      <c r="F681" s="175">
        <v>-48197502.700000003</v>
      </c>
      <c r="G681" s="175"/>
    </row>
    <row r="682" spans="1:7">
      <c r="A682" s="171" t="s">
        <v>5257</v>
      </c>
      <c r="B682" s="171" t="s">
        <v>5258</v>
      </c>
      <c r="C682" s="175">
        <v>-48040752.700000003</v>
      </c>
      <c r="D682" s="175">
        <v>-156750</v>
      </c>
      <c r="E682" s="175"/>
      <c r="F682" s="175">
        <v>-48197502.700000003</v>
      </c>
      <c r="G682" s="175"/>
    </row>
    <row r="683" spans="1:7">
      <c r="A683" s="171" t="s">
        <v>5259</v>
      </c>
      <c r="B683" s="171" t="s">
        <v>5260</v>
      </c>
      <c r="C683" s="175">
        <v>-31434.74</v>
      </c>
      <c r="D683" s="175"/>
      <c r="E683" s="175"/>
      <c r="F683" s="175">
        <v>-31434.74</v>
      </c>
      <c r="G683" s="175"/>
    </row>
    <row r="684" spans="1:7">
      <c r="A684" s="171" t="s">
        <v>5261</v>
      </c>
      <c r="B684" s="171" t="s">
        <v>5262</v>
      </c>
      <c r="C684" s="175">
        <v>-31434.74</v>
      </c>
      <c r="D684" s="175"/>
      <c r="E684" s="175"/>
      <c r="F684" s="175">
        <v>-31434.74</v>
      </c>
      <c r="G684" s="175"/>
    </row>
    <row r="685" spans="1:7">
      <c r="A685" s="171" t="s">
        <v>5263</v>
      </c>
      <c r="B685" s="171" t="s">
        <v>5264</v>
      </c>
      <c r="C685" s="175">
        <v>-53602596.700000003</v>
      </c>
      <c r="D685" s="175">
        <v>-650378.74</v>
      </c>
      <c r="E685" s="175"/>
      <c r="F685" s="175">
        <v>-54252975.439999998</v>
      </c>
      <c r="G685" s="175"/>
    </row>
    <row r="686" spans="1:7">
      <c r="A686" s="171" t="s">
        <v>5265</v>
      </c>
      <c r="B686" s="171" t="s">
        <v>5266</v>
      </c>
      <c r="C686" s="175">
        <v>-53634031.439999998</v>
      </c>
      <c r="D686" s="175">
        <v>-650378.74</v>
      </c>
      <c r="E686" s="175"/>
      <c r="F686" s="175">
        <v>-54284410.18</v>
      </c>
      <c r="G686" s="175"/>
    </row>
    <row r="687" spans="1:7">
      <c r="A687" s="171" t="s">
        <v>5267</v>
      </c>
      <c r="B687" s="171" t="s">
        <v>5268</v>
      </c>
      <c r="C687" s="175"/>
      <c r="D687" s="175">
        <v>181.36</v>
      </c>
      <c r="E687" s="175"/>
      <c r="F687" s="175">
        <v>181.36</v>
      </c>
      <c r="G687" s="175"/>
    </row>
    <row r="688" spans="1:7">
      <c r="A688" s="171" t="s">
        <v>5269</v>
      </c>
      <c r="B688" s="171" t="s">
        <v>5270</v>
      </c>
      <c r="C688" s="175"/>
      <c r="D688" s="175">
        <v>21.96</v>
      </c>
      <c r="E688" s="175"/>
      <c r="F688" s="175">
        <v>21.96</v>
      </c>
      <c r="G688" s="175"/>
    </row>
    <row r="689" spans="1:7">
      <c r="A689" s="171" t="s">
        <v>5271</v>
      </c>
      <c r="B689" s="171" t="s">
        <v>5272</v>
      </c>
      <c r="C689" s="175"/>
      <c r="D689" s="175">
        <v>144.30000000000001</v>
      </c>
      <c r="E689" s="175"/>
      <c r="F689" s="175">
        <v>144.30000000000001</v>
      </c>
      <c r="G689" s="175"/>
    </row>
    <row r="690" spans="1:7">
      <c r="A690" s="171" t="s">
        <v>5273</v>
      </c>
      <c r="B690" s="171" t="s">
        <v>5274</v>
      </c>
      <c r="C690" s="175">
        <v>0</v>
      </c>
      <c r="D690" s="175">
        <v>1029.99</v>
      </c>
      <c r="E690" s="175">
        <v>-1029.99</v>
      </c>
      <c r="F690" s="175">
        <v>0</v>
      </c>
      <c r="G690" s="175"/>
    </row>
    <row r="691" spans="1:7">
      <c r="A691" s="171" t="s">
        <v>5275</v>
      </c>
      <c r="B691" s="171" t="s">
        <v>5276</v>
      </c>
      <c r="C691" s="175">
        <v>0</v>
      </c>
      <c r="D691" s="175">
        <v>1174.29</v>
      </c>
      <c r="E691" s="175">
        <v>-1029.99</v>
      </c>
      <c r="F691" s="175">
        <v>144.30000000000001</v>
      </c>
      <c r="G691" s="175"/>
    </row>
    <row r="692" spans="1:7">
      <c r="A692" s="171" t="s">
        <v>5277</v>
      </c>
      <c r="B692" s="171" t="s">
        <v>5278</v>
      </c>
      <c r="C692" s="175"/>
      <c r="D692" s="175">
        <v>3712438.19</v>
      </c>
      <c r="E692" s="175"/>
      <c r="F692" s="175">
        <v>3712438.19</v>
      </c>
      <c r="G692" s="175"/>
    </row>
    <row r="693" spans="1:7">
      <c r="A693" s="171" t="s">
        <v>5279</v>
      </c>
      <c r="B693" s="171" t="s">
        <v>5280</v>
      </c>
      <c r="C693" s="175"/>
      <c r="D693" s="175">
        <v>91554.49</v>
      </c>
      <c r="E693" s="175"/>
      <c r="F693" s="175">
        <v>91554.49</v>
      </c>
      <c r="G693" s="175"/>
    </row>
    <row r="694" spans="1:7">
      <c r="A694" s="171" t="s">
        <v>5281</v>
      </c>
      <c r="B694" s="171" t="s">
        <v>5282</v>
      </c>
      <c r="C694" s="175">
        <v>-31434.74</v>
      </c>
      <c r="D694" s="175">
        <v>68.52</v>
      </c>
      <c r="E694" s="175"/>
      <c r="F694" s="175">
        <v>-31366.22</v>
      </c>
      <c r="G694" s="175"/>
    </row>
    <row r="695" spans="1:7">
      <c r="A695" s="171" t="s">
        <v>5283</v>
      </c>
      <c r="B695" s="171" t="s">
        <v>5284</v>
      </c>
      <c r="C695" s="175">
        <v>-31434.74</v>
      </c>
      <c r="D695" s="175">
        <v>3805438.81</v>
      </c>
      <c r="E695" s="175">
        <v>-1029.99</v>
      </c>
      <c r="F695" s="175">
        <v>3772974.08</v>
      </c>
      <c r="G695" s="175"/>
    </row>
    <row r="696" spans="1:7">
      <c r="A696" s="171" t="s">
        <v>5285</v>
      </c>
      <c r="B696" s="171" t="s">
        <v>5286</v>
      </c>
      <c r="C696" s="175">
        <v>-96792522.900000006</v>
      </c>
      <c r="D696" s="175">
        <v>-8095512.5999999996</v>
      </c>
      <c r="E696" s="175"/>
      <c r="F696" s="175">
        <v>-104888035.5</v>
      </c>
      <c r="G696" s="175"/>
    </row>
    <row r="697" spans="1:7">
      <c r="A697" s="171" t="s">
        <v>5287</v>
      </c>
      <c r="B697" s="171" t="s">
        <v>5288</v>
      </c>
      <c r="C697" s="175">
        <v>-96823957.640000001</v>
      </c>
      <c r="D697" s="175">
        <v>-4290073.79</v>
      </c>
      <c r="E697" s="175">
        <v>-1029.99</v>
      </c>
      <c r="F697" s="175">
        <v>-101115061.42</v>
      </c>
      <c r="G697" s="175"/>
    </row>
    <row r="698" spans="1:7">
      <c r="A698" s="171" t="s">
        <v>5289</v>
      </c>
      <c r="B698" s="171" t="s">
        <v>5290</v>
      </c>
      <c r="C698" s="175"/>
      <c r="D698" s="175">
        <v>181.36</v>
      </c>
      <c r="E698" s="175"/>
      <c r="F698" s="175">
        <v>181.36</v>
      </c>
      <c r="G698" s="175"/>
    </row>
    <row r="699" spans="1:7">
      <c r="A699" s="171" t="s">
        <v>5291</v>
      </c>
      <c r="B699" s="171" t="s">
        <v>5292</v>
      </c>
      <c r="C699" s="175"/>
      <c r="D699" s="175">
        <v>21.96</v>
      </c>
      <c r="E699" s="175"/>
      <c r="F699" s="175">
        <v>21.96</v>
      </c>
      <c r="G699" s="175"/>
    </row>
    <row r="700" spans="1:7">
      <c r="A700" s="171" t="s">
        <v>5293</v>
      </c>
      <c r="B700" s="171" t="s">
        <v>5294</v>
      </c>
      <c r="C700" s="175"/>
      <c r="D700" s="175">
        <v>144.30000000000001</v>
      </c>
      <c r="E700" s="175"/>
      <c r="F700" s="175">
        <v>144.30000000000001</v>
      </c>
      <c r="G700" s="175"/>
    </row>
    <row r="701" spans="1:7">
      <c r="A701" s="171" t="s">
        <v>5295</v>
      </c>
      <c r="B701" s="171" t="s">
        <v>5296</v>
      </c>
      <c r="C701" s="175">
        <v>0</v>
      </c>
      <c r="D701" s="175">
        <v>1029.99</v>
      </c>
      <c r="E701" s="175">
        <v>-1029.99</v>
      </c>
      <c r="F701" s="175">
        <v>0</v>
      </c>
      <c r="G701" s="175"/>
    </row>
    <row r="702" spans="1:7">
      <c r="A702" s="171" t="s">
        <v>5297</v>
      </c>
      <c r="B702" s="171" t="s">
        <v>5298</v>
      </c>
      <c r="C702" s="175">
        <v>0</v>
      </c>
      <c r="D702" s="175">
        <v>1174.29</v>
      </c>
      <c r="E702" s="175">
        <v>-1029.99</v>
      </c>
      <c r="F702" s="175">
        <v>144.30000000000001</v>
      </c>
      <c r="G702" s="175"/>
    </row>
    <row r="703" spans="1:7">
      <c r="A703" s="171" t="s">
        <v>5299</v>
      </c>
      <c r="B703" s="171" t="s">
        <v>5300</v>
      </c>
      <c r="C703" s="175"/>
      <c r="D703" s="175">
        <v>3712438.19</v>
      </c>
      <c r="E703" s="175"/>
      <c r="F703" s="175">
        <v>3712438.19</v>
      </c>
      <c r="G703" s="175"/>
    </row>
    <row r="704" spans="1:7">
      <c r="A704" s="171" t="s">
        <v>5301</v>
      </c>
      <c r="B704" s="171" t="s">
        <v>5302</v>
      </c>
      <c r="C704" s="175"/>
      <c r="D704" s="175">
        <v>91554.49</v>
      </c>
      <c r="E704" s="175"/>
      <c r="F704" s="175">
        <v>91554.49</v>
      </c>
      <c r="G704" s="175"/>
    </row>
    <row r="705" spans="1:7">
      <c r="A705" s="171" t="s">
        <v>5303</v>
      </c>
      <c r="B705" s="171" t="s">
        <v>5304</v>
      </c>
      <c r="C705" s="175"/>
      <c r="D705" s="175">
        <v>68.52</v>
      </c>
      <c r="E705" s="175"/>
      <c r="F705" s="175">
        <v>68.52</v>
      </c>
      <c r="G705" s="175"/>
    </row>
    <row r="706" spans="1:7">
      <c r="A706" s="171" t="s">
        <v>5305</v>
      </c>
      <c r="B706" s="171" t="s">
        <v>5306</v>
      </c>
      <c r="C706" s="175">
        <v>0</v>
      </c>
      <c r="D706" s="175">
        <v>3805438.81</v>
      </c>
      <c r="E706" s="175">
        <v>-1029.99</v>
      </c>
      <c r="F706" s="175">
        <v>3804408.82</v>
      </c>
      <c r="G706" s="175"/>
    </row>
    <row r="707" spans="1:7">
      <c r="A707" s="171" t="s">
        <v>5307</v>
      </c>
      <c r="B707" s="171" t="s">
        <v>5308</v>
      </c>
      <c r="C707" s="175"/>
      <c r="D707" s="175">
        <v>16404733.619999999</v>
      </c>
      <c r="E707" s="175"/>
      <c r="F707" s="175">
        <v>16404733.619999999</v>
      </c>
      <c r="G707" s="175"/>
    </row>
    <row r="708" spans="1:7">
      <c r="A708" s="171" t="s">
        <v>5309</v>
      </c>
      <c r="B708" s="171" t="s">
        <v>5310</v>
      </c>
      <c r="C708" s="175">
        <v>0</v>
      </c>
      <c r="D708" s="175">
        <v>20210172.43</v>
      </c>
      <c r="E708" s="175">
        <v>-1029.99</v>
      </c>
      <c r="F708" s="175">
        <v>20209142.440000001</v>
      </c>
      <c r="G708" s="175"/>
    </row>
    <row r="709" spans="1:7">
      <c r="A709" s="171" t="s">
        <v>5311</v>
      </c>
      <c r="B709" s="171" t="s">
        <v>5312</v>
      </c>
      <c r="C709" s="175">
        <v>0</v>
      </c>
      <c r="D709" s="175"/>
      <c r="E709" s="175"/>
      <c r="F709" s="175">
        <v>0</v>
      </c>
      <c r="G709" s="175"/>
    </row>
    <row r="710" spans="1:7">
      <c r="A710" s="171" t="s">
        <v>5313</v>
      </c>
      <c r="B710" s="171" t="s">
        <v>5314</v>
      </c>
      <c r="C710" s="175">
        <v>0</v>
      </c>
      <c r="D710" s="175"/>
      <c r="E710" s="175"/>
      <c r="F710" s="175">
        <v>0</v>
      </c>
      <c r="G710" s="175"/>
    </row>
    <row r="711" spans="1:7">
      <c r="A711" s="171" t="s">
        <v>5315</v>
      </c>
      <c r="B711" s="171" t="s">
        <v>5316</v>
      </c>
      <c r="C711" s="175">
        <v>0</v>
      </c>
      <c r="D711" s="175"/>
      <c r="E711" s="175"/>
      <c r="F711" s="175">
        <v>0</v>
      </c>
      <c r="G711" s="175"/>
    </row>
    <row r="712" spans="1:7">
      <c r="A712" s="171" t="s">
        <v>5317</v>
      </c>
      <c r="B712" s="171" t="s">
        <v>5318</v>
      </c>
      <c r="C712" s="175">
        <v>-7677649</v>
      </c>
      <c r="D712" s="175"/>
      <c r="E712" s="175"/>
      <c r="F712" s="175">
        <v>-7677649</v>
      </c>
      <c r="G712" s="175"/>
    </row>
    <row r="713" spans="1:7">
      <c r="A713" s="171" t="s">
        <v>5319</v>
      </c>
      <c r="B713" s="171" t="s">
        <v>5320</v>
      </c>
      <c r="C713" s="175">
        <v>-7677649</v>
      </c>
      <c r="D713" s="175"/>
      <c r="E713" s="175"/>
      <c r="F713" s="175">
        <v>-7677649</v>
      </c>
      <c r="G713" s="175"/>
    </row>
    <row r="714" spans="1:7">
      <c r="A714" s="171" t="s">
        <v>5321</v>
      </c>
      <c r="B714" s="171" t="s">
        <v>5322</v>
      </c>
      <c r="C714" s="175">
        <v>0</v>
      </c>
      <c r="D714" s="175"/>
      <c r="E714" s="175"/>
      <c r="F714" s="175">
        <v>0</v>
      </c>
      <c r="G714" s="175"/>
    </row>
    <row r="715" spans="1:7">
      <c r="A715" s="171" t="s">
        <v>5323</v>
      </c>
      <c r="B715" s="171" t="s">
        <v>5324</v>
      </c>
      <c r="C715" s="175">
        <v>0</v>
      </c>
      <c r="D715" s="175"/>
      <c r="E715" s="175"/>
      <c r="F715" s="175">
        <v>0</v>
      </c>
      <c r="G715" s="175"/>
    </row>
    <row r="716" spans="1:7">
      <c r="A716" s="171" t="s">
        <v>5325</v>
      </c>
      <c r="B716" s="171" t="s">
        <v>5326</v>
      </c>
      <c r="C716" s="175">
        <v>0</v>
      </c>
      <c r="D716" s="175"/>
      <c r="E716" s="175"/>
      <c r="F716" s="175">
        <v>0</v>
      </c>
      <c r="G716" s="175"/>
    </row>
    <row r="717" spans="1:7">
      <c r="A717" s="171" t="s">
        <v>5327</v>
      </c>
      <c r="B717" s="171" t="s">
        <v>5328</v>
      </c>
      <c r="C717" s="175">
        <v>-7677649</v>
      </c>
      <c r="D717" s="175"/>
      <c r="E717" s="175"/>
      <c r="F717" s="175">
        <v>-7677649</v>
      </c>
      <c r="G717" s="175"/>
    </row>
    <row r="718" spans="1:7">
      <c r="A718" s="171" t="s">
        <v>5329</v>
      </c>
      <c r="B718" s="171" t="s">
        <v>5330</v>
      </c>
      <c r="C718" s="175">
        <v>-7677649</v>
      </c>
      <c r="D718" s="175"/>
      <c r="E718" s="175"/>
      <c r="F718" s="175">
        <v>-7677649</v>
      </c>
      <c r="G718" s="175"/>
    </row>
    <row r="719" spans="1:7">
      <c r="A719" s="171" t="s">
        <v>5331</v>
      </c>
      <c r="B719" s="171" t="s">
        <v>5332</v>
      </c>
      <c r="C719" s="175">
        <v>-645978.34</v>
      </c>
      <c r="D719" s="175"/>
      <c r="E719" s="175"/>
      <c r="F719" s="175">
        <v>-645978.34</v>
      </c>
      <c r="G719" s="175"/>
    </row>
    <row r="720" spans="1:7">
      <c r="A720" s="171" t="s">
        <v>5333</v>
      </c>
      <c r="B720" s="171" t="s">
        <v>5334</v>
      </c>
      <c r="C720" s="175">
        <v>-645978.34</v>
      </c>
      <c r="D720" s="175"/>
      <c r="E720" s="175"/>
      <c r="F720" s="175">
        <v>-645978.34</v>
      </c>
      <c r="G720" s="175"/>
    </row>
    <row r="721" spans="1:7">
      <c r="A721" s="171" t="s">
        <v>5335</v>
      </c>
      <c r="B721" s="171" t="s">
        <v>5336</v>
      </c>
      <c r="C721" s="175">
        <v>-645978.34</v>
      </c>
      <c r="D721" s="175"/>
      <c r="E721" s="175"/>
      <c r="F721" s="175">
        <v>-645978.34</v>
      </c>
      <c r="G721" s="175"/>
    </row>
    <row r="722" spans="1:7">
      <c r="A722" s="171" t="s">
        <v>5337</v>
      </c>
      <c r="B722" s="171" t="s">
        <v>5338</v>
      </c>
      <c r="C722" s="175">
        <v>-645978.34</v>
      </c>
      <c r="D722" s="175"/>
      <c r="E722" s="175"/>
      <c r="F722" s="175">
        <v>-645978.34</v>
      </c>
      <c r="G722" s="175"/>
    </row>
    <row r="723" spans="1:7">
      <c r="A723" s="171" t="s">
        <v>5339</v>
      </c>
      <c r="B723" s="171" t="s">
        <v>5340</v>
      </c>
      <c r="C723" s="175">
        <v>-141384.85</v>
      </c>
      <c r="D723" s="175"/>
      <c r="E723" s="175"/>
      <c r="F723" s="175">
        <v>-141384.85</v>
      </c>
      <c r="G723" s="175"/>
    </row>
    <row r="724" spans="1:7">
      <c r="A724" s="171" t="s">
        <v>5341</v>
      </c>
      <c r="B724" s="171" t="s">
        <v>5342</v>
      </c>
      <c r="C724" s="175"/>
      <c r="D724" s="175">
        <v>0</v>
      </c>
      <c r="E724" s="175"/>
      <c r="F724" s="175">
        <v>0</v>
      </c>
      <c r="G724" s="175"/>
    </row>
    <row r="725" spans="1:7">
      <c r="A725" s="171" t="s">
        <v>5343</v>
      </c>
      <c r="B725" s="171" t="s">
        <v>5344</v>
      </c>
      <c r="C725" s="175">
        <v>-141384.85</v>
      </c>
      <c r="D725" s="175">
        <v>0</v>
      </c>
      <c r="E725" s="175"/>
      <c r="F725" s="175">
        <v>-141384.85</v>
      </c>
      <c r="G725" s="175"/>
    </row>
    <row r="726" spans="1:7">
      <c r="A726" s="171" t="s">
        <v>5345</v>
      </c>
      <c r="B726" s="171" t="s">
        <v>5346</v>
      </c>
      <c r="C726" s="175">
        <v>-11793893.640000001</v>
      </c>
      <c r="D726" s="175">
        <v>-13164836.4</v>
      </c>
      <c r="E726" s="175"/>
      <c r="F726" s="175">
        <v>-24958730.039999999</v>
      </c>
      <c r="G726" s="175"/>
    </row>
    <row r="727" spans="1:7">
      <c r="A727" s="171" t="s">
        <v>5347</v>
      </c>
      <c r="B727" s="171" t="s">
        <v>5348</v>
      </c>
      <c r="C727" s="175">
        <v>-11935278.49</v>
      </c>
      <c r="D727" s="175">
        <v>-13164836.4</v>
      </c>
      <c r="E727" s="175"/>
      <c r="F727" s="175">
        <v>-25100114.890000001</v>
      </c>
      <c r="G727" s="175"/>
    </row>
    <row r="728" spans="1:7">
      <c r="A728" s="171" t="s">
        <v>5349</v>
      </c>
      <c r="B728" s="171" t="s">
        <v>5350</v>
      </c>
      <c r="C728" s="175">
        <v>-330024.96999999997</v>
      </c>
      <c r="D728" s="175"/>
      <c r="E728" s="175"/>
      <c r="F728" s="175">
        <v>-330024.96999999997</v>
      </c>
      <c r="G728" s="175"/>
    </row>
    <row r="729" spans="1:7">
      <c r="A729" s="171" t="s">
        <v>5351</v>
      </c>
      <c r="B729" s="171" t="s">
        <v>5352</v>
      </c>
      <c r="C729" s="175">
        <v>0</v>
      </c>
      <c r="D729" s="175"/>
      <c r="E729" s="175"/>
      <c r="F729" s="175">
        <v>0</v>
      </c>
      <c r="G729" s="175"/>
    </row>
    <row r="730" spans="1:7">
      <c r="A730" s="171" t="s">
        <v>5353</v>
      </c>
      <c r="B730" s="171" t="s">
        <v>5354</v>
      </c>
      <c r="C730" s="175">
        <v>0</v>
      </c>
      <c r="D730" s="175"/>
      <c r="E730" s="175"/>
      <c r="F730" s="175">
        <v>0</v>
      </c>
      <c r="G730" s="175"/>
    </row>
    <row r="731" spans="1:7">
      <c r="A731" s="171" t="s">
        <v>5355</v>
      </c>
      <c r="B731" s="171" t="s">
        <v>5356</v>
      </c>
      <c r="C731" s="175">
        <v>-513463.8</v>
      </c>
      <c r="D731" s="175">
        <v>-2047246.43</v>
      </c>
      <c r="E731" s="175"/>
      <c r="F731" s="175">
        <v>-2560710.23</v>
      </c>
      <c r="G731" s="175"/>
    </row>
    <row r="732" spans="1:7">
      <c r="A732" s="171" t="s">
        <v>5357</v>
      </c>
      <c r="B732" s="171" t="s">
        <v>5358</v>
      </c>
      <c r="C732" s="175">
        <v>-843488.77</v>
      </c>
      <c r="D732" s="175">
        <v>-2047246.43</v>
      </c>
      <c r="E732" s="175"/>
      <c r="F732" s="175">
        <v>-2890735.2</v>
      </c>
      <c r="G732" s="175"/>
    </row>
    <row r="733" spans="1:7">
      <c r="A733" s="171" t="s">
        <v>5359</v>
      </c>
      <c r="B733" s="171" t="s">
        <v>5360</v>
      </c>
      <c r="C733" s="175">
        <v>-230471643.47999999</v>
      </c>
      <c r="D733" s="175">
        <v>-7019060.3200000003</v>
      </c>
      <c r="E733" s="175"/>
      <c r="F733" s="175">
        <v>-237490703.80000001</v>
      </c>
      <c r="G733" s="175"/>
    </row>
    <row r="734" spans="1:7">
      <c r="A734" s="171" t="s">
        <v>5361</v>
      </c>
      <c r="B734" s="171" t="s">
        <v>5362</v>
      </c>
      <c r="C734" s="175">
        <v>-231315132.25</v>
      </c>
      <c r="D734" s="175">
        <v>-9066306.75</v>
      </c>
      <c r="E734" s="175"/>
      <c r="F734" s="175">
        <v>-240381439</v>
      </c>
      <c r="G734" s="175"/>
    </row>
    <row r="735" spans="1:7">
      <c r="A735" s="171" t="s">
        <v>5363</v>
      </c>
      <c r="B735" s="171" t="s">
        <v>5364</v>
      </c>
      <c r="C735" s="175">
        <v>-1264629.1599999999</v>
      </c>
      <c r="D735" s="175">
        <v>-59720.25</v>
      </c>
      <c r="E735" s="175"/>
      <c r="F735" s="175">
        <v>-1324349.4099999999</v>
      </c>
      <c r="G735" s="175"/>
    </row>
    <row r="736" spans="1:7">
      <c r="A736" s="171" t="s">
        <v>5365</v>
      </c>
      <c r="B736" s="171" t="s">
        <v>5366</v>
      </c>
      <c r="C736" s="175">
        <v>0</v>
      </c>
      <c r="D736" s="175"/>
      <c r="E736" s="175"/>
      <c r="F736" s="175">
        <v>0</v>
      </c>
      <c r="G736" s="175"/>
    </row>
    <row r="737" spans="1:7">
      <c r="A737" s="171" t="s">
        <v>5367</v>
      </c>
      <c r="B737" s="171" t="s">
        <v>5368</v>
      </c>
      <c r="C737" s="175">
        <v>0</v>
      </c>
      <c r="D737" s="175"/>
      <c r="E737" s="175"/>
      <c r="F737" s="175">
        <v>0</v>
      </c>
      <c r="G737" s="175"/>
    </row>
    <row r="738" spans="1:7">
      <c r="A738" s="171" t="s">
        <v>5369</v>
      </c>
      <c r="B738" s="171" t="s">
        <v>5370</v>
      </c>
      <c r="C738" s="175">
        <v>0</v>
      </c>
      <c r="D738" s="175"/>
      <c r="E738" s="175"/>
      <c r="F738" s="175">
        <v>0</v>
      </c>
      <c r="G738" s="175"/>
    </row>
    <row r="739" spans="1:7">
      <c r="A739" s="171" t="s">
        <v>5371</v>
      </c>
      <c r="B739" s="171" t="s">
        <v>5372</v>
      </c>
      <c r="C739" s="175">
        <v>-105930</v>
      </c>
      <c r="D739" s="175"/>
      <c r="E739" s="175"/>
      <c r="F739" s="175">
        <v>-105930</v>
      </c>
      <c r="G739" s="175"/>
    </row>
    <row r="740" spans="1:7">
      <c r="A740" s="171" t="s">
        <v>5373</v>
      </c>
      <c r="B740" s="171" t="s">
        <v>5374</v>
      </c>
      <c r="C740" s="175">
        <v>-88697.56</v>
      </c>
      <c r="D740" s="175">
        <v>-648651.94999999995</v>
      </c>
      <c r="E740" s="175"/>
      <c r="F740" s="175">
        <v>-737349.51</v>
      </c>
      <c r="G740" s="175"/>
    </row>
    <row r="741" spans="1:7">
      <c r="A741" s="171" t="s">
        <v>5375</v>
      </c>
      <c r="B741" s="171" t="s">
        <v>5376</v>
      </c>
      <c r="C741" s="175">
        <v>-1459256.72</v>
      </c>
      <c r="D741" s="175">
        <v>-708372.2</v>
      </c>
      <c r="E741" s="175"/>
      <c r="F741" s="175">
        <v>-2167628.92</v>
      </c>
      <c r="G741" s="175"/>
    </row>
    <row r="742" spans="1:7">
      <c r="A742" s="171" t="s">
        <v>5377</v>
      </c>
      <c r="B742" s="171" t="s">
        <v>5378</v>
      </c>
      <c r="C742" s="175">
        <v>-12426398.92</v>
      </c>
      <c r="D742" s="175">
        <v>-25639890.260000002</v>
      </c>
      <c r="E742" s="175"/>
      <c r="F742" s="175">
        <v>-38066289.18</v>
      </c>
      <c r="G742" s="175"/>
    </row>
    <row r="743" spans="1:7">
      <c r="A743" s="171" t="s">
        <v>5379</v>
      </c>
      <c r="B743" s="171" t="s">
        <v>5380</v>
      </c>
      <c r="C743" s="175">
        <v>-13885655.640000001</v>
      </c>
      <c r="D743" s="175">
        <v>-26348262.460000001</v>
      </c>
      <c r="E743" s="175"/>
      <c r="F743" s="175">
        <v>-40233918.100000001</v>
      </c>
      <c r="G743" s="175"/>
    </row>
    <row r="744" spans="1:7">
      <c r="A744" s="171" t="s">
        <v>5381</v>
      </c>
      <c r="B744" s="171" t="s">
        <v>5382</v>
      </c>
      <c r="C744" s="175">
        <v>-2575.4899999999998</v>
      </c>
      <c r="D744" s="175">
        <v>-243951.64</v>
      </c>
      <c r="E744" s="175"/>
      <c r="F744" s="175">
        <v>-246527.13</v>
      </c>
      <c r="G744" s="175"/>
    </row>
    <row r="745" spans="1:7">
      <c r="A745" s="171" t="s">
        <v>5383</v>
      </c>
      <c r="B745" s="171" t="s">
        <v>5384</v>
      </c>
      <c r="C745" s="175">
        <v>-2575.4899999999998</v>
      </c>
      <c r="D745" s="175">
        <v>-243951.64</v>
      </c>
      <c r="E745" s="175"/>
      <c r="F745" s="175">
        <v>-246527.13</v>
      </c>
      <c r="G745" s="175"/>
    </row>
    <row r="746" spans="1:7">
      <c r="A746" s="171" t="s">
        <v>5385</v>
      </c>
      <c r="B746" s="171" t="s">
        <v>5386</v>
      </c>
      <c r="C746" s="175">
        <v>-133349.89000000001</v>
      </c>
      <c r="D746" s="175">
        <v>-1020310.18</v>
      </c>
      <c r="E746" s="175"/>
      <c r="F746" s="175">
        <v>-1153660.07</v>
      </c>
      <c r="G746" s="175"/>
    </row>
    <row r="747" spans="1:7">
      <c r="A747" s="171" t="s">
        <v>5387</v>
      </c>
      <c r="B747" s="171" t="s">
        <v>5388</v>
      </c>
      <c r="C747" s="175">
        <v>-135925.38</v>
      </c>
      <c r="D747" s="175">
        <v>-1264261.82</v>
      </c>
      <c r="E747" s="175"/>
      <c r="F747" s="175">
        <v>-1400187.2</v>
      </c>
      <c r="G747" s="175"/>
    </row>
    <row r="748" spans="1:7">
      <c r="A748" s="171" t="s">
        <v>5389</v>
      </c>
      <c r="B748" s="171" t="s">
        <v>5390</v>
      </c>
      <c r="C748" s="175">
        <v>-1358906.68</v>
      </c>
      <c r="D748" s="175"/>
      <c r="E748" s="175"/>
      <c r="F748" s="175">
        <v>-1358906.68</v>
      </c>
      <c r="G748" s="175"/>
    </row>
    <row r="749" spans="1:7">
      <c r="A749" s="171" t="s">
        <v>5391</v>
      </c>
      <c r="B749" s="171" t="s">
        <v>5392</v>
      </c>
      <c r="C749" s="175">
        <v>-1358906.68</v>
      </c>
      <c r="D749" s="175"/>
      <c r="E749" s="175"/>
      <c r="F749" s="175">
        <v>-1358906.68</v>
      </c>
      <c r="G749" s="175"/>
    </row>
    <row r="750" spans="1:7">
      <c r="A750" s="171" t="s">
        <v>5393</v>
      </c>
      <c r="B750" s="171" t="s">
        <v>5394</v>
      </c>
      <c r="C750" s="175">
        <v>-15710.9</v>
      </c>
      <c r="D750" s="175"/>
      <c r="E750" s="175"/>
      <c r="F750" s="175">
        <v>-15710.9</v>
      </c>
      <c r="G750" s="175"/>
    </row>
    <row r="751" spans="1:7">
      <c r="A751" s="171" t="s">
        <v>5395</v>
      </c>
      <c r="B751" s="171" t="s">
        <v>5396</v>
      </c>
      <c r="C751" s="175">
        <v>-1374617.58</v>
      </c>
      <c r="D751" s="175"/>
      <c r="E751" s="175"/>
      <c r="F751" s="175">
        <v>-1374617.58</v>
      </c>
      <c r="G751" s="175"/>
    </row>
    <row r="752" spans="1:7">
      <c r="A752" s="171" t="s">
        <v>5397</v>
      </c>
      <c r="B752" s="171" t="s">
        <v>5398</v>
      </c>
      <c r="C752" s="175"/>
      <c r="D752" s="175">
        <v>-25436.05</v>
      </c>
      <c r="E752" s="175"/>
      <c r="F752" s="175">
        <v>-25436.05</v>
      </c>
      <c r="G752" s="175"/>
    </row>
    <row r="753" spans="1:7">
      <c r="A753" s="171" t="s">
        <v>5399</v>
      </c>
      <c r="B753" s="171" t="s">
        <v>5400</v>
      </c>
      <c r="C753" s="175"/>
      <c r="D753" s="175">
        <v>-25436.05</v>
      </c>
      <c r="E753" s="175"/>
      <c r="F753" s="175">
        <v>-25436.05</v>
      </c>
      <c r="G753" s="175"/>
    </row>
    <row r="754" spans="1:7">
      <c r="A754" s="171" t="s">
        <v>5401</v>
      </c>
      <c r="B754" s="171" t="s">
        <v>5402</v>
      </c>
      <c r="C754" s="175">
        <v>-271070118</v>
      </c>
      <c r="D754" s="175"/>
      <c r="E754" s="175"/>
      <c r="F754" s="175">
        <v>-271070118</v>
      </c>
      <c r="G754" s="175"/>
    </row>
    <row r="755" spans="1:7">
      <c r="A755" s="171" t="s">
        <v>5403</v>
      </c>
      <c r="B755" s="171" t="s">
        <v>5404</v>
      </c>
      <c r="C755" s="175">
        <v>-271070118</v>
      </c>
      <c r="D755" s="175"/>
      <c r="E755" s="175"/>
      <c r="F755" s="175">
        <v>-271070118</v>
      </c>
      <c r="G755" s="175"/>
    </row>
    <row r="756" spans="1:7">
      <c r="A756" s="171" t="s">
        <v>5405</v>
      </c>
      <c r="B756" s="171" t="s">
        <v>5310</v>
      </c>
      <c r="C756" s="175">
        <v>0</v>
      </c>
      <c r="D756" s="175"/>
      <c r="E756" s="175"/>
      <c r="F756" s="175">
        <v>0</v>
      </c>
      <c r="G756" s="175"/>
    </row>
    <row r="757" spans="1:7">
      <c r="A757" s="171" t="s">
        <v>5406</v>
      </c>
      <c r="B757" s="171" t="s">
        <v>5296</v>
      </c>
      <c r="C757" s="175">
        <v>0</v>
      </c>
      <c r="D757" s="175"/>
      <c r="E757" s="175"/>
      <c r="F757" s="175">
        <v>0</v>
      </c>
      <c r="G757" s="175"/>
    </row>
    <row r="758" spans="1:7">
      <c r="A758" s="171" t="s">
        <v>5407</v>
      </c>
      <c r="B758" s="171" t="s">
        <v>5298</v>
      </c>
      <c r="C758" s="175">
        <v>0</v>
      </c>
      <c r="D758" s="175"/>
      <c r="E758" s="175"/>
      <c r="F758" s="175">
        <v>0</v>
      </c>
      <c r="G758" s="175"/>
    </row>
    <row r="759" spans="1:7">
      <c r="A759" s="171" t="s">
        <v>5408</v>
      </c>
      <c r="B759" s="171" t="s">
        <v>5306</v>
      </c>
      <c r="C759" s="175">
        <v>0</v>
      </c>
      <c r="D759" s="175"/>
      <c r="E759" s="175"/>
      <c r="F759" s="175">
        <v>0</v>
      </c>
      <c r="G759" s="175"/>
    </row>
    <row r="760" spans="1:7">
      <c r="A760" s="171" t="s">
        <v>5409</v>
      </c>
      <c r="B760" s="171" t="s">
        <v>5410</v>
      </c>
      <c r="C760" s="175">
        <v>-1736038.98</v>
      </c>
      <c r="D760" s="175">
        <v>-59720.25</v>
      </c>
      <c r="E760" s="175"/>
      <c r="F760" s="175">
        <v>-1795759.23</v>
      </c>
      <c r="G760" s="175"/>
    </row>
    <row r="761" spans="1:7">
      <c r="A761" s="171" t="s">
        <v>5411</v>
      </c>
      <c r="B761" s="171" t="s">
        <v>5412</v>
      </c>
      <c r="C761" s="175">
        <v>0</v>
      </c>
      <c r="D761" s="175"/>
      <c r="E761" s="175"/>
      <c r="F761" s="175">
        <v>0</v>
      </c>
      <c r="G761" s="175"/>
    </row>
    <row r="762" spans="1:7">
      <c r="A762" s="171" t="s">
        <v>5413</v>
      </c>
      <c r="B762" s="171" t="s">
        <v>5414</v>
      </c>
      <c r="C762" s="175">
        <v>0</v>
      </c>
      <c r="D762" s="175"/>
      <c r="E762" s="175"/>
      <c r="F762" s="175">
        <v>0</v>
      </c>
      <c r="G762" s="175"/>
    </row>
    <row r="763" spans="1:7">
      <c r="A763" s="171" t="s">
        <v>5415</v>
      </c>
      <c r="B763" s="171" t="s">
        <v>5416</v>
      </c>
      <c r="C763" s="175">
        <v>0</v>
      </c>
      <c r="D763" s="175"/>
      <c r="E763" s="175"/>
      <c r="F763" s="175">
        <v>0</v>
      </c>
      <c r="G763" s="175"/>
    </row>
    <row r="764" spans="1:7">
      <c r="A764" s="171" t="s">
        <v>5417</v>
      </c>
      <c r="B764" s="171" t="s">
        <v>5418</v>
      </c>
      <c r="C764" s="175">
        <v>-105930</v>
      </c>
      <c r="D764" s="175"/>
      <c r="E764" s="175"/>
      <c r="F764" s="175">
        <v>-105930</v>
      </c>
      <c r="G764" s="175"/>
    </row>
    <row r="765" spans="1:7">
      <c r="A765" s="171" t="s">
        <v>5419</v>
      </c>
      <c r="B765" s="171" t="s">
        <v>5420</v>
      </c>
      <c r="C765" s="175">
        <v>-1963643.53</v>
      </c>
      <c r="D765" s="175">
        <v>-2939850.02</v>
      </c>
      <c r="E765" s="175"/>
      <c r="F765" s="175">
        <v>-4903493.55</v>
      </c>
      <c r="G765" s="175"/>
    </row>
    <row r="766" spans="1:7">
      <c r="A766" s="171" t="s">
        <v>5421</v>
      </c>
      <c r="B766" s="171" t="s">
        <v>5422</v>
      </c>
      <c r="C766" s="175">
        <v>-3805612.51</v>
      </c>
      <c r="D766" s="175">
        <v>-2999570.27</v>
      </c>
      <c r="E766" s="175"/>
      <c r="F766" s="175">
        <v>-6805182.7800000003</v>
      </c>
      <c r="G766" s="175"/>
    </row>
    <row r="767" spans="1:7">
      <c r="A767" s="171" t="s">
        <v>5423</v>
      </c>
      <c r="B767" s="171" t="s">
        <v>5424</v>
      </c>
      <c r="C767" s="175">
        <v>-525911114.82999998</v>
      </c>
      <c r="D767" s="175">
        <v>-46869533.210000001</v>
      </c>
      <c r="E767" s="175"/>
      <c r="F767" s="175">
        <v>-572780648.03999996</v>
      </c>
      <c r="G767" s="175"/>
    </row>
    <row r="768" spans="1:7">
      <c r="A768" s="171" t="s">
        <v>5425</v>
      </c>
      <c r="B768" s="171" t="s">
        <v>5426</v>
      </c>
      <c r="C768" s="175">
        <v>-529716727.33999997</v>
      </c>
      <c r="D768" s="175">
        <v>-49869103.479999997</v>
      </c>
      <c r="E768" s="175"/>
      <c r="F768" s="175">
        <v>-579585830.82000005</v>
      </c>
      <c r="G768" s="175"/>
    </row>
    <row r="769" spans="1:7">
      <c r="A769" s="171" t="s">
        <v>5427</v>
      </c>
      <c r="B769" s="171" t="s">
        <v>5428</v>
      </c>
      <c r="C769" s="175">
        <v>-1736038.98</v>
      </c>
      <c r="D769" s="175">
        <v>-59538.89</v>
      </c>
      <c r="E769" s="175"/>
      <c r="F769" s="175">
        <v>-1795577.87</v>
      </c>
      <c r="G769" s="175"/>
    </row>
    <row r="770" spans="1:7">
      <c r="A770" s="171" t="s">
        <v>5429</v>
      </c>
      <c r="B770" s="171" t="s">
        <v>5430</v>
      </c>
      <c r="C770" s="175"/>
      <c r="D770" s="175">
        <v>21.96</v>
      </c>
      <c r="E770" s="175"/>
      <c r="F770" s="175">
        <v>21.96</v>
      </c>
      <c r="G770" s="175"/>
    </row>
    <row r="771" spans="1:7">
      <c r="A771" s="171" t="s">
        <v>5431</v>
      </c>
      <c r="B771" s="171" t="s">
        <v>5432</v>
      </c>
      <c r="C771" s="175">
        <v>0</v>
      </c>
      <c r="D771" s="175">
        <v>144.30000000000001</v>
      </c>
      <c r="E771" s="175"/>
      <c r="F771" s="175">
        <v>144.30000000000001</v>
      </c>
      <c r="G771" s="175"/>
    </row>
    <row r="772" spans="1:7">
      <c r="A772" s="171" t="s">
        <v>5433</v>
      </c>
      <c r="B772" s="171" t="s">
        <v>5434</v>
      </c>
      <c r="C772" s="175">
        <v>0</v>
      </c>
      <c r="D772" s="175">
        <v>1029.99</v>
      </c>
      <c r="E772" s="175">
        <v>-1029.99</v>
      </c>
      <c r="F772" s="175">
        <v>0</v>
      </c>
      <c r="G772" s="175"/>
    </row>
    <row r="773" spans="1:7">
      <c r="A773" s="171" t="s">
        <v>5435</v>
      </c>
      <c r="B773" s="171" t="s">
        <v>5436</v>
      </c>
      <c r="C773" s="175">
        <v>0</v>
      </c>
      <c r="D773" s="175">
        <v>1174.29</v>
      </c>
      <c r="E773" s="175">
        <v>-1029.99</v>
      </c>
      <c r="F773" s="175">
        <v>144.30000000000001</v>
      </c>
      <c r="G773" s="175"/>
    </row>
    <row r="774" spans="1:7">
      <c r="A774" s="171" t="s">
        <v>5437</v>
      </c>
      <c r="B774" s="171" t="s">
        <v>5438</v>
      </c>
      <c r="C774" s="175"/>
      <c r="D774" s="175">
        <v>3712438.19</v>
      </c>
      <c r="E774" s="175"/>
      <c r="F774" s="175">
        <v>3712438.19</v>
      </c>
      <c r="G774" s="175"/>
    </row>
    <row r="775" spans="1:7">
      <c r="A775" s="171" t="s">
        <v>5439</v>
      </c>
      <c r="B775" s="171" t="s">
        <v>5440</v>
      </c>
      <c r="C775" s="175">
        <v>-105930</v>
      </c>
      <c r="D775" s="175">
        <v>91554.49</v>
      </c>
      <c r="E775" s="175"/>
      <c r="F775" s="175">
        <v>-14375.51</v>
      </c>
      <c r="G775" s="175"/>
    </row>
    <row r="776" spans="1:7">
      <c r="A776" s="171" t="s">
        <v>5441</v>
      </c>
      <c r="B776" s="171" t="s">
        <v>5442</v>
      </c>
      <c r="C776" s="175">
        <v>-1995078.27</v>
      </c>
      <c r="D776" s="175">
        <v>-2939781.5</v>
      </c>
      <c r="E776" s="175"/>
      <c r="F776" s="175">
        <v>-4934859.7699999996</v>
      </c>
      <c r="G776" s="175"/>
    </row>
    <row r="777" spans="1:7">
      <c r="A777" s="171" t="s">
        <v>5443</v>
      </c>
      <c r="B777" s="171" t="s">
        <v>5444</v>
      </c>
      <c r="C777" s="175">
        <v>-3837047.25</v>
      </c>
      <c r="D777" s="175">
        <v>805868.54</v>
      </c>
      <c r="E777" s="175">
        <v>-1029.99</v>
      </c>
      <c r="F777" s="175">
        <v>-3032208.7</v>
      </c>
      <c r="G777" s="175"/>
    </row>
    <row r="778" spans="1:7">
      <c r="A778" s="171" t="s">
        <v>5445</v>
      </c>
      <c r="B778" s="171" t="s">
        <v>5446</v>
      </c>
      <c r="C778" s="175">
        <v>-631027265.07000005</v>
      </c>
      <c r="D778" s="175">
        <v>-54965045.810000002</v>
      </c>
      <c r="E778" s="175"/>
      <c r="F778" s="175">
        <v>-685992310.88</v>
      </c>
      <c r="G778" s="175"/>
    </row>
    <row r="779" spans="1:7">
      <c r="A779" s="171" t="s">
        <v>464</v>
      </c>
      <c r="B779" s="171" t="s">
        <v>465</v>
      </c>
      <c r="C779" s="175">
        <v>-634864312.32000005</v>
      </c>
      <c r="D779" s="175">
        <v>-54159177.270000003</v>
      </c>
      <c r="E779" s="175">
        <v>-1029.99</v>
      </c>
      <c r="F779" s="175">
        <v>-689024519.58000004</v>
      </c>
      <c r="G779" s="175"/>
    </row>
    <row r="780" spans="1:7">
      <c r="A780" s="171" t="s">
        <v>5447</v>
      </c>
      <c r="B780" s="171" t="s">
        <v>5448</v>
      </c>
      <c r="C780" s="175"/>
      <c r="D780" s="175">
        <v>-24126.880000000001</v>
      </c>
      <c r="E780" s="175"/>
      <c r="F780" s="175">
        <v>-24126.880000000001</v>
      </c>
      <c r="G780" s="175"/>
    </row>
    <row r="781" spans="1:7">
      <c r="A781" s="171" t="s">
        <v>5449</v>
      </c>
      <c r="B781" s="171" t="s">
        <v>5450</v>
      </c>
      <c r="C781" s="175">
        <v>0</v>
      </c>
      <c r="D781" s="175"/>
      <c r="E781" s="175"/>
      <c r="F781" s="175">
        <v>0</v>
      </c>
      <c r="G781" s="175"/>
    </row>
    <row r="782" spans="1:7">
      <c r="A782" s="171" t="s">
        <v>5451</v>
      </c>
      <c r="B782" s="171" t="s">
        <v>5452</v>
      </c>
      <c r="C782" s="175">
        <v>0</v>
      </c>
      <c r="D782" s="175"/>
      <c r="E782" s="175"/>
      <c r="F782" s="175">
        <v>0</v>
      </c>
      <c r="G782" s="175"/>
    </row>
    <row r="783" spans="1:7">
      <c r="A783" s="171" t="s">
        <v>5453</v>
      </c>
      <c r="B783" s="171" t="s">
        <v>5454</v>
      </c>
      <c r="C783" s="175">
        <v>42033.19</v>
      </c>
      <c r="D783" s="175"/>
      <c r="E783" s="175"/>
      <c r="F783" s="175">
        <v>42033.19</v>
      </c>
      <c r="G783" s="175"/>
    </row>
    <row r="784" spans="1:7">
      <c r="A784" s="171" t="s">
        <v>5455</v>
      </c>
      <c r="B784" s="171" t="s">
        <v>5456</v>
      </c>
      <c r="C784" s="175">
        <v>42033.19</v>
      </c>
      <c r="D784" s="175">
        <v>-24126.880000000001</v>
      </c>
      <c r="E784" s="175"/>
      <c r="F784" s="175">
        <v>17906.310000000001</v>
      </c>
      <c r="G784" s="175"/>
    </row>
    <row r="785" spans="1:7">
      <c r="A785" s="171" t="s">
        <v>5457</v>
      </c>
      <c r="B785" s="171" t="s">
        <v>5458</v>
      </c>
      <c r="C785" s="175">
        <v>0</v>
      </c>
      <c r="D785" s="175">
        <v>-124970.87</v>
      </c>
      <c r="E785" s="175"/>
      <c r="F785" s="175">
        <v>-124970.87</v>
      </c>
      <c r="G785" s="175"/>
    </row>
    <row r="786" spans="1:7">
      <c r="A786" s="171" t="s">
        <v>5459</v>
      </c>
      <c r="B786" s="171" t="s">
        <v>5460</v>
      </c>
      <c r="C786" s="175">
        <v>42033.19</v>
      </c>
      <c r="D786" s="175">
        <v>-149097.75</v>
      </c>
      <c r="E786" s="175"/>
      <c r="F786" s="175">
        <v>-107064.56</v>
      </c>
      <c r="G786" s="175"/>
    </row>
    <row r="787" spans="1:7">
      <c r="A787" s="171" t="s">
        <v>5461</v>
      </c>
      <c r="B787" s="171" t="s">
        <v>5462</v>
      </c>
      <c r="C787" s="175">
        <v>-8456646.3599999994</v>
      </c>
      <c r="D787" s="175">
        <v>-8670756.6899999995</v>
      </c>
      <c r="E787" s="175"/>
      <c r="F787" s="175">
        <v>-17127403.050000001</v>
      </c>
      <c r="G787" s="175"/>
    </row>
    <row r="788" spans="1:7">
      <c r="A788" s="171" t="s">
        <v>5463</v>
      </c>
      <c r="B788" s="171" t="s">
        <v>5464</v>
      </c>
      <c r="C788" s="175">
        <v>-8456646.3599999994</v>
      </c>
      <c r="D788" s="175">
        <v>-8670756.6899999995</v>
      </c>
      <c r="E788" s="175"/>
      <c r="F788" s="175">
        <v>-17127403.050000001</v>
      </c>
      <c r="G788" s="175"/>
    </row>
    <row r="789" spans="1:7">
      <c r="A789" s="171" t="s">
        <v>5465</v>
      </c>
      <c r="B789" s="171" t="s">
        <v>5466</v>
      </c>
      <c r="C789" s="175">
        <v>0</v>
      </c>
      <c r="D789" s="175">
        <v>4829.5</v>
      </c>
      <c r="E789" s="175"/>
      <c r="F789" s="175">
        <v>4829.5</v>
      </c>
      <c r="G789" s="175"/>
    </row>
    <row r="790" spans="1:7">
      <c r="A790" s="171" t="s">
        <v>5467</v>
      </c>
      <c r="B790" s="171" t="s">
        <v>5468</v>
      </c>
      <c r="C790" s="175">
        <v>-8456646.3599999994</v>
      </c>
      <c r="D790" s="175">
        <v>-8665927.1899999995</v>
      </c>
      <c r="E790" s="175"/>
      <c r="F790" s="175">
        <v>-17122573.550000001</v>
      </c>
      <c r="G790" s="175"/>
    </row>
    <row r="791" spans="1:7">
      <c r="A791" s="171" t="s">
        <v>5469</v>
      </c>
      <c r="B791" s="171" t="s">
        <v>5470</v>
      </c>
      <c r="C791" s="175"/>
      <c r="D791" s="175">
        <v>-47064.21</v>
      </c>
      <c r="E791" s="175"/>
      <c r="F791" s="175">
        <v>-47064.21</v>
      </c>
      <c r="G791" s="175"/>
    </row>
    <row r="792" spans="1:7">
      <c r="A792" s="171" t="s">
        <v>5471</v>
      </c>
      <c r="B792" s="171" t="s">
        <v>5472</v>
      </c>
      <c r="C792" s="175"/>
      <c r="D792" s="175">
        <v>-15750</v>
      </c>
      <c r="E792" s="175"/>
      <c r="F792" s="175">
        <v>-15750</v>
      </c>
      <c r="G792" s="175"/>
    </row>
    <row r="793" spans="1:7">
      <c r="A793" s="171" t="s">
        <v>5473</v>
      </c>
      <c r="B793" s="171" t="s">
        <v>5474</v>
      </c>
      <c r="C793" s="175">
        <v>-7773.92</v>
      </c>
      <c r="D793" s="175"/>
      <c r="E793" s="175"/>
      <c r="F793" s="175">
        <v>-7773.92</v>
      </c>
      <c r="G793" s="175"/>
    </row>
    <row r="794" spans="1:7">
      <c r="A794" s="171" t="s">
        <v>5475</v>
      </c>
      <c r="B794" s="171" t="s">
        <v>5476</v>
      </c>
      <c r="C794" s="175">
        <v>-7773.92</v>
      </c>
      <c r="D794" s="175">
        <v>-62814.21</v>
      </c>
      <c r="E794" s="175"/>
      <c r="F794" s="175">
        <v>-70588.13</v>
      </c>
      <c r="G794" s="175"/>
    </row>
    <row r="795" spans="1:7">
      <c r="A795" s="171" t="s">
        <v>5477</v>
      </c>
      <c r="B795" s="171" t="s">
        <v>5478</v>
      </c>
      <c r="C795" s="175">
        <v>-9209157.8200000003</v>
      </c>
      <c r="D795" s="175">
        <v>-1019736.5</v>
      </c>
      <c r="E795" s="175"/>
      <c r="F795" s="175">
        <v>-10228894.32</v>
      </c>
      <c r="G795" s="175"/>
    </row>
    <row r="796" spans="1:7">
      <c r="A796" s="171" t="s">
        <v>5479</v>
      </c>
      <c r="B796" s="171" t="s">
        <v>5480</v>
      </c>
      <c r="C796" s="175">
        <v>-9216931.7400000002</v>
      </c>
      <c r="D796" s="175">
        <v>-1082550.71</v>
      </c>
      <c r="E796" s="175"/>
      <c r="F796" s="175">
        <v>-10299482.449999999</v>
      </c>
      <c r="G796" s="175"/>
    </row>
    <row r="797" spans="1:7">
      <c r="A797" s="171" t="s">
        <v>5481</v>
      </c>
      <c r="B797" s="171" t="s">
        <v>5482</v>
      </c>
      <c r="C797" s="175"/>
      <c r="D797" s="175">
        <v>-71191.09</v>
      </c>
      <c r="E797" s="175"/>
      <c r="F797" s="175">
        <v>-71191.09</v>
      </c>
      <c r="G797" s="175"/>
    </row>
    <row r="798" spans="1:7">
      <c r="A798" s="171" t="s">
        <v>5483</v>
      </c>
      <c r="B798" s="171" t="s">
        <v>5484</v>
      </c>
      <c r="C798" s="175">
        <v>0</v>
      </c>
      <c r="D798" s="175"/>
      <c r="E798" s="175"/>
      <c r="F798" s="175">
        <v>0</v>
      </c>
      <c r="G798" s="175"/>
    </row>
    <row r="799" spans="1:7">
      <c r="A799" s="171" t="s">
        <v>5485</v>
      </c>
      <c r="B799" s="171" t="s">
        <v>5486</v>
      </c>
      <c r="C799" s="175">
        <v>0</v>
      </c>
      <c r="D799" s="175"/>
      <c r="E799" s="175"/>
      <c r="F799" s="175">
        <v>0</v>
      </c>
      <c r="G799" s="175"/>
    </row>
    <row r="800" spans="1:7">
      <c r="A800" s="171" t="s">
        <v>5487</v>
      </c>
      <c r="B800" s="171" t="s">
        <v>5488</v>
      </c>
      <c r="C800" s="175"/>
      <c r="D800" s="175">
        <v>-15750</v>
      </c>
      <c r="E800" s="175"/>
      <c r="F800" s="175">
        <v>-15750</v>
      </c>
      <c r="G800" s="175"/>
    </row>
    <row r="801" spans="1:7">
      <c r="A801" s="171" t="s">
        <v>5489</v>
      </c>
      <c r="B801" s="171" t="s">
        <v>5490</v>
      </c>
      <c r="C801" s="175">
        <v>-8422387.0899999999</v>
      </c>
      <c r="D801" s="175">
        <v>-8670756.6899999995</v>
      </c>
      <c r="E801" s="175"/>
      <c r="F801" s="175">
        <v>-17093143.780000001</v>
      </c>
      <c r="G801" s="175"/>
    </row>
    <row r="802" spans="1:7">
      <c r="A802" s="171" t="s">
        <v>5491</v>
      </c>
      <c r="B802" s="171" t="s">
        <v>5492</v>
      </c>
      <c r="C802" s="175">
        <v>-8422387.0899999999</v>
      </c>
      <c r="D802" s="175">
        <v>-8757697.7799999993</v>
      </c>
      <c r="E802" s="175"/>
      <c r="F802" s="175">
        <v>-17180084.870000001</v>
      </c>
      <c r="G802" s="175"/>
    </row>
    <row r="803" spans="1:7">
      <c r="A803" s="171" t="s">
        <v>5493</v>
      </c>
      <c r="B803" s="171" t="s">
        <v>5494</v>
      </c>
      <c r="C803" s="175">
        <v>-9209157.8200000003</v>
      </c>
      <c r="D803" s="175">
        <v>-1139877.8700000001</v>
      </c>
      <c r="E803" s="175"/>
      <c r="F803" s="175">
        <v>-10349035.689999999</v>
      </c>
      <c r="G803" s="175"/>
    </row>
    <row r="804" spans="1:7">
      <c r="A804" s="171" t="s">
        <v>5495</v>
      </c>
      <c r="B804" s="171" t="s">
        <v>5460</v>
      </c>
      <c r="C804" s="175">
        <v>-17631544.91</v>
      </c>
      <c r="D804" s="175">
        <v>-9897575.6500000004</v>
      </c>
      <c r="E804" s="175"/>
      <c r="F804" s="175">
        <v>-27529120.559999999</v>
      </c>
      <c r="G804" s="175"/>
    </row>
    <row r="805" spans="1:7">
      <c r="A805" s="171" t="s">
        <v>5496</v>
      </c>
      <c r="B805" s="171" t="s">
        <v>5497</v>
      </c>
      <c r="C805" s="175">
        <v>-182751481.15000001</v>
      </c>
      <c r="D805" s="175">
        <v>-355386027.91000003</v>
      </c>
      <c r="E805" s="175"/>
      <c r="F805" s="175">
        <v>-538137509.05999994</v>
      </c>
      <c r="G805" s="175"/>
    </row>
    <row r="806" spans="1:7">
      <c r="A806" s="171" t="s">
        <v>5498</v>
      </c>
      <c r="B806" s="171" t="s">
        <v>5499</v>
      </c>
      <c r="C806" s="175">
        <v>-182751481.15000001</v>
      </c>
      <c r="D806" s="175">
        <v>-355386027.91000003</v>
      </c>
      <c r="E806" s="175"/>
      <c r="F806" s="175">
        <v>-538137509.05999994</v>
      </c>
      <c r="G806" s="175"/>
    </row>
    <row r="807" spans="1:7">
      <c r="A807" s="171" t="s">
        <v>5500</v>
      </c>
      <c r="B807" s="171" t="s">
        <v>5501</v>
      </c>
      <c r="C807" s="175">
        <v>-6798601.4900000002</v>
      </c>
      <c r="D807" s="175">
        <v>-78611896.439999998</v>
      </c>
      <c r="E807" s="175"/>
      <c r="F807" s="175">
        <v>-85410497.930000007</v>
      </c>
      <c r="G807" s="175"/>
    </row>
    <row r="808" spans="1:7">
      <c r="A808" s="171" t="s">
        <v>5502</v>
      </c>
      <c r="B808" s="171" t="s">
        <v>5503</v>
      </c>
      <c r="C808" s="175">
        <v>-6798601.4900000002</v>
      </c>
      <c r="D808" s="175">
        <v>-78611896.439999998</v>
      </c>
      <c r="E808" s="175"/>
      <c r="F808" s="175">
        <v>-85410497.930000007</v>
      </c>
      <c r="G808" s="175"/>
    </row>
    <row r="809" spans="1:7">
      <c r="A809" s="171" t="s">
        <v>5504</v>
      </c>
      <c r="B809" s="171" t="s">
        <v>5505</v>
      </c>
      <c r="C809" s="175">
        <v>-11619795.470000001</v>
      </c>
      <c r="D809" s="175">
        <v>-21751868.43</v>
      </c>
      <c r="E809" s="175"/>
      <c r="F809" s="175">
        <v>-33371663.899999999</v>
      </c>
      <c r="G809" s="175"/>
    </row>
    <row r="810" spans="1:7">
      <c r="A810" s="171" t="s">
        <v>5506</v>
      </c>
      <c r="B810" s="171" t="s">
        <v>5507</v>
      </c>
      <c r="C810" s="175">
        <v>-11619795.470000001</v>
      </c>
      <c r="D810" s="175">
        <v>-21751868.43</v>
      </c>
      <c r="E810" s="175"/>
      <c r="F810" s="175">
        <v>-33371663.899999999</v>
      </c>
      <c r="G810" s="175"/>
    </row>
    <row r="811" spans="1:7">
      <c r="A811" s="171" t="s">
        <v>5508</v>
      </c>
      <c r="B811" s="171" t="s">
        <v>5509</v>
      </c>
      <c r="C811" s="175">
        <v>-26794392.559999999</v>
      </c>
      <c r="D811" s="175">
        <v>-23109758.949999999</v>
      </c>
      <c r="E811" s="175"/>
      <c r="F811" s="175">
        <v>-49904151.509999998</v>
      </c>
      <c r="G811" s="175"/>
    </row>
    <row r="812" spans="1:7">
      <c r="A812" s="171" t="s">
        <v>5510</v>
      </c>
      <c r="B812" s="171" t="s">
        <v>5511</v>
      </c>
      <c r="C812" s="175">
        <v>-26794392.559999999</v>
      </c>
      <c r="D812" s="175">
        <v>-23109758.949999999</v>
      </c>
      <c r="E812" s="175"/>
      <c r="F812" s="175">
        <v>-49904151.509999998</v>
      </c>
      <c r="G812" s="175"/>
    </row>
    <row r="813" spans="1:7">
      <c r="A813" s="171" t="s">
        <v>5512</v>
      </c>
      <c r="B813" s="171" t="s">
        <v>5513</v>
      </c>
      <c r="C813" s="175">
        <v>-6557095.2800000003</v>
      </c>
      <c r="D813" s="175">
        <v>-105300</v>
      </c>
      <c r="E813" s="175"/>
      <c r="F813" s="175">
        <v>-6662395.2800000003</v>
      </c>
      <c r="G813" s="175"/>
    </row>
    <row r="814" spans="1:7">
      <c r="A814" s="171" t="s">
        <v>5514</v>
      </c>
      <c r="B814" s="171" t="s">
        <v>5515</v>
      </c>
      <c r="C814" s="175">
        <v>-6557095.2800000003</v>
      </c>
      <c r="D814" s="175">
        <v>-105300</v>
      </c>
      <c r="E814" s="175"/>
      <c r="F814" s="175">
        <v>-6662395.2800000003</v>
      </c>
      <c r="G814" s="175"/>
    </row>
    <row r="815" spans="1:7">
      <c r="A815" s="171" t="s">
        <v>5516</v>
      </c>
      <c r="B815" s="171" t="s">
        <v>5517</v>
      </c>
      <c r="C815" s="175">
        <v>-43810</v>
      </c>
      <c r="D815" s="175">
        <v>-1839609.27</v>
      </c>
      <c r="E815" s="175"/>
      <c r="F815" s="175">
        <v>-1883419.27</v>
      </c>
      <c r="G815" s="175"/>
    </row>
    <row r="816" spans="1:7">
      <c r="A816" s="171" t="s">
        <v>5518</v>
      </c>
      <c r="B816" s="171" t="s">
        <v>5519</v>
      </c>
      <c r="C816" s="175">
        <v>-43810</v>
      </c>
      <c r="D816" s="175">
        <v>-1839609.27</v>
      </c>
      <c r="E816" s="175"/>
      <c r="F816" s="175">
        <v>-1883419.27</v>
      </c>
      <c r="G816" s="175"/>
    </row>
    <row r="817" spans="1:7">
      <c r="A817" s="171" t="s">
        <v>5520</v>
      </c>
      <c r="B817" s="171" t="s">
        <v>5521</v>
      </c>
      <c r="C817" s="175">
        <v>-1680022.64</v>
      </c>
      <c r="D817" s="175">
        <v>-6165055.1200000001</v>
      </c>
      <c r="E817" s="175"/>
      <c r="F817" s="175">
        <v>-7845077.7599999998</v>
      </c>
      <c r="G817" s="175"/>
    </row>
    <row r="818" spans="1:7">
      <c r="A818" s="171" t="s">
        <v>5522</v>
      </c>
      <c r="B818" s="171" t="s">
        <v>5523</v>
      </c>
      <c r="C818" s="175">
        <v>-1680022.64</v>
      </c>
      <c r="D818" s="175">
        <v>-6165055.1200000001</v>
      </c>
      <c r="E818" s="175"/>
      <c r="F818" s="175">
        <v>-7845077.7599999998</v>
      </c>
      <c r="G818" s="175"/>
    </row>
    <row r="819" spans="1:7">
      <c r="A819" s="171" t="s">
        <v>5524</v>
      </c>
      <c r="B819" s="171" t="s">
        <v>5525</v>
      </c>
      <c r="C819" s="175"/>
      <c r="D819" s="175">
        <v>-37500</v>
      </c>
      <c r="E819" s="175">
        <v>37500</v>
      </c>
      <c r="F819" s="175">
        <v>0</v>
      </c>
      <c r="G819" s="175"/>
    </row>
    <row r="820" spans="1:7">
      <c r="A820" s="171" t="s">
        <v>5526</v>
      </c>
      <c r="B820" s="171" t="s">
        <v>5527</v>
      </c>
      <c r="C820" s="175"/>
      <c r="D820" s="175">
        <v>-37500</v>
      </c>
      <c r="E820" s="175">
        <v>37500</v>
      </c>
      <c r="F820" s="175">
        <v>0</v>
      </c>
      <c r="G820" s="175"/>
    </row>
    <row r="821" spans="1:7">
      <c r="A821" s="171" t="s">
        <v>5528</v>
      </c>
      <c r="B821" s="171" t="s">
        <v>5529</v>
      </c>
      <c r="C821" s="175">
        <v>-372267.99</v>
      </c>
      <c r="D821" s="175">
        <v>-449910.81</v>
      </c>
      <c r="E821" s="175"/>
      <c r="F821" s="175">
        <v>-822178.8</v>
      </c>
      <c r="G821" s="175"/>
    </row>
    <row r="822" spans="1:7">
      <c r="A822" s="171" t="s">
        <v>5530</v>
      </c>
      <c r="B822" s="171" t="s">
        <v>5531</v>
      </c>
      <c r="C822" s="175">
        <v>-47961.440000000002</v>
      </c>
      <c r="D822" s="175">
        <v>-55592.67</v>
      </c>
      <c r="E822" s="175"/>
      <c r="F822" s="175">
        <v>-103554.11</v>
      </c>
      <c r="G822" s="175"/>
    </row>
    <row r="823" spans="1:7">
      <c r="A823" s="171" t="s">
        <v>5532</v>
      </c>
      <c r="B823" s="171" t="s">
        <v>5533</v>
      </c>
      <c r="C823" s="175">
        <v>-420229.43</v>
      </c>
      <c r="D823" s="175">
        <v>-543003.48</v>
      </c>
      <c r="E823" s="175">
        <v>37500</v>
      </c>
      <c r="F823" s="175">
        <v>-925732.91</v>
      </c>
      <c r="G823" s="175"/>
    </row>
    <row r="824" spans="1:7">
      <c r="A824" s="171" t="s">
        <v>5534</v>
      </c>
      <c r="B824" s="171" t="s">
        <v>5535</v>
      </c>
      <c r="C824" s="175">
        <v>-1776235.88</v>
      </c>
      <c r="D824" s="175">
        <v>-5449726.1399999997</v>
      </c>
      <c r="E824" s="175"/>
      <c r="F824" s="175">
        <v>-7225962.0199999996</v>
      </c>
      <c r="G824" s="175"/>
    </row>
    <row r="825" spans="1:7">
      <c r="A825" s="171" t="s">
        <v>5536</v>
      </c>
      <c r="B825" s="171" t="s">
        <v>5537</v>
      </c>
      <c r="C825" s="175">
        <v>-2196465.31</v>
      </c>
      <c r="D825" s="175">
        <v>-5992729.6200000001</v>
      </c>
      <c r="E825" s="175">
        <v>37500</v>
      </c>
      <c r="F825" s="175">
        <v>-8151694.9299999997</v>
      </c>
      <c r="G825" s="175"/>
    </row>
    <row r="826" spans="1:7">
      <c r="A826" s="171" t="s">
        <v>5538</v>
      </c>
      <c r="B826" s="171" t="s">
        <v>5539</v>
      </c>
      <c r="C826" s="175"/>
      <c r="D826" s="175">
        <v>-490811.83</v>
      </c>
      <c r="E826" s="175"/>
      <c r="F826" s="175">
        <v>-490811.83</v>
      </c>
      <c r="G826" s="175"/>
    </row>
    <row r="827" spans="1:7">
      <c r="A827" s="171" t="s">
        <v>5540</v>
      </c>
      <c r="B827" s="171" t="s">
        <v>5541</v>
      </c>
      <c r="C827" s="175"/>
      <c r="D827" s="175">
        <v>-490811.83</v>
      </c>
      <c r="E827" s="175"/>
      <c r="F827" s="175">
        <v>-490811.83</v>
      </c>
      <c r="G827" s="175"/>
    </row>
    <row r="828" spans="1:7">
      <c r="A828" s="171" t="s">
        <v>5542</v>
      </c>
      <c r="B828" s="171" t="s">
        <v>5543</v>
      </c>
      <c r="C828" s="175">
        <v>-4059794.81</v>
      </c>
      <c r="D828" s="175">
        <v>-3906428.73</v>
      </c>
      <c r="E828" s="175"/>
      <c r="F828" s="175">
        <v>-7966223.54</v>
      </c>
      <c r="G828" s="175"/>
    </row>
    <row r="829" spans="1:7">
      <c r="A829" s="171" t="s">
        <v>5544</v>
      </c>
      <c r="B829" s="171" t="s">
        <v>5545</v>
      </c>
      <c r="C829" s="175">
        <v>-4059794.81</v>
      </c>
      <c r="D829" s="175">
        <v>-3906428.73</v>
      </c>
      <c r="E829" s="175"/>
      <c r="F829" s="175">
        <v>-7966223.54</v>
      </c>
      <c r="G829" s="175"/>
    </row>
    <row r="830" spans="1:7">
      <c r="A830" s="171" t="s">
        <v>5546</v>
      </c>
      <c r="B830" s="171" t="s">
        <v>5547</v>
      </c>
      <c r="C830" s="175">
        <v>-222553.39</v>
      </c>
      <c r="D830" s="175">
        <v>-88859.97</v>
      </c>
      <c r="E830" s="175"/>
      <c r="F830" s="175">
        <v>-311413.36</v>
      </c>
      <c r="G830" s="175"/>
    </row>
    <row r="831" spans="1:7">
      <c r="A831" s="171" t="s">
        <v>5548</v>
      </c>
      <c r="B831" s="171" t="s">
        <v>5549</v>
      </c>
      <c r="C831" s="175">
        <v>-4282348.2</v>
      </c>
      <c r="D831" s="175">
        <v>-3995288.7</v>
      </c>
      <c r="E831" s="175"/>
      <c r="F831" s="175">
        <v>-8277636.9000000004</v>
      </c>
      <c r="G831" s="175"/>
    </row>
    <row r="832" spans="1:7">
      <c r="A832" s="171" t="s">
        <v>5550</v>
      </c>
      <c r="B832" s="171" t="s">
        <v>5551</v>
      </c>
      <c r="C832" s="175">
        <v>0</v>
      </c>
      <c r="D832" s="175"/>
      <c r="E832" s="175"/>
      <c r="F832" s="175">
        <v>0</v>
      </c>
      <c r="G832" s="175"/>
    </row>
    <row r="833" spans="1:7">
      <c r="A833" s="171" t="s">
        <v>5552</v>
      </c>
      <c r="B833" s="171" t="s">
        <v>5553</v>
      </c>
      <c r="C833" s="175">
        <v>0</v>
      </c>
      <c r="D833" s="175"/>
      <c r="E833" s="175"/>
      <c r="F833" s="175">
        <v>0</v>
      </c>
      <c r="G833" s="175"/>
    </row>
    <row r="834" spans="1:7">
      <c r="A834" s="171" t="s">
        <v>5554</v>
      </c>
      <c r="B834" s="171" t="s">
        <v>5555</v>
      </c>
      <c r="C834" s="175">
        <v>-44839.13</v>
      </c>
      <c r="D834" s="175">
        <v>-75583.83</v>
      </c>
      <c r="E834" s="175"/>
      <c r="F834" s="175">
        <v>-120422.96</v>
      </c>
      <c r="G834" s="175"/>
    </row>
    <row r="835" spans="1:7">
      <c r="A835" s="171" t="s">
        <v>5556</v>
      </c>
      <c r="B835" s="171" t="s">
        <v>5557</v>
      </c>
      <c r="C835" s="175">
        <v>-83852.240000000005</v>
      </c>
      <c r="D835" s="175"/>
      <c r="E835" s="175"/>
      <c r="F835" s="175">
        <v>-83852.240000000005</v>
      </c>
      <c r="G835" s="175"/>
    </row>
    <row r="836" spans="1:7">
      <c r="A836" s="171" t="s">
        <v>5558</v>
      </c>
      <c r="B836" s="171" t="s">
        <v>5559</v>
      </c>
      <c r="C836" s="175">
        <v>-128691.37</v>
      </c>
      <c r="D836" s="175">
        <v>-75583.83</v>
      </c>
      <c r="E836" s="175"/>
      <c r="F836" s="175">
        <v>-204275.20000000001</v>
      </c>
      <c r="G836" s="175"/>
    </row>
    <row r="837" spans="1:7">
      <c r="A837" s="171" t="s">
        <v>5560</v>
      </c>
      <c r="B837" s="171" t="s">
        <v>5561</v>
      </c>
      <c r="C837" s="175">
        <v>-12794847.210000001</v>
      </c>
      <c r="D837" s="175">
        <v>-22792696.949999999</v>
      </c>
      <c r="E837" s="175"/>
      <c r="F837" s="175">
        <v>-35587544.159999996</v>
      </c>
      <c r="G837" s="175"/>
    </row>
    <row r="838" spans="1:7">
      <c r="A838" s="171" t="s">
        <v>5562</v>
      </c>
      <c r="B838" s="171" t="s">
        <v>5563</v>
      </c>
      <c r="C838" s="175">
        <v>-12923538.58</v>
      </c>
      <c r="D838" s="175">
        <v>-22868280.780000001</v>
      </c>
      <c r="E838" s="175"/>
      <c r="F838" s="175">
        <v>-35791819.359999999</v>
      </c>
      <c r="G838" s="175"/>
    </row>
    <row r="839" spans="1:7">
      <c r="A839" s="171" t="s">
        <v>5564</v>
      </c>
      <c r="B839" s="171" t="s">
        <v>5565</v>
      </c>
      <c r="C839" s="175">
        <v>-890016.03</v>
      </c>
      <c r="D839" s="175">
        <v>-850284.69</v>
      </c>
      <c r="E839" s="175"/>
      <c r="F839" s="175">
        <v>-1740300.72</v>
      </c>
      <c r="G839" s="175"/>
    </row>
    <row r="840" spans="1:7">
      <c r="A840" s="171" t="s">
        <v>5566</v>
      </c>
      <c r="B840" s="171" t="s">
        <v>5567</v>
      </c>
      <c r="C840" s="175">
        <v>-890016.03</v>
      </c>
      <c r="D840" s="175">
        <v>-850284.69</v>
      </c>
      <c r="E840" s="175"/>
      <c r="F840" s="175">
        <v>-1740300.72</v>
      </c>
      <c r="G840" s="175"/>
    </row>
    <row r="841" spans="1:7">
      <c r="A841" s="171" t="s">
        <v>5568</v>
      </c>
      <c r="B841" s="171" t="s">
        <v>5569</v>
      </c>
      <c r="C841" s="175">
        <v>-488922.33</v>
      </c>
      <c r="D841" s="175">
        <v>-399903.56</v>
      </c>
      <c r="E841" s="175"/>
      <c r="F841" s="175">
        <v>-888825.89</v>
      </c>
      <c r="G841" s="175"/>
    </row>
    <row r="842" spans="1:7">
      <c r="A842" s="171" t="s">
        <v>5570</v>
      </c>
      <c r="B842" s="171" t="s">
        <v>5571</v>
      </c>
      <c r="C842" s="175">
        <v>-340924.86</v>
      </c>
      <c r="D842" s="175">
        <v>-316394.88</v>
      </c>
      <c r="E842" s="175"/>
      <c r="F842" s="175">
        <v>-657319.74</v>
      </c>
      <c r="G842" s="175"/>
    </row>
    <row r="843" spans="1:7">
      <c r="A843" s="171" t="s">
        <v>5572</v>
      </c>
      <c r="B843" s="171" t="s">
        <v>5573</v>
      </c>
      <c r="C843" s="175">
        <v>-829847.19</v>
      </c>
      <c r="D843" s="175">
        <v>-716298.44</v>
      </c>
      <c r="E843" s="175"/>
      <c r="F843" s="175">
        <v>-1546145.63</v>
      </c>
      <c r="G843" s="175"/>
    </row>
    <row r="844" spans="1:7">
      <c r="A844" s="171" t="s">
        <v>5574</v>
      </c>
      <c r="B844" s="171" t="s">
        <v>5575</v>
      </c>
      <c r="C844" s="175">
        <v>-10482429.880000001</v>
      </c>
      <c r="D844" s="175">
        <v>-11141509.59</v>
      </c>
      <c r="E844" s="175"/>
      <c r="F844" s="175">
        <v>-21623939.469999999</v>
      </c>
      <c r="G844" s="175"/>
    </row>
    <row r="845" spans="1:7">
      <c r="A845" s="171" t="s">
        <v>5576</v>
      </c>
      <c r="B845" s="171" t="s">
        <v>5577</v>
      </c>
      <c r="C845" s="175">
        <v>-11312277.07</v>
      </c>
      <c r="D845" s="175">
        <v>-11857808.029999999</v>
      </c>
      <c r="E845" s="175"/>
      <c r="F845" s="175">
        <v>-23170085.100000001</v>
      </c>
      <c r="G845" s="175"/>
    </row>
    <row r="846" spans="1:7">
      <c r="A846" s="171" t="s">
        <v>5578</v>
      </c>
      <c r="B846" s="171" t="s">
        <v>5579</v>
      </c>
      <c r="C846" s="175">
        <v>0</v>
      </c>
      <c r="D846" s="175"/>
      <c r="E846" s="175"/>
      <c r="F846" s="175">
        <v>0</v>
      </c>
      <c r="G846" s="175"/>
    </row>
    <row r="847" spans="1:7">
      <c r="A847" s="171" t="s">
        <v>5580</v>
      </c>
      <c r="B847" s="171" t="s">
        <v>5581</v>
      </c>
      <c r="C847" s="175"/>
      <c r="D847" s="175">
        <v>-37500</v>
      </c>
      <c r="E847" s="175">
        <v>37500</v>
      </c>
      <c r="F847" s="175">
        <v>0</v>
      </c>
      <c r="G847" s="175"/>
    </row>
    <row r="848" spans="1:7">
      <c r="A848" s="171" t="s">
        <v>5582</v>
      </c>
      <c r="B848" s="171" t="s">
        <v>5583</v>
      </c>
      <c r="C848" s="175">
        <v>0</v>
      </c>
      <c r="D848" s="175">
        <v>-37500</v>
      </c>
      <c r="E848" s="175">
        <v>37500</v>
      </c>
      <c r="F848" s="175">
        <v>0</v>
      </c>
      <c r="G848" s="175"/>
    </row>
    <row r="849" spans="1:7">
      <c r="A849" s="171" t="s">
        <v>5584</v>
      </c>
      <c r="B849" s="171" t="s">
        <v>5585</v>
      </c>
      <c r="C849" s="175">
        <v>-906029.45</v>
      </c>
      <c r="D849" s="175">
        <v>-925398.2</v>
      </c>
      <c r="E849" s="175"/>
      <c r="F849" s="175">
        <v>-1831427.65</v>
      </c>
      <c r="G849" s="175"/>
    </row>
    <row r="850" spans="1:7">
      <c r="A850" s="171" t="s">
        <v>5586</v>
      </c>
      <c r="B850" s="171" t="s">
        <v>5587</v>
      </c>
      <c r="C850" s="175">
        <v>-4532533.3499999996</v>
      </c>
      <c r="D850" s="175">
        <v>-4278416.28</v>
      </c>
      <c r="E850" s="175"/>
      <c r="F850" s="175">
        <v>-8810949.6300000008</v>
      </c>
      <c r="G850" s="175"/>
    </row>
    <row r="851" spans="1:7">
      <c r="A851" s="171" t="s">
        <v>5588</v>
      </c>
      <c r="B851" s="171" t="s">
        <v>5589</v>
      </c>
      <c r="C851" s="175">
        <v>-5438562.7999999998</v>
      </c>
      <c r="D851" s="175">
        <v>-5241314.4800000004</v>
      </c>
      <c r="E851" s="175">
        <v>37500</v>
      </c>
      <c r="F851" s="175">
        <v>-10642377.279999999</v>
      </c>
      <c r="G851" s="175"/>
    </row>
    <row r="852" spans="1:7">
      <c r="A852" s="171" t="s">
        <v>5590</v>
      </c>
      <c r="B852" s="171" t="s">
        <v>5591</v>
      </c>
      <c r="C852" s="175">
        <v>-34447010.310000002</v>
      </c>
      <c r="D852" s="175">
        <v>-48923853.560000002</v>
      </c>
      <c r="E852" s="175"/>
      <c r="F852" s="175">
        <v>-83370863.870000005</v>
      </c>
      <c r="G852" s="175"/>
    </row>
    <row r="853" spans="1:7">
      <c r="A853" s="171" t="s">
        <v>5592</v>
      </c>
      <c r="B853" s="171" t="s">
        <v>5593</v>
      </c>
      <c r="C853" s="175">
        <v>-39885573.109999999</v>
      </c>
      <c r="D853" s="175">
        <v>-54165168.039999999</v>
      </c>
      <c r="E853" s="175">
        <v>37500</v>
      </c>
      <c r="F853" s="175">
        <v>-94013241.150000006</v>
      </c>
      <c r="G853" s="175"/>
    </row>
    <row r="854" spans="1:7">
      <c r="A854" s="171" t="s">
        <v>5594</v>
      </c>
      <c r="B854" s="171" t="s">
        <v>5595</v>
      </c>
      <c r="C854" s="175"/>
      <c r="D854" s="175">
        <v>231384.87</v>
      </c>
      <c r="E854" s="175"/>
      <c r="F854" s="175">
        <v>231384.87</v>
      </c>
      <c r="G854" s="175"/>
    </row>
    <row r="855" spans="1:7">
      <c r="A855" s="171" t="s">
        <v>5596</v>
      </c>
      <c r="B855" s="171" t="s">
        <v>5597</v>
      </c>
      <c r="C855" s="175"/>
      <c r="D855" s="175">
        <v>4526392.5199999996</v>
      </c>
      <c r="E855" s="175"/>
      <c r="F855" s="175">
        <v>4526392.5199999996</v>
      </c>
      <c r="G855" s="175"/>
    </row>
    <row r="856" spans="1:7">
      <c r="A856" s="171" t="s">
        <v>5598</v>
      </c>
      <c r="B856" s="171" t="s">
        <v>5599</v>
      </c>
      <c r="C856" s="175">
        <v>0</v>
      </c>
      <c r="D856" s="175">
        <v>28885.89</v>
      </c>
      <c r="E856" s="175">
        <v>-28885.89</v>
      </c>
      <c r="F856" s="175">
        <v>0</v>
      </c>
      <c r="G856" s="175"/>
    </row>
    <row r="857" spans="1:7">
      <c r="A857" s="171" t="s">
        <v>5600</v>
      </c>
      <c r="B857" s="171" t="s">
        <v>5601</v>
      </c>
      <c r="C857" s="175">
        <v>0</v>
      </c>
      <c r="D857" s="175">
        <v>4555278.41</v>
      </c>
      <c r="E857" s="175">
        <v>-28885.89</v>
      </c>
      <c r="F857" s="175">
        <v>4526392.5199999996</v>
      </c>
      <c r="G857" s="175"/>
    </row>
    <row r="858" spans="1:7">
      <c r="A858" s="171" t="s">
        <v>5602</v>
      </c>
      <c r="B858" s="171" t="s">
        <v>5603</v>
      </c>
      <c r="C858" s="175">
        <v>20349571.34</v>
      </c>
      <c r="D858" s="175">
        <v>16980877.609999999</v>
      </c>
      <c r="E858" s="175"/>
      <c r="F858" s="175">
        <v>37330448.950000003</v>
      </c>
      <c r="G858" s="175"/>
    </row>
    <row r="859" spans="1:7">
      <c r="A859" s="171" t="s">
        <v>5604</v>
      </c>
      <c r="B859" s="171" t="s">
        <v>5605</v>
      </c>
      <c r="C859" s="175"/>
      <c r="D859" s="175">
        <v>18770592.949999999</v>
      </c>
      <c r="E859" s="175"/>
      <c r="F859" s="175">
        <v>18770592.949999999</v>
      </c>
      <c r="G859" s="175"/>
    </row>
    <row r="860" spans="1:7">
      <c r="A860" s="171" t="s">
        <v>5606</v>
      </c>
      <c r="B860" s="171" t="s">
        <v>5607</v>
      </c>
      <c r="C860" s="175">
        <v>27177876.07</v>
      </c>
      <c r="D860" s="175">
        <v>245415.96</v>
      </c>
      <c r="E860" s="175">
        <v>1647732.24</v>
      </c>
      <c r="F860" s="175">
        <v>29071024.27</v>
      </c>
      <c r="G860" s="175"/>
    </row>
    <row r="861" spans="1:7">
      <c r="A861" s="171" t="s">
        <v>5608</v>
      </c>
      <c r="B861" s="171" t="s">
        <v>5609</v>
      </c>
      <c r="C861" s="175">
        <v>47527447.409999996</v>
      </c>
      <c r="D861" s="175">
        <v>40783549.799999997</v>
      </c>
      <c r="E861" s="175">
        <v>1618846.35</v>
      </c>
      <c r="F861" s="175">
        <v>89929843.560000002</v>
      </c>
      <c r="G861" s="175"/>
    </row>
    <row r="862" spans="1:7">
      <c r="A862" s="171" t="s">
        <v>5610</v>
      </c>
      <c r="B862" s="171" t="s">
        <v>5611</v>
      </c>
      <c r="C862" s="175">
        <v>0</v>
      </c>
      <c r="D862" s="175">
        <v>135476663.69999999</v>
      </c>
      <c r="E862" s="175"/>
      <c r="F862" s="175">
        <v>135476663.69999999</v>
      </c>
      <c r="G862" s="175"/>
    </row>
    <row r="863" spans="1:7">
      <c r="A863" s="171" t="s">
        <v>5612</v>
      </c>
      <c r="B863" s="171" t="s">
        <v>5613</v>
      </c>
      <c r="C863" s="175">
        <v>47527447.409999996</v>
      </c>
      <c r="D863" s="175">
        <v>176260213.5</v>
      </c>
      <c r="E863" s="175">
        <v>1618846.35</v>
      </c>
      <c r="F863" s="175">
        <v>225406507.25999999</v>
      </c>
      <c r="G863" s="175"/>
    </row>
    <row r="864" spans="1:7">
      <c r="A864" s="171" t="s">
        <v>5614</v>
      </c>
      <c r="B864" s="171" t="s">
        <v>5615</v>
      </c>
      <c r="C864" s="175"/>
      <c r="D864" s="175">
        <v>231384.87</v>
      </c>
      <c r="E864" s="175"/>
      <c r="F864" s="175">
        <v>231384.87</v>
      </c>
      <c r="G864" s="175"/>
    </row>
    <row r="865" spans="1:7">
      <c r="A865" s="171" t="s">
        <v>5616</v>
      </c>
      <c r="B865" s="171" t="s">
        <v>5617</v>
      </c>
      <c r="C865" s="175">
        <v>0</v>
      </c>
      <c r="D865" s="175">
        <v>4526392.5199999996</v>
      </c>
      <c r="E865" s="175"/>
      <c r="F865" s="175">
        <v>4526392.5199999996</v>
      </c>
      <c r="G865" s="175"/>
    </row>
    <row r="866" spans="1:7">
      <c r="A866" s="171" t="s">
        <v>5618</v>
      </c>
      <c r="B866" s="171" t="s">
        <v>5619</v>
      </c>
      <c r="C866" s="175">
        <v>0</v>
      </c>
      <c r="D866" s="175">
        <v>-8614.11</v>
      </c>
      <c r="E866" s="175">
        <v>8614.11</v>
      </c>
      <c r="F866" s="175">
        <v>0</v>
      </c>
      <c r="G866" s="175"/>
    </row>
    <row r="867" spans="1:7">
      <c r="A867" s="171" t="s">
        <v>5620</v>
      </c>
      <c r="B867" s="171" t="s">
        <v>5621</v>
      </c>
      <c r="C867" s="175">
        <v>0</v>
      </c>
      <c r="D867" s="175">
        <v>4517778.41</v>
      </c>
      <c r="E867" s="175">
        <v>8614.11</v>
      </c>
      <c r="F867" s="175">
        <v>4526392.5199999996</v>
      </c>
      <c r="G867" s="175"/>
    </row>
    <row r="868" spans="1:7">
      <c r="A868" s="171" t="s">
        <v>5622</v>
      </c>
      <c r="B868" s="171" t="s">
        <v>5623</v>
      </c>
      <c r="C868" s="175">
        <v>19443541.890000001</v>
      </c>
      <c r="D868" s="175">
        <v>16055479.41</v>
      </c>
      <c r="E868" s="175"/>
      <c r="F868" s="175">
        <v>35499021.299999997</v>
      </c>
      <c r="G868" s="175"/>
    </row>
    <row r="869" spans="1:7">
      <c r="A869" s="171" t="s">
        <v>5624</v>
      </c>
      <c r="B869" s="171" t="s">
        <v>5625</v>
      </c>
      <c r="C869" s="175"/>
      <c r="D869" s="175">
        <v>18770592.949999999</v>
      </c>
      <c r="E869" s="175"/>
      <c r="F869" s="175">
        <v>18770592.949999999</v>
      </c>
      <c r="G869" s="175"/>
    </row>
    <row r="870" spans="1:7">
      <c r="A870" s="171" t="s">
        <v>5626</v>
      </c>
      <c r="B870" s="171" t="s">
        <v>5627</v>
      </c>
      <c r="C870" s="175">
        <v>22645342.719999999</v>
      </c>
      <c r="D870" s="175">
        <v>-4033000.32</v>
      </c>
      <c r="E870" s="175">
        <v>1647732.24</v>
      </c>
      <c r="F870" s="175">
        <v>20260074.640000001</v>
      </c>
      <c r="G870" s="175"/>
    </row>
    <row r="871" spans="1:7">
      <c r="A871" s="171" t="s">
        <v>5628</v>
      </c>
      <c r="B871" s="171" t="s">
        <v>5629</v>
      </c>
      <c r="C871" s="175">
        <v>42088884.609999999</v>
      </c>
      <c r="D871" s="175">
        <v>35542235.32</v>
      </c>
      <c r="E871" s="175">
        <v>1656346.35</v>
      </c>
      <c r="F871" s="175">
        <v>79287466.280000001</v>
      </c>
      <c r="G871" s="175"/>
    </row>
    <row r="872" spans="1:7">
      <c r="A872" s="171" t="s">
        <v>5630</v>
      </c>
      <c r="B872" s="171" t="s">
        <v>5631</v>
      </c>
      <c r="C872" s="175">
        <v>-262411280.97999999</v>
      </c>
      <c r="D872" s="175">
        <v>-392306741.58999997</v>
      </c>
      <c r="E872" s="175"/>
      <c r="F872" s="175">
        <v>-654718022.57000005</v>
      </c>
      <c r="G872" s="175"/>
    </row>
    <row r="873" spans="1:7">
      <c r="A873" s="171" t="s">
        <v>5632</v>
      </c>
      <c r="B873" s="171" t="s">
        <v>5633</v>
      </c>
      <c r="C873" s="175">
        <v>-220322396.37</v>
      </c>
      <c r="D873" s="175">
        <v>-356764506.26999998</v>
      </c>
      <c r="E873" s="175">
        <v>1656346.35</v>
      </c>
      <c r="F873" s="175">
        <v>-575430556.28999996</v>
      </c>
      <c r="G873" s="175"/>
    </row>
    <row r="874" spans="1:7">
      <c r="A874" s="171" t="s">
        <v>5634</v>
      </c>
      <c r="B874" s="171" t="s">
        <v>5635</v>
      </c>
      <c r="C874" s="175">
        <v>-7438380.5300000003</v>
      </c>
      <c r="D874" s="175"/>
      <c r="E874" s="175"/>
      <c r="F874" s="175">
        <v>-7438380.5300000003</v>
      </c>
      <c r="G874" s="175"/>
    </row>
    <row r="875" spans="1:7">
      <c r="A875" s="171" t="s">
        <v>5636</v>
      </c>
      <c r="B875" s="171" t="s">
        <v>5637</v>
      </c>
      <c r="C875" s="175">
        <v>0</v>
      </c>
      <c r="D875" s="175"/>
      <c r="E875" s="175"/>
      <c r="F875" s="175">
        <v>0</v>
      </c>
      <c r="G875" s="175"/>
    </row>
    <row r="876" spans="1:7">
      <c r="A876" s="171" t="s">
        <v>5638</v>
      </c>
      <c r="B876" s="171" t="s">
        <v>5639</v>
      </c>
      <c r="C876" s="175">
        <v>0</v>
      </c>
      <c r="D876" s="175"/>
      <c r="E876" s="175"/>
      <c r="F876" s="175">
        <v>0</v>
      </c>
      <c r="G876" s="175"/>
    </row>
    <row r="877" spans="1:7">
      <c r="A877" s="171" t="s">
        <v>5640</v>
      </c>
      <c r="B877" s="171" t="s">
        <v>5641</v>
      </c>
      <c r="C877" s="175">
        <v>-3581324.78</v>
      </c>
      <c r="D877" s="175"/>
      <c r="E877" s="175"/>
      <c r="F877" s="175">
        <v>-3581324.78</v>
      </c>
      <c r="G877" s="175"/>
    </row>
    <row r="878" spans="1:7">
      <c r="A878" s="171" t="s">
        <v>5642</v>
      </c>
      <c r="B878" s="171" t="s">
        <v>5643</v>
      </c>
      <c r="C878" s="175">
        <v>-18567641.140000001</v>
      </c>
      <c r="D878" s="175"/>
      <c r="E878" s="175"/>
      <c r="F878" s="175">
        <v>-18567641.140000001</v>
      </c>
      <c r="G878" s="175"/>
    </row>
    <row r="879" spans="1:7">
      <c r="A879" s="171" t="s">
        <v>5644</v>
      </c>
      <c r="B879" s="171" t="s">
        <v>5645</v>
      </c>
      <c r="C879" s="175">
        <v>-29587346.449999999</v>
      </c>
      <c r="D879" s="175"/>
      <c r="E879" s="175"/>
      <c r="F879" s="175">
        <v>-29587346.449999999</v>
      </c>
      <c r="G879" s="175"/>
    </row>
    <row r="880" spans="1:7">
      <c r="A880" s="171" t="s">
        <v>5646</v>
      </c>
      <c r="B880" s="171" t="s">
        <v>5647</v>
      </c>
      <c r="C880" s="175">
        <v>-16613685.42</v>
      </c>
      <c r="D880" s="175">
        <v>-2507704.2999999998</v>
      </c>
      <c r="E880" s="175"/>
      <c r="F880" s="175">
        <v>-19121389.719999999</v>
      </c>
      <c r="G880" s="175"/>
    </row>
    <row r="881" spans="1:7">
      <c r="A881" s="171" t="s">
        <v>5648</v>
      </c>
      <c r="B881" s="171" t="s">
        <v>5649</v>
      </c>
      <c r="C881" s="175">
        <v>-46201031.869999997</v>
      </c>
      <c r="D881" s="175">
        <v>-2507704.2999999998</v>
      </c>
      <c r="E881" s="175"/>
      <c r="F881" s="175">
        <v>-48708736.170000002</v>
      </c>
      <c r="G881" s="175"/>
    </row>
    <row r="882" spans="1:7">
      <c r="A882" s="171" t="s">
        <v>5650</v>
      </c>
      <c r="B882" s="171" t="s">
        <v>5651</v>
      </c>
      <c r="C882" s="175">
        <v>-7438380.5300000003</v>
      </c>
      <c r="D882" s="175"/>
      <c r="E882" s="175"/>
      <c r="F882" s="175">
        <v>-7438380.5300000003</v>
      </c>
      <c r="G882" s="175"/>
    </row>
    <row r="883" spans="1:7">
      <c r="A883" s="171" t="s">
        <v>5652</v>
      </c>
      <c r="B883" s="171" t="s">
        <v>5653</v>
      </c>
      <c r="C883" s="175">
        <v>0</v>
      </c>
      <c r="D883" s="175"/>
      <c r="E883" s="175"/>
      <c r="F883" s="175">
        <v>0</v>
      </c>
      <c r="G883" s="175"/>
    </row>
    <row r="884" spans="1:7">
      <c r="A884" s="171" t="s">
        <v>5654</v>
      </c>
      <c r="B884" s="171" t="s">
        <v>5655</v>
      </c>
      <c r="C884" s="175">
        <v>0</v>
      </c>
      <c r="D884" s="175"/>
      <c r="E884" s="175"/>
      <c r="F884" s="175">
        <v>0</v>
      </c>
      <c r="G884" s="175"/>
    </row>
    <row r="885" spans="1:7">
      <c r="A885" s="171" t="s">
        <v>5656</v>
      </c>
      <c r="B885" s="171" t="s">
        <v>5657</v>
      </c>
      <c r="C885" s="175">
        <v>-3581324.78</v>
      </c>
      <c r="D885" s="175"/>
      <c r="E885" s="175"/>
      <c r="F885" s="175">
        <v>-3581324.78</v>
      </c>
      <c r="G885" s="175"/>
    </row>
    <row r="886" spans="1:7">
      <c r="A886" s="171" t="s">
        <v>5658</v>
      </c>
      <c r="B886" s="171" t="s">
        <v>5659</v>
      </c>
      <c r="C886" s="175">
        <v>-18567641.140000001</v>
      </c>
      <c r="D886" s="175"/>
      <c r="E886" s="175"/>
      <c r="F886" s="175">
        <v>-18567641.140000001</v>
      </c>
      <c r="G886" s="175"/>
    </row>
    <row r="887" spans="1:7">
      <c r="A887" s="171" t="s">
        <v>5660</v>
      </c>
      <c r="B887" s="171" t="s">
        <v>5661</v>
      </c>
      <c r="C887" s="175">
        <v>-29587346.449999999</v>
      </c>
      <c r="D887" s="175"/>
      <c r="E887" s="175"/>
      <c r="F887" s="175">
        <v>-29587346.449999999</v>
      </c>
      <c r="G887" s="175"/>
    </row>
    <row r="888" spans="1:7">
      <c r="A888" s="171" t="s">
        <v>5662</v>
      </c>
      <c r="B888" s="171" t="s">
        <v>5663</v>
      </c>
      <c r="C888" s="175">
        <v>-16613685.42</v>
      </c>
      <c r="D888" s="175">
        <v>-2507704.2999999998</v>
      </c>
      <c r="E888" s="175"/>
      <c r="F888" s="175">
        <v>-19121389.719999999</v>
      </c>
      <c r="G888" s="175"/>
    </row>
    <row r="889" spans="1:7">
      <c r="A889" s="171" t="s">
        <v>5664</v>
      </c>
      <c r="B889" s="171" t="s">
        <v>5665</v>
      </c>
      <c r="C889" s="175">
        <v>-46201031.869999997</v>
      </c>
      <c r="D889" s="175">
        <v>-2507704.2999999998</v>
      </c>
      <c r="E889" s="175"/>
      <c r="F889" s="175">
        <v>-48708736.170000002</v>
      </c>
      <c r="G889" s="175"/>
    </row>
    <row r="890" spans="1:7">
      <c r="A890" s="171" t="s">
        <v>5666</v>
      </c>
      <c r="B890" s="171" t="s">
        <v>5667</v>
      </c>
      <c r="C890" s="175">
        <v>0</v>
      </c>
      <c r="D890" s="175"/>
      <c r="E890" s="175"/>
      <c r="F890" s="175">
        <v>0</v>
      </c>
      <c r="G890" s="175"/>
    </row>
    <row r="891" spans="1:7">
      <c r="A891" s="171" t="s">
        <v>5668</v>
      </c>
      <c r="B891" s="171" t="s">
        <v>5669</v>
      </c>
      <c r="C891" s="175">
        <v>0</v>
      </c>
      <c r="D891" s="175"/>
      <c r="E891" s="175"/>
      <c r="F891" s="175">
        <v>0</v>
      </c>
      <c r="G891" s="175"/>
    </row>
    <row r="892" spans="1:7">
      <c r="A892" s="171" t="s">
        <v>5670</v>
      </c>
      <c r="B892" s="171" t="s">
        <v>5671</v>
      </c>
      <c r="C892" s="175">
        <v>-3584522.6</v>
      </c>
      <c r="D892" s="175"/>
      <c r="E892" s="175"/>
      <c r="F892" s="175">
        <v>-3584522.6</v>
      </c>
      <c r="G892" s="175"/>
    </row>
    <row r="893" spans="1:7">
      <c r="A893" s="171" t="s">
        <v>5672</v>
      </c>
      <c r="B893" s="171" t="s">
        <v>5673</v>
      </c>
      <c r="C893" s="175">
        <v>0</v>
      </c>
      <c r="D893" s="175">
        <v>0</v>
      </c>
      <c r="E893" s="175"/>
      <c r="F893" s="175">
        <v>0</v>
      </c>
      <c r="G893" s="175"/>
    </row>
    <row r="894" spans="1:7">
      <c r="A894" s="171" t="s">
        <v>5674</v>
      </c>
      <c r="B894" s="171" t="s">
        <v>5675</v>
      </c>
      <c r="C894" s="175">
        <v>-3584522.6</v>
      </c>
      <c r="D894" s="175">
        <v>0</v>
      </c>
      <c r="E894" s="175"/>
      <c r="F894" s="175">
        <v>-3584522.6</v>
      </c>
      <c r="G894" s="175"/>
    </row>
    <row r="895" spans="1:7">
      <c r="A895" s="171" t="s">
        <v>5676</v>
      </c>
      <c r="B895" s="171" t="s">
        <v>5677</v>
      </c>
      <c r="C895" s="175">
        <v>-141334.71</v>
      </c>
      <c r="D895" s="175"/>
      <c r="E895" s="175"/>
      <c r="F895" s="175">
        <v>-141334.71</v>
      </c>
      <c r="G895" s="175"/>
    </row>
    <row r="896" spans="1:7">
      <c r="A896" s="171" t="s">
        <v>5678</v>
      </c>
      <c r="B896" s="171" t="s">
        <v>5679</v>
      </c>
      <c r="C896" s="175">
        <v>-3725857.31</v>
      </c>
      <c r="D896" s="175">
        <v>0</v>
      </c>
      <c r="E896" s="175"/>
      <c r="F896" s="175">
        <v>-3725857.31</v>
      </c>
      <c r="G896" s="175"/>
    </row>
    <row r="897" spans="1:7">
      <c r="A897" s="171" t="s">
        <v>5680</v>
      </c>
      <c r="B897" s="171" t="s">
        <v>5681</v>
      </c>
      <c r="C897" s="175"/>
      <c r="D897" s="175">
        <v>0</v>
      </c>
      <c r="E897" s="175"/>
      <c r="F897" s="175">
        <v>0</v>
      </c>
      <c r="G897" s="175"/>
    </row>
    <row r="898" spans="1:7">
      <c r="A898" s="171" t="s">
        <v>5682</v>
      </c>
      <c r="B898" s="171" t="s">
        <v>5683</v>
      </c>
      <c r="C898" s="175"/>
      <c r="D898" s="175">
        <v>0</v>
      </c>
      <c r="E898" s="175"/>
      <c r="F898" s="175">
        <v>0</v>
      </c>
      <c r="G898" s="175"/>
    </row>
    <row r="899" spans="1:7">
      <c r="A899" s="171" t="s">
        <v>5684</v>
      </c>
      <c r="B899" s="171" t="s">
        <v>5685</v>
      </c>
      <c r="C899" s="175">
        <v>0</v>
      </c>
      <c r="D899" s="175"/>
      <c r="E899" s="175"/>
      <c r="F899" s="175">
        <v>0</v>
      </c>
      <c r="G899" s="175"/>
    </row>
    <row r="900" spans="1:7">
      <c r="A900" s="171" t="s">
        <v>5686</v>
      </c>
      <c r="B900" s="171" t="s">
        <v>5687</v>
      </c>
      <c r="C900" s="175">
        <v>0</v>
      </c>
      <c r="D900" s="175">
        <v>0</v>
      </c>
      <c r="E900" s="175"/>
      <c r="F900" s="175">
        <v>0</v>
      </c>
      <c r="G900" s="175"/>
    </row>
    <row r="901" spans="1:7">
      <c r="A901" s="171" t="s">
        <v>5688</v>
      </c>
      <c r="B901" s="171" t="s">
        <v>5689</v>
      </c>
      <c r="C901" s="175"/>
      <c r="D901" s="175">
        <v>0</v>
      </c>
      <c r="E901" s="175"/>
      <c r="F901" s="175">
        <v>0</v>
      </c>
      <c r="G901" s="175"/>
    </row>
    <row r="902" spans="1:7">
      <c r="A902" s="171" t="s">
        <v>5690</v>
      </c>
      <c r="B902" s="171" t="s">
        <v>5691</v>
      </c>
      <c r="C902" s="175"/>
      <c r="D902" s="175">
        <v>0</v>
      </c>
      <c r="E902" s="175"/>
      <c r="F902" s="175">
        <v>0</v>
      </c>
      <c r="G902" s="175"/>
    </row>
    <row r="903" spans="1:7">
      <c r="A903" s="171" t="s">
        <v>5692</v>
      </c>
      <c r="B903" s="171" t="s">
        <v>5693</v>
      </c>
      <c r="C903" s="175">
        <v>0</v>
      </c>
      <c r="D903" s="175"/>
      <c r="E903" s="175"/>
      <c r="F903" s="175">
        <v>0</v>
      </c>
      <c r="G903" s="175"/>
    </row>
    <row r="904" spans="1:7">
      <c r="A904" s="171" t="s">
        <v>5694</v>
      </c>
      <c r="B904" s="171" t="s">
        <v>5695</v>
      </c>
      <c r="C904" s="175">
        <v>0</v>
      </c>
      <c r="D904" s="175">
        <v>0</v>
      </c>
      <c r="E904" s="175"/>
      <c r="F904" s="175">
        <v>0</v>
      </c>
      <c r="G904" s="175"/>
    </row>
    <row r="905" spans="1:7">
      <c r="A905" s="171" t="s">
        <v>5696</v>
      </c>
      <c r="B905" s="171" t="s">
        <v>5697</v>
      </c>
      <c r="C905" s="175">
        <v>0</v>
      </c>
      <c r="D905" s="175">
        <v>-27976481.59</v>
      </c>
      <c r="E905" s="175"/>
      <c r="F905" s="175">
        <v>-27976481.59</v>
      </c>
      <c r="G905" s="175"/>
    </row>
    <row r="906" spans="1:7">
      <c r="A906" s="171" t="s">
        <v>5698</v>
      </c>
      <c r="B906" s="171" t="s">
        <v>5699</v>
      </c>
      <c r="C906" s="175">
        <v>0</v>
      </c>
      <c r="D906" s="175">
        <v>0</v>
      </c>
      <c r="E906" s="175"/>
      <c r="F906" s="175">
        <v>0</v>
      </c>
      <c r="G906" s="175"/>
    </row>
    <row r="907" spans="1:7">
      <c r="A907" s="171" t="s">
        <v>5700</v>
      </c>
      <c r="B907" s="171" t="s">
        <v>5701</v>
      </c>
      <c r="C907" s="175">
        <v>0</v>
      </c>
      <c r="D907" s="175"/>
      <c r="E907" s="175"/>
      <c r="F907" s="175">
        <v>0</v>
      </c>
      <c r="G907" s="175"/>
    </row>
    <row r="908" spans="1:7">
      <c r="A908" s="171" t="s">
        <v>5702</v>
      </c>
      <c r="B908" s="171" t="s">
        <v>5703</v>
      </c>
      <c r="C908" s="175">
        <v>0</v>
      </c>
      <c r="D908" s="175">
        <v>0</v>
      </c>
      <c r="E908" s="175"/>
      <c r="F908" s="175">
        <v>0</v>
      </c>
      <c r="G908" s="175"/>
    </row>
    <row r="909" spans="1:7">
      <c r="A909" s="171" t="s">
        <v>5704</v>
      </c>
      <c r="B909" s="171" t="s">
        <v>5705</v>
      </c>
      <c r="C909" s="175">
        <v>0</v>
      </c>
      <c r="D909" s="175">
        <v>0</v>
      </c>
      <c r="E909" s="175"/>
      <c r="F909" s="175">
        <v>0</v>
      </c>
      <c r="G909" s="175"/>
    </row>
    <row r="910" spans="1:7">
      <c r="A910" s="171" t="s">
        <v>5706</v>
      </c>
      <c r="B910" s="171" t="s">
        <v>5707</v>
      </c>
      <c r="C910" s="175">
        <v>0</v>
      </c>
      <c r="D910" s="175">
        <v>-27976481.59</v>
      </c>
      <c r="E910" s="175"/>
      <c r="F910" s="175">
        <v>-27976481.59</v>
      </c>
      <c r="G910" s="175"/>
    </row>
    <row r="911" spans="1:7">
      <c r="A911" s="171" t="s">
        <v>5708</v>
      </c>
      <c r="B911" s="171" t="s">
        <v>5709</v>
      </c>
      <c r="C911" s="175">
        <v>-28699977.59</v>
      </c>
      <c r="D911" s="175">
        <v>-3355474.52</v>
      </c>
      <c r="E911" s="175"/>
      <c r="F911" s="175">
        <v>-32055452.109999999</v>
      </c>
      <c r="G911" s="175"/>
    </row>
    <row r="912" spans="1:7">
      <c r="A912" s="171" t="s">
        <v>5710</v>
      </c>
      <c r="B912" s="171" t="s">
        <v>5711</v>
      </c>
      <c r="C912" s="175">
        <v>-28699977.59</v>
      </c>
      <c r="D912" s="175">
        <v>-31331956.109999999</v>
      </c>
      <c r="E912" s="175"/>
      <c r="F912" s="175">
        <v>-60031933.700000003</v>
      </c>
      <c r="G912" s="175"/>
    </row>
    <row r="913" spans="1:7">
      <c r="A913" s="171" t="s">
        <v>5712</v>
      </c>
      <c r="B913" s="171" t="s">
        <v>5713</v>
      </c>
      <c r="C913" s="175"/>
      <c r="D913" s="175">
        <v>0</v>
      </c>
      <c r="E913" s="175"/>
      <c r="F913" s="175">
        <v>0</v>
      </c>
      <c r="G913" s="175"/>
    </row>
    <row r="914" spans="1:7">
      <c r="A914" s="171" t="s">
        <v>5714</v>
      </c>
      <c r="B914" s="171" t="s">
        <v>5715</v>
      </c>
      <c r="C914" s="175"/>
      <c r="D914" s="175">
        <v>0</v>
      </c>
      <c r="E914" s="175"/>
      <c r="F914" s="175">
        <v>0</v>
      </c>
      <c r="G914" s="175"/>
    </row>
    <row r="915" spans="1:7">
      <c r="A915" s="171" t="s">
        <v>5716</v>
      </c>
      <c r="B915" s="171" t="s">
        <v>5717</v>
      </c>
      <c r="C915" s="175"/>
      <c r="D915" s="175">
        <v>0</v>
      </c>
      <c r="E915" s="175"/>
      <c r="F915" s="175">
        <v>0</v>
      </c>
      <c r="G915" s="175"/>
    </row>
    <row r="916" spans="1:7">
      <c r="A916" s="171" t="s">
        <v>5718</v>
      </c>
      <c r="B916" s="171" t="s">
        <v>5719</v>
      </c>
      <c r="C916" s="175">
        <v>-6750</v>
      </c>
      <c r="D916" s="175">
        <v>-18238.54</v>
      </c>
      <c r="E916" s="175"/>
      <c r="F916" s="175">
        <v>-24988.54</v>
      </c>
      <c r="G916" s="175"/>
    </row>
    <row r="917" spans="1:7">
      <c r="A917" s="171" t="s">
        <v>5720</v>
      </c>
      <c r="B917" s="171" t="s">
        <v>5721</v>
      </c>
      <c r="C917" s="175">
        <v>-6750</v>
      </c>
      <c r="D917" s="175">
        <v>-18238.54</v>
      </c>
      <c r="E917" s="175"/>
      <c r="F917" s="175">
        <v>-24988.54</v>
      </c>
      <c r="G917" s="175"/>
    </row>
    <row r="918" spans="1:7">
      <c r="A918" s="171" t="s">
        <v>5722</v>
      </c>
      <c r="B918" s="171" t="s">
        <v>5723</v>
      </c>
      <c r="C918" s="175">
        <v>-7438380.5300000003</v>
      </c>
      <c r="D918" s="175">
        <v>-27976481.59</v>
      </c>
      <c r="E918" s="175"/>
      <c r="F918" s="175">
        <v>-35414862.119999997</v>
      </c>
      <c r="G918" s="175"/>
    </row>
    <row r="919" spans="1:7">
      <c r="A919" s="171" t="s">
        <v>5724</v>
      </c>
      <c r="B919" s="171" t="s">
        <v>5725</v>
      </c>
      <c r="C919" s="175">
        <v>0</v>
      </c>
      <c r="D919" s="175">
        <v>0</v>
      </c>
      <c r="E919" s="175"/>
      <c r="F919" s="175">
        <v>0</v>
      </c>
      <c r="G919" s="175"/>
    </row>
    <row r="920" spans="1:7">
      <c r="A920" s="171" t="s">
        <v>5726</v>
      </c>
      <c r="B920" s="171" t="s">
        <v>5727</v>
      </c>
      <c r="C920" s="175">
        <v>0</v>
      </c>
      <c r="D920" s="175"/>
      <c r="E920" s="175"/>
      <c r="F920" s="175">
        <v>0</v>
      </c>
      <c r="G920" s="175"/>
    </row>
    <row r="921" spans="1:7">
      <c r="A921" s="171" t="s">
        <v>5728</v>
      </c>
      <c r="B921" s="171" t="s">
        <v>5729</v>
      </c>
      <c r="C921" s="175">
        <v>0</v>
      </c>
      <c r="D921" s="175">
        <v>0</v>
      </c>
      <c r="E921" s="175"/>
      <c r="F921" s="175">
        <v>0</v>
      </c>
      <c r="G921" s="175"/>
    </row>
    <row r="922" spans="1:7">
      <c r="A922" s="171" t="s">
        <v>5730</v>
      </c>
      <c r="B922" s="171" t="s">
        <v>5731</v>
      </c>
      <c r="C922" s="175">
        <v>-7165847.3799999999</v>
      </c>
      <c r="D922" s="175"/>
      <c r="E922" s="175"/>
      <c r="F922" s="175">
        <v>-7165847.3799999999</v>
      </c>
      <c r="G922" s="175"/>
    </row>
    <row r="923" spans="1:7">
      <c r="A923" s="171" t="s">
        <v>5732</v>
      </c>
      <c r="B923" s="171" t="s">
        <v>5733</v>
      </c>
      <c r="C923" s="175">
        <v>-18567641.140000001</v>
      </c>
      <c r="D923" s="175">
        <v>0</v>
      </c>
      <c r="E923" s="175"/>
      <c r="F923" s="175">
        <v>-18567641.140000001</v>
      </c>
      <c r="G923" s="175"/>
    </row>
    <row r="924" spans="1:7">
      <c r="A924" s="171" t="s">
        <v>5734</v>
      </c>
      <c r="B924" s="171" t="s">
        <v>5735</v>
      </c>
      <c r="C924" s="175">
        <v>-33171869.050000001</v>
      </c>
      <c r="D924" s="175">
        <v>-27976481.59</v>
      </c>
      <c r="E924" s="175"/>
      <c r="F924" s="175">
        <v>-61148350.640000001</v>
      </c>
      <c r="G924" s="175"/>
    </row>
    <row r="925" spans="1:7">
      <c r="A925" s="171" t="s">
        <v>5736</v>
      </c>
      <c r="B925" s="171" t="s">
        <v>5737</v>
      </c>
      <c r="C925" s="175">
        <v>-45461747.719999999</v>
      </c>
      <c r="D925" s="175">
        <v>-5881417.3600000003</v>
      </c>
      <c r="E925" s="175"/>
      <c r="F925" s="175">
        <v>-51343165.079999998</v>
      </c>
      <c r="G925" s="175"/>
    </row>
    <row r="926" spans="1:7">
      <c r="A926" s="171" t="s">
        <v>5738</v>
      </c>
      <c r="B926" s="171" t="s">
        <v>5739</v>
      </c>
      <c r="C926" s="175">
        <v>-78633616.769999996</v>
      </c>
      <c r="D926" s="175">
        <v>-33857898.950000003</v>
      </c>
      <c r="E926" s="175"/>
      <c r="F926" s="175">
        <v>-112491515.72</v>
      </c>
      <c r="G926" s="175"/>
    </row>
    <row r="927" spans="1:7">
      <c r="A927" s="171" t="s">
        <v>5740</v>
      </c>
      <c r="B927" s="171" t="s">
        <v>5741</v>
      </c>
      <c r="C927" s="175"/>
      <c r="D927" s="175">
        <v>-482212.18</v>
      </c>
      <c r="E927" s="175"/>
      <c r="F927" s="175">
        <v>-482212.18</v>
      </c>
      <c r="G927" s="175"/>
    </row>
    <row r="928" spans="1:7">
      <c r="A928" s="171" t="s">
        <v>5742</v>
      </c>
      <c r="B928" s="171" t="s">
        <v>5743</v>
      </c>
      <c r="C928" s="175">
        <v>-5777100.0700000003</v>
      </c>
      <c r="D928" s="175">
        <v>-4710020.87</v>
      </c>
      <c r="E928" s="175"/>
      <c r="F928" s="175">
        <v>-10487120.939999999</v>
      </c>
      <c r="G928" s="175"/>
    </row>
    <row r="929" spans="1:7">
      <c r="A929" s="171" t="s">
        <v>5744</v>
      </c>
      <c r="B929" s="171" t="s">
        <v>5745</v>
      </c>
      <c r="C929" s="175">
        <v>-14545.44</v>
      </c>
      <c r="D929" s="175">
        <v>-62318.97</v>
      </c>
      <c r="E929" s="175"/>
      <c r="F929" s="175">
        <v>-76864.41</v>
      </c>
      <c r="G929" s="175"/>
    </row>
    <row r="930" spans="1:7">
      <c r="A930" s="171" t="s">
        <v>5746</v>
      </c>
      <c r="B930" s="171" t="s">
        <v>5747</v>
      </c>
      <c r="C930" s="175">
        <v>-5791645.5099999998</v>
      </c>
      <c r="D930" s="175">
        <v>-5254552.0199999996</v>
      </c>
      <c r="E930" s="175"/>
      <c r="F930" s="175">
        <v>-11046197.529999999</v>
      </c>
      <c r="G930" s="175"/>
    </row>
    <row r="931" spans="1:7">
      <c r="A931" s="171" t="s">
        <v>5748</v>
      </c>
      <c r="B931" s="171" t="s">
        <v>5749</v>
      </c>
      <c r="C931" s="175">
        <v>-5394834.9400000004</v>
      </c>
      <c r="D931" s="175">
        <v>-2358555.36</v>
      </c>
      <c r="E931" s="175"/>
      <c r="F931" s="175">
        <v>-7753390.2999999998</v>
      </c>
      <c r="G931" s="175"/>
    </row>
    <row r="932" spans="1:7">
      <c r="A932" s="171" t="s">
        <v>5750</v>
      </c>
      <c r="B932" s="171" t="s">
        <v>5751</v>
      </c>
      <c r="C932" s="175">
        <v>-5394834.9400000004</v>
      </c>
      <c r="D932" s="175">
        <v>-2358555.36</v>
      </c>
      <c r="E932" s="175"/>
      <c r="F932" s="175">
        <v>-7753390.2999999998</v>
      </c>
      <c r="G932" s="175"/>
    </row>
    <row r="933" spans="1:7">
      <c r="A933" s="171" t="s">
        <v>5752</v>
      </c>
      <c r="B933" s="171" t="s">
        <v>5753</v>
      </c>
      <c r="C933" s="175">
        <v>-1551242.83</v>
      </c>
      <c r="D933" s="175">
        <v>-107571.57</v>
      </c>
      <c r="E933" s="175"/>
      <c r="F933" s="175">
        <v>-1658814.4</v>
      </c>
      <c r="G933" s="175"/>
    </row>
    <row r="934" spans="1:7">
      <c r="A934" s="171" t="s">
        <v>5754</v>
      </c>
      <c r="B934" s="171" t="s">
        <v>5755</v>
      </c>
      <c r="C934" s="175">
        <v>-1551242.83</v>
      </c>
      <c r="D934" s="175">
        <v>-107571.57</v>
      </c>
      <c r="E934" s="175"/>
      <c r="F934" s="175">
        <v>-1658814.4</v>
      </c>
      <c r="G934" s="175"/>
    </row>
    <row r="935" spans="1:7">
      <c r="A935" s="171" t="s">
        <v>5756</v>
      </c>
      <c r="B935" s="171" t="s">
        <v>5757</v>
      </c>
      <c r="C935" s="175"/>
      <c r="D935" s="175">
        <v>-1605791.86</v>
      </c>
      <c r="E935" s="175"/>
      <c r="F935" s="175">
        <v>-1605791.86</v>
      </c>
      <c r="G935" s="175"/>
    </row>
    <row r="936" spans="1:7">
      <c r="A936" s="171" t="s">
        <v>5758</v>
      </c>
      <c r="B936" s="171" t="s">
        <v>5759</v>
      </c>
      <c r="C936" s="175">
        <v>-11216287.58</v>
      </c>
      <c r="D936" s="175"/>
      <c r="E936" s="175"/>
      <c r="F936" s="175">
        <v>-11216287.58</v>
      </c>
      <c r="G936" s="175"/>
    </row>
    <row r="937" spans="1:7">
      <c r="A937" s="171" t="s">
        <v>5760</v>
      </c>
      <c r="B937" s="171" t="s">
        <v>5761</v>
      </c>
      <c r="C937" s="175">
        <v>-11216287.58</v>
      </c>
      <c r="D937" s="175">
        <v>-1605791.86</v>
      </c>
      <c r="E937" s="175"/>
      <c r="F937" s="175">
        <v>-12822079.439999999</v>
      </c>
      <c r="G937" s="175"/>
    </row>
    <row r="938" spans="1:7">
      <c r="A938" s="171" t="s">
        <v>5762</v>
      </c>
      <c r="B938" s="171" t="s">
        <v>5763</v>
      </c>
      <c r="C938" s="175">
        <v>-3057041.17</v>
      </c>
      <c r="D938" s="175">
        <v>-14294079.35</v>
      </c>
      <c r="E938" s="175"/>
      <c r="F938" s="175">
        <v>-17351120.52</v>
      </c>
      <c r="G938" s="175"/>
    </row>
    <row r="939" spans="1:7">
      <c r="A939" s="171" t="s">
        <v>5764</v>
      </c>
      <c r="B939" s="171" t="s">
        <v>5765</v>
      </c>
      <c r="C939" s="175">
        <v>-14273328.75</v>
      </c>
      <c r="D939" s="175">
        <v>-15899871.210000001</v>
      </c>
      <c r="E939" s="175"/>
      <c r="F939" s="175">
        <v>-30173199.960000001</v>
      </c>
      <c r="G939" s="175"/>
    </row>
    <row r="940" spans="1:7">
      <c r="A940" s="171" t="s">
        <v>5766</v>
      </c>
      <c r="B940" s="171" t="s">
        <v>5767</v>
      </c>
      <c r="C940" s="175"/>
      <c r="D940" s="175">
        <v>-1605791.86</v>
      </c>
      <c r="E940" s="175"/>
      <c r="F940" s="175">
        <v>-1605791.86</v>
      </c>
      <c r="G940" s="175"/>
    </row>
    <row r="941" spans="1:7">
      <c r="A941" s="171" t="s">
        <v>5768</v>
      </c>
      <c r="B941" s="171" t="s">
        <v>5769</v>
      </c>
      <c r="C941" s="175">
        <v>-11216287.58</v>
      </c>
      <c r="D941" s="175"/>
      <c r="E941" s="175"/>
      <c r="F941" s="175">
        <v>-11216287.58</v>
      </c>
      <c r="G941" s="175"/>
    </row>
    <row r="942" spans="1:7">
      <c r="A942" s="171" t="s">
        <v>5770</v>
      </c>
      <c r="B942" s="171" t="s">
        <v>5771</v>
      </c>
      <c r="C942" s="175">
        <v>-11216287.58</v>
      </c>
      <c r="D942" s="175">
        <v>-1605791.86</v>
      </c>
      <c r="E942" s="175"/>
      <c r="F942" s="175">
        <v>-12822079.439999999</v>
      </c>
      <c r="G942" s="175"/>
    </row>
    <row r="943" spans="1:7">
      <c r="A943" s="171" t="s">
        <v>5772</v>
      </c>
      <c r="B943" s="171" t="s">
        <v>5773</v>
      </c>
      <c r="C943" s="175">
        <v>-10003118.939999999</v>
      </c>
      <c r="D943" s="175">
        <v>-16760206.279999999</v>
      </c>
      <c r="E943" s="175"/>
      <c r="F943" s="175">
        <v>-26763325.219999999</v>
      </c>
      <c r="G943" s="175"/>
    </row>
    <row r="944" spans="1:7">
      <c r="A944" s="171" t="s">
        <v>5774</v>
      </c>
      <c r="B944" s="171" t="s">
        <v>5775</v>
      </c>
      <c r="C944" s="175">
        <v>-21219406.52</v>
      </c>
      <c r="D944" s="175">
        <v>-18365998.140000001</v>
      </c>
      <c r="E944" s="175"/>
      <c r="F944" s="175">
        <v>-39585404.659999996</v>
      </c>
      <c r="G944" s="175"/>
    </row>
    <row r="945" spans="1:7">
      <c r="A945" s="171" t="s">
        <v>5776</v>
      </c>
      <c r="B945" s="171" t="s">
        <v>5777</v>
      </c>
      <c r="C945" s="175"/>
      <c r="D945" s="175">
        <v>-1549000</v>
      </c>
      <c r="E945" s="175"/>
      <c r="F945" s="175">
        <v>-1549000</v>
      </c>
      <c r="G945" s="175"/>
    </row>
    <row r="946" spans="1:7">
      <c r="A946" s="171" t="s">
        <v>5778</v>
      </c>
      <c r="B946" s="171" t="s">
        <v>5779</v>
      </c>
      <c r="C946" s="175"/>
      <c r="D946" s="175">
        <v>-1549000</v>
      </c>
      <c r="E946" s="175"/>
      <c r="F946" s="175">
        <v>-1549000</v>
      </c>
      <c r="G946" s="175"/>
    </row>
    <row r="947" spans="1:7">
      <c r="A947" s="171" t="s">
        <v>5780</v>
      </c>
      <c r="B947" s="171" t="s">
        <v>5781</v>
      </c>
      <c r="C947" s="175">
        <v>-260000</v>
      </c>
      <c r="D947" s="175">
        <v>-360000</v>
      </c>
      <c r="E947" s="175"/>
      <c r="F947" s="175">
        <v>-620000</v>
      </c>
      <c r="G947" s="175"/>
    </row>
    <row r="948" spans="1:7">
      <c r="A948" s="171" t="s">
        <v>5782</v>
      </c>
      <c r="B948" s="171" t="s">
        <v>5783</v>
      </c>
      <c r="C948" s="175">
        <v>-260000</v>
      </c>
      <c r="D948" s="175">
        <v>-1909000</v>
      </c>
      <c r="E948" s="175"/>
      <c r="F948" s="175">
        <v>-2169000</v>
      </c>
      <c r="G948" s="175"/>
    </row>
    <row r="949" spans="1:7">
      <c r="A949" s="171" t="s">
        <v>5784</v>
      </c>
      <c r="B949" s="171" t="s">
        <v>5785</v>
      </c>
      <c r="C949" s="175">
        <v>-630000</v>
      </c>
      <c r="D949" s="175">
        <v>-5539666.6399999997</v>
      </c>
      <c r="E949" s="175"/>
      <c r="F949" s="175">
        <v>-6169666.6399999997</v>
      </c>
      <c r="G949" s="175"/>
    </row>
    <row r="950" spans="1:7">
      <c r="A950" s="171" t="s">
        <v>5786</v>
      </c>
      <c r="B950" s="171" t="s">
        <v>5787</v>
      </c>
      <c r="C950" s="175">
        <v>-890000</v>
      </c>
      <c r="D950" s="175">
        <v>-7448666.6399999997</v>
      </c>
      <c r="E950" s="175"/>
      <c r="F950" s="175">
        <v>-8338666.6399999997</v>
      </c>
      <c r="G950" s="175"/>
    </row>
    <row r="951" spans="1:7">
      <c r="A951" s="171" t="s">
        <v>5788</v>
      </c>
      <c r="B951" s="171" t="s">
        <v>5789</v>
      </c>
      <c r="C951" s="175"/>
      <c r="D951" s="175">
        <v>-1549000</v>
      </c>
      <c r="E951" s="175"/>
      <c r="F951" s="175">
        <v>-1549000</v>
      </c>
      <c r="G951" s="175"/>
    </row>
    <row r="952" spans="1:7">
      <c r="A952" s="171" t="s">
        <v>5790</v>
      </c>
      <c r="B952" s="171" t="s">
        <v>5791</v>
      </c>
      <c r="C952" s="175"/>
      <c r="D952" s="175">
        <v>-1549000</v>
      </c>
      <c r="E952" s="175"/>
      <c r="F952" s="175">
        <v>-1549000</v>
      </c>
      <c r="G952" s="175"/>
    </row>
    <row r="953" spans="1:7">
      <c r="A953" s="171" t="s">
        <v>5792</v>
      </c>
      <c r="B953" s="171" t="s">
        <v>5793</v>
      </c>
      <c r="C953" s="175">
        <v>-260000</v>
      </c>
      <c r="D953" s="175">
        <v>-360000</v>
      </c>
      <c r="E953" s="175"/>
      <c r="F953" s="175">
        <v>-620000</v>
      </c>
      <c r="G953" s="175"/>
    </row>
    <row r="954" spans="1:7">
      <c r="A954" s="171" t="s">
        <v>5794</v>
      </c>
      <c r="B954" s="171" t="s">
        <v>5795</v>
      </c>
      <c r="C954" s="175">
        <v>-260000</v>
      </c>
      <c r="D954" s="175">
        <v>-1909000</v>
      </c>
      <c r="E954" s="175"/>
      <c r="F954" s="175">
        <v>-2169000</v>
      </c>
      <c r="G954" s="175"/>
    </row>
    <row r="955" spans="1:7">
      <c r="A955" s="171" t="s">
        <v>5796</v>
      </c>
      <c r="B955" s="171" t="s">
        <v>5797</v>
      </c>
      <c r="C955" s="175">
        <v>-630000</v>
      </c>
      <c r="D955" s="175">
        <v>-5539666.6399999997</v>
      </c>
      <c r="E955" s="175"/>
      <c r="F955" s="175">
        <v>-6169666.6399999997</v>
      </c>
      <c r="G955" s="175"/>
    </row>
    <row r="956" spans="1:7">
      <c r="A956" s="171" t="s">
        <v>5798</v>
      </c>
      <c r="B956" s="171" t="s">
        <v>5799</v>
      </c>
      <c r="C956" s="175">
        <v>-890000</v>
      </c>
      <c r="D956" s="175">
        <v>-7448666.6399999997</v>
      </c>
      <c r="E956" s="175"/>
      <c r="F956" s="175">
        <v>-8338666.6399999997</v>
      </c>
      <c r="G956" s="175"/>
    </row>
    <row r="957" spans="1:7">
      <c r="A957" s="171" t="s">
        <v>5800</v>
      </c>
      <c r="B957" s="171" t="s">
        <v>5801</v>
      </c>
      <c r="C957" s="175">
        <v>-8165570.8600000003</v>
      </c>
      <c r="D957" s="175">
        <v>-14126470.710000001</v>
      </c>
      <c r="E957" s="175"/>
      <c r="F957" s="175">
        <v>-22292041.57</v>
      </c>
      <c r="G957" s="175"/>
    </row>
    <row r="958" spans="1:7">
      <c r="A958" s="171" t="s">
        <v>5802</v>
      </c>
      <c r="B958" s="171" t="s">
        <v>5803</v>
      </c>
      <c r="C958" s="175">
        <v>-6638212.6100000003</v>
      </c>
      <c r="D958" s="175">
        <v>-2768175.63</v>
      </c>
      <c r="E958" s="175"/>
      <c r="F958" s="175">
        <v>-9406388.2400000002</v>
      </c>
      <c r="G958" s="175"/>
    </row>
    <row r="959" spans="1:7">
      <c r="A959" s="171" t="s">
        <v>5804</v>
      </c>
      <c r="B959" s="171" t="s">
        <v>5805</v>
      </c>
      <c r="C959" s="175">
        <v>-14803783.470000001</v>
      </c>
      <c r="D959" s="175">
        <v>-16894646.34</v>
      </c>
      <c r="E959" s="175"/>
      <c r="F959" s="175">
        <v>-31698429.809999999</v>
      </c>
      <c r="G959" s="175"/>
    </row>
    <row r="960" spans="1:7">
      <c r="A960" s="171" t="s">
        <v>5806</v>
      </c>
      <c r="B960" s="171" t="s">
        <v>5807</v>
      </c>
      <c r="C960" s="175">
        <v>-6025154.0800000001</v>
      </c>
      <c r="D960" s="175">
        <v>-14290450.91</v>
      </c>
      <c r="E960" s="175"/>
      <c r="F960" s="175">
        <v>-20315604.989999998</v>
      </c>
      <c r="G960" s="175"/>
    </row>
    <row r="961" spans="1:7">
      <c r="A961" s="171" t="s">
        <v>5808</v>
      </c>
      <c r="B961" s="171" t="s">
        <v>5809</v>
      </c>
      <c r="C961" s="175">
        <v>-20828937.550000001</v>
      </c>
      <c r="D961" s="175">
        <v>-31185097.25</v>
      </c>
      <c r="E961" s="175"/>
      <c r="F961" s="175">
        <v>-52014034.799999997</v>
      </c>
      <c r="G961" s="175"/>
    </row>
    <row r="962" spans="1:7">
      <c r="A962" s="171" t="s">
        <v>5810</v>
      </c>
      <c r="B962" s="171" t="s">
        <v>5811</v>
      </c>
      <c r="C962" s="175">
        <v>-3949258.97</v>
      </c>
      <c r="D962" s="175">
        <v>-12095.09</v>
      </c>
      <c r="E962" s="175"/>
      <c r="F962" s="175">
        <v>-3961354.06</v>
      </c>
      <c r="G962" s="175"/>
    </row>
    <row r="963" spans="1:7">
      <c r="A963" s="171" t="s">
        <v>5812</v>
      </c>
      <c r="B963" s="171" t="s">
        <v>5813</v>
      </c>
      <c r="C963" s="175">
        <v>-8390614.9600000009</v>
      </c>
      <c r="D963" s="175">
        <v>-8359906.6299999999</v>
      </c>
      <c r="E963" s="175"/>
      <c r="F963" s="175">
        <v>-16750521.59</v>
      </c>
      <c r="G963" s="175"/>
    </row>
    <row r="964" spans="1:7">
      <c r="A964" s="171" t="s">
        <v>5814</v>
      </c>
      <c r="B964" s="171" t="s">
        <v>5815</v>
      </c>
      <c r="C964" s="175">
        <v>-12339873.93</v>
      </c>
      <c r="D964" s="175">
        <v>-8372001.7199999997</v>
      </c>
      <c r="E964" s="175"/>
      <c r="F964" s="175">
        <v>-20711875.649999999</v>
      </c>
      <c r="G964" s="175"/>
    </row>
    <row r="965" spans="1:7">
      <c r="A965" s="171" t="s">
        <v>5816</v>
      </c>
      <c r="B965" s="171" t="s">
        <v>5817</v>
      </c>
      <c r="C965" s="175">
        <v>-8023458.79</v>
      </c>
      <c r="D965" s="175">
        <v>-15575098.35</v>
      </c>
      <c r="E965" s="175"/>
      <c r="F965" s="175">
        <v>-23598557.140000001</v>
      </c>
      <c r="G965" s="175"/>
    </row>
    <row r="966" spans="1:7">
      <c r="A966" s="171" t="s">
        <v>5818</v>
      </c>
      <c r="B966" s="171" t="s">
        <v>5819</v>
      </c>
      <c r="C966" s="175">
        <v>-20363332.719999999</v>
      </c>
      <c r="D966" s="175">
        <v>-23947100.07</v>
      </c>
      <c r="E966" s="175"/>
      <c r="F966" s="175">
        <v>-44310432.789999999</v>
      </c>
      <c r="G966" s="175"/>
    </row>
    <row r="967" spans="1:7">
      <c r="A967" s="171" t="s">
        <v>5820</v>
      </c>
      <c r="B967" s="171" t="s">
        <v>5821</v>
      </c>
      <c r="C967" s="175">
        <v>-9163848.3599999994</v>
      </c>
      <c r="D967" s="175">
        <v>-12012444.41</v>
      </c>
      <c r="E967" s="175"/>
      <c r="F967" s="175">
        <v>-21176292.77</v>
      </c>
      <c r="G967" s="175"/>
    </row>
    <row r="968" spans="1:7">
      <c r="A968" s="171" t="s">
        <v>5822</v>
      </c>
      <c r="B968" s="171" t="s">
        <v>5823</v>
      </c>
      <c r="C968" s="175">
        <v>-9163848.3599999994</v>
      </c>
      <c r="D968" s="175">
        <v>-12012444.41</v>
      </c>
      <c r="E968" s="175"/>
      <c r="F968" s="175">
        <v>-21176292.77</v>
      </c>
      <c r="G968" s="175"/>
    </row>
    <row r="969" spans="1:7">
      <c r="A969" s="171" t="s">
        <v>5824</v>
      </c>
      <c r="B969" s="171" t="s">
        <v>5825</v>
      </c>
      <c r="C969" s="175">
        <v>-12114829.83</v>
      </c>
      <c r="D969" s="175">
        <v>-14138565.800000001</v>
      </c>
      <c r="E969" s="175"/>
      <c r="F969" s="175">
        <v>-26253395.629999999</v>
      </c>
      <c r="G969" s="175"/>
    </row>
    <row r="970" spans="1:7">
      <c r="A970" s="171" t="s">
        <v>5826</v>
      </c>
      <c r="B970" s="171" t="s">
        <v>5827</v>
      </c>
      <c r="C970" s="175">
        <v>-15028827.57</v>
      </c>
      <c r="D970" s="175">
        <v>-11128082.26</v>
      </c>
      <c r="E970" s="175"/>
      <c r="F970" s="175">
        <v>-26156909.829999998</v>
      </c>
      <c r="G970" s="175"/>
    </row>
    <row r="971" spans="1:7">
      <c r="A971" s="171" t="s">
        <v>5828</v>
      </c>
      <c r="B971" s="171" t="s">
        <v>5829</v>
      </c>
      <c r="C971" s="175">
        <v>-27143657.399999999</v>
      </c>
      <c r="D971" s="175">
        <v>-25266648.059999999</v>
      </c>
      <c r="E971" s="175"/>
      <c r="F971" s="175">
        <v>-52410305.460000001</v>
      </c>
      <c r="G971" s="175"/>
    </row>
    <row r="972" spans="1:7">
      <c r="A972" s="171" t="s">
        <v>5830</v>
      </c>
      <c r="B972" s="171" t="s">
        <v>5831</v>
      </c>
      <c r="C972" s="175">
        <v>-23212461.23</v>
      </c>
      <c r="D972" s="175">
        <v>-41877993.670000002</v>
      </c>
      <c r="E972" s="175"/>
      <c r="F972" s="175">
        <v>-65090454.899999999</v>
      </c>
      <c r="G972" s="175"/>
    </row>
    <row r="973" spans="1:7">
      <c r="A973" s="171" t="s">
        <v>5832</v>
      </c>
      <c r="B973" s="171" t="s">
        <v>5833</v>
      </c>
      <c r="C973" s="175">
        <v>-50356118.630000003</v>
      </c>
      <c r="D973" s="175">
        <v>-67144641.730000004</v>
      </c>
      <c r="E973" s="175"/>
      <c r="F973" s="175">
        <v>-117500760.36</v>
      </c>
      <c r="G973" s="175"/>
    </row>
    <row r="974" spans="1:7">
      <c r="A974" s="171" t="s">
        <v>5834</v>
      </c>
      <c r="B974" s="171" t="s">
        <v>5835</v>
      </c>
      <c r="C974" s="175">
        <v>-48066626.140000001</v>
      </c>
      <c r="D974" s="175">
        <v>-136324925.53</v>
      </c>
      <c r="E974" s="175"/>
      <c r="F974" s="175">
        <v>-184391551.66999999</v>
      </c>
      <c r="G974" s="175"/>
    </row>
    <row r="975" spans="1:7">
      <c r="A975" s="171" t="s">
        <v>5836</v>
      </c>
      <c r="B975" s="171" t="s">
        <v>5837</v>
      </c>
      <c r="C975" s="175">
        <v>-48066626.140000001</v>
      </c>
      <c r="D975" s="175">
        <v>-136324925.53</v>
      </c>
      <c r="E975" s="175"/>
      <c r="F975" s="175">
        <v>-184391551.66999999</v>
      </c>
      <c r="G975" s="175"/>
    </row>
    <row r="976" spans="1:7">
      <c r="A976" s="171" t="s">
        <v>5838</v>
      </c>
      <c r="B976" s="171" t="s">
        <v>5839</v>
      </c>
      <c r="C976" s="175">
        <v>-27192618.09</v>
      </c>
      <c r="D976" s="175">
        <v>-27750920.949999999</v>
      </c>
      <c r="E976" s="175"/>
      <c r="F976" s="175">
        <v>-54943539.039999999</v>
      </c>
      <c r="G976" s="175"/>
    </row>
    <row r="977" spans="1:7">
      <c r="A977" s="171" t="s">
        <v>5840</v>
      </c>
      <c r="B977" s="171" t="s">
        <v>5841</v>
      </c>
      <c r="C977" s="175">
        <v>-27192618.09</v>
      </c>
      <c r="D977" s="175">
        <v>-27750920.949999999</v>
      </c>
      <c r="E977" s="175"/>
      <c r="F977" s="175">
        <v>-54943539.039999999</v>
      </c>
      <c r="G977" s="175"/>
    </row>
    <row r="978" spans="1:7">
      <c r="A978" s="171" t="s">
        <v>5842</v>
      </c>
      <c r="B978" s="171" t="s">
        <v>5843</v>
      </c>
      <c r="C978" s="175"/>
      <c r="D978" s="175">
        <v>-57884537.439999998</v>
      </c>
      <c r="E978" s="175"/>
      <c r="F978" s="175">
        <v>-57884537.439999998</v>
      </c>
      <c r="G978" s="175"/>
    </row>
    <row r="979" spans="1:7">
      <c r="A979" s="171" t="s">
        <v>5844</v>
      </c>
      <c r="B979" s="171" t="s">
        <v>5845</v>
      </c>
      <c r="C979" s="175"/>
      <c r="D979" s="175">
        <v>-57884537.439999998</v>
      </c>
      <c r="E979" s="175"/>
      <c r="F979" s="175">
        <v>-57884537.439999998</v>
      </c>
      <c r="G979" s="175"/>
    </row>
    <row r="980" spans="1:7">
      <c r="A980" s="171" t="s">
        <v>5846</v>
      </c>
      <c r="B980" s="171" t="s">
        <v>5847</v>
      </c>
      <c r="C980" s="175">
        <v>-11242869.91</v>
      </c>
      <c r="D980" s="175">
        <v>-30965372.469999999</v>
      </c>
      <c r="E980" s="175"/>
      <c r="F980" s="175">
        <v>-42208242.380000003</v>
      </c>
      <c r="G980" s="175"/>
    </row>
    <row r="981" spans="1:7">
      <c r="A981" s="171" t="s">
        <v>5848</v>
      </c>
      <c r="B981" s="171" t="s">
        <v>5849</v>
      </c>
      <c r="C981" s="175">
        <v>-11242869.91</v>
      </c>
      <c r="D981" s="175">
        <v>-30965372.469999999</v>
      </c>
      <c r="E981" s="175"/>
      <c r="F981" s="175">
        <v>-42208242.380000003</v>
      </c>
      <c r="G981" s="175"/>
    </row>
    <row r="982" spans="1:7">
      <c r="A982" s="171" t="s">
        <v>5850</v>
      </c>
      <c r="B982" s="171" t="s">
        <v>5851</v>
      </c>
      <c r="C982" s="175">
        <v>0</v>
      </c>
      <c r="D982" s="175">
        <v>-12788238.210000001</v>
      </c>
      <c r="E982" s="175"/>
      <c r="F982" s="175">
        <v>-12788238.210000001</v>
      </c>
      <c r="G982" s="175"/>
    </row>
    <row r="983" spans="1:7">
      <c r="A983" s="171" t="s">
        <v>5852</v>
      </c>
      <c r="B983" s="171" t="s">
        <v>5853</v>
      </c>
      <c r="C983" s="175">
        <v>0</v>
      </c>
      <c r="D983" s="175">
        <v>-12788238.210000001</v>
      </c>
      <c r="E983" s="175"/>
      <c r="F983" s="175">
        <v>-12788238.210000001</v>
      </c>
      <c r="G983" s="175"/>
    </row>
    <row r="984" spans="1:7">
      <c r="A984" s="171" t="s">
        <v>5854</v>
      </c>
      <c r="B984" s="171" t="s">
        <v>5855</v>
      </c>
      <c r="C984" s="175">
        <v>-9631138.1400000006</v>
      </c>
      <c r="D984" s="175">
        <v>-6935856.46</v>
      </c>
      <c r="E984" s="175"/>
      <c r="F984" s="175">
        <v>-16566994.6</v>
      </c>
      <c r="G984" s="175"/>
    </row>
    <row r="985" spans="1:7">
      <c r="A985" s="171" t="s">
        <v>5856</v>
      </c>
      <c r="B985" s="171" t="s">
        <v>5857</v>
      </c>
      <c r="C985" s="175">
        <v>-9631138.1400000006</v>
      </c>
      <c r="D985" s="175">
        <v>-6935856.46</v>
      </c>
      <c r="E985" s="175"/>
      <c r="F985" s="175">
        <v>-16566994.6</v>
      </c>
      <c r="G985" s="175"/>
    </row>
    <row r="986" spans="1:7">
      <c r="A986" s="171" t="s">
        <v>5858</v>
      </c>
      <c r="B986" s="171" t="s">
        <v>5859</v>
      </c>
      <c r="C986" s="175">
        <v>0</v>
      </c>
      <c r="D986" s="175">
        <v>0</v>
      </c>
      <c r="E986" s="175"/>
      <c r="F986" s="175">
        <v>0</v>
      </c>
      <c r="G986" s="175"/>
    </row>
    <row r="987" spans="1:7">
      <c r="A987" s="171" t="s">
        <v>5860</v>
      </c>
      <c r="B987" s="171" t="s">
        <v>5861</v>
      </c>
      <c r="C987" s="175">
        <v>0</v>
      </c>
      <c r="D987" s="175">
        <v>0</v>
      </c>
      <c r="E987" s="175"/>
      <c r="F987" s="175">
        <v>0</v>
      </c>
      <c r="G987" s="175"/>
    </row>
    <row r="988" spans="1:7">
      <c r="A988" s="171" t="s">
        <v>5862</v>
      </c>
      <c r="B988" s="171" t="s">
        <v>5863</v>
      </c>
      <c r="C988" s="175">
        <v>-340602.91</v>
      </c>
      <c r="D988" s="175">
        <v>-277661.82</v>
      </c>
      <c r="E988" s="175"/>
      <c r="F988" s="175">
        <v>-618264.73</v>
      </c>
      <c r="G988" s="175"/>
    </row>
    <row r="989" spans="1:7">
      <c r="A989" s="171" t="s">
        <v>5864</v>
      </c>
      <c r="B989" s="171" t="s">
        <v>5865</v>
      </c>
      <c r="C989" s="175">
        <v>-340602.91</v>
      </c>
      <c r="D989" s="175">
        <v>-277661.82</v>
      </c>
      <c r="E989" s="175"/>
      <c r="F989" s="175">
        <v>-618264.73</v>
      </c>
      <c r="G989" s="175"/>
    </row>
    <row r="990" spans="1:7">
      <c r="A990" s="171" t="s">
        <v>5866</v>
      </c>
      <c r="B990" s="171" t="s">
        <v>5867</v>
      </c>
      <c r="C990" s="175">
        <v>-88892955.269999996</v>
      </c>
      <c r="D990" s="175">
        <v>-15885222.83</v>
      </c>
      <c r="E990" s="175"/>
      <c r="F990" s="175">
        <v>-104778178.09999999</v>
      </c>
      <c r="G990" s="175"/>
    </row>
    <row r="991" spans="1:7">
      <c r="A991" s="171" t="s">
        <v>5868</v>
      </c>
      <c r="B991" s="171" t="s">
        <v>5869</v>
      </c>
      <c r="C991" s="175">
        <v>-89233558.180000007</v>
      </c>
      <c r="D991" s="175">
        <v>-16162884.65</v>
      </c>
      <c r="E991" s="175"/>
      <c r="F991" s="175">
        <v>-105396442.83</v>
      </c>
      <c r="G991" s="175"/>
    </row>
    <row r="992" spans="1:7">
      <c r="A992" s="171" t="s">
        <v>5870</v>
      </c>
      <c r="B992" s="171" t="s">
        <v>5871</v>
      </c>
      <c r="C992" s="175">
        <v>0</v>
      </c>
      <c r="D992" s="175">
        <v>0</v>
      </c>
      <c r="E992" s="175"/>
      <c r="F992" s="175">
        <v>0</v>
      </c>
      <c r="G992" s="175"/>
    </row>
    <row r="993" spans="1:7">
      <c r="A993" s="171" t="s">
        <v>5872</v>
      </c>
      <c r="B993" s="171" t="s">
        <v>5873</v>
      </c>
      <c r="C993" s="175">
        <v>0</v>
      </c>
      <c r="D993" s="175"/>
      <c r="E993" s="175"/>
      <c r="F993" s="175">
        <v>0</v>
      </c>
      <c r="G993" s="175"/>
    </row>
    <row r="994" spans="1:7">
      <c r="A994" s="171" t="s">
        <v>5874</v>
      </c>
      <c r="B994" s="171" t="s">
        <v>5875</v>
      </c>
      <c r="C994" s="175">
        <v>0</v>
      </c>
      <c r="D994" s="175">
        <v>0</v>
      </c>
      <c r="E994" s="175"/>
      <c r="F994" s="175">
        <v>0</v>
      </c>
      <c r="G994" s="175"/>
    </row>
    <row r="995" spans="1:7">
      <c r="A995" s="171" t="s">
        <v>5876</v>
      </c>
      <c r="B995" s="171" t="s">
        <v>5877</v>
      </c>
      <c r="C995" s="175">
        <v>-578040.76</v>
      </c>
      <c r="D995" s="175">
        <v>-1597740.67</v>
      </c>
      <c r="E995" s="175"/>
      <c r="F995" s="175">
        <v>-2175781.4300000002</v>
      </c>
      <c r="G995" s="175"/>
    </row>
    <row r="996" spans="1:7">
      <c r="A996" s="171" t="s">
        <v>5878</v>
      </c>
      <c r="B996" s="171" t="s">
        <v>5879</v>
      </c>
      <c r="C996" s="175"/>
      <c r="D996" s="175">
        <v>-29587.56</v>
      </c>
      <c r="E996" s="175"/>
      <c r="F996" s="175">
        <v>-29587.56</v>
      </c>
      <c r="G996" s="175"/>
    </row>
    <row r="997" spans="1:7">
      <c r="A997" s="171" t="s">
        <v>5880</v>
      </c>
      <c r="B997" s="171" t="s">
        <v>5881</v>
      </c>
      <c r="C997" s="175">
        <v>0</v>
      </c>
      <c r="D997" s="175">
        <v>-46820.5</v>
      </c>
      <c r="E997" s="175"/>
      <c r="F997" s="175">
        <v>-46820.5</v>
      </c>
      <c r="G997" s="175"/>
    </row>
    <row r="998" spans="1:7">
      <c r="A998" s="171" t="s">
        <v>5882</v>
      </c>
      <c r="B998" s="171" t="s">
        <v>5883</v>
      </c>
      <c r="C998" s="175">
        <v>-578040.76</v>
      </c>
      <c r="D998" s="175">
        <v>-1674148.73</v>
      </c>
      <c r="E998" s="175"/>
      <c r="F998" s="175">
        <v>-2252189.4900000002</v>
      </c>
      <c r="G998" s="175"/>
    </row>
    <row r="999" spans="1:7">
      <c r="A999" s="171" t="s">
        <v>5884</v>
      </c>
      <c r="B999" s="171" t="s">
        <v>5885</v>
      </c>
      <c r="C999" s="175">
        <v>-20320471.420000002</v>
      </c>
      <c r="D999" s="175">
        <v>-6167509.3200000003</v>
      </c>
      <c r="E999" s="175"/>
      <c r="F999" s="175">
        <v>-26487980.739999998</v>
      </c>
      <c r="G999" s="175"/>
    </row>
    <row r="1000" spans="1:7">
      <c r="A1000" s="171" t="s">
        <v>5886</v>
      </c>
      <c r="B1000" s="171" t="s">
        <v>5887</v>
      </c>
      <c r="C1000" s="175">
        <v>-20898512.18</v>
      </c>
      <c r="D1000" s="175">
        <v>-7841658.0499999998</v>
      </c>
      <c r="E1000" s="175"/>
      <c r="F1000" s="175">
        <v>-28740170.23</v>
      </c>
      <c r="G1000" s="175"/>
    </row>
    <row r="1001" spans="1:7">
      <c r="A1001" s="171" t="s">
        <v>5888</v>
      </c>
      <c r="B1001" s="171" t="s">
        <v>5889</v>
      </c>
      <c r="C1001" s="175"/>
      <c r="D1001" s="175">
        <v>-343489.37</v>
      </c>
      <c r="E1001" s="175"/>
      <c r="F1001" s="175">
        <v>-343489.37</v>
      </c>
      <c r="G1001" s="175"/>
    </row>
    <row r="1002" spans="1:7">
      <c r="A1002" s="171" t="s">
        <v>5890</v>
      </c>
      <c r="B1002" s="171" t="s">
        <v>5891</v>
      </c>
      <c r="C1002" s="175"/>
      <c r="D1002" s="175">
        <v>-343489.37</v>
      </c>
      <c r="E1002" s="175"/>
      <c r="F1002" s="175">
        <v>-343489.37</v>
      </c>
      <c r="G1002" s="175"/>
    </row>
    <row r="1003" spans="1:7">
      <c r="A1003" s="171" t="s">
        <v>5892</v>
      </c>
      <c r="B1003" s="171" t="s">
        <v>5893</v>
      </c>
      <c r="C1003" s="175"/>
      <c r="D1003" s="175">
        <v>-528990</v>
      </c>
      <c r="E1003" s="175"/>
      <c r="F1003" s="175">
        <v>-528990</v>
      </c>
      <c r="G1003" s="175"/>
    </row>
    <row r="1004" spans="1:7">
      <c r="A1004" s="171" t="s">
        <v>5894</v>
      </c>
      <c r="B1004" s="171" t="s">
        <v>5895</v>
      </c>
      <c r="C1004" s="175"/>
      <c r="D1004" s="175">
        <v>-528990</v>
      </c>
      <c r="E1004" s="175"/>
      <c r="F1004" s="175">
        <v>-528990</v>
      </c>
      <c r="G1004" s="175"/>
    </row>
    <row r="1005" spans="1:7">
      <c r="A1005" s="171" t="s">
        <v>5896</v>
      </c>
      <c r="B1005" s="171" t="s">
        <v>5897</v>
      </c>
      <c r="C1005" s="175">
        <v>0</v>
      </c>
      <c r="D1005" s="175">
        <v>-798744.94</v>
      </c>
      <c r="E1005" s="175"/>
      <c r="F1005" s="175">
        <v>-798744.94</v>
      </c>
      <c r="G1005" s="175"/>
    </row>
    <row r="1006" spans="1:7">
      <c r="A1006" s="171" t="s">
        <v>5898</v>
      </c>
      <c r="B1006" s="171" t="s">
        <v>5899</v>
      </c>
      <c r="C1006" s="175">
        <v>0</v>
      </c>
      <c r="D1006" s="175">
        <v>-1327734.94</v>
      </c>
      <c r="E1006" s="175"/>
      <c r="F1006" s="175">
        <v>-1327734.94</v>
      </c>
      <c r="G1006" s="175"/>
    </row>
    <row r="1007" spans="1:7">
      <c r="A1007" s="171" t="s">
        <v>5900</v>
      </c>
      <c r="B1007" s="171" t="s">
        <v>5901</v>
      </c>
      <c r="C1007" s="175"/>
      <c r="D1007" s="175">
        <v>0</v>
      </c>
      <c r="E1007" s="175"/>
      <c r="F1007" s="175">
        <v>0</v>
      </c>
      <c r="G1007" s="175"/>
    </row>
    <row r="1008" spans="1:7">
      <c r="A1008" s="171" t="s">
        <v>5902</v>
      </c>
      <c r="B1008" s="171" t="s">
        <v>5903</v>
      </c>
      <c r="C1008" s="175">
        <v>-255052.12</v>
      </c>
      <c r="D1008" s="175">
        <v>-304914.58</v>
      </c>
      <c r="E1008" s="175"/>
      <c r="F1008" s="175">
        <v>-559966.69999999995</v>
      </c>
      <c r="G1008" s="175"/>
    </row>
    <row r="1009" spans="1:7">
      <c r="A1009" s="171" t="s">
        <v>5904</v>
      </c>
      <c r="B1009" s="171" t="s">
        <v>5905</v>
      </c>
      <c r="C1009" s="175">
        <v>-4008</v>
      </c>
      <c r="D1009" s="175">
        <v>-21170.38</v>
      </c>
      <c r="E1009" s="175"/>
      <c r="F1009" s="175">
        <v>-25178.38</v>
      </c>
      <c r="G1009" s="175"/>
    </row>
    <row r="1010" spans="1:7">
      <c r="A1010" s="171" t="s">
        <v>5906</v>
      </c>
      <c r="B1010" s="171" t="s">
        <v>5907</v>
      </c>
      <c r="C1010" s="175">
        <v>-23481.86</v>
      </c>
      <c r="D1010" s="175">
        <v>-483794.25</v>
      </c>
      <c r="E1010" s="175"/>
      <c r="F1010" s="175">
        <v>-507276.11</v>
      </c>
      <c r="G1010" s="175"/>
    </row>
    <row r="1011" spans="1:7">
      <c r="A1011" s="171" t="s">
        <v>5908</v>
      </c>
      <c r="B1011" s="171" t="s">
        <v>5909</v>
      </c>
      <c r="C1011" s="175">
        <v>-282541.98</v>
      </c>
      <c r="D1011" s="175">
        <v>-809879.21</v>
      </c>
      <c r="E1011" s="175"/>
      <c r="F1011" s="175">
        <v>-1092421.19</v>
      </c>
      <c r="G1011" s="175"/>
    </row>
    <row r="1012" spans="1:7">
      <c r="A1012" s="171" t="s">
        <v>5910</v>
      </c>
      <c r="B1012" s="171" t="s">
        <v>5911</v>
      </c>
      <c r="C1012" s="175">
        <v>-2750928.64</v>
      </c>
      <c r="D1012" s="175">
        <v>-1733863.31</v>
      </c>
      <c r="E1012" s="175"/>
      <c r="F1012" s="175">
        <v>-4484791.95</v>
      </c>
      <c r="G1012" s="175"/>
    </row>
    <row r="1013" spans="1:7">
      <c r="A1013" s="171" t="s">
        <v>5912</v>
      </c>
      <c r="B1013" s="171" t="s">
        <v>5913</v>
      </c>
      <c r="C1013" s="175">
        <v>-3033470.62</v>
      </c>
      <c r="D1013" s="175">
        <v>-2543742.52</v>
      </c>
      <c r="E1013" s="175"/>
      <c r="F1013" s="175">
        <v>-5577213.1399999997</v>
      </c>
      <c r="G1013" s="175"/>
    </row>
    <row r="1014" spans="1:7">
      <c r="A1014" s="171" t="s">
        <v>5914</v>
      </c>
      <c r="B1014" s="171" t="s">
        <v>5915</v>
      </c>
      <c r="C1014" s="175">
        <v>-286018.14</v>
      </c>
      <c r="D1014" s="175">
        <v>-441448</v>
      </c>
      <c r="E1014" s="175"/>
      <c r="F1014" s="175">
        <v>-727466.14</v>
      </c>
      <c r="G1014" s="175"/>
    </row>
    <row r="1015" spans="1:7">
      <c r="A1015" s="171" t="s">
        <v>5916</v>
      </c>
      <c r="B1015" s="171" t="s">
        <v>5917</v>
      </c>
      <c r="C1015" s="175"/>
      <c r="D1015" s="175">
        <v>-765904.09</v>
      </c>
      <c r="E1015" s="175"/>
      <c r="F1015" s="175">
        <v>-765904.09</v>
      </c>
      <c r="G1015" s="175"/>
    </row>
    <row r="1016" spans="1:7">
      <c r="A1016" s="171" t="s">
        <v>5918</v>
      </c>
      <c r="B1016" s="171" t="s">
        <v>5919</v>
      </c>
      <c r="C1016" s="175">
        <v>-286018.14</v>
      </c>
      <c r="D1016" s="175">
        <v>-1207352.0900000001</v>
      </c>
      <c r="E1016" s="175"/>
      <c r="F1016" s="175">
        <v>-1493370.23</v>
      </c>
      <c r="G1016" s="175"/>
    </row>
    <row r="1017" spans="1:7">
      <c r="A1017" s="171" t="s">
        <v>5920</v>
      </c>
      <c r="B1017" s="171" t="s">
        <v>5921</v>
      </c>
      <c r="C1017" s="175">
        <v>-4694732.05</v>
      </c>
      <c r="D1017" s="175">
        <v>-9287884.5999999996</v>
      </c>
      <c r="E1017" s="175"/>
      <c r="F1017" s="175">
        <v>-13982616.65</v>
      </c>
      <c r="G1017" s="175"/>
    </row>
    <row r="1018" spans="1:7">
      <c r="A1018" s="171" t="s">
        <v>5922</v>
      </c>
      <c r="B1018" s="171" t="s">
        <v>5923</v>
      </c>
      <c r="C1018" s="175">
        <v>-4980750.1900000004</v>
      </c>
      <c r="D1018" s="175">
        <v>-10495236.689999999</v>
      </c>
      <c r="E1018" s="175"/>
      <c r="F1018" s="175">
        <v>-15475986.880000001</v>
      </c>
      <c r="G1018" s="175"/>
    </row>
    <row r="1019" spans="1:7">
      <c r="A1019" s="171" t="s">
        <v>5924</v>
      </c>
      <c r="B1019" s="171" t="s">
        <v>5925</v>
      </c>
      <c r="C1019" s="175">
        <v>-351933.83</v>
      </c>
      <c r="D1019" s="175">
        <v>-1283049.99</v>
      </c>
      <c r="E1019" s="175"/>
      <c r="F1019" s="175">
        <v>-1634983.82</v>
      </c>
      <c r="G1019" s="175"/>
    </row>
    <row r="1020" spans="1:7">
      <c r="A1020" s="171" t="s">
        <v>5926</v>
      </c>
      <c r="B1020" s="171" t="s">
        <v>5927</v>
      </c>
      <c r="C1020" s="175">
        <v>-351933.83</v>
      </c>
      <c r="D1020" s="175">
        <v>-1283049.99</v>
      </c>
      <c r="E1020" s="175"/>
      <c r="F1020" s="175">
        <v>-1634983.82</v>
      </c>
      <c r="G1020" s="175"/>
    </row>
    <row r="1021" spans="1:7">
      <c r="A1021" s="171" t="s">
        <v>5928</v>
      </c>
      <c r="B1021" s="171" t="s">
        <v>5929</v>
      </c>
      <c r="C1021" s="175">
        <v>-2017349.6</v>
      </c>
      <c r="D1021" s="175">
        <v>-2008948.2</v>
      </c>
      <c r="E1021" s="175"/>
      <c r="F1021" s="175">
        <v>-4026297.8</v>
      </c>
      <c r="G1021" s="175"/>
    </row>
    <row r="1022" spans="1:7">
      <c r="A1022" s="171" t="s">
        <v>5930</v>
      </c>
      <c r="B1022" s="171" t="s">
        <v>5931</v>
      </c>
      <c r="C1022" s="175">
        <v>-2369283.4300000002</v>
      </c>
      <c r="D1022" s="175">
        <v>-3291998.19</v>
      </c>
      <c r="E1022" s="175"/>
      <c r="F1022" s="175">
        <v>-5661281.6200000001</v>
      </c>
      <c r="G1022" s="175"/>
    </row>
    <row r="1023" spans="1:7">
      <c r="A1023" s="171" t="s">
        <v>5932</v>
      </c>
      <c r="B1023" s="171" t="s">
        <v>5933</v>
      </c>
      <c r="C1023" s="175">
        <v>-1576</v>
      </c>
      <c r="D1023" s="175"/>
      <c r="E1023" s="175"/>
      <c r="F1023" s="175">
        <v>-1576</v>
      </c>
      <c r="G1023" s="175"/>
    </row>
    <row r="1024" spans="1:7">
      <c r="A1024" s="171" t="s">
        <v>5934</v>
      </c>
      <c r="B1024" s="171" t="s">
        <v>5935</v>
      </c>
      <c r="C1024" s="175">
        <v>-1576</v>
      </c>
      <c r="D1024" s="175"/>
      <c r="E1024" s="175"/>
      <c r="F1024" s="175">
        <v>-1576</v>
      </c>
      <c r="G1024" s="175"/>
    </row>
    <row r="1025" spans="1:7">
      <c r="A1025" s="171" t="s">
        <v>5936</v>
      </c>
      <c r="B1025" s="171" t="s">
        <v>5937</v>
      </c>
      <c r="C1025" s="175">
        <v>-88523.64</v>
      </c>
      <c r="D1025" s="175">
        <v>-134800.56</v>
      </c>
      <c r="E1025" s="175"/>
      <c r="F1025" s="175">
        <v>-223324.2</v>
      </c>
      <c r="G1025" s="175"/>
    </row>
    <row r="1026" spans="1:7">
      <c r="A1026" s="171" t="s">
        <v>5938</v>
      </c>
      <c r="B1026" s="171" t="s">
        <v>5939</v>
      </c>
      <c r="C1026" s="175">
        <v>-90099.64</v>
      </c>
      <c r="D1026" s="175">
        <v>-134800.56</v>
      </c>
      <c r="E1026" s="175"/>
      <c r="F1026" s="175">
        <v>-224900.2</v>
      </c>
      <c r="G1026" s="175"/>
    </row>
    <row r="1027" spans="1:7">
      <c r="A1027" s="171" t="s">
        <v>5940</v>
      </c>
      <c r="B1027" s="171" t="s">
        <v>5941</v>
      </c>
      <c r="C1027" s="175"/>
      <c r="D1027" s="175">
        <v>-64198.41</v>
      </c>
      <c r="E1027" s="175"/>
      <c r="F1027" s="175">
        <v>-64198.41</v>
      </c>
      <c r="G1027" s="175"/>
    </row>
    <row r="1028" spans="1:7">
      <c r="A1028" s="171" t="s">
        <v>5942</v>
      </c>
      <c r="B1028" s="171" t="s">
        <v>5943</v>
      </c>
      <c r="C1028" s="175"/>
      <c r="D1028" s="175">
        <v>-64198.41</v>
      </c>
      <c r="E1028" s="175"/>
      <c r="F1028" s="175">
        <v>-64198.41</v>
      </c>
      <c r="G1028" s="175"/>
    </row>
    <row r="1029" spans="1:7">
      <c r="A1029" s="171" t="s">
        <v>5944</v>
      </c>
      <c r="B1029" s="171" t="s">
        <v>5945</v>
      </c>
      <c r="C1029" s="175">
        <v>-1268.22</v>
      </c>
      <c r="D1029" s="175"/>
      <c r="E1029" s="175"/>
      <c r="F1029" s="175">
        <v>-1268.22</v>
      </c>
      <c r="G1029" s="175"/>
    </row>
    <row r="1030" spans="1:7">
      <c r="A1030" s="171" t="s">
        <v>5946</v>
      </c>
      <c r="B1030" s="171" t="s">
        <v>5947</v>
      </c>
      <c r="C1030" s="175">
        <v>-1268.22</v>
      </c>
      <c r="D1030" s="175"/>
      <c r="E1030" s="175"/>
      <c r="F1030" s="175">
        <v>-1268.22</v>
      </c>
      <c r="G1030" s="175"/>
    </row>
    <row r="1031" spans="1:7">
      <c r="A1031" s="171" t="s">
        <v>5948</v>
      </c>
      <c r="B1031" s="171" t="s">
        <v>5949</v>
      </c>
      <c r="C1031" s="175">
        <v>-6384083.7800000003</v>
      </c>
      <c r="D1031" s="175">
        <v>-3098567.7</v>
      </c>
      <c r="E1031" s="175"/>
      <c r="F1031" s="175">
        <v>-9482651.4800000004</v>
      </c>
      <c r="G1031" s="175"/>
    </row>
    <row r="1032" spans="1:7">
      <c r="A1032" s="171" t="s">
        <v>5950</v>
      </c>
      <c r="B1032" s="171" t="s">
        <v>5951</v>
      </c>
      <c r="C1032" s="175">
        <v>-6385352</v>
      </c>
      <c r="D1032" s="175">
        <v>-3098567.7</v>
      </c>
      <c r="E1032" s="175"/>
      <c r="F1032" s="175">
        <v>-9483919.6999999993</v>
      </c>
      <c r="G1032" s="175"/>
    </row>
    <row r="1033" spans="1:7">
      <c r="A1033" s="171" t="s">
        <v>5952</v>
      </c>
      <c r="B1033" s="171" t="s">
        <v>5953</v>
      </c>
      <c r="C1033" s="175">
        <v>0</v>
      </c>
      <c r="D1033" s="175"/>
      <c r="E1033" s="175"/>
      <c r="F1033" s="175">
        <v>0</v>
      </c>
      <c r="G1033" s="175"/>
    </row>
    <row r="1034" spans="1:7">
      <c r="A1034" s="171" t="s">
        <v>5954</v>
      </c>
      <c r="B1034" s="171" t="s">
        <v>5955</v>
      </c>
      <c r="C1034" s="175">
        <v>0</v>
      </c>
      <c r="D1034" s="175"/>
      <c r="E1034" s="175"/>
      <c r="F1034" s="175">
        <v>0</v>
      </c>
      <c r="G1034" s="175"/>
    </row>
    <row r="1035" spans="1:7">
      <c r="A1035" s="171" t="s">
        <v>5956</v>
      </c>
      <c r="B1035" s="171" t="s">
        <v>5957</v>
      </c>
      <c r="C1035" s="175">
        <v>-693709.08</v>
      </c>
      <c r="D1035" s="175">
        <v>-218852.98</v>
      </c>
      <c r="E1035" s="175"/>
      <c r="F1035" s="175">
        <v>-912562.06</v>
      </c>
      <c r="G1035" s="175"/>
    </row>
    <row r="1036" spans="1:7">
      <c r="A1036" s="171" t="s">
        <v>5958</v>
      </c>
      <c r="B1036" s="171" t="s">
        <v>5959</v>
      </c>
      <c r="C1036" s="175">
        <v>-693709.08</v>
      </c>
      <c r="D1036" s="175">
        <v>-218852.98</v>
      </c>
      <c r="E1036" s="175"/>
      <c r="F1036" s="175">
        <v>-912562.06</v>
      </c>
      <c r="G1036" s="175"/>
    </row>
    <row r="1037" spans="1:7">
      <c r="A1037" s="171" t="s">
        <v>5960</v>
      </c>
      <c r="B1037" s="171" t="s">
        <v>5961</v>
      </c>
      <c r="C1037" s="175">
        <v>-6215501.6600000001</v>
      </c>
      <c r="D1037" s="175">
        <v>-1398422.48</v>
      </c>
      <c r="E1037" s="175"/>
      <c r="F1037" s="175">
        <v>-7613924.1399999997</v>
      </c>
      <c r="G1037" s="175"/>
    </row>
    <row r="1038" spans="1:7">
      <c r="A1038" s="171" t="s">
        <v>5962</v>
      </c>
      <c r="B1038" s="171" t="s">
        <v>5963</v>
      </c>
      <c r="C1038" s="175">
        <v>-6909210.7400000002</v>
      </c>
      <c r="D1038" s="175">
        <v>-1617275.46</v>
      </c>
      <c r="E1038" s="175"/>
      <c r="F1038" s="175">
        <v>-8526486.1999999993</v>
      </c>
      <c r="G1038" s="175"/>
    </row>
    <row r="1039" spans="1:7">
      <c r="A1039" s="171" t="s">
        <v>5964</v>
      </c>
      <c r="B1039" s="171" t="s">
        <v>5965</v>
      </c>
      <c r="C1039" s="175">
        <v>-11862240</v>
      </c>
      <c r="D1039" s="175">
        <v>0</v>
      </c>
      <c r="E1039" s="175"/>
      <c r="F1039" s="175">
        <v>-11862240</v>
      </c>
      <c r="G1039" s="175"/>
    </row>
    <row r="1040" spans="1:7">
      <c r="A1040" s="171" t="s">
        <v>5966</v>
      </c>
      <c r="B1040" s="171" t="s">
        <v>5967</v>
      </c>
      <c r="C1040" s="175">
        <v>-11862240</v>
      </c>
      <c r="D1040" s="175">
        <v>0</v>
      </c>
      <c r="E1040" s="175"/>
      <c r="F1040" s="175">
        <v>-11862240</v>
      </c>
      <c r="G1040" s="175"/>
    </row>
    <row r="1041" spans="1:7">
      <c r="A1041" s="171" t="s">
        <v>5968</v>
      </c>
      <c r="B1041" s="171" t="s">
        <v>5969</v>
      </c>
      <c r="C1041" s="175">
        <v>0</v>
      </c>
      <c r="D1041" s="175"/>
      <c r="E1041" s="175"/>
      <c r="F1041" s="175">
        <v>0</v>
      </c>
      <c r="G1041" s="175"/>
    </row>
    <row r="1042" spans="1:7">
      <c r="A1042" s="171" t="s">
        <v>5970</v>
      </c>
      <c r="B1042" s="171" t="s">
        <v>5971</v>
      </c>
      <c r="C1042" s="175">
        <v>0</v>
      </c>
      <c r="D1042" s="175"/>
      <c r="E1042" s="175"/>
      <c r="F1042" s="175">
        <v>0</v>
      </c>
      <c r="G1042" s="175"/>
    </row>
    <row r="1043" spans="1:7">
      <c r="A1043" s="171" t="s">
        <v>6431</v>
      </c>
      <c r="B1043" s="171" t="s">
        <v>6432</v>
      </c>
      <c r="C1043" s="175"/>
      <c r="D1043" s="175">
        <v>-5472.03</v>
      </c>
      <c r="E1043" s="175"/>
      <c r="F1043" s="175">
        <v>-5472.03</v>
      </c>
      <c r="G1043" s="175"/>
    </row>
    <row r="1044" spans="1:7">
      <c r="A1044" s="171" t="s">
        <v>5972</v>
      </c>
      <c r="B1044" s="171" t="s">
        <v>5973</v>
      </c>
      <c r="C1044" s="175">
        <v>-2296037.29</v>
      </c>
      <c r="D1044" s="175">
        <v>-4359811.13</v>
      </c>
      <c r="E1044" s="175"/>
      <c r="F1044" s="175">
        <v>-6655848.4199999999</v>
      </c>
      <c r="G1044" s="175"/>
    </row>
    <row r="1045" spans="1:7">
      <c r="A1045" s="171" t="s">
        <v>5974</v>
      </c>
      <c r="B1045" s="171" t="s">
        <v>5975</v>
      </c>
      <c r="C1045" s="175">
        <v>-2296037.29</v>
      </c>
      <c r="D1045" s="175">
        <v>-4365283.16</v>
      </c>
      <c r="E1045" s="175"/>
      <c r="F1045" s="175">
        <v>-6661320.4500000002</v>
      </c>
      <c r="G1045" s="175"/>
    </row>
    <row r="1046" spans="1:7">
      <c r="A1046" s="171" t="s">
        <v>5976</v>
      </c>
      <c r="B1046" s="171" t="s">
        <v>5977</v>
      </c>
      <c r="C1046" s="175">
        <v>-2254672.9300000002</v>
      </c>
      <c r="D1046" s="175">
        <v>-1149831.03</v>
      </c>
      <c r="E1046" s="175"/>
      <c r="F1046" s="175">
        <v>-3404503.96</v>
      </c>
      <c r="G1046" s="175"/>
    </row>
    <row r="1047" spans="1:7">
      <c r="A1047" s="171" t="s">
        <v>5978</v>
      </c>
      <c r="B1047" s="171" t="s">
        <v>5979</v>
      </c>
      <c r="C1047" s="175">
        <v>-4550710.22</v>
      </c>
      <c r="D1047" s="175">
        <v>-5515114.1900000004</v>
      </c>
      <c r="E1047" s="175"/>
      <c r="F1047" s="175">
        <v>-10065824.41</v>
      </c>
      <c r="G1047" s="175"/>
    </row>
    <row r="1048" spans="1:7">
      <c r="A1048" s="171" t="s">
        <v>5980</v>
      </c>
      <c r="B1048" s="171" t="s">
        <v>5981</v>
      </c>
      <c r="C1048" s="175">
        <v>0</v>
      </c>
      <c r="D1048" s="175"/>
      <c r="E1048" s="175"/>
      <c r="F1048" s="175">
        <v>0</v>
      </c>
      <c r="G1048" s="175"/>
    </row>
    <row r="1049" spans="1:7">
      <c r="A1049" s="171" t="s">
        <v>5982</v>
      </c>
      <c r="B1049" s="171" t="s">
        <v>5983</v>
      </c>
      <c r="C1049" s="175">
        <v>0</v>
      </c>
      <c r="D1049" s="175"/>
      <c r="E1049" s="175"/>
      <c r="F1049" s="175">
        <v>0</v>
      </c>
      <c r="G1049" s="175"/>
    </row>
    <row r="1050" spans="1:7">
      <c r="A1050" s="171" t="s">
        <v>5984</v>
      </c>
      <c r="B1050" s="171" t="s">
        <v>5985</v>
      </c>
      <c r="C1050" s="175">
        <v>0</v>
      </c>
      <c r="D1050" s="175">
        <v>0</v>
      </c>
      <c r="E1050" s="175"/>
      <c r="F1050" s="175">
        <v>0</v>
      </c>
      <c r="G1050" s="175"/>
    </row>
    <row r="1051" spans="1:7">
      <c r="A1051" s="171" t="s">
        <v>5986</v>
      </c>
      <c r="B1051" s="171" t="s">
        <v>5987</v>
      </c>
      <c r="C1051" s="175">
        <v>0</v>
      </c>
      <c r="D1051" s="175">
        <v>0</v>
      </c>
      <c r="E1051" s="175"/>
      <c r="F1051" s="175">
        <v>0</v>
      </c>
      <c r="G1051" s="175"/>
    </row>
    <row r="1052" spans="1:7">
      <c r="A1052" s="171" t="s">
        <v>5988</v>
      </c>
      <c r="B1052" s="171" t="s">
        <v>5989</v>
      </c>
      <c r="C1052" s="175">
        <v>-26112739.579999998</v>
      </c>
      <c r="D1052" s="175">
        <v>-1308946.1299999999</v>
      </c>
      <c r="E1052" s="175"/>
      <c r="F1052" s="175">
        <v>-27421685.710000001</v>
      </c>
      <c r="G1052" s="175"/>
    </row>
    <row r="1053" spans="1:7">
      <c r="A1053" s="171" t="s">
        <v>5990</v>
      </c>
      <c r="B1053" s="171" t="s">
        <v>5991</v>
      </c>
      <c r="C1053" s="175">
        <v>-26112739.579999998</v>
      </c>
      <c r="D1053" s="175">
        <v>-1308946.1299999999</v>
      </c>
      <c r="E1053" s="175"/>
      <c r="F1053" s="175">
        <v>-27421685.710000001</v>
      </c>
      <c r="G1053" s="175"/>
    </row>
    <row r="1054" spans="1:7">
      <c r="A1054" s="171" t="s">
        <v>5992</v>
      </c>
      <c r="B1054" s="171" t="s">
        <v>5993</v>
      </c>
      <c r="C1054" s="175">
        <v>-2186225.42</v>
      </c>
      <c r="D1054" s="175">
        <v>-42872607.189999998</v>
      </c>
      <c r="E1054" s="175"/>
      <c r="F1054" s="175">
        <v>-45058832.609999999</v>
      </c>
      <c r="G1054" s="175"/>
    </row>
    <row r="1055" spans="1:7">
      <c r="A1055" s="171" t="s">
        <v>5994</v>
      </c>
      <c r="B1055" s="171" t="s">
        <v>5995</v>
      </c>
      <c r="C1055" s="175">
        <v>-2186225.42</v>
      </c>
      <c r="D1055" s="175">
        <v>-42872607.189999998</v>
      </c>
      <c r="E1055" s="175"/>
      <c r="F1055" s="175">
        <v>-45058832.609999999</v>
      </c>
      <c r="G1055" s="175"/>
    </row>
    <row r="1056" spans="1:7">
      <c r="A1056" s="171" t="s">
        <v>5996</v>
      </c>
      <c r="B1056" s="171" t="s">
        <v>5997</v>
      </c>
      <c r="C1056" s="175"/>
      <c r="D1056" s="175">
        <v>-381619.71</v>
      </c>
      <c r="E1056" s="175"/>
      <c r="F1056" s="175">
        <v>-381619.71</v>
      </c>
      <c r="G1056" s="175"/>
    </row>
    <row r="1057" spans="1:7">
      <c r="A1057" s="171" t="s">
        <v>5998</v>
      </c>
      <c r="B1057" s="171" t="s">
        <v>5999</v>
      </c>
      <c r="C1057" s="175"/>
      <c r="D1057" s="175">
        <v>-381619.71</v>
      </c>
      <c r="E1057" s="175"/>
      <c r="F1057" s="175">
        <v>-381619.71</v>
      </c>
      <c r="G1057" s="175"/>
    </row>
    <row r="1058" spans="1:7">
      <c r="A1058" s="171" t="s">
        <v>6000</v>
      </c>
      <c r="B1058" s="171" t="s">
        <v>6001</v>
      </c>
      <c r="C1058" s="175">
        <v>-17330.88</v>
      </c>
      <c r="D1058" s="175"/>
      <c r="E1058" s="175"/>
      <c r="F1058" s="175">
        <v>-17330.88</v>
      </c>
      <c r="G1058" s="175"/>
    </row>
    <row r="1059" spans="1:7">
      <c r="A1059" s="171" t="s">
        <v>6002</v>
      </c>
      <c r="B1059" s="171" t="s">
        <v>6003</v>
      </c>
      <c r="C1059" s="175">
        <v>-68497.399999999994</v>
      </c>
      <c r="D1059" s="175">
        <v>-174586.79</v>
      </c>
      <c r="E1059" s="175"/>
      <c r="F1059" s="175">
        <v>-243084.19</v>
      </c>
      <c r="G1059" s="175"/>
    </row>
    <row r="1060" spans="1:7">
      <c r="A1060" s="171" t="s">
        <v>6004</v>
      </c>
      <c r="B1060" s="171" t="s">
        <v>6005</v>
      </c>
      <c r="C1060" s="175">
        <v>-85828.28</v>
      </c>
      <c r="D1060" s="175">
        <v>-174586.79</v>
      </c>
      <c r="E1060" s="175"/>
      <c r="F1060" s="175">
        <v>-260415.07</v>
      </c>
      <c r="G1060" s="175"/>
    </row>
    <row r="1061" spans="1:7">
      <c r="A1061" s="171" t="s">
        <v>6006</v>
      </c>
      <c r="B1061" s="171" t="s">
        <v>6007</v>
      </c>
      <c r="C1061" s="175">
        <v>-73996.88</v>
      </c>
      <c r="D1061" s="175">
        <v>-258969.18</v>
      </c>
      <c r="E1061" s="175"/>
      <c r="F1061" s="175">
        <v>-332966.06</v>
      </c>
      <c r="G1061" s="175"/>
    </row>
    <row r="1062" spans="1:7">
      <c r="A1062" s="171" t="s">
        <v>6008</v>
      </c>
      <c r="B1062" s="171" t="s">
        <v>6009</v>
      </c>
      <c r="C1062" s="175">
        <v>-159825.16</v>
      </c>
      <c r="D1062" s="175">
        <v>-433555.97</v>
      </c>
      <c r="E1062" s="175"/>
      <c r="F1062" s="175">
        <v>-593381.13</v>
      </c>
      <c r="G1062" s="175"/>
    </row>
    <row r="1063" spans="1:7">
      <c r="A1063" s="171" t="s">
        <v>6010</v>
      </c>
      <c r="B1063" s="171" t="s">
        <v>6011</v>
      </c>
      <c r="C1063" s="175">
        <v>-45387.05</v>
      </c>
      <c r="D1063" s="175">
        <v>-42371.43</v>
      </c>
      <c r="E1063" s="175"/>
      <c r="F1063" s="175">
        <v>-87758.48</v>
      </c>
      <c r="G1063" s="175"/>
    </row>
    <row r="1064" spans="1:7">
      <c r="A1064" s="171" t="s">
        <v>6012</v>
      </c>
      <c r="B1064" s="171" t="s">
        <v>6013</v>
      </c>
      <c r="C1064" s="175">
        <v>-45387.05</v>
      </c>
      <c r="D1064" s="175">
        <v>-42371.43</v>
      </c>
      <c r="E1064" s="175"/>
      <c r="F1064" s="175">
        <v>-87758.48</v>
      </c>
      <c r="G1064" s="175"/>
    </row>
    <row r="1065" spans="1:7">
      <c r="A1065" s="171" t="s">
        <v>6014</v>
      </c>
      <c r="B1065" s="171" t="s">
        <v>6015</v>
      </c>
      <c r="C1065" s="175">
        <v>0</v>
      </c>
      <c r="D1065" s="175"/>
      <c r="E1065" s="175"/>
      <c r="F1065" s="175">
        <v>0</v>
      </c>
      <c r="G1065" s="175"/>
    </row>
    <row r="1066" spans="1:7">
      <c r="A1066" s="171" t="s">
        <v>6016</v>
      </c>
      <c r="B1066" s="171" t="s">
        <v>6017</v>
      </c>
      <c r="C1066" s="175">
        <v>0</v>
      </c>
      <c r="D1066" s="175"/>
      <c r="E1066" s="175"/>
      <c r="F1066" s="175">
        <v>0</v>
      </c>
      <c r="G1066" s="175"/>
    </row>
    <row r="1067" spans="1:7">
      <c r="A1067" s="171" t="s">
        <v>6018</v>
      </c>
      <c r="B1067" s="171" t="s">
        <v>6019</v>
      </c>
      <c r="C1067" s="175"/>
      <c r="D1067" s="175">
        <v>-36791</v>
      </c>
      <c r="E1067" s="175"/>
      <c r="F1067" s="175">
        <v>-36791</v>
      </c>
      <c r="G1067" s="175"/>
    </row>
    <row r="1068" spans="1:7">
      <c r="A1068" s="171" t="s">
        <v>6020</v>
      </c>
      <c r="B1068" s="171" t="s">
        <v>6021</v>
      </c>
      <c r="C1068" s="175">
        <v>-2322358.4300000002</v>
      </c>
      <c r="D1068" s="175">
        <v>-1150444.1299999999</v>
      </c>
      <c r="E1068" s="175"/>
      <c r="F1068" s="175">
        <v>-3472802.56</v>
      </c>
      <c r="G1068" s="175"/>
    </row>
    <row r="1069" spans="1:7">
      <c r="A1069" s="171" t="s">
        <v>6022</v>
      </c>
      <c r="B1069" s="171" t="s">
        <v>6023</v>
      </c>
      <c r="C1069" s="175">
        <v>-2322358.4300000002</v>
      </c>
      <c r="D1069" s="175">
        <v>-1187235.1299999999</v>
      </c>
      <c r="E1069" s="175"/>
      <c r="F1069" s="175">
        <v>-3509593.56</v>
      </c>
      <c r="G1069" s="175"/>
    </row>
    <row r="1070" spans="1:7">
      <c r="A1070" s="171" t="s">
        <v>6024</v>
      </c>
      <c r="B1070" s="171" t="s">
        <v>6025</v>
      </c>
      <c r="C1070" s="175">
        <v>-2220831.54</v>
      </c>
      <c r="D1070" s="175">
        <v>-3492290.57</v>
      </c>
      <c r="E1070" s="175"/>
      <c r="F1070" s="175">
        <v>-5713122.1100000003</v>
      </c>
      <c r="G1070" s="175"/>
    </row>
    <row r="1071" spans="1:7">
      <c r="A1071" s="171" t="s">
        <v>6026</v>
      </c>
      <c r="B1071" s="171" t="s">
        <v>6027</v>
      </c>
      <c r="C1071" s="175">
        <v>-4543189.97</v>
      </c>
      <c r="D1071" s="175">
        <v>-4679525.7</v>
      </c>
      <c r="E1071" s="175"/>
      <c r="F1071" s="175">
        <v>-9222715.6699999999</v>
      </c>
      <c r="G1071" s="175"/>
    </row>
    <row r="1072" spans="1:7">
      <c r="A1072" s="171" t="s">
        <v>6028</v>
      </c>
      <c r="B1072" s="171" t="s">
        <v>6029</v>
      </c>
      <c r="C1072" s="175">
        <v>22658.28</v>
      </c>
      <c r="D1072" s="175">
        <v>0</v>
      </c>
      <c r="E1072" s="175"/>
      <c r="F1072" s="175">
        <v>22658.28</v>
      </c>
      <c r="G1072" s="175"/>
    </row>
    <row r="1073" spans="1:7">
      <c r="A1073" s="171" t="s">
        <v>6030</v>
      </c>
      <c r="B1073" s="171" t="s">
        <v>6031</v>
      </c>
      <c r="C1073" s="175">
        <v>22658.28</v>
      </c>
      <c r="D1073" s="175">
        <v>0</v>
      </c>
      <c r="E1073" s="175"/>
      <c r="F1073" s="175">
        <v>22658.28</v>
      </c>
      <c r="G1073" s="175"/>
    </row>
    <row r="1074" spans="1:7">
      <c r="A1074" s="171" t="s">
        <v>6032</v>
      </c>
      <c r="B1074" s="171" t="s">
        <v>6033</v>
      </c>
      <c r="C1074" s="175">
        <v>-5842609.2300000004</v>
      </c>
      <c r="D1074" s="175">
        <v>-300228.62</v>
      </c>
      <c r="E1074" s="175"/>
      <c r="F1074" s="175">
        <v>-6142837.8499999996</v>
      </c>
      <c r="G1074" s="175"/>
    </row>
    <row r="1075" spans="1:7">
      <c r="A1075" s="171" t="s">
        <v>6034</v>
      </c>
      <c r="B1075" s="171" t="s">
        <v>6035</v>
      </c>
      <c r="C1075" s="175">
        <v>-5819950.9500000002</v>
      </c>
      <c r="D1075" s="175">
        <v>-300228.62</v>
      </c>
      <c r="E1075" s="175"/>
      <c r="F1075" s="175">
        <v>-6120179.5700000003</v>
      </c>
      <c r="G1075" s="175"/>
    </row>
    <row r="1076" spans="1:7">
      <c r="A1076" s="171" t="s">
        <v>6036</v>
      </c>
      <c r="B1076" s="171" t="s">
        <v>6037</v>
      </c>
      <c r="C1076" s="175">
        <v>-84750</v>
      </c>
      <c r="D1076" s="175">
        <v>-983544</v>
      </c>
      <c r="E1076" s="175"/>
      <c r="F1076" s="175">
        <v>-1068294</v>
      </c>
      <c r="G1076" s="175"/>
    </row>
    <row r="1077" spans="1:7">
      <c r="A1077" s="171" t="s">
        <v>6038</v>
      </c>
      <c r="B1077" s="171" t="s">
        <v>6039</v>
      </c>
      <c r="C1077" s="175">
        <v>-84750</v>
      </c>
      <c r="D1077" s="175">
        <v>-983544</v>
      </c>
      <c r="E1077" s="175"/>
      <c r="F1077" s="175">
        <v>-1068294</v>
      </c>
      <c r="G1077" s="175"/>
    </row>
    <row r="1078" spans="1:7">
      <c r="A1078" s="171" t="s">
        <v>6040</v>
      </c>
      <c r="B1078" s="171" t="s">
        <v>6041</v>
      </c>
      <c r="C1078" s="175"/>
      <c r="D1078" s="175">
        <v>-63455.34</v>
      </c>
      <c r="E1078" s="175"/>
      <c r="F1078" s="175">
        <v>-63455.34</v>
      </c>
      <c r="G1078" s="175"/>
    </row>
    <row r="1079" spans="1:7">
      <c r="A1079" s="171" t="s">
        <v>6042</v>
      </c>
      <c r="B1079" s="171" t="s">
        <v>6043</v>
      </c>
      <c r="C1079" s="175"/>
      <c r="D1079" s="175">
        <v>-63455.34</v>
      </c>
      <c r="E1079" s="175"/>
      <c r="F1079" s="175">
        <v>-63455.34</v>
      </c>
      <c r="G1079" s="175"/>
    </row>
    <row r="1080" spans="1:7">
      <c r="A1080" s="171" t="s">
        <v>6044</v>
      </c>
      <c r="B1080" s="171" t="s">
        <v>6045</v>
      </c>
      <c r="C1080" s="175">
        <v>-16000.78</v>
      </c>
      <c r="D1080" s="175">
        <v>-204457.15</v>
      </c>
      <c r="E1080" s="175"/>
      <c r="F1080" s="175">
        <v>-220457.93</v>
      </c>
      <c r="G1080" s="175"/>
    </row>
    <row r="1081" spans="1:7">
      <c r="A1081" s="171" t="s">
        <v>6046</v>
      </c>
      <c r="B1081" s="171" t="s">
        <v>6047</v>
      </c>
      <c r="C1081" s="175">
        <v>-16000.78</v>
      </c>
      <c r="D1081" s="175">
        <v>-204457.15</v>
      </c>
      <c r="E1081" s="175"/>
      <c r="F1081" s="175">
        <v>-220457.93</v>
      </c>
      <c r="G1081" s="175"/>
    </row>
    <row r="1082" spans="1:7">
      <c r="A1082" s="171" t="s">
        <v>6048</v>
      </c>
      <c r="B1082" s="171" t="s">
        <v>6049</v>
      </c>
      <c r="C1082" s="175">
        <v>-26241451.27</v>
      </c>
      <c r="D1082" s="175">
        <v>-1813419.97</v>
      </c>
      <c r="E1082" s="175"/>
      <c r="F1082" s="175">
        <v>-28054871.239999998</v>
      </c>
      <c r="G1082" s="175"/>
    </row>
    <row r="1083" spans="1:7">
      <c r="A1083" s="171" t="s">
        <v>6050</v>
      </c>
      <c r="B1083" s="171" t="s">
        <v>6051</v>
      </c>
      <c r="C1083" s="175">
        <v>-26257452.050000001</v>
      </c>
      <c r="D1083" s="175">
        <v>-2017877.12</v>
      </c>
      <c r="E1083" s="175"/>
      <c r="F1083" s="175">
        <v>-28275329.170000002</v>
      </c>
      <c r="G1083" s="175"/>
    </row>
    <row r="1084" spans="1:7">
      <c r="A1084" s="171" t="s">
        <v>6052</v>
      </c>
      <c r="B1084" s="171" t="s">
        <v>6053</v>
      </c>
      <c r="C1084" s="175">
        <v>-108415.39</v>
      </c>
      <c r="D1084" s="175">
        <v>-1380390.8</v>
      </c>
      <c r="E1084" s="175"/>
      <c r="F1084" s="175">
        <v>-1488806.19</v>
      </c>
      <c r="G1084" s="175"/>
    </row>
    <row r="1085" spans="1:7">
      <c r="A1085" s="171" t="s">
        <v>6054</v>
      </c>
      <c r="B1085" s="171" t="s">
        <v>6055</v>
      </c>
      <c r="C1085" s="175">
        <v>-108415.39</v>
      </c>
      <c r="D1085" s="175">
        <v>-1380390.8</v>
      </c>
      <c r="E1085" s="175"/>
      <c r="F1085" s="175">
        <v>-1488806.19</v>
      </c>
      <c r="G1085" s="175"/>
    </row>
    <row r="1086" spans="1:7">
      <c r="A1086" s="171" t="s">
        <v>6056</v>
      </c>
      <c r="B1086" s="171" t="s">
        <v>6057</v>
      </c>
      <c r="C1086" s="175"/>
      <c r="D1086" s="175">
        <v>-163489.07999999999</v>
      </c>
      <c r="E1086" s="175"/>
      <c r="F1086" s="175">
        <v>-163489.07999999999</v>
      </c>
      <c r="G1086" s="175"/>
    </row>
    <row r="1087" spans="1:7">
      <c r="A1087" s="171" t="s">
        <v>6058</v>
      </c>
      <c r="B1087" s="171" t="s">
        <v>6059</v>
      </c>
      <c r="C1087" s="175"/>
      <c r="D1087" s="175">
        <v>-163489.07999999999</v>
      </c>
      <c r="E1087" s="175"/>
      <c r="F1087" s="175">
        <v>-163489.07999999999</v>
      </c>
      <c r="G1087" s="175"/>
    </row>
    <row r="1088" spans="1:7">
      <c r="A1088" s="171" t="s">
        <v>6060</v>
      </c>
      <c r="B1088" s="171" t="s">
        <v>6061</v>
      </c>
      <c r="C1088" s="175"/>
      <c r="D1088" s="175">
        <v>-21229.47</v>
      </c>
      <c r="E1088" s="175"/>
      <c r="F1088" s="175">
        <v>-21229.47</v>
      </c>
      <c r="G1088" s="175"/>
    </row>
    <row r="1089" spans="1:7">
      <c r="A1089" s="171" t="s">
        <v>6062</v>
      </c>
      <c r="B1089" s="171" t="s">
        <v>6063</v>
      </c>
      <c r="C1089" s="175"/>
      <c r="D1089" s="175">
        <v>-21229.47</v>
      </c>
      <c r="E1089" s="175"/>
      <c r="F1089" s="175">
        <v>-21229.47</v>
      </c>
      <c r="G1089" s="175"/>
    </row>
    <row r="1090" spans="1:7">
      <c r="A1090" s="171" t="s">
        <v>6064</v>
      </c>
      <c r="B1090" s="171" t="s">
        <v>6065</v>
      </c>
      <c r="C1090" s="175">
        <v>0</v>
      </c>
      <c r="D1090" s="175">
        <v>0</v>
      </c>
      <c r="E1090" s="175"/>
      <c r="F1090" s="175">
        <v>0</v>
      </c>
      <c r="G1090" s="175"/>
    </row>
    <row r="1091" spans="1:7">
      <c r="A1091" s="171" t="s">
        <v>6066</v>
      </c>
      <c r="B1091" s="171" t="s">
        <v>6067</v>
      </c>
      <c r="C1091" s="175">
        <v>0</v>
      </c>
      <c r="D1091" s="175">
        <v>0</v>
      </c>
      <c r="E1091" s="175"/>
      <c r="F1091" s="175">
        <v>0</v>
      </c>
      <c r="G1091" s="175"/>
    </row>
    <row r="1092" spans="1:7">
      <c r="A1092" s="171" t="s">
        <v>6068</v>
      </c>
      <c r="B1092" s="171" t="s">
        <v>6069</v>
      </c>
      <c r="C1092" s="175">
        <v>0</v>
      </c>
      <c r="D1092" s="175">
        <v>0</v>
      </c>
      <c r="E1092" s="175"/>
      <c r="F1092" s="175">
        <v>0</v>
      </c>
      <c r="G1092" s="175"/>
    </row>
    <row r="1093" spans="1:7">
      <c r="A1093" s="171" t="s">
        <v>6070</v>
      </c>
      <c r="B1093" s="171" t="s">
        <v>6071</v>
      </c>
      <c r="C1093" s="175">
        <v>-36278895</v>
      </c>
      <c r="D1093" s="175">
        <v>-20372508.469999999</v>
      </c>
      <c r="E1093" s="175"/>
      <c r="F1093" s="175">
        <v>-56651403.469999999</v>
      </c>
      <c r="G1093" s="175"/>
    </row>
    <row r="1094" spans="1:7">
      <c r="A1094" s="171" t="s">
        <v>6072</v>
      </c>
      <c r="B1094" s="171" t="s">
        <v>6073</v>
      </c>
      <c r="C1094" s="175">
        <v>-36278895</v>
      </c>
      <c r="D1094" s="175">
        <v>-20372508.469999999</v>
      </c>
      <c r="E1094" s="175"/>
      <c r="F1094" s="175">
        <v>-56651403.469999999</v>
      </c>
      <c r="G1094" s="175"/>
    </row>
    <row r="1095" spans="1:7">
      <c r="A1095" s="171" t="s">
        <v>6074</v>
      </c>
      <c r="B1095" s="171" t="s">
        <v>6075</v>
      </c>
      <c r="C1095" s="175">
        <v>-773736.95999999996</v>
      </c>
      <c r="D1095" s="175">
        <v>0</v>
      </c>
      <c r="E1095" s="175"/>
      <c r="F1095" s="175">
        <v>-773736.95999999996</v>
      </c>
      <c r="G1095" s="175"/>
    </row>
    <row r="1096" spans="1:7">
      <c r="A1096" s="171" t="s">
        <v>6076</v>
      </c>
      <c r="B1096" s="171" t="s">
        <v>6077</v>
      </c>
      <c r="C1096" s="175">
        <v>0</v>
      </c>
      <c r="D1096" s="175">
        <v>0</v>
      </c>
      <c r="E1096" s="175"/>
      <c r="F1096" s="175">
        <v>0</v>
      </c>
      <c r="G1096" s="175"/>
    </row>
    <row r="1097" spans="1:7">
      <c r="A1097" s="171" t="s">
        <v>6078</v>
      </c>
      <c r="B1097" s="171" t="s">
        <v>6079</v>
      </c>
      <c r="C1097" s="175">
        <v>-0.02</v>
      </c>
      <c r="D1097" s="175">
        <v>-41140.01</v>
      </c>
      <c r="E1097" s="175">
        <v>41140</v>
      </c>
      <c r="F1097" s="175">
        <v>-0.03</v>
      </c>
      <c r="G1097" s="175"/>
    </row>
    <row r="1098" spans="1:7">
      <c r="A1098" s="171" t="s">
        <v>6080</v>
      </c>
      <c r="B1098" s="171" t="s">
        <v>6081</v>
      </c>
      <c r="C1098" s="175">
        <v>-0.02</v>
      </c>
      <c r="D1098" s="175">
        <v>-41140.01</v>
      </c>
      <c r="E1098" s="175">
        <v>41140</v>
      </c>
      <c r="F1098" s="175">
        <v>-0.03</v>
      </c>
      <c r="G1098" s="175"/>
    </row>
    <row r="1099" spans="1:7">
      <c r="A1099" s="171" t="s">
        <v>6082</v>
      </c>
      <c r="B1099" s="171" t="s">
        <v>6083</v>
      </c>
      <c r="C1099" s="175">
        <v>-6949270.3499999996</v>
      </c>
      <c r="D1099" s="175">
        <v>-9689856.0399999991</v>
      </c>
      <c r="E1099" s="175"/>
      <c r="F1099" s="175">
        <v>-16639126.390000001</v>
      </c>
      <c r="G1099" s="175"/>
    </row>
    <row r="1100" spans="1:7">
      <c r="A1100" s="171" t="s">
        <v>6084</v>
      </c>
      <c r="B1100" s="171" t="s">
        <v>6085</v>
      </c>
      <c r="C1100" s="175"/>
      <c r="D1100" s="175">
        <v>-8051.2</v>
      </c>
      <c r="E1100" s="175"/>
      <c r="F1100" s="175">
        <v>-8051.2</v>
      </c>
      <c r="G1100" s="175"/>
    </row>
    <row r="1101" spans="1:7">
      <c r="A1101" s="171" t="s">
        <v>6086</v>
      </c>
      <c r="B1101" s="171" t="s">
        <v>6087</v>
      </c>
      <c r="C1101" s="175">
        <v>-8647075.7200000007</v>
      </c>
      <c r="D1101" s="175">
        <v>-32096062.690000001</v>
      </c>
      <c r="E1101" s="175"/>
      <c r="F1101" s="175">
        <v>-40743138.409999996</v>
      </c>
      <c r="G1101" s="175"/>
    </row>
    <row r="1102" spans="1:7">
      <c r="A1102" s="171" t="s">
        <v>6088</v>
      </c>
      <c r="B1102" s="171" t="s">
        <v>6089</v>
      </c>
      <c r="C1102" s="175">
        <v>-16370083.050000001</v>
      </c>
      <c r="D1102" s="175">
        <v>-41835109.939999998</v>
      </c>
      <c r="E1102" s="175">
        <v>41140</v>
      </c>
      <c r="F1102" s="175">
        <v>-58164052.990000002</v>
      </c>
      <c r="G1102" s="175"/>
    </row>
    <row r="1103" spans="1:7">
      <c r="A1103" s="171" t="s">
        <v>6090</v>
      </c>
      <c r="B1103" s="171" t="s">
        <v>6091</v>
      </c>
      <c r="C1103" s="175">
        <v>-3586128.13</v>
      </c>
      <c r="D1103" s="175">
        <v>-8102058.5700000003</v>
      </c>
      <c r="E1103" s="175"/>
      <c r="F1103" s="175">
        <v>-11688186.699999999</v>
      </c>
      <c r="G1103" s="175"/>
    </row>
    <row r="1104" spans="1:7">
      <c r="A1104" s="171" t="s">
        <v>6092</v>
      </c>
      <c r="B1104" s="171" t="s">
        <v>6093</v>
      </c>
      <c r="C1104" s="175">
        <v>-19956211.18</v>
      </c>
      <c r="D1104" s="175">
        <v>-49937168.509999998</v>
      </c>
      <c r="E1104" s="175">
        <v>41140</v>
      </c>
      <c r="F1104" s="175">
        <v>-69852239.689999998</v>
      </c>
      <c r="G1104" s="175"/>
    </row>
    <row r="1105" spans="1:7">
      <c r="A1105" s="171" t="s">
        <v>6094</v>
      </c>
      <c r="B1105" s="171" t="s">
        <v>6095</v>
      </c>
      <c r="C1105" s="175">
        <v>0</v>
      </c>
      <c r="D1105" s="175"/>
      <c r="E1105" s="175"/>
      <c r="F1105" s="175">
        <v>0</v>
      </c>
      <c r="G1105" s="175"/>
    </row>
    <row r="1106" spans="1:7">
      <c r="A1106" s="171" t="s">
        <v>6096</v>
      </c>
      <c r="B1106" s="171" t="s">
        <v>6097</v>
      </c>
      <c r="C1106" s="175">
        <v>0</v>
      </c>
      <c r="D1106" s="175"/>
      <c r="E1106" s="175"/>
      <c r="F1106" s="175">
        <v>0</v>
      </c>
      <c r="G1106" s="175"/>
    </row>
    <row r="1107" spans="1:7">
      <c r="A1107" s="171" t="s">
        <v>6098</v>
      </c>
      <c r="B1107" s="171" t="s">
        <v>6099</v>
      </c>
      <c r="C1107" s="175">
        <v>0</v>
      </c>
      <c r="D1107" s="175"/>
      <c r="E1107" s="175"/>
      <c r="F1107" s="175">
        <v>0</v>
      </c>
      <c r="G1107" s="175"/>
    </row>
    <row r="1108" spans="1:7">
      <c r="A1108" s="171" t="s">
        <v>6100</v>
      </c>
      <c r="B1108" s="171" t="s">
        <v>6101</v>
      </c>
      <c r="C1108" s="175">
        <v>-133846.48000000001</v>
      </c>
      <c r="D1108" s="175">
        <v>-1048988.3500000001</v>
      </c>
      <c r="E1108" s="175"/>
      <c r="F1108" s="175">
        <v>-1182834.83</v>
      </c>
      <c r="G1108" s="175"/>
    </row>
    <row r="1109" spans="1:7">
      <c r="A1109" s="171" t="s">
        <v>6102</v>
      </c>
      <c r="B1109" s="171" t="s">
        <v>6103</v>
      </c>
      <c r="C1109" s="175">
        <v>-133846.48000000001</v>
      </c>
      <c r="D1109" s="175">
        <v>-1048988.3500000001</v>
      </c>
      <c r="E1109" s="175"/>
      <c r="F1109" s="175">
        <v>-1182834.83</v>
      </c>
      <c r="G1109" s="175"/>
    </row>
    <row r="1110" spans="1:7">
      <c r="A1110" s="171" t="s">
        <v>6104</v>
      </c>
      <c r="B1110" s="171" t="s">
        <v>6105</v>
      </c>
      <c r="C1110" s="175">
        <v>-1308077.3400000001</v>
      </c>
      <c r="D1110" s="175">
        <v>-4113913.56</v>
      </c>
      <c r="E1110" s="175"/>
      <c r="F1110" s="175">
        <v>-5421990.9000000004</v>
      </c>
      <c r="G1110" s="175"/>
    </row>
    <row r="1111" spans="1:7">
      <c r="A1111" s="171" t="s">
        <v>6106</v>
      </c>
      <c r="B1111" s="171" t="s">
        <v>6107</v>
      </c>
      <c r="C1111" s="175">
        <v>-1441923.82</v>
      </c>
      <c r="D1111" s="175">
        <v>-5162901.91</v>
      </c>
      <c r="E1111" s="175"/>
      <c r="F1111" s="175">
        <v>-6604825.7300000004</v>
      </c>
      <c r="G1111" s="175"/>
    </row>
    <row r="1112" spans="1:7">
      <c r="A1112" s="171" t="s">
        <v>6108</v>
      </c>
      <c r="B1112" s="171" t="s">
        <v>6109</v>
      </c>
      <c r="C1112" s="175">
        <v>0</v>
      </c>
      <c r="D1112" s="175">
        <v>102005292.48</v>
      </c>
      <c r="E1112" s="175">
        <v>-8280.81</v>
      </c>
      <c r="F1112" s="175">
        <v>101997011.67</v>
      </c>
      <c r="G1112" s="175"/>
    </row>
    <row r="1113" spans="1:7">
      <c r="A1113" s="171" t="s">
        <v>6110</v>
      </c>
      <c r="B1113" s="171" t="s">
        <v>6111</v>
      </c>
      <c r="C1113" s="175"/>
      <c r="D1113" s="175">
        <v>11438.58</v>
      </c>
      <c r="E1113" s="175"/>
      <c r="F1113" s="175">
        <v>11438.58</v>
      </c>
      <c r="G1113" s="175"/>
    </row>
    <row r="1114" spans="1:7">
      <c r="A1114" s="171" t="s">
        <v>6112</v>
      </c>
      <c r="B1114" s="171" t="s">
        <v>6113</v>
      </c>
      <c r="C1114" s="175"/>
      <c r="D1114" s="175">
        <v>40478.58</v>
      </c>
      <c r="E1114" s="175"/>
      <c r="F1114" s="175">
        <v>40478.58</v>
      </c>
      <c r="G1114" s="175"/>
    </row>
    <row r="1115" spans="1:7">
      <c r="A1115" s="171" t="s">
        <v>6114</v>
      </c>
      <c r="B1115" s="171" t="s">
        <v>6115</v>
      </c>
      <c r="C1115" s="175"/>
      <c r="D1115" s="175">
        <v>9474.3799999999992</v>
      </c>
      <c r="E1115" s="175"/>
      <c r="F1115" s="175">
        <v>9474.3799999999992</v>
      </c>
      <c r="G1115" s="175"/>
    </row>
    <row r="1116" spans="1:7">
      <c r="A1116" s="171" t="s">
        <v>6116</v>
      </c>
      <c r="B1116" s="171" t="s">
        <v>6117</v>
      </c>
      <c r="C1116" s="175">
        <v>0</v>
      </c>
      <c r="D1116" s="175">
        <v>8280.81</v>
      </c>
      <c r="E1116" s="175">
        <v>-8280.81</v>
      </c>
      <c r="F1116" s="175">
        <v>0</v>
      </c>
      <c r="G1116" s="175"/>
    </row>
    <row r="1117" spans="1:7">
      <c r="A1117" s="171" t="s">
        <v>6118</v>
      </c>
      <c r="B1117" s="171" t="s">
        <v>6119</v>
      </c>
      <c r="C1117" s="175">
        <v>0</v>
      </c>
      <c r="D1117" s="175">
        <v>17755.189999999999</v>
      </c>
      <c r="E1117" s="175">
        <v>-8280.81</v>
      </c>
      <c r="F1117" s="175">
        <v>9474.3799999999992</v>
      </c>
      <c r="G1117" s="175"/>
    </row>
    <row r="1118" spans="1:7">
      <c r="A1118" s="171" t="s">
        <v>6120</v>
      </c>
      <c r="B1118" s="171" t="s">
        <v>6121</v>
      </c>
      <c r="C1118" s="175"/>
      <c r="D1118" s="175">
        <v>14850191.050000001</v>
      </c>
      <c r="E1118" s="175"/>
      <c r="F1118" s="175">
        <v>14850191.050000001</v>
      </c>
      <c r="G1118" s="175"/>
    </row>
    <row r="1119" spans="1:7">
      <c r="A1119" s="171" t="s">
        <v>6122</v>
      </c>
      <c r="B1119" s="171" t="s">
        <v>6123</v>
      </c>
      <c r="C1119" s="175"/>
      <c r="D1119" s="175">
        <v>111989.13</v>
      </c>
      <c r="E1119" s="175"/>
      <c r="F1119" s="175">
        <v>111989.13</v>
      </c>
      <c r="G1119" s="175"/>
    </row>
    <row r="1120" spans="1:7">
      <c r="A1120" s="171" t="s">
        <v>6124</v>
      </c>
      <c r="B1120" s="171" t="s">
        <v>6125</v>
      </c>
      <c r="C1120" s="175"/>
      <c r="D1120" s="175">
        <v>81768.62</v>
      </c>
      <c r="E1120" s="175"/>
      <c r="F1120" s="175">
        <v>81768.62</v>
      </c>
      <c r="G1120" s="175"/>
    </row>
    <row r="1121" spans="1:7">
      <c r="A1121" s="171" t="s">
        <v>6126</v>
      </c>
      <c r="B1121" s="171" t="s">
        <v>6127</v>
      </c>
      <c r="C1121" s="175">
        <v>0</v>
      </c>
      <c r="D1121" s="175">
        <v>15113621.15</v>
      </c>
      <c r="E1121" s="175">
        <v>-8280.81</v>
      </c>
      <c r="F1121" s="175">
        <v>15105340.34</v>
      </c>
      <c r="G1121" s="175"/>
    </row>
    <row r="1122" spans="1:7">
      <c r="A1122" s="171" t="s">
        <v>6128</v>
      </c>
      <c r="B1122" s="171" t="s">
        <v>6129</v>
      </c>
      <c r="C1122" s="175">
        <v>0</v>
      </c>
      <c r="D1122" s="175">
        <v>86891671.329999998</v>
      </c>
      <c r="E1122" s="175"/>
      <c r="F1122" s="175">
        <v>86891671.329999998</v>
      </c>
      <c r="G1122" s="175"/>
    </row>
    <row r="1123" spans="1:7">
      <c r="A1123" s="171" t="s">
        <v>6130</v>
      </c>
      <c r="B1123" s="171" t="s">
        <v>6131</v>
      </c>
      <c r="C1123" s="175">
        <v>0</v>
      </c>
      <c r="D1123" s="175"/>
      <c r="E1123" s="175"/>
      <c r="F1123" s="175">
        <v>0</v>
      </c>
      <c r="G1123" s="175"/>
    </row>
    <row r="1124" spans="1:7">
      <c r="A1124" s="171" t="s">
        <v>6132</v>
      </c>
      <c r="B1124" s="171" t="s">
        <v>6133</v>
      </c>
      <c r="C1124" s="175">
        <v>0</v>
      </c>
      <c r="D1124" s="175"/>
      <c r="E1124" s="175"/>
      <c r="F1124" s="175">
        <v>0</v>
      </c>
      <c r="G1124" s="175"/>
    </row>
    <row r="1125" spans="1:7">
      <c r="A1125" s="171" t="s">
        <v>6134</v>
      </c>
      <c r="B1125" s="171" t="s">
        <v>6135</v>
      </c>
      <c r="C1125" s="175">
        <v>0</v>
      </c>
      <c r="D1125" s="175"/>
      <c r="E1125" s="175"/>
      <c r="F1125" s="175">
        <v>0</v>
      </c>
      <c r="G1125" s="175"/>
    </row>
    <row r="1126" spans="1:7">
      <c r="A1126" s="171" t="s">
        <v>6136</v>
      </c>
      <c r="B1126" s="171" t="s">
        <v>6137</v>
      </c>
      <c r="C1126" s="175">
        <v>0</v>
      </c>
      <c r="D1126" s="175"/>
      <c r="E1126" s="175"/>
      <c r="F1126" s="175">
        <v>0</v>
      </c>
      <c r="G1126" s="175"/>
    </row>
    <row r="1127" spans="1:7">
      <c r="A1127" s="171" t="s">
        <v>6138</v>
      </c>
      <c r="B1127" s="171" t="s">
        <v>6139</v>
      </c>
      <c r="C1127" s="175">
        <v>-791067.84</v>
      </c>
      <c r="D1127" s="175">
        <v>11438.58</v>
      </c>
      <c r="E1127" s="175"/>
      <c r="F1127" s="175">
        <v>-779629.26</v>
      </c>
      <c r="G1127" s="175"/>
    </row>
    <row r="1128" spans="1:7">
      <c r="A1128" s="171" t="s">
        <v>6140</v>
      </c>
      <c r="B1128" s="171" t="s">
        <v>6141</v>
      </c>
      <c r="C1128" s="175"/>
      <c r="D1128" s="175">
        <v>40478.58</v>
      </c>
      <c r="E1128" s="175"/>
      <c r="F1128" s="175">
        <v>40478.58</v>
      </c>
      <c r="G1128" s="175"/>
    </row>
    <row r="1129" spans="1:7">
      <c r="A1129" s="171" t="s">
        <v>6142</v>
      </c>
      <c r="B1129" s="171" t="s">
        <v>6143</v>
      </c>
      <c r="C1129" s="175">
        <v>0</v>
      </c>
      <c r="D1129" s="175">
        <v>9474.3799999999992</v>
      </c>
      <c r="E1129" s="175"/>
      <c r="F1129" s="175">
        <v>9474.3799999999992</v>
      </c>
      <c r="G1129" s="175"/>
    </row>
    <row r="1130" spans="1:7">
      <c r="A1130" s="171" t="s">
        <v>6144</v>
      </c>
      <c r="B1130" s="171" t="s">
        <v>6145</v>
      </c>
      <c r="C1130" s="175">
        <v>-0.02</v>
      </c>
      <c r="D1130" s="175">
        <v>-32859.199999999997</v>
      </c>
      <c r="E1130" s="175">
        <v>32859.19</v>
      </c>
      <c r="F1130" s="175">
        <v>-0.03</v>
      </c>
      <c r="G1130" s="175"/>
    </row>
    <row r="1131" spans="1:7">
      <c r="A1131" s="171" t="s">
        <v>6146</v>
      </c>
      <c r="B1131" s="171" t="s">
        <v>6147</v>
      </c>
      <c r="C1131" s="175">
        <v>-0.02</v>
      </c>
      <c r="D1131" s="175">
        <v>-23384.82</v>
      </c>
      <c r="E1131" s="175">
        <v>32859.19</v>
      </c>
      <c r="F1131" s="175">
        <v>9474.35</v>
      </c>
      <c r="G1131" s="175"/>
    </row>
    <row r="1132" spans="1:7">
      <c r="A1132" s="171" t="s">
        <v>6148</v>
      </c>
      <c r="B1132" s="171" t="s">
        <v>6149</v>
      </c>
      <c r="C1132" s="175">
        <v>-8068381.3700000001</v>
      </c>
      <c r="D1132" s="175">
        <v>2779440.76</v>
      </c>
      <c r="E1132" s="175"/>
      <c r="F1132" s="175">
        <v>-5288940.6100000003</v>
      </c>
      <c r="G1132" s="175"/>
    </row>
    <row r="1133" spans="1:7">
      <c r="A1133" s="171" t="s">
        <v>6150</v>
      </c>
      <c r="B1133" s="171" t="s">
        <v>6151</v>
      </c>
      <c r="C1133" s="175">
        <v>-4008</v>
      </c>
      <c r="D1133" s="175">
        <v>47707.96</v>
      </c>
      <c r="E1133" s="175"/>
      <c r="F1133" s="175">
        <v>43699.96</v>
      </c>
      <c r="G1133" s="175"/>
    </row>
    <row r="1134" spans="1:7">
      <c r="A1134" s="171" t="s">
        <v>6152</v>
      </c>
      <c r="B1134" s="171" t="s">
        <v>6153</v>
      </c>
      <c r="C1134" s="175">
        <v>-14873729.720000001</v>
      </c>
      <c r="D1134" s="175">
        <v>-42557655.25</v>
      </c>
      <c r="E1134" s="175"/>
      <c r="F1134" s="175">
        <v>-57431384.969999999</v>
      </c>
      <c r="G1134" s="175"/>
    </row>
    <row r="1135" spans="1:7">
      <c r="A1135" s="171" t="s">
        <v>6154</v>
      </c>
      <c r="B1135" s="171" t="s">
        <v>6155</v>
      </c>
      <c r="C1135" s="175">
        <v>-23737186.949999999</v>
      </c>
      <c r="D1135" s="175">
        <v>-39701974.189999998</v>
      </c>
      <c r="E1135" s="175">
        <v>32859.19</v>
      </c>
      <c r="F1135" s="175">
        <v>-63406301.950000003</v>
      </c>
      <c r="G1135" s="175"/>
    </row>
    <row r="1136" spans="1:7">
      <c r="A1136" s="171" t="s">
        <v>6156</v>
      </c>
      <c r="B1136" s="171" t="s">
        <v>6157</v>
      </c>
      <c r="C1136" s="175">
        <v>-249570965.81999999</v>
      </c>
      <c r="D1136" s="175">
        <v>-40850853.509999998</v>
      </c>
      <c r="E1136" s="175"/>
      <c r="F1136" s="175">
        <v>-290421819.32999998</v>
      </c>
      <c r="G1136" s="175"/>
    </row>
    <row r="1137" spans="1:7">
      <c r="A1137" s="171" t="s">
        <v>6158</v>
      </c>
      <c r="B1137" s="171" t="s">
        <v>6159</v>
      </c>
      <c r="C1137" s="175">
        <v>-273308152.76999998</v>
      </c>
      <c r="D1137" s="175">
        <v>-80552827.700000003</v>
      </c>
      <c r="E1137" s="175">
        <v>32859.19</v>
      </c>
      <c r="F1137" s="175">
        <v>-353828121.27999997</v>
      </c>
      <c r="G1137" s="175"/>
    </row>
    <row r="1138" spans="1:7">
      <c r="A1138" s="171" t="s">
        <v>6160</v>
      </c>
      <c r="B1138" s="171" t="s">
        <v>6161</v>
      </c>
      <c r="C1138" s="175">
        <v>0</v>
      </c>
      <c r="D1138" s="175">
        <v>0</v>
      </c>
      <c r="E1138" s="175"/>
      <c r="F1138" s="175">
        <v>0</v>
      </c>
      <c r="G1138" s="175"/>
    </row>
    <row r="1139" spans="1:7">
      <c r="A1139" s="171" t="s">
        <v>6162</v>
      </c>
      <c r="B1139" s="171" t="s">
        <v>6163</v>
      </c>
      <c r="C1139" s="175">
        <v>0</v>
      </c>
      <c r="D1139" s="175">
        <v>0</v>
      </c>
      <c r="E1139" s="175"/>
      <c r="F1139" s="175">
        <v>0</v>
      </c>
      <c r="G1139" s="175"/>
    </row>
    <row r="1140" spans="1:7">
      <c r="A1140" s="171" t="s">
        <v>6164</v>
      </c>
      <c r="B1140" s="171" t="s">
        <v>6165</v>
      </c>
      <c r="C1140" s="175"/>
      <c r="D1140" s="175">
        <v>-2258030.23</v>
      </c>
      <c r="E1140" s="175"/>
      <c r="F1140" s="175">
        <v>-2258030.23</v>
      </c>
      <c r="G1140" s="175"/>
    </row>
    <row r="1141" spans="1:7">
      <c r="A1141" s="171" t="s">
        <v>6166</v>
      </c>
      <c r="B1141" s="171" t="s">
        <v>6167</v>
      </c>
      <c r="C1141" s="175">
        <v>-2950520.86</v>
      </c>
      <c r="D1141" s="175"/>
      <c r="E1141" s="175"/>
      <c r="F1141" s="175">
        <v>-2950520.86</v>
      </c>
      <c r="G1141" s="175"/>
    </row>
    <row r="1142" spans="1:7">
      <c r="A1142" s="171" t="s">
        <v>6168</v>
      </c>
      <c r="B1142" s="171" t="s">
        <v>6169</v>
      </c>
      <c r="C1142" s="175">
        <v>-2950520.86</v>
      </c>
      <c r="D1142" s="175">
        <v>-2258030.23</v>
      </c>
      <c r="E1142" s="175"/>
      <c r="F1142" s="175">
        <v>-5208551.09</v>
      </c>
      <c r="G1142" s="175"/>
    </row>
    <row r="1143" spans="1:7">
      <c r="A1143" s="171" t="s">
        <v>6170</v>
      </c>
      <c r="B1143" s="171" t="s">
        <v>6171</v>
      </c>
      <c r="C1143" s="175">
        <v>1675068.69</v>
      </c>
      <c r="D1143" s="175">
        <v>-228960.83</v>
      </c>
      <c r="E1143" s="175"/>
      <c r="F1143" s="175">
        <v>1446107.86</v>
      </c>
      <c r="G1143" s="175"/>
    </row>
    <row r="1144" spans="1:7">
      <c r="A1144" s="171" t="s">
        <v>6172</v>
      </c>
      <c r="B1144" s="171" t="s">
        <v>6173</v>
      </c>
      <c r="C1144" s="175">
        <v>-1275452.17</v>
      </c>
      <c r="D1144" s="175">
        <v>-2486991.06</v>
      </c>
      <c r="E1144" s="175"/>
      <c r="F1144" s="175">
        <v>-3762443.23</v>
      </c>
      <c r="G1144" s="175"/>
    </row>
    <row r="1145" spans="1:7">
      <c r="A1145" s="171" t="s">
        <v>6174</v>
      </c>
      <c r="B1145" s="171" t="s">
        <v>6175</v>
      </c>
      <c r="C1145" s="175">
        <v>-959121.55</v>
      </c>
      <c r="D1145" s="175"/>
      <c r="E1145" s="175"/>
      <c r="F1145" s="175">
        <v>-959121.55</v>
      </c>
      <c r="G1145" s="175"/>
    </row>
    <row r="1146" spans="1:7">
      <c r="A1146" s="171" t="s">
        <v>6176</v>
      </c>
      <c r="B1146" s="171" t="s">
        <v>6177</v>
      </c>
      <c r="C1146" s="175">
        <v>-959121.55</v>
      </c>
      <c r="D1146" s="175"/>
      <c r="E1146" s="175"/>
      <c r="F1146" s="175">
        <v>-959121.55</v>
      </c>
      <c r="G1146" s="175"/>
    </row>
    <row r="1147" spans="1:7">
      <c r="A1147" s="171" t="s">
        <v>6178</v>
      </c>
      <c r="B1147" s="171" t="s">
        <v>6179</v>
      </c>
      <c r="C1147" s="175">
        <v>0</v>
      </c>
      <c r="D1147" s="175">
        <v>0</v>
      </c>
      <c r="E1147" s="175"/>
      <c r="F1147" s="175">
        <v>0</v>
      </c>
      <c r="G1147" s="175"/>
    </row>
    <row r="1148" spans="1:7">
      <c r="A1148" s="171" t="s">
        <v>6180</v>
      </c>
      <c r="B1148" s="171" t="s">
        <v>6181</v>
      </c>
      <c r="C1148" s="175">
        <v>0</v>
      </c>
      <c r="D1148" s="175">
        <v>0</v>
      </c>
      <c r="E1148" s="175"/>
      <c r="F1148" s="175">
        <v>0</v>
      </c>
      <c r="G1148" s="175"/>
    </row>
    <row r="1149" spans="1:7">
      <c r="A1149" s="171" t="s">
        <v>6182</v>
      </c>
      <c r="B1149" s="171" t="s">
        <v>6183</v>
      </c>
      <c r="C1149" s="175"/>
      <c r="D1149" s="175">
        <v>-2258030.23</v>
      </c>
      <c r="E1149" s="175"/>
      <c r="F1149" s="175">
        <v>-2258030.23</v>
      </c>
      <c r="G1149" s="175"/>
    </row>
    <row r="1150" spans="1:7">
      <c r="A1150" s="171" t="s">
        <v>6184</v>
      </c>
      <c r="B1150" s="171" t="s">
        <v>6185</v>
      </c>
      <c r="C1150" s="175">
        <v>-2950520.86</v>
      </c>
      <c r="D1150" s="175"/>
      <c r="E1150" s="175"/>
      <c r="F1150" s="175">
        <v>-2950520.86</v>
      </c>
      <c r="G1150" s="175"/>
    </row>
    <row r="1151" spans="1:7">
      <c r="A1151" s="171" t="s">
        <v>6186</v>
      </c>
      <c r="B1151" s="171" t="s">
        <v>6187</v>
      </c>
      <c r="C1151" s="175">
        <v>-2950520.86</v>
      </c>
      <c r="D1151" s="175">
        <v>-2258030.23</v>
      </c>
      <c r="E1151" s="175"/>
      <c r="F1151" s="175">
        <v>-5208551.09</v>
      </c>
      <c r="G1151" s="175"/>
    </row>
    <row r="1152" spans="1:7">
      <c r="A1152" s="171" t="s">
        <v>6188</v>
      </c>
      <c r="B1152" s="171" t="s">
        <v>6189</v>
      </c>
      <c r="C1152" s="175">
        <v>715947.14</v>
      </c>
      <c r="D1152" s="175">
        <v>-228960.83</v>
      </c>
      <c r="E1152" s="175"/>
      <c r="F1152" s="175">
        <v>486986.31</v>
      </c>
      <c r="G1152" s="175"/>
    </row>
    <row r="1153" spans="1:7">
      <c r="A1153" s="171" t="s">
        <v>6190</v>
      </c>
      <c r="B1153" s="171" t="s">
        <v>6191</v>
      </c>
      <c r="C1153" s="175">
        <v>-2234573.7200000002</v>
      </c>
      <c r="D1153" s="175">
        <v>-2486991.06</v>
      </c>
      <c r="E1153" s="175"/>
      <c r="F1153" s="175">
        <v>-4721564.78</v>
      </c>
      <c r="G1153" s="175"/>
    </row>
    <row r="1154" spans="1:7">
      <c r="A1154" s="171" t="s">
        <v>6192</v>
      </c>
      <c r="B1154" s="171" t="s">
        <v>6193</v>
      </c>
      <c r="C1154" s="175">
        <v>-20344278.199999999</v>
      </c>
      <c r="D1154" s="175">
        <v>-43478015.799999997</v>
      </c>
      <c r="E1154" s="175"/>
      <c r="F1154" s="175">
        <v>-63822294</v>
      </c>
      <c r="G1154" s="175"/>
    </row>
    <row r="1155" spans="1:7">
      <c r="A1155" s="171" t="s">
        <v>6194</v>
      </c>
      <c r="B1155" s="171" t="s">
        <v>6195</v>
      </c>
      <c r="C1155" s="175"/>
      <c r="D1155" s="175">
        <v>-30712.51</v>
      </c>
      <c r="E1155" s="175"/>
      <c r="F1155" s="175">
        <v>-30712.51</v>
      </c>
      <c r="G1155" s="175"/>
    </row>
    <row r="1156" spans="1:7">
      <c r="A1156" s="171" t="s">
        <v>6196</v>
      </c>
      <c r="B1156" s="171" t="s">
        <v>6197</v>
      </c>
      <c r="C1156" s="175">
        <v>0</v>
      </c>
      <c r="D1156" s="175">
        <v>2986866.9</v>
      </c>
      <c r="E1156" s="175"/>
      <c r="F1156" s="175">
        <v>2986866.9</v>
      </c>
      <c r="G1156" s="175"/>
    </row>
    <row r="1157" spans="1:7">
      <c r="A1157" s="171" t="s">
        <v>6198</v>
      </c>
      <c r="B1157" s="171" t="s">
        <v>6199</v>
      </c>
      <c r="C1157" s="175">
        <v>-0.02</v>
      </c>
      <c r="D1157" s="175">
        <v>-41473.31</v>
      </c>
      <c r="E1157" s="175">
        <v>41473.300000000003</v>
      </c>
      <c r="F1157" s="175">
        <v>-0.03</v>
      </c>
      <c r="G1157" s="175"/>
    </row>
    <row r="1158" spans="1:7">
      <c r="A1158" s="171" t="s">
        <v>6200</v>
      </c>
      <c r="B1158" s="171" t="s">
        <v>6201</v>
      </c>
      <c r="C1158" s="175">
        <v>-0.02</v>
      </c>
      <c r="D1158" s="175">
        <v>2945393.59</v>
      </c>
      <c r="E1158" s="175">
        <v>41473.300000000003</v>
      </c>
      <c r="F1158" s="175">
        <v>2986866.87</v>
      </c>
      <c r="G1158" s="175"/>
    </row>
    <row r="1159" spans="1:7">
      <c r="A1159" s="171" t="s">
        <v>6202</v>
      </c>
      <c r="B1159" s="171" t="s">
        <v>6203</v>
      </c>
      <c r="C1159" s="175">
        <v>4209313.1399999997</v>
      </c>
      <c r="D1159" s="175">
        <v>16576889.939999999</v>
      </c>
      <c r="E1159" s="175"/>
      <c r="F1159" s="175">
        <v>20786203.079999998</v>
      </c>
      <c r="G1159" s="175"/>
    </row>
    <row r="1160" spans="1:7">
      <c r="A1160" s="171" t="s">
        <v>6204</v>
      </c>
      <c r="B1160" s="171" t="s">
        <v>6205</v>
      </c>
      <c r="C1160" s="175">
        <v>-2954528.86</v>
      </c>
      <c r="D1160" s="175">
        <v>18802550.91</v>
      </c>
      <c r="E1160" s="175"/>
      <c r="F1160" s="175">
        <v>15848022.050000001</v>
      </c>
      <c r="G1160" s="175"/>
    </row>
    <row r="1161" spans="1:7">
      <c r="A1161" s="171" t="s">
        <v>6206</v>
      </c>
      <c r="B1161" s="171" t="s">
        <v>6207</v>
      </c>
      <c r="C1161" s="175">
        <v>-45723530.380000003</v>
      </c>
      <c r="D1161" s="175">
        <v>-66749494.520000003</v>
      </c>
      <c r="E1161" s="175">
        <v>1647732.24</v>
      </c>
      <c r="F1161" s="175">
        <v>-110825292.66</v>
      </c>
      <c r="G1161" s="175"/>
    </row>
    <row r="1162" spans="1:7">
      <c r="A1162" s="171" t="s">
        <v>6208</v>
      </c>
      <c r="B1162" s="171" t="s">
        <v>6209</v>
      </c>
      <c r="C1162" s="175">
        <v>-64813024.32</v>
      </c>
      <c r="D1162" s="175">
        <v>-71933388.390000001</v>
      </c>
      <c r="E1162" s="175">
        <v>1689205.54</v>
      </c>
      <c r="F1162" s="175">
        <v>-135057207.16999999</v>
      </c>
      <c r="G1162" s="175"/>
    </row>
    <row r="1163" spans="1:7">
      <c r="A1163" s="171" t="s">
        <v>6210</v>
      </c>
      <c r="B1163" s="171" t="s">
        <v>6211</v>
      </c>
      <c r="C1163" s="175">
        <v>-653641057.01999998</v>
      </c>
      <c r="D1163" s="175">
        <v>-646165195.29999995</v>
      </c>
      <c r="E1163" s="175"/>
      <c r="F1163" s="175">
        <v>-1299806252.3199999</v>
      </c>
      <c r="G1163" s="175"/>
    </row>
    <row r="1164" spans="1:7">
      <c r="A1164" s="171" t="s">
        <v>466</v>
      </c>
      <c r="B1164" s="171" t="s">
        <v>467</v>
      </c>
      <c r="C1164" s="175">
        <v>-718454081.34000003</v>
      </c>
      <c r="D1164" s="175">
        <v>-718098583.69000006</v>
      </c>
      <c r="E1164" s="175">
        <v>1689205.54</v>
      </c>
      <c r="F1164" s="175">
        <v>-1434863459.49</v>
      </c>
      <c r="G1164" s="175"/>
    </row>
    <row r="1165" spans="1:7">
      <c r="A1165" s="171" t="s">
        <v>468</v>
      </c>
      <c r="B1165" s="171" t="s">
        <v>469</v>
      </c>
      <c r="C1165" s="175">
        <v>524805675.91000003</v>
      </c>
      <c r="D1165" s="175">
        <v>1112985975.5599999</v>
      </c>
      <c r="E1165" s="175">
        <v>-271089141.61000001</v>
      </c>
      <c r="F1165" s="175">
        <v>1366702509.8599999</v>
      </c>
      <c r="G1165" s="175"/>
    </row>
    <row r="1166" spans="1:7">
      <c r="A1166" s="171" t="s">
        <v>6212</v>
      </c>
      <c r="B1166" s="171" t="s">
        <v>6213</v>
      </c>
      <c r="C1166" s="175"/>
      <c r="D1166" s="175">
        <v>0</v>
      </c>
      <c r="E1166" s="175"/>
      <c r="F1166" s="175">
        <v>0</v>
      </c>
      <c r="G1166" s="175"/>
    </row>
    <row r="1167" spans="1:7">
      <c r="A1167" s="171" t="s">
        <v>6214</v>
      </c>
      <c r="B1167" s="171" t="s">
        <v>6215</v>
      </c>
      <c r="C1167" s="175"/>
      <c r="D1167" s="175">
        <v>0</v>
      </c>
      <c r="E1167" s="175"/>
      <c r="F1167" s="175">
        <v>0</v>
      </c>
      <c r="G1167" s="175"/>
    </row>
    <row r="1168" spans="1:7">
      <c r="A1168" s="171" t="s">
        <v>6216</v>
      </c>
      <c r="B1168" s="171" t="s">
        <v>6217</v>
      </c>
      <c r="C1168" s="175"/>
      <c r="D1168" s="175">
        <v>0</v>
      </c>
      <c r="E1168" s="175"/>
      <c r="F1168" s="175">
        <v>0</v>
      </c>
      <c r="G1168" s="175"/>
    </row>
    <row r="1169" spans="1:7">
      <c r="A1169" s="171" t="s">
        <v>6218</v>
      </c>
      <c r="B1169" s="171" t="s">
        <v>6219</v>
      </c>
      <c r="C1169" s="175"/>
      <c r="D1169" s="175">
        <v>0</v>
      </c>
      <c r="E1169" s="175"/>
      <c r="F1169" s="175">
        <v>0</v>
      </c>
      <c r="G1169" s="175"/>
    </row>
    <row r="1170" spans="1:7">
      <c r="A1170" s="171" t="s">
        <v>6220</v>
      </c>
      <c r="B1170" s="171" t="s">
        <v>6221</v>
      </c>
      <c r="C1170" s="175">
        <v>0</v>
      </c>
      <c r="D1170" s="175">
        <v>0</v>
      </c>
      <c r="E1170" s="175"/>
      <c r="F1170" s="175">
        <v>0</v>
      </c>
      <c r="G1170" s="175"/>
    </row>
    <row r="1171" spans="1:7">
      <c r="A1171" s="171" t="s">
        <v>6222</v>
      </c>
      <c r="B1171" s="171" t="s">
        <v>6223</v>
      </c>
      <c r="C1171" s="175">
        <v>0</v>
      </c>
      <c r="D1171" s="175">
        <v>0</v>
      </c>
      <c r="E1171" s="175"/>
      <c r="F1171" s="175">
        <v>0</v>
      </c>
      <c r="G1171" s="175"/>
    </row>
    <row r="1172" spans="1:7">
      <c r="A1172" s="171" t="s">
        <v>6224</v>
      </c>
      <c r="B1172" s="171" t="s">
        <v>6225</v>
      </c>
      <c r="C1172" s="175">
        <v>-119673666.01000001</v>
      </c>
      <c r="D1172" s="175">
        <v>-224851054.40000001</v>
      </c>
      <c r="E1172" s="175">
        <v>251298.1</v>
      </c>
      <c r="F1172" s="175">
        <v>-344273422.31</v>
      </c>
      <c r="G1172" s="175"/>
    </row>
    <row r="1173" spans="1:7">
      <c r="A1173" s="171" t="s">
        <v>6226</v>
      </c>
      <c r="B1173" s="171" t="s">
        <v>6227</v>
      </c>
      <c r="C1173" s="175">
        <v>-119673666.01000001</v>
      </c>
      <c r="D1173" s="175">
        <v>-224851054.40000001</v>
      </c>
      <c r="E1173" s="175">
        <v>251298.1</v>
      </c>
      <c r="F1173" s="175">
        <v>-344273422.31</v>
      </c>
      <c r="G1173" s="175"/>
    </row>
    <row r="1174" spans="1:7">
      <c r="A1174" s="171" t="s">
        <v>6228</v>
      </c>
      <c r="B1174" s="171" t="s">
        <v>6229</v>
      </c>
      <c r="C1174" s="175">
        <v>0</v>
      </c>
      <c r="D1174" s="175">
        <v>-688138297.03999996</v>
      </c>
      <c r="E1174" s="175">
        <v>262126904.74000001</v>
      </c>
      <c r="F1174" s="175">
        <v>-426011392.30000001</v>
      </c>
      <c r="G1174" s="175"/>
    </row>
    <row r="1175" spans="1:7">
      <c r="A1175" s="171" t="s">
        <v>6230</v>
      </c>
      <c r="B1175" s="171" t="s">
        <v>6231</v>
      </c>
      <c r="C1175" s="175">
        <v>0</v>
      </c>
      <c r="D1175" s="175">
        <v>-688138297.03999996</v>
      </c>
      <c r="E1175" s="175">
        <v>262126904.74000001</v>
      </c>
      <c r="F1175" s="175">
        <v>-426011392.30000001</v>
      </c>
      <c r="G1175" s="175"/>
    </row>
    <row r="1176" spans="1:7">
      <c r="A1176" s="171" t="s">
        <v>6232</v>
      </c>
      <c r="B1176" s="171" t="s">
        <v>6233</v>
      </c>
      <c r="C1176" s="175"/>
      <c r="D1176" s="175">
        <v>0</v>
      </c>
      <c r="E1176" s="175"/>
      <c r="F1176" s="175">
        <v>0</v>
      </c>
      <c r="G1176" s="175"/>
    </row>
    <row r="1177" spans="1:7">
      <c r="A1177" s="171" t="s">
        <v>6234</v>
      </c>
      <c r="B1177" s="171" t="s">
        <v>6235</v>
      </c>
      <c r="C1177" s="175"/>
      <c r="D1177" s="175">
        <v>0</v>
      </c>
      <c r="E1177" s="175"/>
      <c r="F1177" s="175">
        <v>0</v>
      </c>
      <c r="G1177" s="175"/>
    </row>
    <row r="1178" spans="1:7">
      <c r="A1178" s="171" t="s">
        <v>6236</v>
      </c>
      <c r="B1178" s="171" t="s">
        <v>6237</v>
      </c>
      <c r="C1178" s="175"/>
      <c r="D1178" s="175">
        <v>0</v>
      </c>
      <c r="E1178" s="175"/>
      <c r="F1178" s="175">
        <v>0</v>
      </c>
      <c r="G1178" s="175"/>
    </row>
    <row r="1179" spans="1:7">
      <c r="A1179" s="171" t="s">
        <v>6238</v>
      </c>
      <c r="B1179" s="171" t="s">
        <v>6239</v>
      </c>
      <c r="C1179" s="175"/>
      <c r="D1179" s="175">
        <v>0</v>
      </c>
      <c r="E1179" s="175"/>
      <c r="F1179" s="175">
        <v>0</v>
      </c>
      <c r="G1179" s="175"/>
    </row>
    <row r="1180" spans="1:7">
      <c r="A1180" s="171" t="s">
        <v>6240</v>
      </c>
      <c r="B1180" s="171" t="s">
        <v>6241</v>
      </c>
      <c r="C1180" s="175">
        <v>-2922639.85</v>
      </c>
      <c r="D1180" s="175">
        <v>-451.12</v>
      </c>
      <c r="E1180" s="175"/>
      <c r="F1180" s="175">
        <v>-2923090.97</v>
      </c>
      <c r="G1180" s="175"/>
    </row>
    <row r="1181" spans="1:7">
      <c r="A1181" s="171" t="s">
        <v>6242</v>
      </c>
      <c r="B1181" s="171" t="s">
        <v>6243</v>
      </c>
      <c r="C1181" s="175">
        <v>-2922639.85</v>
      </c>
      <c r="D1181" s="175">
        <v>-451.12</v>
      </c>
      <c r="E1181" s="175"/>
      <c r="F1181" s="175">
        <v>-2923090.97</v>
      </c>
      <c r="G1181" s="175"/>
    </row>
    <row r="1182" spans="1:7">
      <c r="A1182" s="171" t="s">
        <v>6244</v>
      </c>
      <c r="B1182" s="171" t="s">
        <v>6245</v>
      </c>
      <c r="C1182" s="175">
        <v>0</v>
      </c>
      <c r="D1182" s="175"/>
      <c r="E1182" s="175"/>
      <c r="F1182" s="175">
        <v>0</v>
      </c>
      <c r="G1182" s="175"/>
    </row>
    <row r="1183" spans="1:7">
      <c r="A1183" s="171" t="s">
        <v>6246</v>
      </c>
      <c r="B1183" s="171" t="s">
        <v>6247</v>
      </c>
      <c r="C1183" s="175">
        <v>0</v>
      </c>
      <c r="D1183" s="175"/>
      <c r="E1183" s="175"/>
      <c r="F1183" s="175">
        <v>0</v>
      </c>
      <c r="G1183" s="175"/>
    </row>
    <row r="1184" spans="1:7">
      <c r="A1184" s="171" t="s">
        <v>6248</v>
      </c>
      <c r="B1184" s="171" t="s">
        <v>6249</v>
      </c>
      <c r="C1184" s="175">
        <v>-221058.21</v>
      </c>
      <c r="D1184" s="175">
        <v>-752509.92</v>
      </c>
      <c r="E1184" s="175"/>
      <c r="F1184" s="175">
        <v>-973568.13</v>
      </c>
      <c r="G1184" s="175"/>
    </row>
    <row r="1185" spans="1:7">
      <c r="A1185" s="171" t="s">
        <v>6250</v>
      </c>
      <c r="B1185" s="171" t="s">
        <v>6251</v>
      </c>
      <c r="C1185" s="175">
        <v>-151776.03</v>
      </c>
      <c r="D1185" s="175">
        <v>-1713612.68</v>
      </c>
      <c r="E1185" s="175"/>
      <c r="F1185" s="175">
        <v>-1865388.71</v>
      </c>
      <c r="G1185" s="175"/>
    </row>
    <row r="1186" spans="1:7">
      <c r="A1186" s="171" t="s">
        <v>6252</v>
      </c>
      <c r="B1186" s="171" t="s">
        <v>6253</v>
      </c>
      <c r="C1186" s="175">
        <v>-372834.24</v>
      </c>
      <c r="D1186" s="175">
        <v>-2466122.6</v>
      </c>
      <c r="E1186" s="175"/>
      <c r="F1186" s="175">
        <v>-2838956.84</v>
      </c>
      <c r="G1186" s="175"/>
    </row>
    <row r="1187" spans="1:7">
      <c r="A1187" s="171" t="s">
        <v>6254</v>
      </c>
      <c r="B1187" s="171" t="s">
        <v>6255</v>
      </c>
      <c r="C1187" s="175">
        <v>-80086247.099999994</v>
      </c>
      <c r="D1187" s="175">
        <v>-31222400.879999999</v>
      </c>
      <c r="E1187" s="175"/>
      <c r="F1187" s="175">
        <v>-111308647.98</v>
      </c>
      <c r="G1187" s="175"/>
    </row>
    <row r="1188" spans="1:7">
      <c r="A1188" s="171" t="s">
        <v>6256</v>
      </c>
      <c r="B1188" s="171" t="s">
        <v>6257</v>
      </c>
      <c r="C1188" s="175">
        <v>-80459081.340000004</v>
      </c>
      <c r="D1188" s="175">
        <v>-33688523.479999997</v>
      </c>
      <c r="E1188" s="175"/>
      <c r="F1188" s="175">
        <v>-114147604.81999999</v>
      </c>
      <c r="G1188" s="175"/>
    </row>
    <row r="1189" spans="1:7">
      <c r="A1189" s="171" t="s">
        <v>6258</v>
      </c>
      <c r="B1189" s="171" t="s">
        <v>6259</v>
      </c>
      <c r="C1189" s="175">
        <v>263043557.52000001</v>
      </c>
      <c r="D1189" s="175">
        <v>0</v>
      </c>
      <c r="E1189" s="175">
        <v>-263043557.52000001</v>
      </c>
      <c r="F1189" s="175">
        <v>0</v>
      </c>
      <c r="G1189" s="175"/>
    </row>
    <row r="1190" spans="1:7">
      <c r="A1190" s="171" t="s">
        <v>6260</v>
      </c>
      <c r="B1190" s="171" t="s">
        <v>6261</v>
      </c>
      <c r="C1190" s="175">
        <v>0</v>
      </c>
      <c r="D1190" s="175">
        <v>0</v>
      </c>
      <c r="E1190" s="175"/>
      <c r="F1190" s="175">
        <v>0</v>
      </c>
      <c r="G1190" s="175"/>
    </row>
    <row r="1191" spans="1:7">
      <c r="A1191" s="171" t="s">
        <v>6262</v>
      </c>
      <c r="B1191" s="171" t="s">
        <v>6263</v>
      </c>
      <c r="C1191" s="175">
        <v>263043557.52000001</v>
      </c>
      <c r="D1191" s="175">
        <v>0</v>
      </c>
      <c r="E1191" s="175">
        <v>-263043557.52000001</v>
      </c>
      <c r="F1191" s="175">
        <v>0</v>
      </c>
      <c r="G1191" s="175"/>
    </row>
    <row r="1192" spans="1:7">
      <c r="A1192" s="171" t="s">
        <v>6264</v>
      </c>
      <c r="B1192" s="171" t="s">
        <v>6265</v>
      </c>
      <c r="C1192" s="175">
        <v>-11108938.77</v>
      </c>
      <c r="D1192" s="175">
        <v>0</v>
      </c>
      <c r="E1192" s="175"/>
      <c r="F1192" s="175">
        <v>-11108938.77</v>
      </c>
      <c r="G1192" s="175"/>
    </row>
    <row r="1193" spans="1:7">
      <c r="A1193" s="171" t="s">
        <v>6266</v>
      </c>
      <c r="B1193" s="171" t="s">
        <v>6267</v>
      </c>
      <c r="C1193" s="175">
        <v>251934618.75</v>
      </c>
      <c r="D1193" s="175">
        <v>0</v>
      </c>
      <c r="E1193" s="175">
        <v>-263043557.52000001</v>
      </c>
      <c r="F1193" s="175">
        <v>-11108938.77</v>
      </c>
      <c r="G1193" s="175"/>
    </row>
    <row r="1194" spans="1:7">
      <c r="A1194" s="171" t="s">
        <v>6268</v>
      </c>
      <c r="B1194" s="171" t="s">
        <v>6269</v>
      </c>
      <c r="C1194" s="175">
        <v>-98336.84</v>
      </c>
      <c r="D1194" s="175">
        <v>0</v>
      </c>
      <c r="E1194" s="175"/>
      <c r="F1194" s="175">
        <v>-98336.84</v>
      </c>
      <c r="G1194" s="175"/>
    </row>
    <row r="1195" spans="1:7">
      <c r="A1195" s="171" t="s">
        <v>6270</v>
      </c>
      <c r="B1195" s="171" t="s">
        <v>6271</v>
      </c>
      <c r="C1195" s="175">
        <v>251836281.91</v>
      </c>
      <c r="D1195" s="175">
        <v>0</v>
      </c>
      <c r="E1195" s="175">
        <v>-263043557.52000001</v>
      </c>
      <c r="F1195" s="175">
        <v>-11207275.609999999</v>
      </c>
      <c r="G1195" s="175"/>
    </row>
    <row r="1196" spans="1:7">
      <c r="A1196" s="171" t="s">
        <v>6272</v>
      </c>
      <c r="B1196" s="171" t="s">
        <v>6273</v>
      </c>
      <c r="C1196" s="175"/>
      <c r="D1196" s="175">
        <v>-1238264.21</v>
      </c>
      <c r="E1196" s="175"/>
      <c r="F1196" s="175">
        <v>-1238264.21</v>
      </c>
      <c r="G1196" s="175"/>
    </row>
    <row r="1197" spans="1:7">
      <c r="A1197" s="171" t="s">
        <v>6274</v>
      </c>
      <c r="B1197" s="171" t="s">
        <v>6275</v>
      </c>
      <c r="C1197" s="175"/>
      <c r="D1197" s="175">
        <v>-1238264.21</v>
      </c>
      <c r="E1197" s="175"/>
      <c r="F1197" s="175">
        <v>-1238264.21</v>
      </c>
      <c r="G1197" s="175"/>
    </row>
    <row r="1198" spans="1:7">
      <c r="A1198" s="171" t="s">
        <v>6276</v>
      </c>
      <c r="B1198" s="171" t="s">
        <v>6277</v>
      </c>
      <c r="C1198" s="175">
        <v>-250611.9</v>
      </c>
      <c r="D1198" s="175">
        <v>-7219974.1600000001</v>
      </c>
      <c r="E1198" s="175"/>
      <c r="F1198" s="175">
        <v>-7470586.0599999996</v>
      </c>
      <c r="G1198" s="175"/>
    </row>
    <row r="1199" spans="1:7">
      <c r="A1199" s="171" t="s">
        <v>6278</v>
      </c>
      <c r="B1199" s="171" t="s">
        <v>6279</v>
      </c>
      <c r="C1199" s="175">
        <v>-250611.9</v>
      </c>
      <c r="D1199" s="175">
        <v>-8458238.3699999992</v>
      </c>
      <c r="E1199" s="175"/>
      <c r="F1199" s="175">
        <v>-8708850.2699999996</v>
      </c>
      <c r="G1199" s="175"/>
    </row>
    <row r="1200" spans="1:7">
      <c r="A1200" s="171" t="s">
        <v>6280</v>
      </c>
      <c r="B1200" s="171" t="s">
        <v>6281</v>
      </c>
      <c r="C1200" s="175">
        <v>263043557.52000001</v>
      </c>
      <c r="D1200" s="175">
        <v>0</v>
      </c>
      <c r="E1200" s="175">
        <v>-263043557.52000001</v>
      </c>
      <c r="F1200" s="175">
        <v>0</v>
      </c>
      <c r="G1200" s="175"/>
    </row>
    <row r="1201" spans="1:7">
      <c r="A1201" s="171" t="s">
        <v>6282</v>
      </c>
      <c r="B1201" s="171" t="s">
        <v>6283</v>
      </c>
      <c r="C1201" s="175">
        <v>0</v>
      </c>
      <c r="D1201" s="175">
        <v>0</v>
      </c>
      <c r="E1201" s="175"/>
      <c r="F1201" s="175">
        <v>0</v>
      </c>
      <c r="G1201" s="175"/>
    </row>
    <row r="1202" spans="1:7">
      <c r="A1202" s="171" t="s">
        <v>6284</v>
      </c>
      <c r="B1202" s="171" t="s">
        <v>6285</v>
      </c>
      <c r="C1202" s="175">
        <v>263043557.52000001</v>
      </c>
      <c r="D1202" s="175">
        <v>0</v>
      </c>
      <c r="E1202" s="175">
        <v>-263043557.52000001</v>
      </c>
      <c r="F1202" s="175">
        <v>0</v>
      </c>
      <c r="G1202" s="175"/>
    </row>
    <row r="1203" spans="1:7">
      <c r="A1203" s="171" t="s">
        <v>6286</v>
      </c>
      <c r="B1203" s="171" t="s">
        <v>6287</v>
      </c>
      <c r="C1203" s="175">
        <v>-221058.21</v>
      </c>
      <c r="D1203" s="175">
        <v>-752509.92</v>
      </c>
      <c r="E1203" s="175"/>
      <c r="F1203" s="175">
        <v>-973568.13</v>
      </c>
      <c r="G1203" s="175"/>
    </row>
    <row r="1204" spans="1:7">
      <c r="A1204" s="171" t="s">
        <v>6288</v>
      </c>
      <c r="B1204" s="171" t="s">
        <v>6289</v>
      </c>
      <c r="C1204" s="175">
        <v>-11260714.800000001</v>
      </c>
      <c r="D1204" s="175">
        <v>-2951876.89</v>
      </c>
      <c r="E1204" s="175"/>
      <c r="F1204" s="175">
        <v>-14212591.689999999</v>
      </c>
      <c r="G1204" s="175"/>
    </row>
    <row r="1205" spans="1:7">
      <c r="A1205" s="171" t="s">
        <v>6290</v>
      </c>
      <c r="B1205" s="171" t="s">
        <v>6291</v>
      </c>
      <c r="C1205" s="175">
        <v>251561784.50999999</v>
      </c>
      <c r="D1205" s="175">
        <v>-3704386.81</v>
      </c>
      <c r="E1205" s="175">
        <v>-263043557.52000001</v>
      </c>
      <c r="F1205" s="175">
        <v>-15186159.82</v>
      </c>
      <c r="G1205" s="175"/>
    </row>
    <row r="1206" spans="1:7">
      <c r="A1206" s="171" t="s">
        <v>6292</v>
      </c>
      <c r="B1206" s="171" t="s">
        <v>6293</v>
      </c>
      <c r="C1206" s="175">
        <v>-203031501.69999999</v>
      </c>
      <c r="D1206" s="175">
        <v>-951432177.60000002</v>
      </c>
      <c r="E1206" s="175">
        <v>262378202.84</v>
      </c>
      <c r="F1206" s="175">
        <v>-892085476.46000004</v>
      </c>
      <c r="G1206" s="175"/>
    </row>
    <row r="1207" spans="1:7">
      <c r="A1207" s="171" t="s">
        <v>6294</v>
      </c>
      <c r="B1207" s="171" t="s">
        <v>6295</v>
      </c>
      <c r="C1207" s="175">
        <v>48530282.810000002</v>
      </c>
      <c r="D1207" s="175">
        <v>-955136564.40999997</v>
      </c>
      <c r="E1207" s="175">
        <v>-665354.68000000005</v>
      </c>
      <c r="F1207" s="175">
        <v>-907271636.27999997</v>
      </c>
      <c r="G1207" s="175"/>
    </row>
    <row r="1208" spans="1:7">
      <c r="A1208" s="171" t="s">
        <v>6296</v>
      </c>
      <c r="B1208" s="171" t="s">
        <v>6297</v>
      </c>
      <c r="C1208" s="175">
        <v>263043557.52000001</v>
      </c>
      <c r="D1208" s="175">
        <v>0</v>
      </c>
      <c r="E1208" s="175">
        <v>-263043557.52000001</v>
      </c>
      <c r="F1208" s="175">
        <v>0</v>
      </c>
      <c r="G1208" s="175"/>
    </row>
    <row r="1209" spans="1:7">
      <c r="A1209" s="171" t="s">
        <v>6298</v>
      </c>
      <c r="B1209" s="171" t="s">
        <v>6299</v>
      </c>
      <c r="C1209" s="175">
        <v>0</v>
      </c>
      <c r="D1209" s="175">
        <v>0</v>
      </c>
      <c r="E1209" s="175"/>
      <c r="F1209" s="175">
        <v>0</v>
      </c>
      <c r="G1209" s="175"/>
    </row>
    <row r="1210" spans="1:7">
      <c r="A1210" s="171" t="s">
        <v>6300</v>
      </c>
      <c r="B1210" s="171" t="s">
        <v>6301</v>
      </c>
      <c r="C1210" s="175">
        <v>263043557.52000001</v>
      </c>
      <c r="D1210" s="175">
        <v>0</v>
      </c>
      <c r="E1210" s="175">
        <v>-263043557.52000001</v>
      </c>
      <c r="F1210" s="175">
        <v>0</v>
      </c>
      <c r="G1210" s="175"/>
    </row>
    <row r="1211" spans="1:7">
      <c r="A1211" s="171" t="s">
        <v>6302</v>
      </c>
      <c r="B1211" s="171" t="s">
        <v>6303</v>
      </c>
      <c r="C1211" s="175">
        <v>-221058.21</v>
      </c>
      <c r="D1211" s="175">
        <v>-752509.92</v>
      </c>
      <c r="E1211" s="175"/>
      <c r="F1211" s="175">
        <v>-973568.13</v>
      </c>
      <c r="G1211" s="175"/>
    </row>
    <row r="1212" spans="1:7">
      <c r="A1212" s="171" t="s">
        <v>6304</v>
      </c>
      <c r="B1212" s="171" t="s">
        <v>6305</v>
      </c>
      <c r="C1212" s="175">
        <v>-11260714.800000001</v>
      </c>
      <c r="D1212" s="175">
        <v>-2951876.89</v>
      </c>
      <c r="E1212" s="175"/>
      <c r="F1212" s="175">
        <v>-14212591.689999999</v>
      </c>
      <c r="G1212" s="175"/>
    </row>
    <row r="1213" spans="1:7">
      <c r="A1213" s="171" t="s">
        <v>6306</v>
      </c>
      <c r="B1213" s="171" t="s">
        <v>6307</v>
      </c>
      <c r="C1213" s="175">
        <v>251561784.50999999</v>
      </c>
      <c r="D1213" s="175">
        <v>-3704386.81</v>
      </c>
      <c r="E1213" s="175">
        <v>-263043557.52000001</v>
      </c>
      <c r="F1213" s="175">
        <v>-15186159.82</v>
      </c>
      <c r="G1213" s="175"/>
    </row>
    <row r="1214" spans="1:7">
      <c r="A1214" s="171" t="s">
        <v>6308</v>
      </c>
      <c r="B1214" s="171" t="s">
        <v>6309</v>
      </c>
      <c r="C1214" s="175">
        <v>-203031501.69999999</v>
      </c>
      <c r="D1214" s="175">
        <v>-951432177.60000002</v>
      </c>
      <c r="E1214" s="175">
        <v>262378202.84</v>
      </c>
      <c r="F1214" s="175">
        <v>-892085476.46000004</v>
      </c>
      <c r="G1214" s="175"/>
    </row>
    <row r="1215" spans="1:7">
      <c r="A1215" s="171" t="s">
        <v>470</v>
      </c>
      <c r="B1215" s="171" t="s">
        <v>471</v>
      </c>
      <c r="C1215" s="175">
        <v>-263043557.52000001</v>
      </c>
      <c r="D1215" s="175">
        <v>263043557.52000001</v>
      </c>
      <c r="E1215" s="175"/>
      <c r="F1215" s="175">
        <v>0</v>
      </c>
      <c r="G1215" s="175"/>
    </row>
    <row r="1216" spans="1:7">
      <c r="A1216" s="171" t="s">
        <v>472</v>
      </c>
      <c r="B1216" s="171" t="s">
        <v>473</v>
      </c>
      <c r="C1216" s="175">
        <v>0</v>
      </c>
      <c r="D1216" s="175">
        <v>0</v>
      </c>
      <c r="E1216" s="175"/>
      <c r="F1216" s="175">
        <v>0</v>
      </c>
      <c r="G1216" s="175"/>
    </row>
    <row r="1217" spans="1:7">
      <c r="A1217" s="171" t="s">
        <v>474</v>
      </c>
      <c r="B1217" s="171" t="s">
        <v>475</v>
      </c>
      <c r="C1217" s="175">
        <v>-214513274.71000001</v>
      </c>
      <c r="D1217" s="175">
        <v>-692093006.88999999</v>
      </c>
      <c r="E1217" s="175">
        <v>-665354.68000000005</v>
      </c>
      <c r="F1217" s="175">
        <v>-907271636.27999997</v>
      </c>
      <c r="G1217" s="175"/>
    </row>
    <row r="1218" spans="1:7">
      <c r="A1218" s="171" t="s">
        <v>476</v>
      </c>
      <c r="B1218" s="171" t="s">
        <v>477</v>
      </c>
      <c r="C1218" s="175">
        <v>-7626320758.3299999</v>
      </c>
      <c r="D1218" s="175">
        <v>-2151044932.0999999</v>
      </c>
      <c r="E1218" s="175">
        <v>-1054510.5900000001</v>
      </c>
      <c r="F1218" s="175">
        <v>-9778420201.0200005</v>
      </c>
      <c r="G1218" s="175"/>
    </row>
    <row r="1219" spans="1:7">
      <c r="A1219" s="171" t="s">
        <v>478</v>
      </c>
      <c r="B1219" s="171" t="s">
        <v>479</v>
      </c>
      <c r="C1219" s="175">
        <v>408493.2</v>
      </c>
      <c r="D1219" s="175">
        <v>-5313290.2</v>
      </c>
      <c r="E1219" s="175"/>
      <c r="F1219" s="175">
        <v>-4904797</v>
      </c>
      <c r="G1219" s="175"/>
    </row>
    <row r="1220" spans="1:7">
      <c r="A1220" s="171" t="s">
        <v>6310</v>
      </c>
      <c r="B1220" s="171" t="s">
        <v>479</v>
      </c>
      <c r="C1220" s="175">
        <v>-151356.62</v>
      </c>
      <c r="D1220" s="175">
        <v>-5313290.2</v>
      </c>
      <c r="E1220" s="175"/>
      <c r="F1220" s="175">
        <v>-5464646.8200000003</v>
      </c>
      <c r="G1220" s="175"/>
    </row>
    <row r="1221" spans="1:7">
      <c r="A1221" s="171" t="s">
        <v>6311</v>
      </c>
      <c r="B1221" s="171" t="s">
        <v>6312</v>
      </c>
      <c r="C1221" s="175">
        <v>559849.81999999995</v>
      </c>
      <c r="D1221" s="175"/>
      <c r="E1221" s="175"/>
      <c r="F1221" s="175">
        <v>559849.81999999995</v>
      </c>
      <c r="G1221" s="175"/>
    </row>
    <row r="1222" spans="1:7">
      <c r="A1222" s="171" t="s">
        <v>480</v>
      </c>
      <c r="B1222" s="171" t="s">
        <v>481</v>
      </c>
      <c r="C1222" s="175">
        <v>62185585.469999999</v>
      </c>
      <c r="D1222" s="175">
        <v>313276362.41000003</v>
      </c>
      <c r="E1222" s="175"/>
      <c r="F1222" s="175">
        <v>375461947.88</v>
      </c>
      <c r="G1222" s="175"/>
    </row>
    <row r="1223" spans="1:7">
      <c r="A1223" s="171" t="s">
        <v>6313</v>
      </c>
      <c r="B1223" s="171" t="s">
        <v>481</v>
      </c>
      <c r="C1223" s="175">
        <v>45782508.359999999</v>
      </c>
      <c r="D1223" s="175">
        <v>290470255.01999998</v>
      </c>
      <c r="E1223" s="175"/>
      <c r="F1223" s="175">
        <v>336252763.38</v>
      </c>
      <c r="G1223" s="175"/>
    </row>
    <row r="1224" spans="1:7">
      <c r="A1224" s="171" t="s">
        <v>6314</v>
      </c>
      <c r="B1224" s="171" t="s">
        <v>6315</v>
      </c>
      <c r="C1224" s="175">
        <v>16403077.109999999</v>
      </c>
      <c r="D1224" s="175">
        <v>22806107.390000001</v>
      </c>
      <c r="E1224" s="175"/>
      <c r="F1224" s="175">
        <v>39209184.5</v>
      </c>
      <c r="G1224" s="175"/>
    </row>
    <row r="1225" spans="1:7">
      <c r="A1225" s="171" t="s">
        <v>6316</v>
      </c>
      <c r="B1225" s="171" t="s">
        <v>6317</v>
      </c>
      <c r="C1225" s="175">
        <v>0</v>
      </c>
      <c r="D1225" s="175">
        <v>0</v>
      </c>
      <c r="E1225" s="175"/>
      <c r="F1225" s="175">
        <v>0</v>
      </c>
      <c r="G1225" s="175"/>
    </row>
    <row r="1226" spans="1:7">
      <c r="A1226" s="171" t="s">
        <v>6318</v>
      </c>
      <c r="B1226" s="171" t="s">
        <v>6319</v>
      </c>
      <c r="C1226" s="175">
        <v>0</v>
      </c>
      <c r="D1226" s="175">
        <v>0</v>
      </c>
      <c r="E1226" s="175"/>
      <c r="F1226" s="175">
        <v>0</v>
      </c>
      <c r="G1226" s="175"/>
    </row>
    <row r="1227" spans="1:7">
      <c r="A1227" s="171" t="s">
        <v>6320</v>
      </c>
      <c r="B1227" s="171" t="s">
        <v>6321</v>
      </c>
      <c r="C1227" s="175">
        <v>0</v>
      </c>
      <c r="D1227" s="175">
        <v>0</v>
      </c>
      <c r="E1227" s="175"/>
      <c r="F1227" s="175">
        <v>0</v>
      </c>
      <c r="G1227" s="175"/>
    </row>
    <row r="1228" spans="1:7">
      <c r="A1228" s="171" t="s">
        <v>6322</v>
      </c>
      <c r="B1228" s="171" t="s">
        <v>6323</v>
      </c>
      <c r="C1228" s="175">
        <v>0</v>
      </c>
      <c r="D1228" s="175">
        <v>0</v>
      </c>
      <c r="E1228" s="175"/>
      <c r="F1228" s="175">
        <v>0</v>
      </c>
      <c r="G1228" s="175"/>
    </row>
    <row r="1229" spans="1:7">
      <c r="A1229" s="171" t="s">
        <v>6324</v>
      </c>
      <c r="B1229" s="171" t="s">
        <v>6325</v>
      </c>
      <c r="C1229" s="175">
        <v>0</v>
      </c>
      <c r="D1229" s="175">
        <v>0</v>
      </c>
      <c r="E1229" s="175"/>
      <c r="F1229" s="175">
        <v>0</v>
      </c>
      <c r="G1229" s="175"/>
    </row>
    <row r="1230" spans="1:7">
      <c r="A1230" s="171" t="s">
        <v>6326</v>
      </c>
      <c r="B1230" s="171" t="s">
        <v>6327</v>
      </c>
      <c r="C1230" s="175">
        <v>0</v>
      </c>
      <c r="D1230" s="175">
        <v>0</v>
      </c>
      <c r="E1230" s="175"/>
      <c r="F1230" s="175">
        <v>0</v>
      </c>
      <c r="G1230" s="175"/>
    </row>
    <row r="1231" spans="1:7">
      <c r="A1231" s="171" t="s">
        <v>6328</v>
      </c>
      <c r="B1231" s="171" t="s">
        <v>6329</v>
      </c>
      <c r="C1231" s="175">
        <v>0</v>
      </c>
      <c r="D1231" s="175">
        <v>0</v>
      </c>
      <c r="E1231" s="175"/>
      <c r="F1231" s="175">
        <v>0</v>
      </c>
      <c r="G1231" s="175"/>
    </row>
    <row r="1232" spans="1:7">
      <c r="A1232" s="171" t="s">
        <v>6330</v>
      </c>
      <c r="B1232" s="171" t="s">
        <v>6331</v>
      </c>
      <c r="C1232" s="175">
        <v>0</v>
      </c>
      <c r="D1232" s="175">
        <v>0</v>
      </c>
      <c r="E1232" s="175"/>
      <c r="F1232" s="175">
        <v>0</v>
      </c>
      <c r="G1232" s="175"/>
    </row>
    <row r="1233" spans="1:7">
      <c r="A1233" s="171" t="s">
        <v>482</v>
      </c>
      <c r="B1233" s="171" t="s">
        <v>483</v>
      </c>
      <c r="C1233" s="175">
        <v>0</v>
      </c>
      <c r="D1233" s="175">
        <v>0</v>
      </c>
      <c r="E1233" s="175"/>
      <c r="F1233" s="175">
        <v>0</v>
      </c>
      <c r="G1233" s="175"/>
    </row>
    <row r="1234" spans="1:7">
      <c r="A1234" s="171" t="s">
        <v>6332</v>
      </c>
      <c r="B1234" s="171" t="s">
        <v>6333</v>
      </c>
      <c r="C1234" s="175">
        <v>0</v>
      </c>
      <c r="D1234" s="175"/>
      <c r="E1234" s="175"/>
      <c r="F1234" s="175">
        <v>0</v>
      </c>
      <c r="G1234" s="175"/>
    </row>
    <row r="1235" spans="1:7">
      <c r="A1235" s="171" t="s">
        <v>6334</v>
      </c>
      <c r="B1235" s="171" t="s">
        <v>6335</v>
      </c>
      <c r="C1235" s="175">
        <v>0</v>
      </c>
      <c r="D1235" s="175"/>
      <c r="E1235" s="175"/>
      <c r="F1235" s="175">
        <v>0</v>
      </c>
      <c r="G1235" s="175"/>
    </row>
    <row r="1236" spans="1:7">
      <c r="A1236" s="171" t="s">
        <v>6336</v>
      </c>
      <c r="B1236" s="171" t="s">
        <v>6337</v>
      </c>
      <c r="C1236" s="175">
        <v>0</v>
      </c>
      <c r="D1236" s="175"/>
      <c r="E1236" s="175"/>
      <c r="F1236" s="175">
        <v>0</v>
      </c>
      <c r="G1236" s="175"/>
    </row>
    <row r="1237" spans="1:7">
      <c r="A1237" s="171" t="s">
        <v>6338</v>
      </c>
      <c r="B1237" s="171" t="s">
        <v>6339</v>
      </c>
      <c r="C1237" s="175">
        <v>0</v>
      </c>
      <c r="D1237" s="175"/>
      <c r="E1237" s="175"/>
      <c r="F1237" s="175">
        <v>0</v>
      </c>
      <c r="G1237" s="175"/>
    </row>
    <row r="1238" spans="1:7">
      <c r="A1238" s="171" t="s">
        <v>6340</v>
      </c>
      <c r="B1238" s="171" t="s">
        <v>6341</v>
      </c>
      <c r="C1238" s="175">
        <v>0</v>
      </c>
      <c r="D1238" s="175"/>
      <c r="E1238" s="175"/>
      <c r="F1238" s="175">
        <v>0</v>
      </c>
      <c r="G1238" s="175"/>
    </row>
    <row r="1239" spans="1:7">
      <c r="A1239" s="171" t="s">
        <v>484</v>
      </c>
      <c r="B1239" s="171" t="s">
        <v>485</v>
      </c>
      <c r="C1239" s="175">
        <v>0</v>
      </c>
      <c r="D1239" s="175"/>
      <c r="E1239" s="175"/>
      <c r="F1239" s="175">
        <v>0</v>
      </c>
      <c r="G1239" s="175"/>
    </row>
    <row r="1240" spans="1:7">
      <c r="A1240" s="171" t="s">
        <v>486</v>
      </c>
      <c r="B1240" s="171" t="s">
        <v>487</v>
      </c>
      <c r="C1240" s="175">
        <v>62594078.670000002</v>
      </c>
      <c r="D1240" s="175">
        <v>307963072.20999998</v>
      </c>
      <c r="E1240" s="175"/>
      <c r="F1240" s="175">
        <v>370557150.88</v>
      </c>
      <c r="G1240" s="175"/>
    </row>
    <row r="1241" spans="1:7">
      <c r="A1241" s="171" t="s">
        <v>488</v>
      </c>
      <c r="B1241" s="171" t="s">
        <v>489</v>
      </c>
      <c r="C1241" s="175">
        <v>372886479.87</v>
      </c>
      <c r="D1241" s="175">
        <v>728856040.88</v>
      </c>
      <c r="E1241" s="175">
        <v>-271754496.29000002</v>
      </c>
      <c r="F1241" s="175">
        <v>829988024.46000004</v>
      </c>
      <c r="G1241" s="175"/>
    </row>
    <row r="1242" spans="1:7">
      <c r="A1242" s="171" t="s">
        <v>6342</v>
      </c>
      <c r="B1242" s="171" t="s">
        <v>6343</v>
      </c>
      <c r="C1242" s="175">
        <v>0</v>
      </c>
      <c r="D1242" s="175">
        <v>0</v>
      </c>
      <c r="E1242" s="175"/>
      <c r="F1242" s="175">
        <v>0</v>
      </c>
      <c r="G1242" s="175"/>
    </row>
    <row r="1243" spans="1:7">
      <c r="A1243" s="171" t="s">
        <v>6344</v>
      </c>
      <c r="B1243" s="171" t="s">
        <v>6345</v>
      </c>
      <c r="C1243" s="175">
        <v>0</v>
      </c>
      <c r="D1243" s="175">
        <v>0</v>
      </c>
      <c r="E1243" s="175"/>
      <c r="F1243" s="175">
        <v>0</v>
      </c>
      <c r="G1243" s="175"/>
    </row>
    <row r="1244" spans="1:7">
      <c r="A1244" s="171" t="s">
        <v>6346</v>
      </c>
      <c r="B1244" s="171" t="s">
        <v>6347</v>
      </c>
      <c r="C1244" s="175">
        <v>0</v>
      </c>
      <c r="D1244" s="175">
        <v>0</v>
      </c>
      <c r="E1244" s="175"/>
      <c r="F1244" s="175">
        <v>0</v>
      </c>
      <c r="G1244" s="175"/>
    </row>
    <row r="1245" spans="1:7">
      <c r="A1245" s="171" t="s">
        <v>6348</v>
      </c>
      <c r="B1245" s="171" t="s">
        <v>6349</v>
      </c>
      <c r="C1245" s="175">
        <v>0</v>
      </c>
      <c r="D1245" s="175">
        <v>0</v>
      </c>
      <c r="E1245" s="175"/>
      <c r="F1245" s="175">
        <v>0</v>
      </c>
      <c r="G1245" s="175"/>
    </row>
    <row r="1246" spans="1:7">
      <c r="A1246" s="171" t="s">
        <v>6350</v>
      </c>
      <c r="B1246" s="171" t="s">
        <v>6351</v>
      </c>
      <c r="C1246" s="175">
        <v>0</v>
      </c>
      <c r="D1246" s="175">
        <v>0</v>
      </c>
      <c r="E1246" s="175"/>
      <c r="F1246" s="175">
        <v>0</v>
      </c>
      <c r="G1246" s="175"/>
    </row>
    <row r="1247" spans="1:7">
      <c r="A1247" s="171" t="s">
        <v>6352</v>
      </c>
      <c r="B1247" s="171" t="s">
        <v>6353</v>
      </c>
      <c r="C1247" s="175">
        <v>0</v>
      </c>
      <c r="D1247" s="175">
        <v>0</v>
      </c>
      <c r="E1247" s="175"/>
      <c r="F1247" s="175">
        <v>0</v>
      </c>
      <c r="G1247" s="175"/>
    </row>
    <row r="1248" spans="1:7">
      <c r="A1248" s="171" t="s">
        <v>6354</v>
      </c>
      <c r="B1248" s="171" t="s">
        <v>6355</v>
      </c>
      <c r="C1248" s="175">
        <v>0</v>
      </c>
      <c r="D1248" s="175">
        <v>0</v>
      </c>
      <c r="E1248" s="175"/>
      <c r="F1248" s="175">
        <v>0</v>
      </c>
      <c r="G1248" s="175"/>
    </row>
    <row r="1249" spans="1:7">
      <c r="A1249" s="171" t="s">
        <v>6356</v>
      </c>
      <c r="B1249" s="171" t="s">
        <v>6357</v>
      </c>
      <c r="C1249" s="175">
        <v>0</v>
      </c>
      <c r="D1249" s="175">
        <v>0</v>
      </c>
      <c r="E1249" s="175"/>
      <c r="F1249" s="175">
        <v>0</v>
      </c>
      <c r="G1249" s="175"/>
    </row>
    <row r="1250" spans="1:7">
      <c r="A1250" s="171" t="s">
        <v>490</v>
      </c>
      <c r="B1250" s="171" t="s">
        <v>491</v>
      </c>
      <c r="C1250" s="175">
        <v>0</v>
      </c>
      <c r="D1250" s="175">
        <v>0</v>
      </c>
      <c r="E1250" s="175"/>
      <c r="F1250" s="175">
        <v>0</v>
      </c>
      <c r="G1250" s="175"/>
    </row>
    <row r="1251" spans="1:7">
      <c r="A1251" s="171" t="s">
        <v>492</v>
      </c>
      <c r="B1251" s="171" t="s">
        <v>493</v>
      </c>
      <c r="C1251" s="175">
        <v>372886479.87</v>
      </c>
      <c r="D1251" s="175">
        <v>728856040.88</v>
      </c>
      <c r="E1251" s="175">
        <v>-271754496.29000002</v>
      </c>
      <c r="F1251" s="175">
        <v>829988024.46000004</v>
      </c>
      <c r="G1251" s="175"/>
    </row>
    <row r="1252" spans="1:7">
      <c r="A1252" s="171" t="s">
        <v>6358</v>
      </c>
      <c r="B1252" s="171" t="s">
        <v>6359</v>
      </c>
      <c r="C1252" s="175"/>
      <c r="D1252" s="175">
        <v>179267457.88</v>
      </c>
      <c r="E1252" s="175"/>
      <c r="F1252" s="175">
        <v>179267457.88</v>
      </c>
      <c r="G1252" s="175"/>
    </row>
    <row r="1253" spans="1:7">
      <c r="A1253" s="171" t="s">
        <v>6360</v>
      </c>
      <c r="B1253" s="171" t="s">
        <v>6361</v>
      </c>
      <c r="C1253" s="175"/>
      <c r="D1253" s="175">
        <v>179267457.88</v>
      </c>
      <c r="E1253" s="175"/>
      <c r="F1253" s="175">
        <v>179267457.88</v>
      </c>
      <c r="G1253" s="175"/>
    </row>
    <row r="1254" spans="1:7">
      <c r="A1254" s="171" t="s">
        <v>6362</v>
      </c>
      <c r="B1254" s="171" t="s">
        <v>6363</v>
      </c>
      <c r="C1254" s="175"/>
      <c r="D1254" s="175">
        <v>179267457.88</v>
      </c>
      <c r="E1254" s="175"/>
      <c r="F1254" s="175">
        <v>179267457.88</v>
      </c>
      <c r="G1254" s="175"/>
    </row>
    <row r="1255" spans="1:7">
      <c r="A1255" s="171" t="s">
        <v>6364</v>
      </c>
      <c r="B1255" s="171" t="s">
        <v>6365</v>
      </c>
      <c r="C1255" s="175">
        <v>0</v>
      </c>
      <c r="D1255" s="175">
        <v>0</v>
      </c>
      <c r="E1255" s="175"/>
      <c r="F1255" s="175">
        <v>0</v>
      </c>
      <c r="G1255" s="175"/>
    </row>
    <row r="1256" spans="1:7">
      <c r="A1256" s="171" t="s">
        <v>6366</v>
      </c>
      <c r="B1256" s="171" t="s">
        <v>6367</v>
      </c>
      <c r="C1256" s="175">
        <v>0</v>
      </c>
      <c r="D1256" s="175">
        <v>0</v>
      </c>
      <c r="E1256" s="175"/>
      <c r="F1256" s="175">
        <v>0</v>
      </c>
      <c r="G1256" s="175"/>
    </row>
    <row r="1257" spans="1:7">
      <c r="A1257" s="171" t="s">
        <v>6368</v>
      </c>
      <c r="B1257" s="171" t="s">
        <v>6369</v>
      </c>
      <c r="C1257" s="175">
        <v>0</v>
      </c>
      <c r="D1257" s="175">
        <v>0</v>
      </c>
      <c r="E1257" s="175"/>
      <c r="F1257" s="175">
        <v>0</v>
      </c>
      <c r="G1257" s="175"/>
    </row>
    <row r="1258" spans="1:7">
      <c r="A1258" s="171" t="s">
        <v>6370</v>
      </c>
      <c r="B1258" s="171" t="s">
        <v>6371</v>
      </c>
      <c r="C1258" s="175">
        <v>0</v>
      </c>
      <c r="D1258" s="175"/>
      <c r="E1258" s="175"/>
      <c r="F1258" s="175">
        <v>0</v>
      </c>
      <c r="G1258" s="175"/>
    </row>
    <row r="1259" spans="1:7">
      <c r="A1259" s="171" t="s">
        <v>6372</v>
      </c>
      <c r="B1259" s="171" t="s">
        <v>6373</v>
      </c>
      <c r="C1259" s="175">
        <v>0</v>
      </c>
      <c r="D1259" s="175"/>
      <c r="E1259" s="175"/>
      <c r="F1259" s="175">
        <v>0</v>
      </c>
      <c r="G1259" s="175"/>
    </row>
    <row r="1260" spans="1:7">
      <c r="A1260" s="171" t="s">
        <v>6374</v>
      </c>
      <c r="B1260" s="171" t="s">
        <v>6375</v>
      </c>
      <c r="C1260" s="175">
        <v>0</v>
      </c>
      <c r="D1260" s="175"/>
      <c r="E1260" s="175"/>
      <c r="F1260" s="175">
        <v>0</v>
      </c>
      <c r="G1260" s="175"/>
    </row>
    <row r="1261" spans="1:7">
      <c r="A1261" s="171" t="s">
        <v>6376</v>
      </c>
      <c r="B1261" s="171" t="s">
        <v>6377</v>
      </c>
      <c r="C1261" s="175">
        <v>0</v>
      </c>
      <c r="D1261" s="175">
        <v>0</v>
      </c>
      <c r="E1261" s="175"/>
      <c r="F1261" s="175">
        <v>0</v>
      </c>
      <c r="G1261" s="175"/>
    </row>
    <row r="1262" spans="1:7">
      <c r="A1262" s="171" t="s">
        <v>6378</v>
      </c>
      <c r="B1262" s="171" t="s">
        <v>6379</v>
      </c>
      <c r="C1262" s="175">
        <v>0</v>
      </c>
      <c r="D1262" s="175">
        <v>0</v>
      </c>
      <c r="E1262" s="175"/>
      <c r="F1262" s="175">
        <v>0</v>
      </c>
      <c r="G1262" s="175"/>
    </row>
    <row r="1263" spans="1:7">
      <c r="A1263" s="171" t="s">
        <v>6380</v>
      </c>
      <c r="B1263" s="171" t="s">
        <v>6381</v>
      </c>
      <c r="C1263" s="175">
        <v>0</v>
      </c>
      <c r="D1263" s="175">
        <v>0</v>
      </c>
      <c r="E1263" s="175"/>
      <c r="F1263" s="175">
        <v>0</v>
      </c>
      <c r="G1263" s="175"/>
    </row>
    <row r="1264" spans="1:7">
      <c r="A1264" s="171" t="s">
        <v>6382</v>
      </c>
      <c r="B1264" s="171" t="s">
        <v>6383</v>
      </c>
      <c r="C1264" s="175">
        <v>0</v>
      </c>
      <c r="D1264" s="175">
        <v>179267457.88</v>
      </c>
      <c r="E1264" s="175"/>
      <c r="F1264" s="175">
        <v>179267457.88</v>
      </c>
      <c r="G1264" s="175"/>
    </row>
    <row r="1265" spans="1:7">
      <c r="A1265" s="171" t="s">
        <v>6384</v>
      </c>
      <c r="B1265" s="171" t="s">
        <v>6385</v>
      </c>
      <c r="C1265" s="175">
        <v>0</v>
      </c>
      <c r="D1265" s="175">
        <v>179267457.88</v>
      </c>
      <c r="E1265" s="175"/>
      <c r="F1265" s="175">
        <v>179267457.88</v>
      </c>
      <c r="G1265" s="175"/>
    </row>
    <row r="1266" spans="1:7">
      <c r="A1266" s="171" t="s">
        <v>494</v>
      </c>
      <c r="B1266" s="171" t="s">
        <v>495</v>
      </c>
      <c r="C1266" s="175">
        <v>0</v>
      </c>
      <c r="D1266" s="175">
        <v>179267457.88</v>
      </c>
      <c r="E1266" s="175"/>
      <c r="F1266" s="175">
        <v>179267457.88</v>
      </c>
      <c r="G1266" s="175"/>
    </row>
    <row r="1267" spans="1:7">
      <c r="A1267" s="171" t="s">
        <v>496</v>
      </c>
      <c r="B1267" s="171" t="s">
        <v>497</v>
      </c>
      <c r="C1267" s="175">
        <v>372886479.87</v>
      </c>
      <c r="D1267" s="175">
        <v>908123498.75999999</v>
      </c>
      <c r="E1267" s="175">
        <v>-271754496.29000002</v>
      </c>
      <c r="F1267" s="175">
        <v>1009255482.34</v>
      </c>
      <c r="G1267" s="175"/>
    </row>
    <row r="1268" spans="1:7">
      <c r="A1268" s="171" t="s">
        <v>498</v>
      </c>
      <c r="B1268" s="171" t="s">
        <v>499</v>
      </c>
      <c r="C1268" s="175">
        <v>-150117878.13999999</v>
      </c>
      <c r="D1268" s="175">
        <v>-71806972.599999994</v>
      </c>
      <c r="E1268" s="175"/>
      <c r="F1268" s="175">
        <v>-221924850.74000001</v>
      </c>
      <c r="G1268" s="175"/>
    </row>
    <row r="1269" spans="1:7">
      <c r="A1269" s="171" t="s">
        <v>500</v>
      </c>
      <c r="B1269" s="171" t="s">
        <v>501</v>
      </c>
      <c r="C1269" s="175">
        <v>55127263.979999997</v>
      </c>
      <c r="D1269" s="175">
        <v>-4495689.2699999996</v>
      </c>
      <c r="E1269" s="175">
        <v>-1153687.6499999999</v>
      </c>
      <c r="F1269" s="175">
        <v>49477887.060000002</v>
      </c>
      <c r="G1269" s="175"/>
    </row>
    <row r="1270" spans="1:7">
      <c r="A1270" s="171" t="s">
        <v>502</v>
      </c>
      <c r="B1270" s="171" t="s">
        <v>503</v>
      </c>
      <c r="C1270" s="175">
        <v>-94990614.159999996</v>
      </c>
      <c r="D1270" s="175">
        <v>-76302661.870000005</v>
      </c>
      <c r="E1270" s="175">
        <v>-1153687.6499999999</v>
      </c>
      <c r="F1270" s="175">
        <v>-172446963.68000001</v>
      </c>
      <c r="G1270" s="175"/>
    </row>
    <row r="1271" spans="1:7">
      <c r="A1271" s="171" t="s">
        <v>504</v>
      </c>
      <c r="B1271" s="171" t="s">
        <v>505</v>
      </c>
      <c r="C1271" s="175">
        <v>277895865.70999998</v>
      </c>
      <c r="D1271" s="175">
        <v>831820836.88999999</v>
      </c>
      <c r="E1271" s="175">
        <v>-272908183.94</v>
      </c>
      <c r="F1271" s="175">
        <v>836808518.65999997</v>
      </c>
      <c r="G1271" s="175"/>
    </row>
    <row r="1272" spans="1:7">
      <c r="A1272" s="171" t="s">
        <v>506</v>
      </c>
      <c r="B1272" s="171" t="s">
        <v>507</v>
      </c>
      <c r="C1272" s="175">
        <v>3160040.07</v>
      </c>
      <c r="D1272" s="175">
        <v>-22711764.829999998</v>
      </c>
      <c r="E1272" s="175">
        <v>-1333972.83</v>
      </c>
      <c r="F1272" s="175">
        <v>-20885697.59</v>
      </c>
      <c r="G1272" s="175"/>
    </row>
    <row r="1273" spans="1:7">
      <c r="A1273" s="171" t="s">
        <v>508</v>
      </c>
      <c r="B1273" s="171" t="s">
        <v>509</v>
      </c>
      <c r="C1273" s="175">
        <v>281055905.77999997</v>
      </c>
      <c r="D1273" s="175">
        <v>809109072.05999994</v>
      </c>
      <c r="E1273" s="175">
        <v>-274242156.76999998</v>
      </c>
      <c r="F1273" s="175">
        <v>815922821.07000005</v>
      </c>
      <c r="G1273" s="175"/>
    </row>
    <row r="1274" spans="1:7">
      <c r="A1274" s="171" t="s">
        <v>510</v>
      </c>
      <c r="B1274" s="171" t="s">
        <v>511</v>
      </c>
      <c r="C1274" s="175">
        <v>281055905.77999997</v>
      </c>
      <c r="D1274" s="175">
        <v>629841614.17999995</v>
      </c>
      <c r="E1274" s="175">
        <v>-274242156.76999998</v>
      </c>
      <c r="F1274" s="175">
        <v>636655363.19000006</v>
      </c>
      <c r="G1274" s="175"/>
    </row>
    <row r="1275" spans="1:7">
      <c r="A1275" s="171" t="s">
        <v>512</v>
      </c>
      <c r="B1275" s="171" t="s">
        <v>513</v>
      </c>
      <c r="C1275" s="175">
        <v>0</v>
      </c>
      <c r="D1275" s="175">
        <v>0</v>
      </c>
      <c r="E1275" s="175"/>
      <c r="F1275" s="175">
        <v>0</v>
      </c>
      <c r="G1275" s="175"/>
    </row>
    <row r="1276" spans="1:7">
      <c r="A1276" s="171" t="s">
        <v>514</v>
      </c>
      <c r="B1276" s="171" t="s">
        <v>515</v>
      </c>
      <c r="C1276" s="175">
        <v>0</v>
      </c>
      <c r="D1276" s="175">
        <v>179267457.88</v>
      </c>
      <c r="E1276" s="175"/>
      <c r="F1276" s="175">
        <v>179267457.88</v>
      </c>
      <c r="G1276" s="175"/>
    </row>
    <row r="1277" spans="1:7">
      <c r="A1277" s="171" t="s">
        <v>516</v>
      </c>
      <c r="B1277" s="171" t="s">
        <v>517</v>
      </c>
      <c r="C1277" s="175">
        <v>281055905.77999997</v>
      </c>
      <c r="D1277" s="175">
        <v>809109072.05999994</v>
      </c>
      <c r="E1277" s="175">
        <v>-274242156.76999998</v>
      </c>
      <c r="F1277" s="175">
        <v>815922821.07000005</v>
      </c>
      <c r="G1277" s="175"/>
    </row>
    <row r="1278" spans="1:7">
      <c r="A1278" s="171"/>
      <c r="B1278" s="171"/>
      <c r="C1278" s="175"/>
      <c r="D1278" s="175"/>
      <c r="E1278" s="175"/>
      <c r="F1278" s="175"/>
      <c r="G1278" s="175"/>
    </row>
  </sheetData>
  <pageMargins left="0.7" right="0.7" top="0.75" bottom="0.75" header="0.3" footer="0.3"/>
  <customProperties>
    <customPr name="OrphanNamesChecked" r:id="rId1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 Final</vt:lpstr>
      <vt:lpstr>PL Final 3M</vt:lpstr>
      <vt:lpstr>PL Final 9M</vt:lpstr>
      <vt:lpstr>SCSE Conso</vt:lpstr>
      <vt:lpstr>SCSE-Company</vt:lpstr>
      <vt:lpstr>Cashflows</vt:lpstr>
      <vt:lpstr>BS01 FPTFSP</vt:lpstr>
      <vt:lpstr>PL01 FPTFSP</vt:lpstr>
      <vt:lpstr>BS99 FPTFSP</vt:lpstr>
      <vt:lpstr>PL99 FPTFSP</vt:lpstr>
      <vt:lpstr>'BS Final'!Print_Area</vt:lpstr>
      <vt:lpstr>Cashflows!Print_Area</vt:lpstr>
      <vt:lpstr>'PL Final 3M'!Print_Area</vt:lpstr>
      <vt:lpstr>'PL Final 9M'!Print_Area</vt:lpstr>
      <vt:lpstr>'SCSE Conso'!Print_Area</vt:lpstr>
      <vt:lpstr>'SCSE-Company'!Print_Area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Sathiravich, Sangwansirapat</cp:lastModifiedBy>
  <cp:revision/>
  <cp:lastPrinted>2024-08-02T04:15:41Z</cp:lastPrinted>
  <dcterms:created xsi:type="dcterms:W3CDTF">2011-10-13T02:22:37Z</dcterms:created>
  <dcterms:modified xsi:type="dcterms:W3CDTF">2024-08-05T05:57:38Z</dcterms:modified>
  <cp:category/>
  <cp:contentStatus/>
</cp:coreProperties>
</file>