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540422 - 2024 Sep-FSA-FPT\Working Folder\Q3\3. FS\SET\"/>
    </mc:Choice>
  </mc:AlternateContent>
  <xr:revisionPtr revIDLastSave="0" documentId="13_ncr:1_{9D4987E4-2C2C-405A-AC19-7661C34FCB15}" xr6:coauthVersionLast="47" xr6:coauthVersionMax="47" xr10:uidLastSave="{00000000-0000-0000-0000-000000000000}"/>
  <bookViews>
    <workbookView xWindow="28680" yWindow="-120" windowWidth="29040" windowHeight="15720" tabRatio="845" activeTab="2" xr2:uid="{00000000-000D-0000-FFFF-FFFF00000000}"/>
  </bookViews>
  <sheets>
    <sheet name="BS" sheetId="1" r:id="rId1"/>
    <sheet name="P-3M" sheetId="8" r:id="rId2"/>
    <sheet name="PL-9M" sheetId="10" r:id="rId3"/>
    <sheet name="SCSE-Conso PY" sheetId="9" state="hidden" r:id="rId4"/>
    <sheet name="SCSE-Conso" sheetId="4" r:id="rId5"/>
    <sheet name="SCSE-Company" sheetId="5" r:id="rId6"/>
    <sheet name="Cashflows" sheetId="7" r:id="rId7"/>
  </sheets>
  <definedNames>
    <definedName name="_xlnm.Print_Area" localSheetId="0">BS!$A$1:$J$104</definedName>
    <definedName name="_xlnm.Print_Area" localSheetId="6">Cashflows!$A$1:$I$101</definedName>
    <definedName name="_xlnm.Print_Area" localSheetId="1">'P-3M'!$A$1:$J$70</definedName>
    <definedName name="_xlnm.Print_Area" localSheetId="2">'PL-9M'!$A$1:$J$78</definedName>
    <definedName name="_xlnm.Print_Area" localSheetId="5">'SCSE-Company'!$A$1:$L$37</definedName>
    <definedName name="_xlnm.Print_Area" localSheetId="4">'SCSE-Conso'!$A$1:$AA$51</definedName>
    <definedName name="_xlnm.Print_Area" localSheetId="3">'SCSE-Conso PY'!$A$1:$AA$27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8" i="4" l="1"/>
  <c r="S45" i="4"/>
  <c r="W45" i="4" s="1"/>
  <c r="S44" i="4"/>
  <c r="S40" i="4"/>
  <c r="W40" i="4"/>
  <c r="W48" i="4"/>
  <c r="W44" i="4"/>
  <c r="U22" i="4"/>
  <c r="Q22" i="4"/>
  <c r="O22" i="4"/>
  <c r="M22" i="4"/>
  <c r="K22" i="4"/>
  <c r="I22" i="4"/>
  <c r="G22" i="4"/>
  <c r="E22" i="4"/>
  <c r="C22" i="4"/>
  <c r="S21" i="4"/>
  <c r="W21" i="4"/>
  <c r="W22" i="4"/>
  <c r="S22" i="4"/>
  <c r="W36" i="4"/>
  <c r="J72" i="1"/>
  <c r="F72" i="1"/>
  <c r="H36" i="8"/>
  <c r="H53" i="8" s="1"/>
  <c r="S25" i="9"/>
  <c r="W25" i="9"/>
  <c r="U23" i="9"/>
  <c r="U26" i="9"/>
  <c r="U28" i="9"/>
  <c r="Q23" i="9"/>
  <c r="Q26" i="9"/>
  <c r="M23" i="9"/>
  <c r="M26" i="9"/>
  <c r="G23" i="9"/>
  <c r="G26" i="9"/>
  <c r="G28" i="9"/>
  <c r="E23" i="9"/>
  <c r="E26" i="9"/>
  <c r="E28" i="9"/>
  <c r="C23" i="9"/>
  <c r="C26" i="9"/>
  <c r="C28" i="9"/>
  <c r="O23" i="9"/>
  <c r="O26" i="9"/>
  <c r="S22" i="9"/>
  <c r="W22" i="9"/>
  <c r="AA22" i="9"/>
  <c r="Y23" i="9"/>
  <c r="Y26" i="9"/>
  <c r="Y28" i="9"/>
  <c r="S21" i="9"/>
  <c r="W21" i="9"/>
  <c r="Y18" i="9"/>
  <c r="U18" i="9"/>
  <c r="Q18" i="9"/>
  <c r="O18" i="9"/>
  <c r="M18" i="9"/>
  <c r="K18" i="9"/>
  <c r="I18" i="9"/>
  <c r="G18" i="9"/>
  <c r="E18" i="9"/>
  <c r="C18" i="9"/>
  <c r="S17" i="9"/>
  <c r="W17" i="9"/>
  <c r="AA13" i="9"/>
  <c r="J79" i="10"/>
  <c r="J36" i="8"/>
  <c r="J53" i="8" s="1"/>
  <c r="F36" i="8"/>
  <c r="F53" i="8" s="1"/>
  <c r="S23" i="9"/>
  <c r="AA17" i="9"/>
  <c r="AA18" i="9"/>
  <c r="W18" i="9"/>
  <c r="W23" i="9"/>
  <c r="W26" i="9"/>
  <c r="AA21" i="9"/>
  <c r="AA25" i="9"/>
  <c r="K23" i="9"/>
  <c r="S18" i="9"/>
  <c r="S26" i="9"/>
  <c r="S28" i="9"/>
  <c r="I23" i="9"/>
  <c r="I26" i="9"/>
  <c r="I28" i="9"/>
  <c r="K26" i="9"/>
  <c r="K28" i="9"/>
  <c r="AA23" i="9"/>
  <c r="AA26" i="9"/>
  <c r="W28" i="9"/>
  <c r="D72" i="1"/>
  <c r="AA28" i="9"/>
  <c r="H72" i="1"/>
  <c r="I79" i="10"/>
  <c r="G79" i="10"/>
  <c r="E79" i="10"/>
  <c r="A46" i="10"/>
  <c r="AB22" i="9"/>
  <c r="E71" i="8"/>
  <c r="G71" i="8"/>
  <c r="I71" i="8"/>
  <c r="D36" i="8"/>
  <c r="D53" i="8" s="1"/>
  <c r="A45" i="8"/>
  <c r="F79" i="10" l="1"/>
  <c r="H79" i="10"/>
  <c r="D79" i="10"/>
  <c r="AB21" i="9"/>
  <c r="D71" i="8"/>
  <c r="J71" i="8"/>
  <c r="H71" i="8"/>
  <c r="F71" i="8"/>
  <c r="D37" i="1"/>
  <c r="F37" i="1"/>
  <c r="H37" i="1"/>
  <c r="J37" i="1"/>
</calcChain>
</file>

<file path=xl/sharedStrings.xml><?xml version="1.0" encoding="utf-8"?>
<sst xmlns="http://schemas.openxmlformats.org/spreadsheetml/2006/main" count="534" uniqueCount="286">
  <si>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</si>
  <si>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</si>
  <si>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</si>
  <si>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</si>
  <si>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</si>
  <si>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</si>
  <si>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</si>
  <si>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</si>
  <si>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</si>
  <si>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</si>
  <si>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</si>
  <si>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</si>
  <si>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</si>
  <si>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</si>
  <si>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</si>
  <si>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</si>
  <si>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</si>
  <si>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</si>
  <si>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</si>
  <si>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</si>
  <si>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</si>
  <si>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</si>
  <si>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</si>
  <si>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</si>
  <si>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</si>
  <si>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</si>
  <si>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</si>
  <si>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</si>
  <si>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</si>
  <si>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</si>
  <si>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</si>
  <si>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</si>
  <si>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</si>
  <si>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</si>
  <si>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</si>
  <si>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</si>
  <si>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</si>
  <si>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</si>
  <si>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</si>
  <si>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</si>
  <si>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</si>
  <si>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</si>
  <si>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</si>
  <si>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</si>
  <si>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</si>
  <si>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</si>
  <si>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</si>
  <si>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</si>
  <si>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</si>
  <si>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</si>
  <si>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</si>
  <si>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</si>
  <si>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</si>
  <si>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</si>
  <si>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</si>
  <si>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Non-controlling interests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</si>
  <si>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</si>
  <si>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</si>
  <si>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</si>
  <si>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</si>
  <si>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</si>
  <si>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</si>
  <si>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</si>
  <si>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</si>
  <si>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</si>
  <si>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</si>
  <si>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</si>
  <si>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</si>
  <si>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</si>
  <si>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</si>
  <si>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</si>
  <si>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</si>
  <si>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</si>
  <si>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</si>
  <si>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</si>
  <si>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</si>
  <si>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</si>
  <si>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</si>
  <si>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</si>
  <si>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</si>
  <si>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</si>
  <si>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</si>
  <si>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</si>
  <si>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</si>
  <si>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</si>
  <si>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</si>
  <si>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</si>
  <si>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</si>
  <si>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</si>
  <si>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</si>
  <si>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</si>
  <si>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</si>
  <si>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</si>
  <si>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</si>
  <si>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</si>
  <si>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</si>
  <si>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</si>
  <si>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</si>
  <si>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</si>
  <si>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</si>
  <si>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</si>
  <si>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</si>
  <si>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</si>
  <si>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</si>
  <si>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</si>
  <si>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Item that will be reclassified  </t>
  </si>
  <si>
    <t xml:space="preserve">Total item that will be reclassified 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</si>
  <si>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</si>
  <si>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</si>
  <si>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</si>
  <si>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</si>
  <si>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</si>
  <si>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</si>
  <si>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</si>
  <si>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</si>
  <si>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</si>
  <si>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</si>
  <si>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</si>
  <si>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</si>
  <si>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</si>
  <si>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</si>
  <si>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</si>
  <si>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</si>
  <si>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</si>
  <si>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</si>
  <si>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</si>
  <si>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</si>
  <si>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</si>
  <si>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 xml:space="preserve">   properties to associates and joint ventures</t>
  </si>
  <si>
    <t>Recognition of unearned rental income</t>
  </si>
  <si>
    <t>Repayment of long-term loans from financial institutions</t>
  </si>
  <si>
    <t>Investment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</si>
  <si>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</si>
  <si>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</si>
  <si>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</si>
  <si>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</si>
  <si>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</si>
  <si>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</si>
  <si>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</si>
  <si>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 xml:space="preserve">     associates and joint ventures</t>
  </si>
  <si>
    <t>Cost of hotel business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</si>
  <si>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</si>
  <si>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</si>
  <si>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</si>
  <si>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</si>
  <si>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</si>
  <si>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Current portion of lease liabilities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</si>
  <si>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</si>
  <si>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</si>
  <si>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</si>
  <si>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</si>
  <si>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</si>
  <si>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</si>
  <si>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</si>
  <si>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</si>
  <si>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</si>
  <si>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</si>
  <si>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>Deficit from</t>
  </si>
  <si>
    <t xml:space="preserve">change in </t>
  </si>
  <si>
    <t xml:space="preserve"> cash flow hedge</t>
  </si>
  <si>
    <t xml:space="preserve">Lease liabilities </t>
  </si>
  <si>
    <t>Finance costs paid</t>
  </si>
  <si>
    <t>Loss on write-off assets</t>
  </si>
  <si>
    <t>Profit from operating activities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</si>
  <si>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</si>
  <si>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</si>
  <si>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</si>
  <si>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Write off withholding tax</t>
  </si>
  <si>
    <t>Long-term loans and accrued interest from related parties</t>
  </si>
  <si>
    <t xml:space="preserve">Profit for the period </t>
  </si>
  <si>
    <t>Adjustments to reconcile profit to cash receipts (payments)</t>
  </si>
  <si>
    <t xml:space="preserve">   par value at Baht 1 per share)</t>
  </si>
  <si>
    <t>Cost of sales of real estate</t>
  </si>
  <si>
    <t>Short-term loans and accrued interest from related parties</t>
  </si>
  <si>
    <t>Balance at 31 March 2022</t>
  </si>
  <si>
    <t>(Unaudited)</t>
  </si>
  <si>
    <t>Revenue from rental and related services</t>
  </si>
  <si>
    <t>Exchange differences on translating</t>
  </si>
  <si>
    <t>For the six-month period ended 31 March 2022</t>
  </si>
  <si>
    <t>Balance at 1 October 2021</t>
  </si>
  <si>
    <t>Transfer to legal reserve</t>
  </si>
  <si>
    <t>Loss from fair value measurement of derivative financial assets</t>
  </si>
  <si>
    <t>Balance at 1 October 2022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</si>
  <si>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</si>
  <si>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</si>
  <si>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</si>
  <si>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</si>
  <si>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</si>
  <si>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3, 14</t>
  </si>
  <si>
    <t>comprehensive income</t>
  </si>
  <si>
    <t>Unrealised (gain) loss on foreign exchange</t>
  </si>
  <si>
    <t>Cost of management fee</t>
  </si>
  <si>
    <t>Increased in current investment - fixed deposits</t>
  </si>
  <si>
    <t>Cash paid for litigation expenses</t>
  </si>
  <si>
    <t>10, 14</t>
  </si>
  <si>
    <t>Current portion of long-term loans from financial institutions</t>
  </si>
  <si>
    <t xml:space="preserve"> Cash flow hedge</t>
  </si>
  <si>
    <t xml:space="preserve">Share of profit of associates and joint ventures net of </t>
  </si>
  <si>
    <t>Net cash from operating activities</t>
  </si>
  <si>
    <t>Cash received from capital reduction of investment in subsidiary</t>
  </si>
  <si>
    <t>Dividends paid to owners of the Company</t>
  </si>
  <si>
    <t>Current investment - fixed deposits</t>
  </si>
  <si>
    <t xml:space="preserve">   Owners of the parent</t>
  </si>
  <si>
    <t>Cash paid for increase in investments in subsidiaries</t>
  </si>
  <si>
    <t>Taxes received</t>
  </si>
  <si>
    <t>2023</t>
  </si>
  <si>
    <t>Balance at 1 October 2023</t>
  </si>
  <si>
    <t>Net cash generated from operations</t>
  </si>
  <si>
    <t>Increase (decrease) in assets acquired under lease liabilities</t>
  </si>
  <si>
    <t>Derivative financial asset</t>
  </si>
  <si>
    <t>Corporate income tax payable</t>
  </si>
  <si>
    <t>Difference arising from business combination</t>
  </si>
  <si>
    <t>Share of profits of associates and joint ventures</t>
  </si>
  <si>
    <t xml:space="preserve">   net of unrealised gains on sales of investment</t>
  </si>
  <si>
    <t>Payables for purchase of investment properties</t>
  </si>
  <si>
    <t>5, 11</t>
  </si>
  <si>
    <t>Profit before income tax expense</t>
  </si>
  <si>
    <t xml:space="preserve">   Earnings per share</t>
  </si>
  <si>
    <t>Gain (loss) on cash flow hedge</t>
  </si>
  <si>
    <t xml:space="preserve">   foreign operations</t>
  </si>
  <si>
    <t xml:space="preserve">    Profit</t>
  </si>
  <si>
    <t>(Reversal of) impairment loss on real estate development for sales</t>
  </si>
  <si>
    <t>(Reversal of) provision for litigation</t>
  </si>
  <si>
    <t>Proceeds from sales of investment in joint venture - net of expenses</t>
  </si>
  <si>
    <t>Cash paid for increase in investments in associates and joint ventures</t>
  </si>
  <si>
    <t>Proceeds from long-term loans from financial institutions</t>
  </si>
  <si>
    <t>Increased in short-term loans from financial institutions</t>
  </si>
  <si>
    <t>Decreased in short-term loans from related parties</t>
  </si>
  <si>
    <t xml:space="preserve">Net cash from (used in) financing activities 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</si>
  <si>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</si>
  <si>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other comprehensive income</t>
  </si>
  <si>
    <t xml:space="preserve">from change in </t>
  </si>
  <si>
    <t>Total transactions with owners, recorded directly in equity</t>
  </si>
  <si>
    <t>30 June</t>
  </si>
  <si>
    <t>Gain on sales of investment in subsidiary</t>
  </si>
  <si>
    <t>Nine-month period ended</t>
  </si>
  <si>
    <t>Gain on cash flow hedge</t>
  </si>
  <si>
    <t>Balance at 30 June 2023</t>
  </si>
  <si>
    <t>Balance at 30 June 2024</t>
  </si>
  <si>
    <t>Nine-month period ended 30 June 2023</t>
  </si>
  <si>
    <t>Nine-month period ended 30 June 2024</t>
  </si>
  <si>
    <t>Gain on sales of investments in subsidiary</t>
  </si>
  <si>
    <t>Proceeds from sales of investments in subsidiary - net of expenses</t>
  </si>
  <si>
    <t>Net cash paid for increase in other investment</t>
  </si>
  <si>
    <t>Payment of change in ownership interest in subsidiary</t>
  </si>
  <si>
    <t xml:space="preserve">   without a change in control</t>
  </si>
  <si>
    <t>3, 7</t>
  </si>
  <si>
    <t>Gain on sales of investment in joint venture</t>
  </si>
  <si>
    <t>Net cash from (used in) investing activities</t>
  </si>
  <si>
    <t>Impact from gain (loss) on cash flow hedge</t>
  </si>
  <si>
    <t>Net increase in cash and cash equivalents</t>
  </si>
  <si>
    <t>3,6,11</t>
  </si>
  <si>
    <t>Trade accounts payables</t>
  </si>
  <si>
    <t>Surplus</t>
  </si>
  <si>
    <t>(deficit)</t>
  </si>
  <si>
    <t xml:space="preserve">Profit (loss) for the period </t>
  </si>
  <si>
    <t>Profit (loss) before income tax expense</t>
  </si>
  <si>
    <t>Other comprehensive expense for the period</t>
  </si>
  <si>
    <t>Other comprehensive income (expense) for the period</t>
  </si>
  <si>
    <t>Total comprehensive income (expense) for the period</t>
  </si>
  <si>
    <t>Tax (expenses) income</t>
  </si>
  <si>
    <t>Share capital:</t>
  </si>
  <si>
    <t>Profit (loss) attributable to:</t>
  </si>
  <si>
    <t>Profit attributable to:</t>
  </si>
  <si>
    <t>Total comprehensive income (expense) attributable to:</t>
  </si>
  <si>
    <t>Total comprehensive income attributable to:</t>
  </si>
  <si>
    <t xml:space="preserve">   (3,710,844 thousand ordinary shares,</t>
  </si>
  <si>
    <t xml:space="preserve">   (2,319,277 thousand ordinary shares,</t>
  </si>
  <si>
    <t xml:space="preserve">    Dividends</t>
  </si>
  <si>
    <t xml:space="preserve">  Change in ownership interest in subsidiaries</t>
  </si>
  <si>
    <t xml:space="preserve">    Acquisition of non-controlling interests without a change in control</t>
  </si>
  <si>
    <t xml:space="preserve"> Total change in ownership interest in subsidiaries</t>
  </si>
  <si>
    <t xml:space="preserve">Tax expenses (income) </t>
  </si>
  <si>
    <t>Loss on impairment of assets</t>
  </si>
  <si>
    <t>Cash paid for employee benefits</t>
  </si>
  <si>
    <t>Repayment of short-term loans to related parties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</si>
  <si>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</si>
  <si>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Earnings (loss) per share</t>
  </si>
  <si>
    <t>(Gain) loss on disposal of property, plant and equipment and intangible assets</t>
  </si>
  <si>
    <t>Acquisition of investment property, property plant and equipment and intangible assets</t>
  </si>
  <si>
    <t>Proceeds from sales of investment properties and property plant and equipment</t>
  </si>
  <si>
    <t xml:space="preserve">  Distributions to owners</t>
  </si>
  <si>
    <t xml:space="preserve"> Total distributions to owners</t>
  </si>
  <si>
    <t xml:space="preserve">  Total distributions to owners</t>
  </si>
  <si>
    <t>Total distributions to owners</t>
  </si>
  <si>
    <t>3,5,11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</si>
</sst>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7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  <font>
      <sz val="11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32">
    <xf numFmtId="0" fontId="0" fillId="0" borderId="0" xfId="0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165" fontId="10" fillId="0" borderId="0" xfId="1" applyNumberFormat="1" applyFont="1" applyFill="1" applyAlignment="1"/>
    <xf numFmtId="43" fontId="11" fillId="0" borderId="0" xfId="1" applyFont="1" applyFill="1" applyAlignment="1"/>
    <xf numFmtId="43" fontId="16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165" fontId="11" fillId="0" borderId="0" xfId="1" quotePrefix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165" fontId="11" fillId="0" borderId="3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center"/>
    </xf>
    <xf numFmtId="165" fontId="11" fillId="0" borderId="6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Border="1" applyAlignment="1"/>
    <xf numFmtId="165" fontId="26" fillId="0" borderId="3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43" fontId="16" fillId="0" borderId="0" xfId="1" applyFont="1" applyFill="1" applyAlignment="1"/>
    <xf numFmtId="43" fontId="11" fillId="0" borderId="0" xfId="1" applyFont="1" applyFill="1" applyBorder="1" applyAlignment="1">
      <alignment horizontal="centerContinuous"/>
    </xf>
    <xf numFmtId="43" fontId="15" fillId="0" borderId="0" xfId="1" applyFont="1" applyFill="1" applyAlignment="1">
      <alignment horizontal="center"/>
    </xf>
    <xf numFmtId="43" fontId="13" fillId="0" borderId="0" xfId="1" applyFont="1" applyFill="1" applyBorder="1" applyAlignment="1"/>
    <xf numFmtId="165" fontId="10" fillId="0" borderId="3" xfId="1" applyNumberFormat="1" applyFont="1" applyFill="1" applyBorder="1" applyAlignment="1">
      <alignment horizontal="center"/>
    </xf>
    <xf numFmtId="43" fontId="10" fillId="0" borderId="7" xfId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6" xfId="1" applyNumberFormat="1" applyFont="1" applyFill="1" applyBorder="1" applyAlignment="1"/>
    <xf numFmtId="165" fontId="10" fillId="0" borderId="3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37" fontId="17" fillId="0" borderId="0" xfId="0" applyNumberFormat="1" applyFont="1" applyFill="1"/>
    <xf numFmtId="37" fontId="13" fillId="0" borderId="0" xfId="0" applyNumberFormat="1" applyFont="1" applyFill="1"/>
    <xf numFmtId="37" fontId="11" fillId="0" borderId="0" xfId="0" applyNumberFormat="1" applyFont="1" applyFill="1"/>
    <xf numFmtId="0" fontId="16" fillId="0" borderId="0" xfId="0" applyFont="1" applyFill="1"/>
    <xf numFmtId="0" fontId="20" fillId="0" borderId="0" xfId="0" applyFont="1" applyFill="1"/>
    <xf numFmtId="37" fontId="11" fillId="0" borderId="0" xfId="0" applyNumberFormat="1" applyFont="1" applyFill="1" applyAlignment="1">
      <alignment horizontal="centerContinuous"/>
    </xf>
    <xf numFmtId="37" fontId="13" fillId="0" borderId="0" xfId="0" applyNumberFormat="1" applyFont="1" applyFill="1" applyAlignment="1">
      <alignment horizontal="centerContinuous"/>
    </xf>
    <xf numFmtId="37" fontId="10" fillId="0" borderId="0" xfId="10" applyNumberFormat="1" applyFont="1" applyFill="1"/>
    <xf numFmtId="37" fontId="14" fillId="0" borderId="0" xfId="1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21" applyFont="1" applyFill="1" applyAlignment="1">
      <alignment wrapText="1"/>
    </xf>
    <xf numFmtId="0" fontId="13" fillId="0" borderId="0" xfId="21" applyFont="1" applyFill="1" applyAlignment="1">
      <alignment horizontal="center"/>
    </xf>
    <xf numFmtId="0" fontId="11" fillId="0" borderId="0" xfId="21" applyFont="1" applyFill="1"/>
    <xf numFmtId="0" fontId="11" fillId="0" borderId="0" xfId="21" applyFont="1" applyFill="1" applyAlignment="1">
      <alignment wrapText="1"/>
    </xf>
    <xf numFmtId="41" fontId="11" fillId="0" borderId="0" xfId="0" applyNumberFormat="1" applyFont="1" applyFill="1"/>
    <xf numFmtId="37" fontId="11" fillId="0" borderId="0" xfId="21" applyNumberFormat="1" applyFont="1" applyFill="1"/>
    <xf numFmtId="165" fontId="11" fillId="0" borderId="0" xfId="0" applyNumberFormat="1" applyFont="1" applyFill="1"/>
    <xf numFmtId="41" fontId="11" fillId="0" borderId="0" xfId="0" applyNumberFormat="1" applyFont="1" applyFill="1" applyAlignment="1">
      <alignment horizontal="center"/>
    </xf>
    <xf numFmtId="0" fontId="10" fillId="0" borderId="0" xfId="21" applyFont="1" applyFill="1" applyAlignment="1">
      <alignment wrapText="1"/>
    </xf>
    <xf numFmtId="0" fontId="11" fillId="0" borderId="0" xfId="21" applyFont="1" applyFill="1" applyAlignment="1">
      <alignment horizontal="left"/>
    </xf>
    <xf numFmtId="38" fontId="11" fillId="0" borderId="0" xfId="22" applyNumberFormat="1" applyFont="1" applyFill="1"/>
    <xf numFmtId="43" fontId="11" fillId="0" borderId="0" xfId="0" applyNumberFormat="1" applyFont="1" applyFill="1"/>
    <xf numFmtId="0" fontId="10" fillId="0" borderId="0" xfId="21" applyFont="1" applyFill="1"/>
    <xf numFmtId="37" fontId="13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left"/>
    </xf>
    <xf numFmtId="0" fontId="27" fillId="0" borderId="0" xfId="0" applyFont="1" applyFill="1"/>
    <xf numFmtId="0" fontId="14" fillId="0" borderId="0" xfId="0" applyFont="1" applyFill="1"/>
    <xf numFmtId="37" fontId="19" fillId="0" borderId="0" xfId="0" applyNumberFormat="1" applyFont="1" applyFill="1" applyAlignment="1">
      <alignment horizontal="left"/>
    </xf>
    <xf numFmtId="0" fontId="10" fillId="0" borderId="0" xfId="0" applyFont="1" applyFill="1"/>
    <xf numFmtId="38" fontId="13" fillId="0" borderId="0" xfId="0" quotePrefix="1" applyNumberFormat="1" applyFont="1" applyFill="1" applyAlignment="1">
      <alignment horizontal="center"/>
    </xf>
    <xf numFmtId="38" fontId="28" fillId="0" borderId="0" xfId="0" applyNumberFormat="1" applyFont="1" applyFill="1"/>
    <xf numFmtId="0" fontId="11" fillId="0" borderId="0" xfId="0" applyFont="1" applyFill="1"/>
    <xf numFmtId="38" fontId="22" fillId="0" borderId="0" xfId="0" applyNumberFormat="1" applyFont="1" applyFill="1" applyAlignment="1">
      <alignment horizontal="center"/>
    </xf>
    <xf numFmtId="0" fontId="11" fillId="0" borderId="0" xfId="10" applyFont="1" applyFill="1"/>
    <xf numFmtId="0" fontId="13" fillId="0" borderId="0" xfId="0" applyFont="1" applyFill="1"/>
    <xf numFmtId="41" fontId="26" fillId="0" borderId="0" xfId="0" applyNumberFormat="1" applyFont="1" applyFill="1"/>
    <xf numFmtId="165" fontId="26" fillId="0" borderId="0" xfId="0" applyNumberFormat="1" applyFont="1" applyFill="1"/>
    <xf numFmtId="43" fontId="26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left"/>
    </xf>
    <xf numFmtId="0" fontId="19" fillId="0" borderId="0" xfId="0" applyFont="1" applyFill="1"/>
    <xf numFmtId="41" fontId="10" fillId="0" borderId="0" xfId="0" applyNumberFormat="1" applyFont="1" applyFill="1"/>
    <xf numFmtId="1" fontId="11" fillId="0" borderId="0" xfId="13" quotePrefix="1" applyNumberFormat="1" applyFill="1" applyAlignment="1">
      <alignment horizontal="center"/>
    </xf>
    <xf numFmtId="37" fontId="15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37" fontId="3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7" fillId="0" borderId="0" xfId="0" applyFont="1" applyFill="1"/>
    <xf numFmtId="0" fontId="11" fillId="0" borderId="0" xfId="0" applyFont="1" applyFill="1" applyAlignment="1">
      <alignment horizontal="left"/>
    </xf>
    <xf numFmtId="37" fontId="10" fillId="0" borderId="0" xfId="0" applyNumberFormat="1" applyFont="1" applyFill="1"/>
    <xf numFmtId="41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37" fontId="14" fillId="0" borderId="0" xfId="0" applyNumberFormat="1" applyFont="1" applyFill="1"/>
    <xf numFmtId="0" fontId="14" fillId="0" borderId="0" xfId="0" applyFont="1" applyFill="1" applyAlignment="1">
      <alignment horizontal="left"/>
    </xf>
    <xf numFmtId="37" fontId="13" fillId="0" borderId="0" xfId="14" applyNumberFormat="1" applyFont="1" applyFill="1" applyAlignment="1">
      <alignment horizontal="center"/>
    </xf>
    <xf numFmtId="0" fontId="33" fillId="0" borderId="0" xfId="0" applyFont="1" applyFill="1"/>
    <xf numFmtId="0" fontId="26" fillId="0" borderId="0" xfId="0" applyFont="1" applyFill="1"/>
    <xf numFmtId="37" fontId="11" fillId="0" borderId="0" xfId="0" applyNumberFormat="1" applyFont="1" applyFill="1" applyAlignment="1">
      <alignment horizontal="center"/>
    </xf>
    <xf numFmtId="41" fontId="10" fillId="0" borderId="3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10" fillId="0" borderId="4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wrapText="1"/>
    </xf>
    <xf numFmtId="38" fontId="11" fillId="0" borderId="0" xfId="0" applyNumberFormat="1" applyFont="1" applyFill="1"/>
    <xf numFmtId="37" fontId="11" fillId="0" borderId="0" xfId="0" applyNumberFormat="1" applyFont="1" applyFill="1" applyAlignment="1">
      <alignment horizontal="left"/>
    </xf>
    <xf numFmtId="0" fontId="11" fillId="0" borderId="0" xfId="12" applyFont="1" applyFill="1"/>
    <xf numFmtId="0" fontId="11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12" applyFont="1" applyFill="1" applyAlignment="1">
      <alignment horizontal="distributed"/>
    </xf>
    <xf numFmtId="0" fontId="12" fillId="0" borderId="0" xfId="12" applyFont="1" applyFill="1" applyAlignment="1">
      <alignment horizontal="distributed"/>
    </xf>
    <xf numFmtId="0" fontId="10" fillId="0" borderId="0" xfId="11" applyFont="1" applyFill="1"/>
    <xf numFmtId="0" fontId="14" fillId="0" borderId="0" xfId="12" applyFont="1" applyFill="1"/>
    <xf numFmtId="0" fontId="10" fillId="0" borderId="0" xfId="12" applyFont="1" applyFill="1"/>
    <xf numFmtId="0" fontId="13" fillId="0" borderId="0" xfId="12" applyFont="1" applyFill="1" applyAlignment="1">
      <alignment horizontal="center"/>
    </xf>
    <xf numFmtId="0" fontId="13" fillId="0" borderId="0" xfId="11" applyFont="1" applyFill="1" applyAlignment="1">
      <alignment horizontal="center"/>
    </xf>
    <xf numFmtId="0" fontId="14" fillId="0" borderId="0" xfId="11" applyFont="1" applyFill="1"/>
    <xf numFmtId="0" fontId="13" fillId="0" borderId="0" xfId="12" applyFont="1" applyFill="1"/>
    <xf numFmtId="0" fontId="26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165" fontId="24" fillId="0" borderId="0" xfId="0" applyNumberFormat="1" applyFont="1" applyFill="1"/>
    <xf numFmtId="0" fontId="24" fillId="0" borderId="0" xfId="12" applyFont="1" applyFill="1"/>
    <xf numFmtId="165" fontId="11" fillId="0" borderId="0" xfId="12" applyNumberFormat="1" applyFont="1" applyFill="1"/>
    <xf numFmtId="165" fontId="11" fillId="0" borderId="0" xfId="12" applyNumberFormat="1" applyFont="1" applyFill="1" applyAlignment="1">
      <alignment horizontal="distributed"/>
    </xf>
    <xf numFmtId="37" fontId="21" fillId="0" borderId="0" xfId="10" applyNumberFormat="1" applyFont="1" applyFill="1"/>
    <xf numFmtId="0" fontId="4" fillId="0" borderId="0" xfId="12" applyFont="1" applyFill="1"/>
    <xf numFmtId="0" fontId="16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11" fillId="0" borderId="0" xfId="10" applyNumberFormat="1" applyFont="1" applyFill="1"/>
    <xf numFmtId="37" fontId="13" fillId="0" borderId="0" xfId="10" applyNumberFormat="1" applyFont="1" applyFill="1" applyAlignment="1">
      <alignment horizontal="center"/>
    </xf>
    <xf numFmtId="0" fontId="17" fillId="0" borderId="0" xfId="10" applyFont="1" applyFill="1"/>
    <xf numFmtId="0" fontId="16" fillId="0" borderId="0" xfId="10" applyFont="1" applyFill="1"/>
    <xf numFmtId="37" fontId="10" fillId="0" borderId="0" xfId="10" applyNumberFormat="1" applyFont="1" applyFill="1" applyAlignment="1">
      <alignment horizontal="left"/>
    </xf>
    <xf numFmtId="37" fontId="16" fillId="0" borderId="0" xfId="10" applyNumberFormat="1" applyFont="1" applyFill="1" applyAlignment="1">
      <alignment horizontal="left"/>
    </xf>
    <xf numFmtId="0" fontId="10" fillId="0" borderId="0" xfId="10" applyFont="1" applyFill="1"/>
    <xf numFmtId="0" fontId="14" fillId="0" borderId="0" xfId="13" applyFont="1" applyFill="1"/>
    <xf numFmtId="0" fontId="11" fillId="0" borderId="0" xfId="13" applyFill="1"/>
    <xf numFmtId="0" fontId="13" fillId="0" borderId="0" xfId="13" applyFont="1" applyFill="1"/>
    <xf numFmtId="0" fontId="11" fillId="0" borderId="0" xfId="10" applyFont="1" applyFill="1" applyAlignment="1">
      <alignment wrapText="1"/>
    </xf>
    <xf numFmtId="37" fontId="13" fillId="0" borderId="0" xfId="19" applyNumberFormat="1" applyFont="1" applyFill="1" applyAlignment="1">
      <alignment horizontal="center"/>
    </xf>
    <xf numFmtId="0" fontId="13" fillId="0" borderId="0" xfId="10" applyFont="1" applyFill="1" applyAlignment="1">
      <alignment horizontal="center" wrapText="1"/>
    </xf>
    <xf numFmtId="37" fontId="13" fillId="0" borderId="0" xfId="10" applyNumberFormat="1" applyFont="1" applyFill="1"/>
    <xf numFmtId="0" fontId="13" fillId="0" borderId="0" xfId="10" applyFont="1" applyFill="1" applyAlignment="1">
      <alignment wrapText="1"/>
    </xf>
    <xf numFmtId="0" fontId="11" fillId="0" borderId="0" xfId="10" applyFont="1" applyFill="1" applyAlignment="1">
      <alignment horizontal="left" wrapText="1"/>
    </xf>
    <xf numFmtId="0" fontId="11" fillId="0" borderId="0" xfId="10" applyFont="1" applyFill="1" applyAlignment="1">
      <alignment horizontal="left"/>
    </xf>
    <xf numFmtId="0" fontId="29" fillId="0" borderId="0" xfId="10" applyFont="1" applyFill="1"/>
    <xf numFmtId="0" fontId="14" fillId="0" borderId="0" xfId="10" applyFont="1" applyFill="1"/>
    <xf numFmtId="37" fontId="4" fillId="0" borderId="0" xfId="19" applyNumberFormat="1" applyFont="1" applyFill="1"/>
    <xf numFmtId="37" fontId="4" fillId="0" borderId="0" xfId="10" applyNumberFormat="1" applyFont="1" applyFill="1"/>
    <xf numFmtId="37" fontId="34" fillId="0" borderId="0" xfId="0" applyNumberFormat="1" applyFont="1" applyFill="1"/>
    <xf numFmtId="0" fontId="34" fillId="0" borderId="0" xfId="0" applyFont="1" applyFill="1"/>
    <xf numFmtId="0" fontId="35" fillId="0" borderId="0" xfId="0" applyFont="1" applyFill="1"/>
    <xf numFmtId="43" fontId="34" fillId="0" borderId="0" xfId="1" applyFont="1" applyFill="1" applyAlignment="1"/>
    <xf numFmtId="43" fontId="34" fillId="0" borderId="0" xfId="1" applyFont="1" applyFill="1" applyBorder="1" applyAlignment="1"/>
    <xf numFmtId="165" fontId="36" fillId="0" borderId="0" xfId="12" applyNumberFormat="1" applyFont="1" applyFill="1"/>
    <xf numFmtId="43" fontId="36" fillId="0" borderId="0" xfId="1" applyFont="1" applyFill="1" applyAlignment="1"/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7" fontId="10" fillId="0" borderId="0" xfId="1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0" fillId="0" borderId="0" xfId="12" applyFont="1" applyFill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37" fontId="17" fillId="0" borderId="0" xfId="10" applyNumberFormat="1" applyFont="1" applyFill="1" applyAlignment="1">
      <alignment horizontal="left"/>
    </xf>
    <xf numFmtId="37" fontId="17" fillId="0" borderId="0" xfId="10" quotePrefix="1" applyNumberFormat="1" applyFont="1" applyFill="1" applyAlignment="1">
      <alignment horizontal="left"/>
    </xf>
    <xf numFmtId="0" fontId="16" fillId="0" borderId="0" xfId="12" applyFont="1" applyFill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07"/>
  <sheetViews>
    <sheetView showGridLines="0" view="pageBreakPreview" zoomScaleNormal="55" zoomScaleSheetLayoutView="100" workbookViewId="0"/>
  </sheetViews>
  <sheetFormatPr defaultColWidth="10.81640625" defaultRowHeight="21" customHeight="1"/>
  <cols>
    <col min="1" max="1" width="48.453125" style="97" customWidth="1"/>
    <col min="2" max="2" width="10.81640625" style="96" bestFit="1" customWidth="1"/>
    <col min="3" max="3" width="0.54296875" style="43" customWidth="1"/>
    <col min="4" max="4" width="14.36328125" style="24" customWidth="1"/>
    <col min="5" max="5" width="1.1796875" style="24" customWidth="1"/>
    <col min="6" max="6" width="13.81640625" style="24" customWidth="1"/>
    <col min="7" max="7" width="1.1796875" style="24" customWidth="1"/>
    <col min="8" max="8" width="13.81640625" style="24" customWidth="1"/>
    <col min="9" max="9" width="1.1796875" style="19" customWidth="1"/>
    <col min="10" max="10" width="13.81640625" style="24" customWidth="1"/>
    <col min="11" max="16384" width="10.81640625" style="97"/>
  </cols>
  <sheetData>
    <row r="1" spans="1:10" ht="21" customHeight="1">
      <c r="A1" s="95" t="s">
        <v>118</v>
      </c>
      <c r="I1" s="24"/>
    </row>
    <row r="2" spans="1:10" ht="21" customHeight="1">
      <c r="A2" s="98" t="s">
        <v>38</v>
      </c>
      <c r="B2" s="99"/>
      <c r="C2" s="44"/>
      <c r="D2" s="54"/>
      <c r="E2" s="54"/>
      <c r="F2" s="54"/>
      <c r="G2" s="54"/>
      <c r="H2" s="54"/>
      <c r="I2" s="54"/>
      <c r="J2" s="54"/>
    </row>
    <row r="3" spans="1:10" ht="21" customHeight="1">
      <c r="A3" s="98"/>
      <c r="B3" s="99"/>
      <c r="C3" s="44"/>
      <c r="D3" s="54"/>
      <c r="E3" s="54"/>
      <c r="F3" s="54"/>
      <c r="G3" s="54"/>
      <c r="H3" s="54"/>
      <c r="I3" s="54"/>
      <c r="J3" s="54"/>
    </row>
    <row r="4" spans="1:10" ht="21" customHeight="1">
      <c r="A4" s="100"/>
      <c r="B4" s="101"/>
      <c r="C4" s="45"/>
      <c r="D4" s="215" t="s">
        <v>46</v>
      </c>
      <c r="E4" s="215"/>
      <c r="F4" s="215"/>
      <c r="G4" s="46"/>
      <c r="H4" s="215" t="s">
        <v>48</v>
      </c>
      <c r="I4" s="215"/>
      <c r="J4" s="215"/>
    </row>
    <row r="5" spans="1:10" ht="21" customHeight="1">
      <c r="A5" s="100"/>
      <c r="B5" s="101"/>
      <c r="C5" s="45"/>
      <c r="D5" s="215" t="s">
        <v>47</v>
      </c>
      <c r="E5" s="215"/>
      <c r="F5" s="215"/>
      <c r="G5" s="16"/>
      <c r="H5" s="215" t="s">
        <v>47</v>
      </c>
      <c r="I5" s="215"/>
      <c r="J5" s="215"/>
    </row>
    <row r="6" spans="1:10" ht="21" customHeight="1">
      <c r="A6" s="102"/>
      <c r="B6" s="103"/>
      <c r="C6" s="47"/>
      <c r="D6" s="48" t="s">
        <v>233</v>
      </c>
      <c r="E6" s="48"/>
      <c r="F6" s="48" t="s">
        <v>101</v>
      </c>
      <c r="G6" s="49"/>
      <c r="H6" s="48" t="s">
        <v>233</v>
      </c>
      <c r="I6" s="48"/>
      <c r="J6" s="48" t="s">
        <v>101</v>
      </c>
    </row>
    <row r="7" spans="1:10" ht="21" customHeight="1">
      <c r="A7" s="98" t="s">
        <v>3</v>
      </c>
      <c r="B7" s="104" t="s">
        <v>2</v>
      </c>
      <c r="C7" s="47"/>
      <c r="D7" s="50">
        <v>2024</v>
      </c>
      <c r="E7" s="22"/>
      <c r="F7" s="51" t="s">
        <v>205</v>
      </c>
      <c r="G7" s="22"/>
      <c r="H7" s="50">
        <v>2024</v>
      </c>
      <c r="I7" s="22"/>
      <c r="J7" s="51" t="s">
        <v>205</v>
      </c>
    </row>
    <row r="8" spans="1:10" ht="21" customHeight="1">
      <c r="D8" s="22" t="s">
        <v>175</v>
      </c>
      <c r="E8" s="22"/>
      <c r="F8" s="52"/>
      <c r="G8" s="22"/>
      <c r="H8" s="22" t="s">
        <v>175</v>
      </c>
      <c r="I8" s="22"/>
      <c r="J8" s="22"/>
    </row>
    <row r="9" spans="1:10" ht="21" customHeight="1">
      <c r="D9" s="216" t="s">
        <v>41</v>
      </c>
      <c r="E9" s="216"/>
      <c r="F9" s="216"/>
      <c r="G9" s="216"/>
      <c r="H9" s="216"/>
      <c r="I9" s="216"/>
      <c r="J9" s="216"/>
    </row>
    <row r="10" spans="1:10" s="107" customFormat="1" ht="21" customHeight="1">
      <c r="A10" s="105" t="s">
        <v>4</v>
      </c>
      <c r="B10" s="106"/>
      <c r="C10" s="106"/>
    </row>
    <row r="11" spans="1:10" s="107" customFormat="1" ht="21" customHeight="1">
      <c r="A11" s="108" t="s">
        <v>5</v>
      </c>
      <c r="B11" s="106"/>
      <c r="C11" s="106"/>
      <c r="D11" s="24">
        <v>1139328</v>
      </c>
      <c r="E11" s="24"/>
      <c r="F11" s="109">
        <v>1071932</v>
      </c>
      <c r="G11" s="19"/>
      <c r="H11" s="19">
        <v>80380</v>
      </c>
      <c r="I11" s="19"/>
      <c r="J11" s="109">
        <v>70368</v>
      </c>
    </row>
    <row r="12" spans="1:10" s="107" customFormat="1" ht="21" customHeight="1">
      <c r="A12" s="110" t="s">
        <v>201</v>
      </c>
      <c r="B12" s="106"/>
      <c r="C12" s="106"/>
      <c r="D12" s="24">
        <v>9023</v>
      </c>
      <c r="E12" s="24"/>
      <c r="F12" s="109">
        <v>8977</v>
      </c>
      <c r="G12" s="19"/>
      <c r="H12" s="19">
        <v>0</v>
      </c>
      <c r="I12" s="19"/>
      <c r="J12" s="111">
        <v>0</v>
      </c>
    </row>
    <row r="13" spans="1:10" s="107" customFormat="1" ht="21" customHeight="1">
      <c r="A13" s="108" t="s">
        <v>156</v>
      </c>
      <c r="B13" s="106" t="s">
        <v>188</v>
      </c>
      <c r="C13" s="106"/>
      <c r="D13" s="24">
        <v>658269</v>
      </c>
      <c r="E13" s="24"/>
      <c r="F13" s="112">
        <v>691371</v>
      </c>
      <c r="G13" s="19"/>
      <c r="H13" s="19">
        <v>191625</v>
      </c>
      <c r="I13" s="19"/>
      <c r="J13" s="109">
        <v>190948</v>
      </c>
    </row>
    <row r="14" spans="1:10" s="107" customFormat="1" ht="21" customHeight="1">
      <c r="A14" s="108" t="s">
        <v>49</v>
      </c>
      <c r="B14" s="106">
        <v>3</v>
      </c>
      <c r="C14" s="106"/>
      <c r="D14" s="24">
        <v>183112</v>
      </c>
      <c r="E14" s="24"/>
      <c r="F14" s="109">
        <v>577580</v>
      </c>
      <c r="G14" s="19"/>
      <c r="H14" s="19">
        <v>30386</v>
      </c>
      <c r="I14" s="19"/>
      <c r="J14" s="109">
        <v>31309</v>
      </c>
    </row>
    <row r="15" spans="1:10" s="107" customFormat="1" ht="21" customHeight="1">
      <c r="A15" s="108" t="s">
        <v>183</v>
      </c>
      <c r="B15" s="106">
        <v>3</v>
      </c>
      <c r="C15" s="106"/>
      <c r="D15" s="19">
        <v>13223</v>
      </c>
      <c r="E15" s="24"/>
      <c r="F15" s="111">
        <v>0</v>
      </c>
      <c r="G15" s="19"/>
      <c r="H15" s="19">
        <v>10402320</v>
      </c>
      <c r="I15" s="19"/>
      <c r="J15" s="109">
        <v>10114202</v>
      </c>
    </row>
    <row r="16" spans="1:10" s="107" customFormat="1" ht="21" customHeight="1">
      <c r="A16" s="108" t="s">
        <v>99</v>
      </c>
      <c r="B16" s="106">
        <v>3</v>
      </c>
      <c r="C16" s="106"/>
      <c r="D16" s="24">
        <v>77063</v>
      </c>
      <c r="E16" s="24"/>
      <c r="F16" s="109">
        <v>75201</v>
      </c>
      <c r="G16" s="19"/>
      <c r="H16" s="19">
        <v>0</v>
      </c>
      <c r="I16" s="19"/>
      <c r="J16" s="111">
        <v>0</v>
      </c>
    </row>
    <row r="17" spans="1:10" s="107" customFormat="1" ht="21" customHeight="1">
      <c r="A17" s="108" t="s">
        <v>141</v>
      </c>
      <c r="B17" s="106">
        <v>4</v>
      </c>
      <c r="C17" s="106"/>
      <c r="D17" s="24">
        <v>35368975</v>
      </c>
      <c r="E17" s="24"/>
      <c r="F17" s="109">
        <v>33813109</v>
      </c>
      <c r="G17" s="19"/>
      <c r="H17" s="19">
        <v>0</v>
      </c>
      <c r="I17" s="19"/>
      <c r="J17" s="111">
        <v>0</v>
      </c>
    </row>
    <row r="18" spans="1:10" s="107" customFormat="1" ht="21" customHeight="1">
      <c r="A18" s="108" t="s">
        <v>142</v>
      </c>
      <c r="B18" s="106"/>
      <c r="C18" s="106"/>
      <c r="D18" s="24">
        <v>12761</v>
      </c>
      <c r="E18" s="24"/>
      <c r="F18" s="111">
        <v>0</v>
      </c>
      <c r="G18" s="19"/>
      <c r="H18" s="19">
        <v>0</v>
      </c>
      <c r="I18" s="19"/>
      <c r="J18" s="111">
        <v>0</v>
      </c>
    </row>
    <row r="19" spans="1:10" s="107" customFormat="1" ht="21" customHeight="1">
      <c r="A19" s="108" t="s">
        <v>6</v>
      </c>
      <c r="B19" s="106"/>
      <c r="C19" s="106"/>
      <c r="D19" s="24">
        <v>671706</v>
      </c>
      <c r="E19" s="24"/>
      <c r="F19" s="109">
        <v>575993</v>
      </c>
      <c r="G19" s="19"/>
      <c r="H19" s="19">
        <v>13409</v>
      </c>
      <c r="I19" s="19"/>
      <c r="J19" s="109">
        <v>791</v>
      </c>
    </row>
    <row r="20" spans="1:10" s="107" customFormat="1" ht="21" customHeight="1">
      <c r="A20" s="113" t="s">
        <v>184</v>
      </c>
      <c r="B20" s="106"/>
      <c r="C20" s="106"/>
      <c r="D20" s="27">
        <v>38133460</v>
      </c>
      <c r="E20" s="42"/>
      <c r="F20" s="27">
        <v>36814163</v>
      </c>
      <c r="G20" s="42"/>
      <c r="H20" s="27">
        <v>10718120</v>
      </c>
      <c r="I20" s="42"/>
      <c r="J20" s="27">
        <v>10407618</v>
      </c>
    </row>
    <row r="21" spans="1:10" s="107" customFormat="1" ht="21" customHeight="1">
      <c r="A21" s="114"/>
      <c r="B21" s="106"/>
      <c r="C21" s="106"/>
      <c r="D21" s="110"/>
      <c r="E21" s="110"/>
      <c r="F21" s="110"/>
      <c r="G21" s="110"/>
      <c r="H21" s="110"/>
      <c r="I21" s="110"/>
      <c r="J21" s="110"/>
    </row>
    <row r="22" spans="1:10" s="107" customFormat="1" ht="21" customHeight="1">
      <c r="A22" s="105" t="s">
        <v>7</v>
      </c>
      <c r="B22" s="106"/>
      <c r="C22" s="106"/>
      <c r="D22" s="110"/>
      <c r="E22" s="110"/>
      <c r="F22" s="110"/>
      <c r="G22" s="110"/>
      <c r="H22" s="110"/>
      <c r="I22" s="110"/>
      <c r="J22" s="110"/>
    </row>
    <row r="23" spans="1:10" s="107" customFormat="1" ht="21" customHeight="1">
      <c r="A23" s="108" t="s">
        <v>8</v>
      </c>
      <c r="B23" s="106">
        <v>6</v>
      </c>
      <c r="C23" s="106"/>
      <c r="D23" s="111">
        <v>0</v>
      </c>
      <c r="E23" s="24"/>
      <c r="F23" s="111">
        <v>0</v>
      </c>
      <c r="G23" s="115"/>
      <c r="H23" s="19">
        <v>42822352</v>
      </c>
      <c r="I23" s="19"/>
      <c r="J23" s="111">
        <v>42822352</v>
      </c>
    </row>
    <row r="24" spans="1:10" s="107" customFormat="1" ht="21" customHeight="1">
      <c r="A24" s="108" t="s">
        <v>40</v>
      </c>
      <c r="B24" s="106" t="s">
        <v>215</v>
      </c>
      <c r="C24" s="106"/>
      <c r="D24" s="24">
        <v>11375826</v>
      </c>
      <c r="E24" s="24"/>
      <c r="F24" s="111">
        <v>10900400</v>
      </c>
      <c r="G24" s="19"/>
      <c r="H24" s="19">
        <v>6877676</v>
      </c>
      <c r="I24" s="19"/>
      <c r="J24" s="111">
        <v>6725504</v>
      </c>
    </row>
    <row r="25" spans="1:10" s="107" customFormat="1" ht="21" customHeight="1">
      <c r="A25" s="108" t="s">
        <v>68</v>
      </c>
      <c r="B25" s="106" t="s">
        <v>215</v>
      </c>
      <c r="C25" s="106"/>
      <c r="D25" s="24">
        <v>2093326</v>
      </c>
      <c r="E25" s="24"/>
      <c r="F25" s="111">
        <v>2232815</v>
      </c>
      <c r="G25" s="19"/>
      <c r="H25" s="19">
        <v>0</v>
      </c>
      <c r="I25" s="19"/>
      <c r="J25" s="111">
        <v>261885</v>
      </c>
    </row>
    <row r="26" spans="1:10" s="107" customFormat="1" ht="21" customHeight="1">
      <c r="A26" s="108" t="s">
        <v>185</v>
      </c>
      <c r="B26" s="106">
        <v>14</v>
      </c>
      <c r="C26" s="106"/>
      <c r="D26" s="24">
        <v>183631</v>
      </c>
      <c r="E26" s="24"/>
      <c r="F26" s="111">
        <v>182845</v>
      </c>
      <c r="G26" s="19"/>
      <c r="H26" s="19">
        <v>88</v>
      </c>
      <c r="I26" s="19"/>
      <c r="J26" s="111">
        <v>88</v>
      </c>
    </row>
    <row r="27" spans="1:10" s="107" customFormat="1" ht="21" customHeight="1">
      <c r="A27" s="108" t="s">
        <v>92</v>
      </c>
      <c r="B27" s="106">
        <v>3</v>
      </c>
      <c r="C27" s="106"/>
      <c r="D27" s="24">
        <v>895853</v>
      </c>
      <c r="E27" s="24"/>
      <c r="F27" s="111">
        <v>920101</v>
      </c>
      <c r="G27" s="19"/>
      <c r="H27" s="19">
        <v>0</v>
      </c>
      <c r="I27" s="19"/>
      <c r="J27" s="116">
        <v>0</v>
      </c>
    </row>
    <row r="28" spans="1:10" s="107" customFormat="1" ht="21" customHeight="1">
      <c r="A28" s="108" t="s">
        <v>186</v>
      </c>
      <c r="B28" s="106">
        <v>3</v>
      </c>
      <c r="C28" s="106"/>
      <c r="D28" s="24">
        <v>81915</v>
      </c>
      <c r="E28" s="24"/>
      <c r="F28" s="111">
        <v>81915</v>
      </c>
      <c r="G28" s="19"/>
      <c r="H28" s="19">
        <v>10105000</v>
      </c>
      <c r="I28" s="19"/>
      <c r="J28" s="111">
        <v>8590000</v>
      </c>
    </row>
    <row r="29" spans="1:10" s="107" customFormat="1" ht="21" customHeight="1">
      <c r="A29" s="108" t="s">
        <v>119</v>
      </c>
      <c r="B29" s="106">
        <v>7</v>
      </c>
      <c r="C29" s="106"/>
      <c r="D29" s="24">
        <v>41255204</v>
      </c>
      <c r="E29" s="24"/>
      <c r="F29" s="111">
        <v>40029294</v>
      </c>
      <c r="G29" s="19"/>
      <c r="H29" s="19">
        <v>4159272</v>
      </c>
      <c r="I29" s="19"/>
      <c r="J29" s="109">
        <v>4473622</v>
      </c>
    </row>
    <row r="30" spans="1:10" s="107" customFormat="1" ht="21" customHeight="1">
      <c r="A30" s="108" t="s">
        <v>32</v>
      </c>
      <c r="B30" s="106">
        <v>8</v>
      </c>
      <c r="C30" s="106"/>
      <c r="D30" s="24">
        <v>2494923</v>
      </c>
      <c r="E30" s="24"/>
      <c r="F30" s="109">
        <v>3740958</v>
      </c>
      <c r="G30" s="19"/>
      <c r="H30" s="19">
        <v>57189</v>
      </c>
      <c r="I30" s="19"/>
      <c r="J30" s="111">
        <v>86466</v>
      </c>
    </row>
    <row r="31" spans="1:10" s="107" customFormat="1" ht="21" customHeight="1">
      <c r="A31" s="108" t="s">
        <v>50</v>
      </c>
      <c r="B31" s="106"/>
      <c r="C31" s="106"/>
      <c r="D31" s="24">
        <v>91537</v>
      </c>
      <c r="E31" s="24"/>
      <c r="F31" s="109">
        <v>99160</v>
      </c>
      <c r="G31" s="19"/>
      <c r="H31" s="19">
        <v>33378</v>
      </c>
      <c r="I31" s="19"/>
      <c r="J31" s="111">
        <v>32183</v>
      </c>
    </row>
    <row r="32" spans="1:10" s="107" customFormat="1" ht="21" customHeight="1">
      <c r="A32" s="108" t="s">
        <v>84</v>
      </c>
      <c r="B32" s="106"/>
      <c r="C32" s="106"/>
      <c r="D32" s="24">
        <v>627051</v>
      </c>
      <c r="E32" s="24"/>
      <c r="F32" s="111">
        <v>590811</v>
      </c>
      <c r="G32" s="19"/>
      <c r="H32" s="19">
        <v>0</v>
      </c>
      <c r="I32" s="19"/>
      <c r="J32" s="111">
        <v>0</v>
      </c>
    </row>
    <row r="33" spans="1:10" s="107" customFormat="1" ht="21" customHeight="1">
      <c r="A33" s="108" t="s">
        <v>209</v>
      </c>
      <c r="B33" s="106">
        <v>14</v>
      </c>
      <c r="C33" s="106"/>
      <c r="D33" s="24">
        <v>47531</v>
      </c>
      <c r="E33" s="24"/>
      <c r="F33" s="111">
        <v>47637</v>
      </c>
      <c r="G33" s="19"/>
      <c r="H33" s="19">
        <v>0</v>
      </c>
      <c r="I33" s="19"/>
      <c r="J33" s="111">
        <v>0</v>
      </c>
    </row>
    <row r="34" spans="1:10" s="107" customFormat="1" ht="21" customHeight="1">
      <c r="A34" s="108" t="s">
        <v>58</v>
      </c>
      <c r="B34" s="106">
        <v>3</v>
      </c>
      <c r="C34" s="106"/>
      <c r="D34" s="24">
        <v>476887</v>
      </c>
      <c r="E34" s="24"/>
      <c r="F34" s="111">
        <v>230490</v>
      </c>
      <c r="G34" s="19"/>
      <c r="H34" s="19">
        <v>67149</v>
      </c>
      <c r="I34" s="19"/>
      <c r="J34" s="109">
        <v>66991</v>
      </c>
    </row>
    <row r="35" spans="1:10" s="107" customFormat="1" ht="21" customHeight="1">
      <c r="A35" s="113" t="s">
        <v>187</v>
      </c>
      <c r="B35" s="106"/>
      <c r="C35" s="106"/>
      <c r="D35" s="27">
        <v>59623684</v>
      </c>
      <c r="E35" s="42"/>
      <c r="F35" s="27">
        <v>59056426</v>
      </c>
      <c r="G35" s="42"/>
      <c r="H35" s="27">
        <v>64122104</v>
      </c>
      <c r="I35" s="42"/>
      <c r="J35" s="27">
        <v>63059091</v>
      </c>
    </row>
    <row r="36" spans="1:10" s="107" customFormat="1" ht="21" customHeight="1">
      <c r="A36" s="113"/>
      <c r="B36" s="106"/>
      <c r="C36" s="106"/>
      <c r="D36" s="16"/>
      <c r="E36" s="42"/>
      <c r="F36" s="16"/>
      <c r="G36" s="42"/>
      <c r="H36" s="16"/>
      <c r="I36" s="42"/>
      <c r="J36" s="16"/>
    </row>
    <row r="37" spans="1:10" s="107" customFormat="1" ht="22.5" customHeight="1" thickBot="1">
      <c r="A37" s="117" t="s">
        <v>9</v>
      </c>
      <c r="B37" s="106"/>
      <c r="C37" s="106"/>
      <c r="D37" s="76">
        <f>D20+D35</f>
        <v>97757144</v>
      </c>
      <c r="E37" s="42"/>
      <c r="F37" s="76">
        <f>F20+F35</f>
        <v>95870589</v>
      </c>
      <c r="G37" s="42"/>
      <c r="H37" s="76">
        <f>H20+H35</f>
        <v>74840224</v>
      </c>
      <c r="I37" s="42"/>
      <c r="J37" s="76">
        <f>J20+J35</f>
        <v>73466709</v>
      </c>
    </row>
    <row r="38" spans="1:10" s="107" customFormat="1" ht="21.75" customHeight="1" thickTop="1">
      <c r="A38" s="114"/>
    </row>
    <row r="39" spans="1:10" ht="21" customHeight="1">
      <c r="A39" s="95" t="s">
        <v>118</v>
      </c>
      <c r="B39" s="118"/>
      <c r="C39" s="53"/>
      <c r="D39" s="54"/>
      <c r="E39" s="54"/>
      <c r="F39" s="54"/>
      <c r="G39" s="54"/>
      <c r="H39" s="54"/>
      <c r="I39" s="54"/>
      <c r="J39" s="54"/>
    </row>
    <row r="40" spans="1:10" ht="21" customHeight="1">
      <c r="A40" s="119" t="s">
        <v>38</v>
      </c>
      <c r="B40" s="118"/>
      <c r="C40" s="53"/>
      <c r="D40" s="54"/>
      <c r="E40" s="54"/>
      <c r="F40" s="54"/>
      <c r="G40" s="54"/>
      <c r="H40" s="54"/>
      <c r="I40" s="54"/>
      <c r="J40" s="54"/>
    </row>
    <row r="41" spans="1:10" ht="21" customHeight="1">
      <c r="A41" s="119"/>
      <c r="B41" s="118"/>
      <c r="C41" s="53"/>
      <c r="D41" s="54"/>
      <c r="E41" s="54"/>
      <c r="F41" s="54"/>
      <c r="G41" s="54"/>
      <c r="H41" s="54"/>
      <c r="I41" s="54"/>
      <c r="J41" s="54"/>
    </row>
    <row r="42" spans="1:10" ht="21" customHeight="1">
      <c r="A42" s="119"/>
      <c r="B42" s="118"/>
      <c r="C42" s="53"/>
      <c r="D42" s="215" t="s">
        <v>46</v>
      </c>
      <c r="E42" s="215"/>
      <c r="F42" s="215"/>
      <c r="G42" s="46"/>
      <c r="H42" s="215" t="s">
        <v>48</v>
      </c>
      <c r="I42" s="215"/>
      <c r="J42" s="215"/>
    </row>
    <row r="43" spans="1:10" ht="21" customHeight="1">
      <c r="A43" s="120"/>
      <c r="B43" s="121"/>
      <c r="C43" s="55"/>
      <c r="D43" s="215" t="s">
        <v>47</v>
      </c>
      <c r="E43" s="215"/>
      <c r="F43" s="215"/>
      <c r="G43" s="16"/>
      <c r="H43" s="215" t="s">
        <v>47</v>
      </c>
      <c r="I43" s="215"/>
      <c r="J43" s="215"/>
    </row>
    <row r="44" spans="1:10" ht="21" customHeight="1">
      <c r="A44" s="119"/>
      <c r="B44" s="122"/>
      <c r="C44" s="44"/>
      <c r="D44" s="48" t="s">
        <v>233</v>
      </c>
      <c r="E44" s="48"/>
      <c r="F44" s="48" t="s">
        <v>101</v>
      </c>
      <c r="G44" s="49"/>
      <c r="H44" s="48" t="s">
        <v>233</v>
      </c>
      <c r="I44" s="48"/>
      <c r="J44" s="48" t="s">
        <v>101</v>
      </c>
    </row>
    <row r="45" spans="1:10" ht="21" customHeight="1">
      <c r="A45" s="123" t="s">
        <v>70</v>
      </c>
      <c r="B45" s="118" t="s">
        <v>2</v>
      </c>
      <c r="C45" s="55"/>
      <c r="D45" s="50">
        <v>2024</v>
      </c>
      <c r="E45" s="22"/>
      <c r="F45" s="51" t="s">
        <v>205</v>
      </c>
      <c r="G45" s="22"/>
      <c r="H45" s="50">
        <v>2024</v>
      </c>
      <c r="I45" s="22"/>
      <c r="J45" s="51" t="s">
        <v>205</v>
      </c>
    </row>
    <row r="46" spans="1:10" ht="21" customHeight="1">
      <c r="C46" s="55"/>
      <c r="D46" s="22" t="s">
        <v>175</v>
      </c>
      <c r="E46" s="22"/>
      <c r="F46" s="52"/>
      <c r="G46" s="22"/>
      <c r="H46" s="22" t="s">
        <v>175</v>
      </c>
      <c r="I46" s="22"/>
      <c r="J46" s="22"/>
    </row>
    <row r="47" spans="1:10" ht="21" customHeight="1">
      <c r="A47" s="123"/>
      <c r="B47" s="118"/>
      <c r="C47" s="56"/>
      <c r="D47" s="216" t="s">
        <v>41</v>
      </c>
      <c r="E47" s="216"/>
      <c r="F47" s="216"/>
      <c r="G47" s="216"/>
      <c r="H47" s="216"/>
      <c r="I47" s="216"/>
      <c r="J47" s="216"/>
    </row>
    <row r="48" spans="1:10" ht="21" customHeight="1">
      <c r="A48" s="121" t="s">
        <v>10</v>
      </c>
      <c r="I48" s="24"/>
    </row>
    <row r="49" spans="1:10" ht="21" customHeight="1">
      <c r="A49" s="97" t="s">
        <v>120</v>
      </c>
      <c r="B49" s="124"/>
      <c r="C49" s="125"/>
      <c r="D49" s="1">
        <v>5701000</v>
      </c>
      <c r="E49" s="1"/>
      <c r="F49" s="19">
        <v>3891890</v>
      </c>
      <c r="G49" s="19"/>
      <c r="H49" s="19">
        <v>4951000</v>
      </c>
      <c r="J49" s="19">
        <v>3130000</v>
      </c>
    </row>
    <row r="50" spans="1:10" ht="21" customHeight="1">
      <c r="A50" s="97" t="s">
        <v>173</v>
      </c>
      <c r="B50" s="124">
        <v>3</v>
      </c>
      <c r="C50" s="125"/>
      <c r="D50" s="1">
        <v>0</v>
      </c>
      <c r="E50" s="1"/>
      <c r="F50" s="19">
        <v>0</v>
      </c>
      <c r="G50" s="19"/>
      <c r="H50" s="19">
        <v>46815</v>
      </c>
      <c r="J50" s="19">
        <v>53557</v>
      </c>
    </row>
    <row r="51" spans="1:10" ht="21" customHeight="1">
      <c r="A51" s="97" t="s">
        <v>252</v>
      </c>
      <c r="B51" s="124">
        <v>3</v>
      </c>
      <c r="C51" s="125"/>
      <c r="D51" s="1">
        <v>3802460</v>
      </c>
      <c r="E51" s="1"/>
      <c r="F51" s="19">
        <v>3699073</v>
      </c>
      <c r="G51" s="19"/>
      <c r="H51" s="19">
        <v>28643</v>
      </c>
      <c r="J51" s="19">
        <v>34889</v>
      </c>
    </row>
    <row r="52" spans="1:10" ht="21" customHeight="1">
      <c r="A52" s="97" t="s">
        <v>51</v>
      </c>
      <c r="B52" s="124">
        <v>3</v>
      </c>
      <c r="C52" s="125"/>
      <c r="D52" s="1">
        <v>1154210</v>
      </c>
      <c r="E52" s="1"/>
      <c r="F52" s="19">
        <v>1162194</v>
      </c>
      <c r="G52" s="19"/>
      <c r="H52" s="19">
        <v>379992</v>
      </c>
      <c r="J52" s="19">
        <v>424388</v>
      </c>
    </row>
    <row r="53" spans="1:10" ht="21" customHeight="1">
      <c r="A53" s="126" t="s">
        <v>195</v>
      </c>
      <c r="B53" s="124"/>
      <c r="C53" s="125"/>
      <c r="D53" s="1">
        <v>2882359</v>
      </c>
      <c r="E53" s="1"/>
      <c r="F53" s="19">
        <v>2977149</v>
      </c>
      <c r="G53" s="19"/>
      <c r="H53" s="19">
        <v>200000</v>
      </c>
      <c r="J53" s="19">
        <v>400000</v>
      </c>
    </row>
    <row r="54" spans="1:10" ht="21" customHeight="1">
      <c r="A54" s="126" t="s">
        <v>11</v>
      </c>
      <c r="B54" s="124" t="s">
        <v>194</v>
      </c>
      <c r="C54" s="125"/>
      <c r="D54" s="1">
        <v>6964391</v>
      </c>
      <c r="E54" s="1"/>
      <c r="F54" s="19">
        <v>6168538</v>
      </c>
      <c r="G54" s="19"/>
      <c r="H54" s="19">
        <v>5464648</v>
      </c>
      <c r="J54" s="19">
        <v>6168538</v>
      </c>
    </row>
    <row r="55" spans="1:10" ht="21" customHeight="1">
      <c r="A55" s="126" t="s">
        <v>146</v>
      </c>
      <c r="B55" s="124">
        <v>3</v>
      </c>
      <c r="C55" s="125"/>
      <c r="D55" s="1">
        <v>361008</v>
      </c>
      <c r="E55" s="1"/>
      <c r="F55" s="19">
        <v>344626</v>
      </c>
      <c r="G55" s="19"/>
      <c r="H55" s="19">
        <v>30297</v>
      </c>
      <c r="J55" s="19">
        <v>29191</v>
      </c>
    </row>
    <row r="56" spans="1:10" ht="21" customHeight="1">
      <c r="A56" s="126" t="s">
        <v>143</v>
      </c>
      <c r="B56" s="124">
        <v>3</v>
      </c>
      <c r="C56" s="125"/>
      <c r="D56" s="1">
        <v>56229</v>
      </c>
      <c r="E56" s="1"/>
      <c r="F56" s="19">
        <v>52779</v>
      </c>
      <c r="G56" s="19"/>
      <c r="H56" s="19">
        <v>8179</v>
      </c>
      <c r="J56" s="19">
        <v>8180</v>
      </c>
    </row>
    <row r="57" spans="1:10" ht="21" customHeight="1">
      <c r="A57" s="126" t="s">
        <v>210</v>
      </c>
      <c r="B57" s="124"/>
      <c r="C57" s="125"/>
      <c r="D57" s="1">
        <v>50850</v>
      </c>
      <c r="E57" s="1"/>
      <c r="F57" s="19">
        <v>167038</v>
      </c>
      <c r="G57" s="19"/>
      <c r="H57" s="19">
        <v>0</v>
      </c>
      <c r="J57" s="19">
        <v>34566</v>
      </c>
    </row>
    <row r="58" spans="1:10" ht="21" customHeight="1">
      <c r="A58" s="126" t="s">
        <v>12</v>
      </c>
      <c r="B58" s="124">
        <v>3</v>
      </c>
      <c r="C58" s="127"/>
      <c r="D58" s="1">
        <v>526714</v>
      </c>
      <c r="E58" s="1"/>
      <c r="F58" s="19">
        <v>553070</v>
      </c>
      <c r="G58" s="19"/>
      <c r="H58" s="19">
        <v>17317</v>
      </c>
      <c r="J58" s="19">
        <v>19582</v>
      </c>
    </row>
    <row r="59" spans="1:10" ht="21" customHeight="1">
      <c r="A59" s="123" t="s">
        <v>13</v>
      </c>
      <c r="B59" s="124"/>
      <c r="C59" s="53"/>
      <c r="D59" s="57">
        <v>21499221</v>
      </c>
      <c r="E59" s="58"/>
      <c r="F59" s="57">
        <v>19016357</v>
      </c>
      <c r="G59" s="58"/>
      <c r="H59" s="57">
        <v>11126891</v>
      </c>
      <c r="I59" s="58"/>
      <c r="J59" s="57">
        <v>10302891</v>
      </c>
    </row>
    <row r="60" spans="1:10" ht="21" customHeight="1">
      <c r="A60" s="123"/>
      <c r="B60" s="124"/>
      <c r="C60" s="53"/>
      <c r="D60" s="58"/>
      <c r="E60" s="58"/>
      <c r="F60" s="58"/>
      <c r="G60" s="58"/>
      <c r="H60" s="58"/>
      <c r="I60" s="58"/>
      <c r="J60" s="58"/>
    </row>
    <row r="61" spans="1:10" ht="21" customHeight="1">
      <c r="A61" s="121" t="s">
        <v>14</v>
      </c>
      <c r="B61" s="124"/>
      <c r="C61" s="53"/>
      <c r="D61" s="33"/>
      <c r="E61" s="33"/>
      <c r="F61" s="33"/>
      <c r="G61" s="33"/>
      <c r="H61" s="33"/>
      <c r="I61" s="33"/>
      <c r="J61" s="33"/>
    </row>
    <row r="62" spans="1:10" ht="21" customHeight="1">
      <c r="A62" s="126" t="s">
        <v>121</v>
      </c>
      <c r="B62" s="124"/>
      <c r="C62" s="127"/>
      <c r="D62" s="1">
        <v>7249940</v>
      </c>
      <c r="E62" s="1"/>
      <c r="F62" s="109">
        <v>6940075</v>
      </c>
      <c r="G62" s="19"/>
      <c r="H62" s="19">
        <v>0</v>
      </c>
      <c r="J62" s="111">
        <v>200000</v>
      </c>
    </row>
    <row r="63" spans="1:10" ht="21" customHeight="1">
      <c r="A63" s="126" t="s">
        <v>168</v>
      </c>
      <c r="B63" s="124" t="s">
        <v>188</v>
      </c>
      <c r="C63" s="127"/>
      <c r="D63" s="1">
        <v>610679</v>
      </c>
      <c r="E63" s="1"/>
      <c r="F63" s="109">
        <v>599570</v>
      </c>
      <c r="G63" s="19"/>
      <c r="H63" s="19">
        <v>0</v>
      </c>
      <c r="J63" s="111">
        <v>0</v>
      </c>
    </row>
    <row r="64" spans="1:10" ht="21" customHeight="1">
      <c r="A64" s="126" t="s">
        <v>33</v>
      </c>
      <c r="B64" s="124" t="s">
        <v>194</v>
      </c>
      <c r="C64" s="127"/>
      <c r="D64" s="1">
        <v>25605366</v>
      </c>
      <c r="E64" s="1"/>
      <c r="F64" s="109">
        <v>26225467</v>
      </c>
      <c r="G64" s="19"/>
      <c r="H64" s="19">
        <v>25605366</v>
      </c>
      <c r="J64" s="111">
        <v>24725987</v>
      </c>
    </row>
    <row r="65" spans="1:10" ht="21" customHeight="1">
      <c r="A65" s="126" t="s">
        <v>160</v>
      </c>
      <c r="B65" s="124">
        <v>3</v>
      </c>
      <c r="C65" s="127"/>
      <c r="D65" s="1">
        <v>3213512</v>
      </c>
      <c r="E65" s="1"/>
      <c r="F65" s="109">
        <v>3202426</v>
      </c>
      <c r="G65" s="33"/>
      <c r="H65" s="19">
        <v>119796</v>
      </c>
      <c r="I65" s="33"/>
      <c r="J65" s="111">
        <v>142064</v>
      </c>
    </row>
    <row r="66" spans="1:10" ht="21" customHeight="1">
      <c r="A66" s="128" t="s">
        <v>144</v>
      </c>
      <c r="B66" s="124">
        <v>3</v>
      </c>
      <c r="C66" s="127"/>
      <c r="D66" s="1">
        <v>938067</v>
      </c>
      <c r="E66" s="1"/>
      <c r="F66" s="109">
        <v>976949</v>
      </c>
      <c r="G66" s="19"/>
      <c r="H66" s="19">
        <v>153163</v>
      </c>
      <c r="J66" s="111">
        <v>159298</v>
      </c>
    </row>
    <row r="67" spans="1:10" ht="21" customHeight="1">
      <c r="A67" s="126" t="s">
        <v>15</v>
      </c>
      <c r="B67" s="124">
        <v>11</v>
      </c>
      <c r="C67" s="127"/>
      <c r="D67" s="1">
        <v>728123</v>
      </c>
      <c r="E67" s="1"/>
      <c r="F67" s="109">
        <v>742878</v>
      </c>
      <c r="G67" s="19"/>
      <c r="H67" s="19">
        <v>75765</v>
      </c>
      <c r="J67" s="111">
        <v>83110</v>
      </c>
    </row>
    <row r="68" spans="1:10" ht="21" customHeight="1">
      <c r="A68" s="126" t="s">
        <v>85</v>
      </c>
      <c r="B68" s="124"/>
      <c r="C68" s="127"/>
      <c r="D68" s="1">
        <v>355237</v>
      </c>
      <c r="E68" s="1"/>
      <c r="F68" s="109">
        <v>341156</v>
      </c>
      <c r="G68" s="33"/>
      <c r="H68" s="19">
        <v>90019</v>
      </c>
      <c r="I68" s="33"/>
      <c r="J68" s="111">
        <v>81841</v>
      </c>
    </row>
    <row r="69" spans="1:10" ht="21" customHeight="1">
      <c r="A69" s="128" t="s">
        <v>122</v>
      </c>
      <c r="B69" s="124" t="s">
        <v>188</v>
      </c>
      <c r="C69" s="127"/>
      <c r="D69" s="1">
        <v>852656</v>
      </c>
      <c r="E69" s="1"/>
      <c r="F69" s="109">
        <v>743439</v>
      </c>
      <c r="G69" s="33"/>
      <c r="H69" s="19">
        <v>124202</v>
      </c>
      <c r="I69" s="33"/>
      <c r="J69" s="111">
        <v>105280</v>
      </c>
    </row>
    <row r="70" spans="1:10" ht="21" customHeight="1">
      <c r="A70" s="123" t="s">
        <v>16</v>
      </c>
      <c r="B70" s="118"/>
      <c r="C70" s="53"/>
      <c r="D70" s="57">
        <v>39553580</v>
      </c>
      <c r="E70" s="59"/>
      <c r="F70" s="57">
        <v>39771960</v>
      </c>
      <c r="G70" s="59"/>
      <c r="H70" s="57">
        <v>26168311</v>
      </c>
      <c r="I70" s="59"/>
      <c r="J70" s="57">
        <v>25497580</v>
      </c>
    </row>
    <row r="71" spans="1:10" ht="21" customHeight="1">
      <c r="A71" s="123"/>
      <c r="B71" s="118"/>
      <c r="C71" s="53"/>
      <c r="D71" s="33"/>
      <c r="E71" s="33"/>
      <c r="F71" s="33"/>
      <c r="G71" s="33"/>
      <c r="H71" s="33"/>
      <c r="I71" s="33"/>
      <c r="J71" s="33"/>
    </row>
    <row r="72" spans="1:10" ht="21" customHeight="1">
      <c r="A72" s="123" t="s">
        <v>17</v>
      </c>
      <c r="B72" s="118"/>
      <c r="C72" s="53"/>
      <c r="D72" s="60">
        <f>SUM(D59,D70)</f>
        <v>61052801</v>
      </c>
      <c r="E72" s="58"/>
      <c r="F72" s="60">
        <f>SUM(F59,F70)</f>
        <v>58788317</v>
      </c>
      <c r="G72" s="58"/>
      <c r="H72" s="60">
        <f>SUM(H59,H70)</f>
        <v>37295202</v>
      </c>
      <c r="I72" s="58"/>
      <c r="J72" s="60">
        <f>SUM(J59,J70)</f>
        <v>35800471</v>
      </c>
    </row>
    <row r="73" spans="1:10" ht="21" customHeight="1">
      <c r="A73" s="126"/>
      <c r="B73" s="118"/>
      <c r="C73" s="56"/>
      <c r="D73" s="54"/>
      <c r="E73" s="54"/>
      <c r="F73" s="54"/>
      <c r="G73" s="54"/>
      <c r="H73" s="54"/>
      <c r="I73" s="54"/>
      <c r="J73" s="54"/>
    </row>
    <row r="74" spans="1:10" ht="21" customHeight="1">
      <c r="A74" s="95" t="s">
        <v>118</v>
      </c>
      <c r="B74" s="118"/>
      <c r="C74" s="56"/>
      <c r="D74" s="54"/>
      <c r="E74" s="54"/>
      <c r="F74" s="54"/>
      <c r="G74" s="54"/>
      <c r="H74" s="54"/>
      <c r="I74" s="54"/>
      <c r="J74" s="54"/>
    </row>
    <row r="75" spans="1:10" ht="21" customHeight="1">
      <c r="A75" s="98" t="s">
        <v>69</v>
      </c>
      <c r="B75" s="118"/>
      <c r="C75" s="56"/>
      <c r="D75" s="54"/>
      <c r="E75" s="54"/>
      <c r="F75" s="54"/>
      <c r="G75" s="54"/>
      <c r="H75" s="54"/>
      <c r="I75" s="54"/>
      <c r="J75" s="54"/>
    </row>
    <row r="76" spans="1:10" ht="21" customHeight="1">
      <c r="A76" s="98"/>
      <c r="B76" s="118"/>
      <c r="C76" s="56"/>
      <c r="D76" s="54"/>
      <c r="E76" s="54"/>
      <c r="F76" s="54"/>
      <c r="G76" s="54"/>
      <c r="H76" s="54"/>
      <c r="I76" s="54"/>
      <c r="J76" s="54"/>
    </row>
    <row r="77" spans="1:10" ht="21" customHeight="1">
      <c r="A77" s="95"/>
      <c r="B77" s="118"/>
      <c r="C77" s="56"/>
      <c r="D77" s="215" t="s">
        <v>46</v>
      </c>
      <c r="E77" s="215"/>
      <c r="F77" s="215"/>
      <c r="G77" s="46"/>
      <c r="H77" s="215" t="s">
        <v>48</v>
      </c>
      <c r="I77" s="215"/>
      <c r="J77" s="215"/>
    </row>
    <row r="78" spans="1:10" ht="21" customHeight="1">
      <c r="A78" s="120"/>
      <c r="B78" s="121"/>
      <c r="C78" s="55"/>
      <c r="D78" s="215" t="s">
        <v>47</v>
      </c>
      <c r="E78" s="215"/>
      <c r="F78" s="215"/>
      <c r="G78" s="16"/>
      <c r="H78" s="215" t="s">
        <v>47</v>
      </c>
      <c r="I78" s="215"/>
      <c r="J78" s="215"/>
    </row>
    <row r="79" spans="1:10" ht="21" customHeight="1">
      <c r="A79" s="98"/>
      <c r="B79" s="99"/>
      <c r="C79" s="44"/>
      <c r="D79" s="48" t="s">
        <v>233</v>
      </c>
      <c r="E79" s="48"/>
      <c r="F79" s="48" t="s">
        <v>101</v>
      </c>
      <c r="G79" s="49"/>
      <c r="H79" s="48" t="s">
        <v>233</v>
      </c>
      <c r="I79" s="48"/>
      <c r="J79" s="48" t="s">
        <v>101</v>
      </c>
    </row>
    <row r="80" spans="1:10" ht="21" customHeight="1">
      <c r="A80" s="123" t="s">
        <v>70</v>
      </c>
      <c r="B80" s="118"/>
      <c r="C80" s="55"/>
      <c r="D80" s="50">
        <v>2024</v>
      </c>
      <c r="E80" s="22"/>
      <c r="F80" s="51" t="s">
        <v>205</v>
      </c>
      <c r="G80" s="22"/>
      <c r="H80" s="50">
        <v>2024</v>
      </c>
      <c r="I80" s="22"/>
      <c r="J80" s="51" t="s">
        <v>205</v>
      </c>
    </row>
    <row r="81" spans="1:10" ht="21" customHeight="1">
      <c r="C81" s="55"/>
      <c r="D81" s="22" t="s">
        <v>175</v>
      </c>
      <c r="E81" s="22"/>
      <c r="F81" s="52"/>
      <c r="G81" s="22"/>
      <c r="H81" s="22" t="s">
        <v>175</v>
      </c>
      <c r="I81" s="22"/>
      <c r="J81" s="22"/>
    </row>
    <row r="82" spans="1:10" ht="21" customHeight="1">
      <c r="B82" s="97"/>
      <c r="C82" s="56"/>
      <c r="D82" s="216" t="s">
        <v>41</v>
      </c>
      <c r="E82" s="216"/>
      <c r="F82" s="216"/>
      <c r="G82" s="216"/>
      <c r="H82" s="216"/>
      <c r="I82" s="216"/>
      <c r="J82" s="216"/>
    </row>
    <row r="83" spans="1:10" ht="21" customHeight="1">
      <c r="A83" s="121" t="s">
        <v>71</v>
      </c>
      <c r="B83" s="118"/>
      <c r="I83" s="24"/>
    </row>
    <row r="84" spans="1:10" ht="21" customHeight="1">
      <c r="A84" s="126" t="s">
        <v>261</v>
      </c>
      <c r="B84" s="118"/>
      <c r="C84" s="56"/>
      <c r="I84" s="24"/>
    </row>
    <row r="85" spans="1:10" ht="21" customHeight="1">
      <c r="A85" s="126" t="s">
        <v>52</v>
      </c>
      <c r="B85" s="118"/>
      <c r="C85" s="56"/>
      <c r="I85" s="24"/>
    </row>
    <row r="86" spans="1:10" ht="21" customHeight="1">
      <c r="A86" s="129" t="s">
        <v>266</v>
      </c>
      <c r="B86" s="118"/>
      <c r="C86" s="56"/>
      <c r="I86" s="24"/>
    </row>
    <row r="87" spans="1:10" ht="21" customHeight="1" thickBot="1">
      <c r="A87" s="129" t="s">
        <v>171</v>
      </c>
      <c r="B87" s="124"/>
      <c r="C87" s="61"/>
      <c r="D87" s="62">
        <v>3710844</v>
      </c>
      <c r="E87" s="1"/>
      <c r="F87" s="62">
        <v>3710844</v>
      </c>
      <c r="G87" s="1"/>
      <c r="H87" s="62">
        <v>3710844</v>
      </c>
      <c r="I87" s="1"/>
      <c r="J87" s="62">
        <v>3710844</v>
      </c>
    </row>
    <row r="88" spans="1:10" ht="21" customHeight="1" thickTop="1">
      <c r="A88" s="126" t="s">
        <v>53</v>
      </c>
      <c r="B88" s="124"/>
      <c r="C88" s="61"/>
      <c r="D88" s="33"/>
      <c r="E88" s="1"/>
      <c r="F88" s="33"/>
      <c r="G88" s="1"/>
      <c r="H88" s="33"/>
      <c r="I88" s="1"/>
      <c r="J88" s="33"/>
    </row>
    <row r="89" spans="1:10" ht="21" customHeight="1">
      <c r="A89" s="129" t="s">
        <v>267</v>
      </c>
      <c r="B89" s="124"/>
      <c r="C89" s="61"/>
      <c r="D89" s="33"/>
      <c r="E89" s="1"/>
      <c r="F89" s="33"/>
      <c r="G89" s="1"/>
      <c r="H89" s="33"/>
      <c r="I89" s="1"/>
      <c r="J89" s="33"/>
    </row>
    <row r="90" spans="1:10" ht="21" customHeight="1">
      <c r="A90" s="129" t="s">
        <v>171</v>
      </c>
      <c r="B90" s="124"/>
      <c r="C90" s="61"/>
      <c r="D90" s="1">
        <v>2319277</v>
      </c>
      <c r="E90" s="1"/>
      <c r="F90" s="109">
        <v>2319277</v>
      </c>
      <c r="G90" s="19"/>
      <c r="H90" s="19">
        <v>2319277</v>
      </c>
      <c r="J90" s="111">
        <v>2319277</v>
      </c>
    </row>
    <row r="91" spans="1:10" ht="21" customHeight="1">
      <c r="A91" s="126" t="s">
        <v>145</v>
      </c>
      <c r="B91" s="124"/>
      <c r="C91" s="61"/>
      <c r="D91" s="1">
        <v>25818624</v>
      </c>
      <c r="E91" s="1"/>
      <c r="F91" s="130">
        <v>25818624</v>
      </c>
      <c r="G91" s="81"/>
      <c r="H91" s="19">
        <v>25818624</v>
      </c>
      <c r="J91" s="131">
        <v>25818624</v>
      </c>
    </row>
    <row r="92" spans="1:10" ht="21" customHeight="1">
      <c r="A92" s="126" t="s">
        <v>18</v>
      </c>
      <c r="B92" s="124"/>
      <c r="C92" s="61"/>
      <c r="D92" s="1"/>
      <c r="E92" s="1"/>
      <c r="F92" s="130"/>
      <c r="G92" s="81"/>
      <c r="H92" s="81"/>
      <c r="J92" s="130"/>
    </row>
    <row r="93" spans="1:10" ht="21" customHeight="1">
      <c r="A93" s="126" t="s">
        <v>64</v>
      </c>
      <c r="B93" s="124"/>
      <c r="C93" s="61"/>
      <c r="D93" s="1"/>
      <c r="E93" s="1"/>
      <c r="F93" s="130"/>
      <c r="G93" s="81"/>
      <c r="H93" s="81"/>
      <c r="J93" s="130"/>
    </row>
    <row r="94" spans="1:10" ht="21" customHeight="1">
      <c r="A94" s="126" t="s">
        <v>124</v>
      </c>
      <c r="B94" s="124"/>
      <c r="C94" s="61"/>
      <c r="D94" s="1">
        <v>1744420</v>
      </c>
      <c r="E94" s="1"/>
      <c r="F94" s="19">
        <v>1698363</v>
      </c>
      <c r="G94" s="81"/>
      <c r="H94" s="19">
        <v>371084</v>
      </c>
      <c r="J94" s="131">
        <v>371084</v>
      </c>
    </row>
    <row r="95" spans="1:10" ht="21" customHeight="1">
      <c r="A95" s="126" t="s">
        <v>65</v>
      </c>
      <c r="B95" s="124"/>
      <c r="C95" s="61"/>
      <c r="D95" s="1">
        <v>9887468</v>
      </c>
      <c r="E95" s="1"/>
      <c r="F95" s="19">
        <v>10055471</v>
      </c>
      <c r="G95" s="81"/>
      <c r="H95" s="19">
        <v>9036037</v>
      </c>
      <c r="J95" s="131">
        <v>9157253</v>
      </c>
    </row>
    <row r="96" spans="1:10" ht="21" customHeight="1">
      <c r="A96" s="126" t="s">
        <v>72</v>
      </c>
      <c r="B96" s="124"/>
      <c r="C96" s="61"/>
      <c r="D96" s="1">
        <v>-1073639</v>
      </c>
      <c r="E96" s="1"/>
      <c r="F96" s="19">
        <v>-845818</v>
      </c>
      <c r="G96" s="80"/>
      <c r="H96" s="19">
        <v>0</v>
      </c>
      <c r="J96" s="132">
        <v>0</v>
      </c>
    </row>
    <row r="97" spans="1:10" ht="21" customHeight="1">
      <c r="A97" s="126" t="s">
        <v>211</v>
      </c>
      <c r="B97" s="124"/>
      <c r="C97" s="61"/>
    </row>
    <row r="98" spans="1:10" ht="21" customHeight="1">
      <c r="A98" s="126" t="s">
        <v>123</v>
      </c>
      <c r="B98" s="124"/>
      <c r="C98" s="61"/>
      <c r="D98" s="1">
        <v>-2274288</v>
      </c>
      <c r="E98" s="1"/>
      <c r="F98" s="19">
        <v>-2274288</v>
      </c>
      <c r="G98" s="81"/>
      <c r="H98" s="19">
        <v>0</v>
      </c>
      <c r="J98" s="132">
        <v>0</v>
      </c>
    </row>
    <row r="99" spans="1:10" ht="21" customHeight="1">
      <c r="A99" s="123" t="s">
        <v>73</v>
      </c>
      <c r="B99" s="124"/>
      <c r="C99" s="53"/>
      <c r="D99" s="63">
        <v>36421862</v>
      </c>
      <c r="E99" s="94"/>
      <c r="F99" s="63">
        <v>36771629</v>
      </c>
      <c r="G99" s="94"/>
      <c r="H99" s="63">
        <v>37545022</v>
      </c>
      <c r="I99" s="94"/>
      <c r="J99" s="63">
        <v>37666238</v>
      </c>
    </row>
    <row r="100" spans="1:10" ht="21" customHeight="1">
      <c r="A100" s="126" t="s">
        <v>74</v>
      </c>
      <c r="B100" s="124"/>
      <c r="C100" s="53"/>
      <c r="D100" s="1">
        <v>282481</v>
      </c>
      <c r="E100" s="1"/>
      <c r="F100" s="82">
        <v>310643</v>
      </c>
      <c r="G100" s="81"/>
      <c r="H100" s="26">
        <v>0</v>
      </c>
      <c r="J100" s="82">
        <v>0</v>
      </c>
    </row>
    <row r="101" spans="1:10" ht="21" customHeight="1">
      <c r="A101" s="123" t="s">
        <v>34</v>
      </c>
      <c r="B101" s="124"/>
      <c r="C101" s="53"/>
      <c r="D101" s="64">
        <v>36704343</v>
      </c>
      <c r="E101" s="18"/>
      <c r="F101" s="64">
        <v>37082272</v>
      </c>
      <c r="G101" s="18"/>
      <c r="H101" s="64">
        <v>37545022</v>
      </c>
      <c r="I101" s="18"/>
      <c r="J101" s="64">
        <v>37666238</v>
      </c>
    </row>
    <row r="102" spans="1:10" ht="21" customHeight="1">
      <c r="A102" s="123"/>
      <c r="B102" s="124"/>
      <c r="C102" s="53"/>
      <c r="D102" s="94"/>
      <c r="E102" s="18"/>
      <c r="F102" s="94"/>
      <c r="G102" s="18"/>
      <c r="H102" s="94"/>
      <c r="I102" s="18"/>
      <c r="J102" s="94"/>
    </row>
    <row r="103" spans="1:10" ht="21" customHeight="1" thickBot="1">
      <c r="A103" s="123" t="s">
        <v>75</v>
      </c>
      <c r="B103" s="124"/>
      <c r="C103" s="56"/>
      <c r="D103" s="65">
        <v>97757144</v>
      </c>
      <c r="E103" s="94"/>
      <c r="F103" s="65">
        <v>95870589</v>
      </c>
      <c r="G103" s="94"/>
      <c r="H103" s="65">
        <v>74840224</v>
      </c>
      <c r="I103" s="94"/>
      <c r="J103" s="65">
        <v>73466709</v>
      </c>
    </row>
    <row r="104" spans="1:10" ht="21" customHeight="1" thickTop="1"/>
    <row r="107" spans="1:10" ht="21" customHeight="1">
      <c r="D107" s="43"/>
    </row>
  </sheetData>
  <mergeCells count="15">
    <mergeCell ref="D4:F4"/>
    <mergeCell ref="H4:J4"/>
    <mergeCell ref="D9:J9"/>
    <mergeCell ref="D5:F5"/>
    <mergeCell ref="H5:J5"/>
    <mergeCell ref="D78:F78"/>
    <mergeCell ref="H78:J78"/>
    <mergeCell ref="D82:J82"/>
    <mergeCell ref="D42:F42"/>
    <mergeCell ref="H42:J42"/>
    <mergeCell ref="D47:J47"/>
    <mergeCell ref="D77:F77"/>
    <mergeCell ref="H77:J77"/>
    <mergeCell ref="H43:J43"/>
    <mergeCell ref="D43:F43"/>
  </mergeCells>
  <pageMargins left="0.8" right="0.5" top="0.48" bottom="0.5" header="0.5" footer="0.5"/>
  <pageSetup paperSize="9" scale="75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M73"/>
  <sheetViews>
    <sheetView showGridLines="0" view="pageBreakPreview" topLeftCell="B1" zoomScaleNormal="70" zoomScaleSheetLayoutView="100" workbookViewId="0">
      <selection activeCell="K1" sqref="K1:XFD1048576"/>
    </sheetView>
  </sheetViews>
  <sheetFormatPr defaultColWidth="9.1796875" defaultRowHeight="14"/>
  <cols>
    <col min="1" max="1" width="44.81640625" style="152" customWidth="1"/>
    <col min="2" max="2" width="8.90625" style="152" customWidth="1"/>
    <col min="3" max="3" width="1.453125" style="152" customWidth="1"/>
    <col min="4" max="4" width="15.54296875" style="153" customWidth="1"/>
    <col min="5" max="5" width="1.453125" style="153" customWidth="1"/>
    <col min="6" max="6" width="15.54296875" style="153" customWidth="1"/>
    <col min="7" max="7" width="1.453125" style="153" customWidth="1"/>
    <col min="8" max="8" width="14.1796875" style="153" customWidth="1"/>
    <col min="9" max="9" width="1.453125" style="153" customWidth="1"/>
    <col min="10" max="10" width="14.1796875" style="153" customWidth="1"/>
    <col min="11" max="16384" width="9.1796875" style="152"/>
  </cols>
  <sheetData>
    <row r="1" spans="1:10" s="97" customFormat="1" ht="17.5">
      <c r="A1" s="95" t="s">
        <v>118</v>
      </c>
      <c r="B1" s="121"/>
      <c r="C1" s="55"/>
      <c r="D1" s="133"/>
      <c r="E1" s="55"/>
      <c r="F1" s="133"/>
      <c r="G1" s="83"/>
      <c r="H1" s="133"/>
      <c r="I1" s="83"/>
      <c r="J1" s="133"/>
    </row>
    <row r="2" spans="1:10" s="119" customFormat="1" ht="18" customHeight="1">
      <c r="A2" s="98" t="s">
        <v>110</v>
      </c>
      <c r="B2" s="134"/>
      <c r="C2" s="84"/>
      <c r="D2" s="135"/>
      <c r="E2" s="55"/>
      <c r="F2" s="135"/>
      <c r="G2" s="55"/>
      <c r="H2" s="135"/>
      <c r="I2" s="83"/>
      <c r="J2" s="135"/>
    </row>
    <row r="3" spans="1:10" s="97" customFormat="1" ht="18" customHeight="1">
      <c r="A3" s="100"/>
      <c r="B3" s="101"/>
      <c r="C3" s="45"/>
      <c r="D3" s="100"/>
      <c r="E3" s="45"/>
      <c r="F3" s="100"/>
      <c r="G3" s="45"/>
      <c r="H3" s="100"/>
      <c r="I3" s="85"/>
      <c r="J3" s="100"/>
    </row>
    <row r="4" spans="1:10" s="102" customFormat="1" ht="18" customHeight="1">
      <c r="B4" s="103"/>
      <c r="C4" s="47"/>
      <c r="D4" s="218" t="s">
        <v>0</v>
      </c>
      <c r="E4" s="218"/>
      <c r="F4" s="218"/>
      <c r="G4" s="70"/>
      <c r="H4" s="218" t="s">
        <v>1</v>
      </c>
      <c r="I4" s="218"/>
      <c r="J4" s="218"/>
    </row>
    <row r="5" spans="1:10" s="102" customFormat="1" ht="18" customHeight="1">
      <c r="B5" s="118"/>
      <c r="C5" s="47"/>
      <c r="D5" s="219" t="s">
        <v>107</v>
      </c>
      <c r="E5" s="219"/>
      <c r="F5" s="219"/>
      <c r="G5" s="66"/>
      <c r="H5" s="219" t="s">
        <v>107</v>
      </c>
      <c r="I5" s="219"/>
      <c r="J5" s="219"/>
    </row>
    <row r="6" spans="1:10" s="102" customFormat="1">
      <c r="B6" s="118"/>
      <c r="C6" s="47"/>
      <c r="D6" s="220" t="s">
        <v>233</v>
      </c>
      <c r="E6" s="220"/>
      <c r="F6" s="220"/>
      <c r="G6" s="66"/>
      <c r="H6" s="220" t="s">
        <v>233</v>
      </c>
      <c r="I6" s="220"/>
      <c r="J6" s="220"/>
    </row>
    <row r="7" spans="1:10" s="97" customFormat="1" ht="18" customHeight="1">
      <c r="B7" s="118" t="s">
        <v>2</v>
      </c>
      <c r="C7" s="43"/>
      <c r="D7" s="136">
        <v>2024</v>
      </c>
      <c r="E7" s="67"/>
      <c r="F7" s="136">
        <v>2023</v>
      </c>
      <c r="G7" s="67"/>
      <c r="H7" s="136">
        <v>2024</v>
      </c>
      <c r="I7" s="67"/>
      <c r="J7" s="136">
        <v>2023</v>
      </c>
    </row>
    <row r="8" spans="1:10" s="97" customFormat="1" ht="18" customHeight="1">
      <c r="B8" s="118"/>
      <c r="C8" s="43"/>
      <c r="D8" s="217" t="s">
        <v>41</v>
      </c>
      <c r="E8" s="217"/>
      <c r="F8" s="217"/>
      <c r="G8" s="217"/>
      <c r="H8" s="217"/>
      <c r="I8" s="217"/>
      <c r="J8" s="217"/>
    </row>
    <row r="9" spans="1:10" s="96" customFormat="1" ht="18" customHeight="1">
      <c r="A9" s="121" t="s">
        <v>93</v>
      </c>
      <c r="B9" s="118"/>
      <c r="C9" s="53"/>
      <c r="D9" s="118"/>
      <c r="E9" s="53"/>
      <c r="F9" s="118"/>
      <c r="G9" s="86"/>
      <c r="H9" s="137"/>
      <c r="I9" s="87"/>
      <c r="J9" s="137"/>
    </row>
    <row r="10" spans="1:10" s="97" customFormat="1" ht="18" customHeight="1">
      <c r="A10" s="138" t="s">
        <v>137</v>
      </c>
      <c r="B10" s="118"/>
      <c r="C10" s="53"/>
      <c r="D10" s="22">
        <v>2730661</v>
      </c>
      <c r="E10" s="23"/>
      <c r="F10" s="22">
        <v>2708175</v>
      </c>
      <c r="G10" s="23"/>
      <c r="H10" s="22">
        <v>0</v>
      </c>
      <c r="I10" s="23"/>
      <c r="J10" s="22">
        <v>0</v>
      </c>
    </row>
    <row r="11" spans="1:10" s="97" customFormat="1" ht="18" customHeight="1">
      <c r="A11" s="138" t="s">
        <v>176</v>
      </c>
      <c r="B11" s="118"/>
      <c r="C11" s="53"/>
      <c r="D11" s="22">
        <v>768793</v>
      </c>
      <c r="E11" s="23"/>
      <c r="F11" s="22">
        <v>710132</v>
      </c>
      <c r="G11" s="23"/>
      <c r="H11" s="22">
        <v>102659</v>
      </c>
      <c r="I11" s="23"/>
      <c r="J11" s="22">
        <v>95129</v>
      </c>
    </row>
    <row r="12" spans="1:10" s="97" customFormat="1" ht="18" customHeight="1">
      <c r="A12" s="138" t="s">
        <v>125</v>
      </c>
      <c r="B12" s="118"/>
      <c r="C12" s="53"/>
      <c r="D12" s="22">
        <v>91195</v>
      </c>
      <c r="E12" s="23"/>
      <c r="F12" s="22">
        <v>137052</v>
      </c>
      <c r="G12" s="23"/>
      <c r="H12" s="22">
        <v>0</v>
      </c>
      <c r="I12" s="23"/>
      <c r="J12" s="22">
        <v>0</v>
      </c>
    </row>
    <row r="13" spans="1:10" s="97" customFormat="1" ht="18" customHeight="1">
      <c r="A13" s="138" t="s">
        <v>126</v>
      </c>
      <c r="B13" s="118"/>
      <c r="C13" s="53"/>
      <c r="D13" s="24">
        <v>176170</v>
      </c>
      <c r="E13" s="24"/>
      <c r="F13" s="22">
        <v>213384</v>
      </c>
      <c r="G13" s="23"/>
      <c r="H13" s="22">
        <v>141785</v>
      </c>
      <c r="I13" s="23"/>
      <c r="J13" s="22">
        <v>141927</v>
      </c>
    </row>
    <row r="14" spans="1:10" s="97" customFormat="1" ht="18" customHeight="1">
      <c r="A14" s="126" t="s">
        <v>131</v>
      </c>
      <c r="B14" s="118"/>
      <c r="C14" s="53"/>
      <c r="D14" s="22">
        <v>18921</v>
      </c>
      <c r="E14" s="23"/>
      <c r="F14" s="22">
        <v>30199</v>
      </c>
      <c r="G14" s="24"/>
      <c r="H14" s="22">
        <v>195221</v>
      </c>
      <c r="I14" s="24"/>
      <c r="J14" s="22">
        <v>166782</v>
      </c>
    </row>
    <row r="15" spans="1:10" s="97" customFormat="1" ht="18" customHeight="1">
      <c r="A15" s="139" t="s">
        <v>234</v>
      </c>
      <c r="B15" s="118" t="s">
        <v>251</v>
      </c>
      <c r="C15" s="53"/>
      <c r="D15" s="22">
        <v>0</v>
      </c>
      <c r="E15" s="23"/>
      <c r="F15" s="22">
        <v>482291</v>
      </c>
      <c r="G15" s="24"/>
      <c r="H15" s="22">
        <v>0</v>
      </c>
      <c r="I15" s="24"/>
      <c r="J15" s="22">
        <v>60826</v>
      </c>
    </row>
    <row r="16" spans="1:10" s="97" customFormat="1" ht="18" customHeight="1">
      <c r="A16" s="126" t="s">
        <v>127</v>
      </c>
      <c r="B16" s="118"/>
      <c r="C16" s="53"/>
      <c r="D16" s="22">
        <v>12389</v>
      </c>
      <c r="E16" s="23"/>
      <c r="F16" s="22">
        <v>178924</v>
      </c>
      <c r="G16" s="23"/>
      <c r="H16" s="22">
        <v>12389</v>
      </c>
      <c r="I16" s="23"/>
      <c r="J16" s="22">
        <v>0</v>
      </c>
    </row>
    <row r="17" spans="1:10" s="97" customFormat="1" ht="18" customHeight="1">
      <c r="A17" s="138" t="s">
        <v>19</v>
      </c>
      <c r="B17" s="118"/>
      <c r="C17" s="53"/>
      <c r="D17" s="77">
        <v>28354</v>
      </c>
      <c r="E17" s="23"/>
      <c r="F17" s="77">
        <v>7385</v>
      </c>
      <c r="G17" s="23"/>
      <c r="H17" s="77">
        <v>667</v>
      </c>
      <c r="I17" s="23"/>
      <c r="J17" s="77">
        <v>804</v>
      </c>
    </row>
    <row r="18" spans="1:10" s="97" customFormat="1" ht="18" customHeight="1">
      <c r="A18" s="140" t="s">
        <v>94</v>
      </c>
      <c r="B18" s="118"/>
      <c r="C18" s="53"/>
      <c r="D18" s="88">
        <v>3826483</v>
      </c>
      <c r="E18" s="18"/>
      <c r="F18" s="88">
        <v>4467542</v>
      </c>
      <c r="G18" s="18"/>
      <c r="H18" s="88">
        <v>452721</v>
      </c>
      <c r="I18" s="94"/>
      <c r="J18" s="88">
        <v>465468</v>
      </c>
    </row>
    <row r="19" spans="1:10" s="97" customFormat="1" ht="18" customHeight="1">
      <c r="A19" s="140"/>
      <c r="B19" s="118"/>
      <c r="C19" s="53"/>
      <c r="D19" s="94"/>
      <c r="E19" s="18"/>
      <c r="F19" s="94"/>
      <c r="G19" s="18"/>
      <c r="H19" s="94"/>
      <c r="I19" s="94"/>
      <c r="J19" s="94"/>
    </row>
    <row r="20" spans="1:10" s="97" customFormat="1" ht="18" customHeight="1">
      <c r="A20" s="141" t="s">
        <v>20</v>
      </c>
      <c r="B20" s="118"/>
      <c r="C20" s="53"/>
      <c r="D20" s="23"/>
      <c r="E20" s="24"/>
      <c r="F20" s="23"/>
      <c r="G20" s="24"/>
      <c r="H20" s="23"/>
      <c r="I20" s="19"/>
      <c r="J20" s="23"/>
    </row>
    <row r="21" spans="1:10" s="97" customFormat="1" ht="18" customHeight="1">
      <c r="A21" s="138" t="s">
        <v>172</v>
      </c>
      <c r="B21" s="118"/>
      <c r="C21" s="53"/>
      <c r="D21" s="22">
        <v>1975236</v>
      </c>
      <c r="E21" s="23"/>
      <c r="F21" s="22">
        <v>1968628</v>
      </c>
      <c r="G21" s="23"/>
      <c r="H21" s="22">
        <v>0</v>
      </c>
      <c r="I21" s="23"/>
      <c r="J21" s="22">
        <v>0</v>
      </c>
    </row>
    <row r="22" spans="1:10" s="97" customFormat="1" ht="18" customHeight="1">
      <c r="A22" s="138" t="s">
        <v>21</v>
      </c>
      <c r="B22" s="142"/>
      <c r="C22" s="53"/>
      <c r="D22" s="22">
        <v>336589</v>
      </c>
      <c r="E22" s="23"/>
      <c r="F22" s="22">
        <v>306938</v>
      </c>
      <c r="G22" s="23"/>
      <c r="H22" s="22">
        <v>35658</v>
      </c>
      <c r="I22" s="23"/>
      <c r="J22" s="22">
        <v>28763</v>
      </c>
    </row>
    <row r="23" spans="1:10" s="97" customFormat="1" ht="18" customHeight="1">
      <c r="A23" s="138" t="s">
        <v>140</v>
      </c>
      <c r="B23" s="142"/>
      <c r="C23" s="53"/>
      <c r="D23" s="22">
        <v>49192</v>
      </c>
      <c r="E23" s="23"/>
      <c r="F23" s="22">
        <v>80345</v>
      </c>
      <c r="G23" s="23"/>
      <c r="H23" s="22">
        <v>0</v>
      </c>
      <c r="I23" s="23"/>
      <c r="J23" s="22">
        <v>0</v>
      </c>
    </row>
    <row r="24" spans="1:10" s="97" customFormat="1" ht="18" customHeight="1">
      <c r="A24" s="138" t="s">
        <v>191</v>
      </c>
      <c r="B24" s="142"/>
      <c r="C24" s="53"/>
      <c r="D24" s="22">
        <v>121739</v>
      </c>
      <c r="E24" s="23"/>
      <c r="F24" s="22">
        <v>142009</v>
      </c>
      <c r="G24" s="23"/>
      <c r="H24" s="22">
        <v>128035</v>
      </c>
      <c r="I24" s="23"/>
      <c r="J24" s="22">
        <v>128734</v>
      </c>
    </row>
    <row r="25" spans="1:10" s="97" customFormat="1" ht="18" customHeight="1">
      <c r="A25" s="138" t="s">
        <v>95</v>
      </c>
      <c r="B25" s="142"/>
      <c r="C25" s="53"/>
      <c r="D25" s="24">
        <v>263270</v>
      </c>
      <c r="E25" s="23"/>
      <c r="F25" s="22">
        <v>255460</v>
      </c>
      <c r="G25" s="23"/>
      <c r="H25" s="22">
        <v>1457</v>
      </c>
      <c r="I25" s="23"/>
      <c r="J25" s="22">
        <v>1400</v>
      </c>
    </row>
    <row r="26" spans="1:10" s="97" customFormat="1" ht="18" customHeight="1">
      <c r="A26" s="138" t="s">
        <v>22</v>
      </c>
      <c r="B26" s="142"/>
      <c r="C26" s="53"/>
      <c r="D26" s="22">
        <v>465114</v>
      </c>
      <c r="E26" s="23"/>
      <c r="F26" s="77">
        <v>1061432</v>
      </c>
      <c r="G26" s="23"/>
      <c r="H26" s="77">
        <v>20684</v>
      </c>
      <c r="I26" s="23"/>
      <c r="J26" s="77">
        <v>47652</v>
      </c>
    </row>
    <row r="27" spans="1:10" s="97" customFormat="1" ht="18" customHeight="1">
      <c r="A27" s="143" t="s">
        <v>23</v>
      </c>
      <c r="B27" s="118"/>
      <c r="C27" s="53"/>
      <c r="D27" s="64">
        <v>3211140</v>
      </c>
      <c r="E27" s="18"/>
      <c r="F27" s="64">
        <v>3814812</v>
      </c>
      <c r="G27" s="18"/>
      <c r="H27" s="64">
        <v>185834</v>
      </c>
      <c r="I27" s="94"/>
      <c r="J27" s="64">
        <v>206549</v>
      </c>
    </row>
    <row r="28" spans="1:10" s="97" customFormat="1" ht="18" customHeight="1">
      <c r="A28" s="144"/>
      <c r="B28" s="121"/>
      <c r="C28" s="55"/>
      <c r="D28" s="54"/>
      <c r="E28" s="54"/>
      <c r="F28" s="54"/>
      <c r="G28" s="46"/>
      <c r="H28" s="54"/>
      <c r="I28" s="46"/>
      <c r="J28" s="54"/>
    </row>
    <row r="29" spans="1:10" s="97" customFormat="1" ht="18" customHeight="1">
      <c r="A29" s="143" t="s">
        <v>163</v>
      </c>
      <c r="B29" s="121"/>
      <c r="C29" s="55"/>
      <c r="D29" s="54">
        <v>615343</v>
      </c>
      <c r="E29" s="54"/>
      <c r="F29" s="54">
        <v>652730</v>
      </c>
      <c r="G29" s="46"/>
      <c r="H29" s="54">
        <v>266887</v>
      </c>
      <c r="I29" s="46"/>
      <c r="J29" s="54">
        <v>258919</v>
      </c>
    </row>
    <row r="30" spans="1:10" s="97" customFormat="1" ht="18" customHeight="1">
      <c r="A30" s="138" t="s">
        <v>42</v>
      </c>
      <c r="B30" s="142"/>
      <c r="C30" s="53"/>
      <c r="D30" s="22">
        <v>-326876</v>
      </c>
      <c r="E30" s="23"/>
      <c r="F30" s="22">
        <v>-293546</v>
      </c>
      <c r="G30" s="23"/>
      <c r="H30" s="22">
        <v>-287842</v>
      </c>
      <c r="I30" s="23"/>
      <c r="J30" s="22">
        <v>-258147</v>
      </c>
    </row>
    <row r="31" spans="1:10" s="97" customFormat="1" ht="18" customHeight="1">
      <c r="A31" s="145" t="s">
        <v>212</v>
      </c>
      <c r="D31" s="24"/>
      <c r="E31" s="24"/>
      <c r="G31" s="23"/>
      <c r="H31" s="22"/>
      <c r="I31" s="23"/>
      <c r="J31" s="22"/>
    </row>
    <row r="32" spans="1:10" s="97" customFormat="1" ht="18" customHeight="1">
      <c r="A32" s="145" t="s">
        <v>213</v>
      </c>
      <c r="B32" s="118"/>
      <c r="C32" s="55"/>
      <c r="D32" s="24"/>
      <c r="E32" s="23"/>
      <c r="H32" s="71"/>
      <c r="I32" s="43"/>
      <c r="J32" s="71"/>
    </row>
    <row r="33" spans="1:10" s="97" customFormat="1" ht="18" customHeight="1">
      <c r="A33" s="145" t="s">
        <v>128</v>
      </c>
      <c r="B33" s="118"/>
      <c r="C33" s="53"/>
      <c r="D33" s="77">
        <v>133285</v>
      </c>
      <c r="E33" s="22"/>
      <c r="F33" s="77">
        <v>83444</v>
      </c>
      <c r="G33" s="22"/>
      <c r="H33" s="77">
        <v>0</v>
      </c>
      <c r="I33" s="22"/>
      <c r="J33" s="77">
        <v>0</v>
      </c>
    </row>
    <row r="34" spans="1:10" s="97" customFormat="1" ht="18" customHeight="1">
      <c r="A34" s="140" t="s">
        <v>256</v>
      </c>
      <c r="B34" s="118"/>
      <c r="C34" s="53"/>
      <c r="D34" s="94">
        <v>421752</v>
      </c>
      <c r="E34" s="23"/>
      <c r="F34" s="94">
        <v>442628</v>
      </c>
      <c r="G34" s="18"/>
      <c r="H34" s="94">
        <v>-20955</v>
      </c>
      <c r="I34" s="94"/>
      <c r="J34" s="94">
        <v>772</v>
      </c>
    </row>
    <row r="35" spans="1:10" s="97" customFormat="1" ht="18" customHeight="1">
      <c r="A35" s="138" t="s">
        <v>260</v>
      </c>
      <c r="B35" s="118"/>
      <c r="C35" s="53"/>
      <c r="D35" s="77">
        <v>-82436</v>
      </c>
      <c r="E35" s="22"/>
      <c r="F35" s="77">
        <v>-46601</v>
      </c>
      <c r="G35" s="23"/>
      <c r="H35" s="22">
        <v>6936</v>
      </c>
      <c r="I35" s="23"/>
      <c r="J35" s="22">
        <v>3318</v>
      </c>
    </row>
    <row r="36" spans="1:10" s="97" customFormat="1" ht="18" customHeight="1" thickBot="1">
      <c r="A36" s="140" t="s">
        <v>255</v>
      </c>
      <c r="B36" s="118"/>
      <c r="C36" s="53"/>
      <c r="D36" s="68">
        <f>+D34+D35</f>
        <v>339316</v>
      </c>
      <c r="E36" s="23"/>
      <c r="F36" s="68">
        <f>+F34+F35</f>
        <v>396027</v>
      </c>
      <c r="G36" s="18"/>
      <c r="H36" s="68">
        <f>+H34+H35</f>
        <v>-14019</v>
      </c>
      <c r="I36" s="94"/>
      <c r="J36" s="68">
        <f>+J34+J35</f>
        <v>4090</v>
      </c>
    </row>
    <row r="37" spans="1:10" s="97" customFormat="1" ht="14.5" thickTop="1">
      <c r="A37" s="140"/>
      <c r="B37" s="118"/>
      <c r="C37" s="53"/>
      <c r="D37" s="33"/>
      <c r="E37" s="24"/>
      <c r="F37" s="33"/>
      <c r="G37" s="23"/>
      <c r="H37" s="33"/>
      <c r="I37" s="22"/>
      <c r="J37" s="33"/>
    </row>
    <row r="38" spans="1:10" s="97" customFormat="1" ht="18" customHeight="1">
      <c r="A38" s="123" t="s">
        <v>262</v>
      </c>
      <c r="B38" s="118"/>
      <c r="C38" s="53"/>
      <c r="D38" s="33"/>
      <c r="E38" s="24"/>
      <c r="F38" s="33"/>
      <c r="G38" s="24"/>
      <c r="H38" s="19"/>
      <c r="I38" s="19"/>
      <c r="J38" s="19"/>
    </row>
    <row r="39" spans="1:10" s="97" customFormat="1" ht="18" customHeight="1">
      <c r="A39" s="126" t="s">
        <v>202</v>
      </c>
      <c r="B39" s="118"/>
      <c r="C39" s="53"/>
      <c r="D39" s="33">
        <v>330697</v>
      </c>
      <c r="E39" s="24"/>
      <c r="F39" s="22">
        <v>388891</v>
      </c>
      <c r="G39" s="23"/>
      <c r="H39" s="22">
        <v>-14019</v>
      </c>
      <c r="I39" s="23"/>
      <c r="J39" s="22">
        <v>4090</v>
      </c>
    </row>
    <row r="40" spans="1:10" s="97" customFormat="1" ht="18" customHeight="1">
      <c r="A40" s="126" t="s">
        <v>55</v>
      </c>
      <c r="B40" s="118"/>
      <c r="C40" s="53"/>
      <c r="D40" s="22">
        <v>8619</v>
      </c>
      <c r="E40" s="24"/>
      <c r="F40" s="22">
        <v>7136</v>
      </c>
      <c r="G40" s="23"/>
      <c r="H40" s="77">
        <v>0</v>
      </c>
      <c r="I40" s="23"/>
      <c r="J40" s="77">
        <v>0</v>
      </c>
    </row>
    <row r="41" spans="1:10" s="97" customFormat="1" ht="18" customHeight="1" thickBot="1">
      <c r="A41" s="123" t="s">
        <v>255</v>
      </c>
      <c r="B41" s="118"/>
      <c r="C41" s="53"/>
      <c r="D41" s="39">
        <v>339316</v>
      </c>
      <c r="E41" s="42"/>
      <c r="F41" s="39">
        <v>396027</v>
      </c>
      <c r="G41" s="42"/>
      <c r="H41" s="68">
        <v>-14019</v>
      </c>
      <c r="I41" s="42"/>
      <c r="J41" s="68">
        <v>4090</v>
      </c>
    </row>
    <row r="42" spans="1:10" s="97" customFormat="1" ht="18" customHeight="1" thickTop="1">
      <c r="A42" s="123"/>
      <c r="B42" s="118"/>
      <c r="C42" s="53"/>
      <c r="D42" s="58"/>
      <c r="E42" s="69"/>
      <c r="F42" s="58"/>
      <c r="G42" s="69"/>
      <c r="H42" s="58"/>
      <c r="I42" s="69"/>
      <c r="J42" s="58"/>
    </row>
    <row r="43" spans="1:10" s="97" customFormat="1" ht="18" customHeight="1">
      <c r="A43" s="146" t="s">
        <v>276</v>
      </c>
      <c r="B43" s="118"/>
      <c r="C43" s="43"/>
      <c r="D43" s="70"/>
      <c r="E43" s="71"/>
      <c r="F43" s="70"/>
      <c r="G43" s="71"/>
      <c r="H43" s="70"/>
      <c r="I43" s="71"/>
      <c r="J43" s="70"/>
    </row>
    <row r="44" spans="1:10" s="97" customFormat="1" ht="18" customHeight="1" thickBot="1">
      <c r="A44" s="97" t="s">
        <v>277</v>
      </c>
      <c r="B44" s="118"/>
      <c r="C44" s="43"/>
      <c r="D44" s="89">
        <v>0.14258624562740888</v>
      </c>
      <c r="E44" s="71"/>
      <c r="F44" s="89">
        <v>0.16767768576155415</v>
      </c>
      <c r="G44" s="71"/>
      <c r="H44" s="89">
        <v>-6.0445561267584678E-3</v>
      </c>
      <c r="I44" s="71"/>
      <c r="J44" s="89">
        <v>1.7634806019289633E-3</v>
      </c>
    </row>
    <row r="45" spans="1:10" s="97" customFormat="1" ht="18" customHeight="1" thickTop="1">
      <c r="A45" s="144" t="str">
        <f>A1</f>
        <v>Frasers Property (Thailand) Public Company Limited and its Subsidiaries</v>
      </c>
      <c r="B45" s="118"/>
      <c r="C45" s="53"/>
      <c r="D45" s="147"/>
      <c r="E45" s="43"/>
      <c r="F45" s="147"/>
      <c r="G45" s="56"/>
      <c r="H45" s="148"/>
      <c r="I45" s="67"/>
      <c r="J45" s="148"/>
    </row>
    <row r="46" spans="1:10" s="97" customFormat="1" ht="18" customHeight="1">
      <c r="A46" s="98" t="s">
        <v>111</v>
      </c>
      <c r="B46" s="118"/>
      <c r="C46" s="53"/>
      <c r="D46" s="147"/>
      <c r="E46" s="43"/>
      <c r="F46" s="147"/>
      <c r="G46" s="56"/>
      <c r="H46" s="148"/>
      <c r="I46" s="67"/>
      <c r="J46" s="148"/>
    </row>
    <row r="47" spans="1:10" s="97" customFormat="1" ht="18" customHeight="1">
      <c r="A47" s="98"/>
      <c r="B47" s="118"/>
      <c r="C47" s="53"/>
      <c r="D47" s="147"/>
      <c r="E47" s="43"/>
      <c r="F47" s="147"/>
      <c r="G47" s="56"/>
      <c r="H47" s="148"/>
      <c r="I47" s="67"/>
      <c r="J47" s="148"/>
    </row>
    <row r="48" spans="1:10" s="97" customFormat="1" ht="18" customHeight="1">
      <c r="A48" s="102"/>
      <c r="B48" s="103"/>
      <c r="C48" s="47"/>
      <c r="D48" s="218" t="s">
        <v>0</v>
      </c>
      <c r="E48" s="218"/>
      <c r="F48" s="218"/>
      <c r="G48" s="70"/>
      <c r="H48" s="218" t="s">
        <v>1</v>
      </c>
      <c r="I48" s="218"/>
      <c r="J48" s="218"/>
    </row>
    <row r="49" spans="1:10" s="102" customFormat="1" ht="18" customHeight="1">
      <c r="B49" s="118"/>
      <c r="C49" s="47"/>
      <c r="D49" s="219" t="s">
        <v>107</v>
      </c>
      <c r="E49" s="219"/>
      <c r="F49" s="219"/>
      <c r="G49" s="66"/>
      <c r="H49" s="219" t="s">
        <v>107</v>
      </c>
      <c r="I49" s="219"/>
      <c r="J49" s="219"/>
    </row>
    <row r="50" spans="1:10" s="102" customFormat="1" ht="18" customHeight="1">
      <c r="B50" s="118"/>
      <c r="C50" s="47"/>
      <c r="D50" s="220" t="s">
        <v>233</v>
      </c>
      <c r="E50" s="220"/>
      <c r="F50" s="220"/>
      <c r="G50" s="66"/>
      <c r="H50" s="220" t="s">
        <v>233</v>
      </c>
      <c r="I50" s="220"/>
      <c r="J50" s="220"/>
    </row>
    <row r="51" spans="1:10" s="102" customFormat="1" ht="18" customHeight="1">
      <c r="A51" s="97"/>
      <c r="B51" s="118"/>
      <c r="C51" s="43"/>
      <c r="D51" s="136">
        <v>2024</v>
      </c>
      <c r="E51" s="67"/>
      <c r="F51" s="136">
        <v>2023</v>
      </c>
      <c r="G51" s="67"/>
      <c r="H51" s="136">
        <v>2024</v>
      </c>
      <c r="I51" s="67"/>
      <c r="J51" s="136">
        <v>2023</v>
      </c>
    </row>
    <row r="52" spans="1:10" s="97" customFormat="1" ht="18" customHeight="1">
      <c r="B52" s="118"/>
      <c r="C52" s="43"/>
      <c r="D52" s="217" t="s">
        <v>41</v>
      </c>
      <c r="E52" s="217"/>
      <c r="F52" s="217"/>
      <c r="G52" s="217"/>
      <c r="H52" s="217"/>
      <c r="I52" s="217"/>
      <c r="J52" s="217"/>
    </row>
    <row r="53" spans="1:10" s="97" customFormat="1" ht="18" customHeight="1">
      <c r="A53" s="140" t="s">
        <v>255</v>
      </c>
      <c r="B53" s="118"/>
      <c r="C53" s="43"/>
      <c r="D53" s="94">
        <f>+D36</f>
        <v>339316</v>
      </c>
      <c r="E53" s="72"/>
      <c r="F53" s="94">
        <f>+F36</f>
        <v>396027</v>
      </c>
      <c r="G53" s="72"/>
      <c r="H53" s="94">
        <f>+H36</f>
        <v>-14019</v>
      </c>
      <c r="I53" s="72"/>
      <c r="J53" s="94">
        <f>+J36</f>
        <v>4090</v>
      </c>
    </row>
    <row r="54" spans="1:10" s="97" customFormat="1" ht="18" customHeight="1">
      <c r="A54" s="140"/>
      <c r="B54" s="118"/>
      <c r="C54" s="53"/>
      <c r="D54" s="33"/>
      <c r="E54" s="24"/>
      <c r="F54" s="33"/>
      <c r="G54" s="23"/>
      <c r="H54" s="33"/>
      <c r="I54" s="22"/>
      <c r="J54" s="33"/>
    </row>
    <row r="55" spans="1:10" s="97" customFormat="1" ht="18" customHeight="1">
      <c r="A55" s="140" t="s">
        <v>54</v>
      </c>
      <c r="B55" s="118"/>
      <c r="C55" s="53"/>
      <c r="D55" s="33"/>
      <c r="E55" s="24"/>
      <c r="F55" s="33"/>
      <c r="G55" s="23"/>
      <c r="H55" s="33"/>
      <c r="I55" s="22"/>
      <c r="J55" s="33"/>
    </row>
    <row r="56" spans="1:10" s="97" customFormat="1" ht="18" customHeight="1">
      <c r="A56" s="121" t="s">
        <v>105</v>
      </c>
      <c r="B56" s="118"/>
      <c r="C56" s="53"/>
      <c r="D56" s="33"/>
      <c r="E56" s="24"/>
      <c r="F56" s="33"/>
      <c r="G56" s="23"/>
      <c r="H56" s="33"/>
      <c r="I56" s="22"/>
      <c r="J56" s="33"/>
    </row>
    <row r="57" spans="1:10" s="97" customFormat="1" ht="18" customHeight="1">
      <c r="A57" s="149" t="s">
        <v>102</v>
      </c>
      <c r="B57" s="118"/>
      <c r="C57" s="53"/>
      <c r="D57" s="33"/>
      <c r="E57" s="24"/>
      <c r="F57" s="33"/>
      <c r="G57" s="23"/>
      <c r="H57" s="33"/>
      <c r="I57" s="22"/>
      <c r="J57" s="33"/>
    </row>
    <row r="58" spans="1:10" s="97" customFormat="1" ht="18" customHeight="1">
      <c r="A58" s="97" t="s">
        <v>236</v>
      </c>
      <c r="B58" s="118"/>
      <c r="C58" s="142"/>
      <c r="D58" s="22">
        <v>137</v>
      </c>
      <c r="E58" s="1"/>
      <c r="F58" s="22">
        <v>4977</v>
      </c>
      <c r="G58" s="1"/>
      <c r="H58" s="22">
        <v>0</v>
      </c>
      <c r="I58" s="1"/>
      <c r="J58" s="22">
        <v>0</v>
      </c>
    </row>
    <row r="59" spans="1:10" s="97" customFormat="1" ht="18" customHeight="1">
      <c r="A59" s="126" t="s">
        <v>177</v>
      </c>
      <c r="B59" s="142"/>
      <c r="C59" s="142"/>
      <c r="D59" s="33"/>
      <c r="E59" s="33"/>
      <c r="F59" s="22"/>
      <c r="G59" s="22"/>
      <c r="H59" s="22"/>
      <c r="I59" s="22"/>
      <c r="J59" s="22"/>
    </row>
    <row r="60" spans="1:10" s="97" customFormat="1" ht="18" customHeight="1">
      <c r="A60" s="97" t="s">
        <v>219</v>
      </c>
      <c r="B60" s="118"/>
      <c r="C60" s="53"/>
      <c r="D60" s="77">
        <v>-88011</v>
      </c>
      <c r="E60" s="1"/>
      <c r="F60" s="77">
        <v>170651</v>
      </c>
      <c r="G60" s="23"/>
      <c r="H60" s="77">
        <v>0</v>
      </c>
      <c r="I60" s="23"/>
      <c r="J60" s="77">
        <v>0</v>
      </c>
    </row>
    <row r="61" spans="1:10" s="97" customFormat="1" ht="18" customHeight="1">
      <c r="A61" s="146" t="s">
        <v>106</v>
      </c>
      <c r="B61" s="118"/>
      <c r="C61" s="53"/>
      <c r="D61" s="33"/>
      <c r="E61" s="19"/>
      <c r="F61" s="33"/>
      <c r="G61" s="22"/>
      <c r="H61" s="22"/>
      <c r="I61" s="22"/>
      <c r="J61" s="22"/>
    </row>
    <row r="62" spans="1:10" s="97" customFormat="1" ht="18" customHeight="1">
      <c r="A62" s="143" t="s">
        <v>102</v>
      </c>
      <c r="B62" s="118"/>
      <c r="C62" s="73"/>
      <c r="D62" s="60">
        <v>-87874</v>
      </c>
      <c r="E62" s="16"/>
      <c r="F62" s="60">
        <v>175628</v>
      </c>
      <c r="G62" s="94"/>
      <c r="H62" s="77">
        <v>0</v>
      </c>
      <c r="I62" s="22"/>
      <c r="J62" s="77">
        <v>0</v>
      </c>
    </row>
    <row r="63" spans="1:10" s="97" customFormat="1" ht="10.5" customHeight="1">
      <c r="A63" s="143"/>
      <c r="B63" s="118"/>
      <c r="C63" s="73"/>
      <c r="D63" s="58"/>
      <c r="E63" s="16"/>
      <c r="F63" s="58"/>
      <c r="G63" s="94"/>
      <c r="H63" s="58"/>
      <c r="I63" s="94"/>
      <c r="J63" s="58"/>
    </row>
    <row r="64" spans="1:10" s="97" customFormat="1" ht="18" customHeight="1">
      <c r="A64" s="123" t="s">
        <v>258</v>
      </c>
      <c r="B64" s="118"/>
      <c r="C64" s="53"/>
      <c r="D64" s="60">
        <v>-87874</v>
      </c>
      <c r="E64" s="58"/>
      <c r="F64" s="60">
        <v>175628</v>
      </c>
      <c r="G64" s="58"/>
      <c r="H64" s="75">
        <v>0</v>
      </c>
      <c r="I64" s="33"/>
      <c r="J64" s="75">
        <v>0</v>
      </c>
    </row>
    <row r="65" spans="1:13" s="97" customFormat="1" ht="18" customHeight="1" thickBot="1">
      <c r="A65" s="123" t="s">
        <v>259</v>
      </c>
      <c r="B65" s="118"/>
      <c r="C65" s="53"/>
      <c r="D65" s="74">
        <v>251442</v>
      </c>
      <c r="E65" s="19"/>
      <c r="F65" s="74">
        <v>571655</v>
      </c>
      <c r="G65" s="22"/>
      <c r="H65" s="74">
        <v>-14019</v>
      </c>
      <c r="I65" s="22"/>
      <c r="J65" s="74">
        <v>4090</v>
      </c>
    </row>
    <row r="66" spans="1:13" s="97" customFormat="1" ht="18" customHeight="1" thickTop="1">
      <c r="A66" s="123"/>
      <c r="B66" s="118"/>
      <c r="C66" s="53"/>
      <c r="D66" s="33"/>
      <c r="E66" s="24"/>
      <c r="F66" s="33"/>
      <c r="G66" s="24"/>
      <c r="H66" s="33"/>
      <c r="I66" s="24"/>
      <c r="J66" s="33"/>
      <c r="L66" s="90"/>
    </row>
    <row r="67" spans="1:13" s="97" customFormat="1" ht="18" customHeight="1">
      <c r="A67" s="123" t="s">
        <v>264</v>
      </c>
      <c r="B67" s="118"/>
      <c r="C67" s="53"/>
      <c r="D67" s="24"/>
      <c r="E67" s="24"/>
      <c r="F67" s="24"/>
      <c r="G67" s="24"/>
      <c r="H67" s="24"/>
      <c r="I67" s="24"/>
      <c r="J67" s="24"/>
    </row>
    <row r="68" spans="1:13" s="97" customFormat="1" ht="18" customHeight="1">
      <c r="A68" s="126" t="s">
        <v>202</v>
      </c>
      <c r="B68" s="118"/>
      <c r="C68" s="53"/>
      <c r="D68" s="33">
        <v>253661</v>
      </c>
      <c r="E68" s="24"/>
      <c r="F68" s="33">
        <v>544773</v>
      </c>
      <c r="G68" s="22"/>
      <c r="H68" s="22">
        <v>-14019</v>
      </c>
      <c r="I68" s="22"/>
      <c r="J68" s="22">
        <v>4090</v>
      </c>
    </row>
    <row r="69" spans="1:13" s="97" customFormat="1" ht="18" customHeight="1">
      <c r="A69" s="126" t="s">
        <v>55</v>
      </c>
      <c r="B69" s="151"/>
      <c r="C69" s="53"/>
      <c r="D69" s="26">
        <v>-2219</v>
      </c>
      <c r="E69" s="24"/>
      <c r="F69" s="26">
        <v>26882</v>
      </c>
      <c r="G69" s="94"/>
      <c r="H69" s="77">
        <v>0</v>
      </c>
      <c r="I69" s="94"/>
      <c r="J69" s="77">
        <v>0</v>
      </c>
      <c r="K69" s="94"/>
    </row>
    <row r="70" spans="1:13" s="97" customFormat="1" ht="18" customHeight="1" thickBot="1">
      <c r="A70" s="123" t="s">
        <v>259</v>
      </c>
      <c r="B70" s="151"/>
      <c r="C70" s="53"/>
      <c r="D70" s="74">
        <v>251442</v>
      </c>
      <c r="E70" s="42"/>
      <c r="F70" s="74">
        <v>571655</v>
      </c>
      <c r="G70" s="42"/>
      <c r="H70" s="74">
        <v>-14019</v>
      </c>
      <c r="I70" s="42"/>
      <c r="J70" s="74">
        <v>4090</v>
      </c>
    </row>
    <row r="71" spans="1:13" s="97" customFormat="1" ht="18" customHeight="1" thickTop="1">
      <c r="B71" s="96"/>
      <c r="C71" s="43"/>
      <c r="D71" s="208">
        <f t="shared" ref="D71:I71" si="0">+D65-D70</f>
        <v>0</v>
      </c>
      <c r="E71" s="208">
        <f t="shared" si="0"/>
        <v>0</v>
      </c>
      <c r="F71" s="208">
        <f t="shared" ref="F71" si="1">+F65-F70</f>
        <v>0</v>
      </c>
      <c r="G71" s="208">
        <f t="shared" si="0"/>
        <v>0</v>
      </c>
      <c r="H71" s="208">
        <f t="shared" si="0"/>
        <v>0</v>
      </c>
      <c r="I71" s="208">
        <f t="shared" si="0"/>
        <v>0</v>
      </c>
      <c r="J71" s="208">
        <f t="shared" ref="J71" si="2">+J65-J70</f>
        <v>0</v>
      </c>
      <c r="K71" s="208"/>
      <c r="L71" s="208"/>
      <c r="M71" s="208"/>
    </row>
    <row r="72" spans="1:13">
      <c r="D72" s="209"/>
      <c r="E72" s="209"/>
      <c r="F72" s="209"/>
      <c r="G72" s="209"/>
      <c r="H72" s="209"/>
      <c r="I72" s="209"/>
      <c r="J72" s="209"/>
      <c r="K72" s="210"/>
      <c r="L72" s="210"/>
      <c r="M72" s="210"/>
    </row>
    <row r="73" spans="1:13" s="97" customFormat="1">
      <c r="B73" s="96"/>
      <c r="C73" s="43"/>
      <c r="E73" s="43"/>
      <c r="G73" s="43"/>
      <c r="I73" s="71"/>
    </row>
  </sheetData>
  <mergeCells count="14">
    <mergeCell ref="D52:J52"/>
    <mergeCell ref="D8:J8"/>
    <mergeCell ref="D48:F48"/>
    <mergeCell ref="H48:J48"/>
    <mergeCell ref="D4:F4"/>
    <mergeCell ref="H4:J4"/>
    <mergeCell ref="D5:F5"/>
    <mergeCell ref="H5:J5"/>
    <mergeCell ref="D50:F50"/>
    <mergeCell ref="H50:J50"/>
    <mergeCell ref="D49:F49"/>
    <mergeCell ref="H49:J49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sheetPr>
    <tabColor theme="0"/>
  </sheetPr>
  <dimension ref="A1:L82"/>
  <sheetViews>
    <sheetView showGridLines="0" tabSelected="1" view="pageBreakPreview" topLeftCell="A10" zoomScale="160" zoomScaleNormal="90" zoomScaleSheetLayoutView="160" workbookViewId="0">
      <selection activeCell="B17" sqref="B17"/>
    </sheetView>
  </sheetViews>
  <sheetFormatPr defaultColWidth="9.1796875" defaultRowHeight="18" customHeight="1"/>
  <cols>
    <col min="1" max="1" width="47.36328125" style="152" customWidth="1"/>
    <col min="2" max="2" width="9.81640625" style="152" customWidth="1"/>
    <col min="3" max="3" width="1.453125" style="152" customWidth="1"/>
    <col min="4" max="4" width="13.81640625" style="153" customWidth="1"/>
    <col min="5" max="5" width="1.453125" style="153" customWidth="1"/>
    <col min="6" max="6" width="14.36328125" style="153" customWidth="1"/>
    <col min="7" max="7" width="1.453125" style="153" customWidth="1"/>
    <col min="8" max="8" width="13.81640625" style="153" customWidth="1"/>
    <col min="9" max="9" width="1.453125" style="153" customWidth="1"/>
    <col min="10" max="10" width="13.81640625" style="153" customWidth="1"/>
    <col min="11" max="11" width="9.1796875" style="153"/>
    <col min="12" max="16384" width="9.1796875" style="152"/>
  </cols>
  <sheetData>
    <row r="1" spans="1:11" s="97" customFormat="1" ht="18" customHeight="1">
      <c r="A1" s="95" t="s">
        <v>118</v>
      </c>
      <c r="B1" s="121"/>
      <c r="C1" s="55"/>
      <c r="D1" s="133"/>
      <c r="E1" s="55"/>
      <c r="F1" s="133"/>
      <c r="G1" s="83"/>
      <c r="H1" s="133"/>
      <c r="I1" s="83"/>
      <c r="J1" s="133"/>
    </row>
    <row r="2" spans="1:11" s="119" customFormat="1" ht="18" customHeight="1">
      <c r="A2" s="98" t="s">
        <v>110</v>
      </c>
      <c r="B2" s="134"/>
      <c r="C2" s="84"/>
      <c r="D2" s="135"/>
      <c r="E2" s="55"/>
      <c r="F2" s="135"/>
      <c r="G2" s="55"/>
      <c r="H2" s="135"/>
      <c r="I2" s="83"/>
      <c r="J2" s="135"/>
      <c r="K2" s="133"/>
    </row>
    <row r="3" spans="1:11" s="97" customFormat="1" ht="18" customHeight="1">
      <c r="A3" s="154"/>
      <c r="B3" s="101"/>
      <c r="C3" s="45"/>
      <c r="D3" s="100"/>
      <c r="E3" s="45"/>
      <c r="F3" s="100"/>
      <c r="G3" s="45"/>
      <c r="H3" s="100"/>
      <c r="I3" s="85"/>
      <c r="J3" s="100"/>
    </row>
    <row r="4" spans="1:11" s="102" customFormat="1" ht="18" customHeight="1">
      <c r="B4" s="103"/>
      <c r="C4" s="47"/>
      <c r="D4" s="218" t="s">
        <v>0</v>
      </c>
      <c r="E4" s="218"/>
      <c r="F4" s="218"/>
      <c r="G4" s="70"/>
      <c r="H4" s="218" t="s">
        <v>1</v>
      </c>
      <c r="I4" s="218"/>
      <c r="J4" s="218"/>
    </row>
    <row r="5" spans="1:11" s="102" customFormat="1" ht="18" customHeight="1">
      <c r="B5" s="118"/>
      <c r="C5" s="47"/>
      <c r="D5" s="219" t="s">
        <v>235</v>
      </c>
      <c r="E5" s="219"/>
      <c r="F5" s="219"/>
      <c r="G5" s="66"/>
      <c r="H5" s="219" t="s">
        <v>235</v>
      </c>
      <c r="I5" s="219"/>
      <c r="J5" s="219"/>
    </row>
    <row r="6" spans="1:11" s="102" customFormat="1" ht="18" customHeight="1">
      <c r="B6" s="118"/>
      <c r="C6" s="47"/>
      <c r="D6" s="219" t="s">
        <v>233</v>
      </c>
      <c r="E6" s="219"/>
      <c r="F6" s="219"/>
      <c r="G6" s="66"/>
      <c r="H6" s="219" t="s">
        <v>233</v>
      </c>
      <c r="I6" s="219"/>
      <c r="J6" s="219"/>
    </row>
    <row r="7" spans="1:11" s="97" customFormat="1" ht="18" customHeight="1">
      <c r="B7" s="118" t="s">
        <v>2</v>
      </c>
      <c r="C7" s="43"/>
      <c r="D7" s="136">
        <v>2024</v>
      </c>
      <c r="E7" s="67"/>
      <c r="F7" s="136">
        <v>2023</v>
      </c>
      <c r="G7" s="67"/>
      <c r="H7" s="136">
        <v>2024</v>
      </c>
      <c r="I7" s="67"/>
      <c r="J7" s="136">
        <v>2023</v>
      </c>
    </row>
    <row r="8" spans="1:11" s="97" customFormat="1" ht="18" customHeight="1">
      <c r="B8" s="118"/>
      <c r="C8" s="43"/>
      <c r="D8" s="217" t="s">
        <v>41</v>
      </c>
      <c r="E8" s="217"/>
      <c r="F8" s="217"/>
      <c r="G8" s="217"/>
      <c r="H8" s="217"/>
      <c r="I8" s="217"/>
      <c r="J8" s="217"/>
    </row>
    <row r="9" spans="1:11" s="96" customFormat="1" ht="18" customHeight="1">
      <c r="A9" s="121" t="s">
        <v>93</v>
      </c>
      <c r="B9" s="118"/>
      <c r="C9" s="53"/>
      <c r="D9" s="118"/>
      <c r="E9" s="53"/>
      <c r="F9" s="118"/>
      <c r="G9" s="86"/>
      <c r="H9" s="137"/>
      <c r="I9" s="87"/>
      <c r="J9" s="137"/>
    </row>
    <row r="10" spans="1:11" s="97" customFormat="1" ht="18" customHeight="1">
      <c r="A10" s="126" t="s">
        <v>137</v>
      </c>
      <c r="B10" s="118"/>
      <c r="C10" s="53"/>
      <c r="D10" s="22">
        <v>6832241</v>
      </c>
      <c r="E10" s="23"/>
      <c r="F10" s="22">
        <v>7691549</v>
      </c>
      <c r="G10" s="23"/>
      <c r="H10" s="22">
        <v>0</v>
      </c>
      <c r="I10" s="23"/>
      <c r="J10" s="22">
        <v>0</v>
      </c>
    </row>
    <row r="11" spans="1:11" s="97" customFormat="1" ht="18" customHeight="1">
      <c r="A11" s="126" t="s">
        <v>176</v>
      </c>
      <c r="B11" s="118" t="s">
        <v>246</v>
      </c>
      <c r="C11" s="53"/>
      <c r="D11" s="22">
        <v>2274296</v>
      </c>
      <c r="E11" s="23"/>
      <c r="F11" s="22">
        <v>2060892</v>
      </c>
      <c r="G11" s="23"/>
      <c r="H11" s="22">
        <v>301104</v>
      </c>
      <c r="I11" s="23"/>
      <c r="J11" s="22">
        <v>275337</v>
      </c>
    </row>
    <row r="12" spans="1:11" s="97" customFormat="1" ht="18" customHeight="1">
      <c r="A12" s="126" t="s">
        <v>125</v>
      </c>
      <c r="B12" s="118"/>
      <c r="C12" s="53"/>
      <c r="D12" s="22">
        <v>332120</v>
      </c>
      <c r="E12" s="23"/>
      <c r="F12" s="22">
        <v>410055</v>
      </c>
      <c r="G12" s="23"/>
      <c r="H12" s="22">
        <v>0</v>
      </c>
      <c r="I12" s="23"/>
      <c r="J12" s="22">
        <v>0</v>
      </c>
    </row>
    <row r="13" spans="1:11" s="97" customFormat="1" ht="18" customHeight="1">
      <c r="A13" s="126" t="s">
        <v>126</v>
      </c>
      <c r="B13" s="118">
        <v>3</v>
      </c>
      <c r="C13" s="53"/>
      <c r="D13" s="24">
        <v>538617</v>
      </c>
      <c r="E13" s="24"/>
      <c r="F13" s="22">
        <v>540182</v>
      </c>
      <c r="G13" s="23"/>
      <c r="H13" s="22">
        <v>424820</v>
      </c>
      <c r="I13" s="23"/>
      <c r="J13" s="22">
        <v>408739</v>
      </c>
    </row>
    <row r="14" spans="1:11" s="97" customFormat="1" ht="18" customHeight="1">
      <c r="A14" s="126" t="s">
        <v>131</v>
      </c>
      <c r="B14" s="118">
        <v>3</v>
      </c>
      <c r="C14" s="53"/>
      <c r="D14" s="22">
        <v>53527</v>
      </c>
      <c r="E14" s="23"/>
      <c r="F14" s="22">
        <v>63650</v>
      </c>
      <c r="G14" s="24"/>
      <c r="H14" s="22">
        <v>1300750</v>
      </c>
      <c r="I14" s="24"/>
      <c r="J14" s="22">
        <v>1994164</v>
      </c>
    </row>
    <row r="15" spans="1:11" s="97" customFormat="1" ht="17.399999999999999" customHeight="1">
      <c r="A15" s="126" t="s">
        <v>234</v>
      </c>
      <c r="B15" s="118" t="s">
        <v>251</v>
      </c>
      <c r="C15" s="53"/>
      <c r="D15" s="22">
        <v>0</v>
      </c>
      <c r="E15" s="23"/>
      <c r="F15" s="22">
        <v>482291</v>
      </c>
      <c r="G15" s="24"/>
      <c r="H15" s="22">
        <v>0</v>
      </c>
      <c r="I15" s="24"/>
      <c r="J15" s="22">
        <v>60826</v>
      </c>
    </row>
    <row r="16" spans="1:11" s="97" customFormat="1" ht="17.399999999999999" customHeight="1">
      <c r="A16" s="126" t="s">
        <v>247</v>
      </c>
      <c r="B16" s="118" t="s">
        <v>285</v>
      </c>
      <c r="C16" s="53"/>
      <c r="D16" s="22">
        <v>179267</v>
      </c>
      <c r="E16" s="23"/>
      <c r="F16" s="22">
        <v>0</v>
      </c>
      <c r="G16" s="24"/>
      <c r="H16" s="22">
        <v>51967</v>
      </c>
      <c r="I16" s="24"/>
      <c r="J16" s="22">
        <v>0</v>
      </c>
    </row>
    <row r="17" spans="1:10" s="97" customFormat="1" ht="18" customHeight="1">
      <c r="A17" s="126" t="s">
        <v>127</v>
      </c>
      <c r="B17" s="118"/>
      <c r="C17" s="53"/>
      <c r="D17" s="22">
        <v>121383</v>
      </c>
      <c r="E17" s="23"/>
      <c r="F17" s="22">
        <v>257904</v>
      </c>
      <c r="G17" s="23"/>
      <c r="H17" s="22">
        <v>120860</v>
      </c>
      <c r="I17" s="23"/>
      <c r="J17" s="22">
        <v>0</v>
      </c>
    </row>
    <row r="18" spans="1:10" s="97" customFormat="1" ht="18" customHeight="1">
      <c r="A18" s="126" t="s">
        <v>19</v>
      </c>
      <c r="B18" s="118">
        <v>3</v>
      </c>
      <c r="C18" s="53"/>
      <c r="D18" s="77">
        <v>85668</v>
      </c>
      <c r="E18" s="23"/>
      <c r="F18" s="77">
        <v>91502</v>
      </c>
      <c r="G18" s="23"/>
      <c r="H18" s="77">
        <v>2068</v>
      </c>
      <c r="I18" s="23"/>
      <c r="J18" s="77">
        <v>3152</v>
      </c>
    </row>
    <row r="19" spans="1:10" s="97" customFormat="1" ht="18" customHeight="1">
      <c r="A19" s="123" t="s">
        <v>94</v>
      </c>
      <c r="B19" s="118"/>
      <c r="C19" s="53"/>
      <c r="D19" s="155">
        <v>10417119</v>
      </c>
      <c r="E19" s="91"/>
      <c r="F19" s="155">
        <v>11598025</v>
      </c>
      <c r="G19" s="91"/>
      <c r="H19" s="155">
        <v>2201569</v>
      </c>
      <c r="I19" s="47"/>
      <c r="J19" s="155">
        <v>2742218</v>
      </c>
    </row>
    <row r="20" spans="1:10" s="97" customFormat="1" ht="18" customHeight="1">
      <c r="A20" s="123"/>
      <c r="B20" s="118"/>
      <c r="C20" s="53"/>
      <c r="D20" s="156"/>
      <c r="E20" s="91"/>
      <c r="F20" s="156"/>
      <c r="G20" s="91"/>
      <c r="H20" s="156"/>
      <c r="I20" s="47"/>
      <c r="J20" s="156"/>
    </row>
    <row r="21" spans="1:10" s="97" customFormat="1" ht="18" customHeight="1">
      <c r="A21" s="121" t="s">
        <v>20</v>
      </c>
      <c r="B21" s="118"/>
      <c r="C21" s="53"/>
      <c r="D21" s="112"/>
      <c r="E21" s="43"/>
      <c r="F21" s="112"/>
      <c r="G21" s="43"/>
      <c r="H21" s="112"/>
      <c r="I21" s="71"/>
      <c r="J21" s="112"/>
    </row>
    <row r="22" spans="1:10" s="97" customFormat="1" ht="18" customHeight="1">
      <c r="A22" s="126" t="s">
        <v>172</v>
      </c>
      <c r="B22" s="118"/>
      <c r="C22" s="53"/>
      <c r="D22" s="22">
        <v>5228183</v>
      </c>
      <c r="E22" s="23"/>
      <c r="F22" s="22">
        <v>5428240</v>
      </c>
      <c r="G22" s="23"/>
      <c r="H22" s="22">
        <v>0</v>
      </c>
      <c r="I22" s="23"/>
      <c r="J22" s="22">
        <v>0</v>
      </c>
    </row>
    <row r="23" spans="1:10" s="97" customFormat="1" ht="18" customHeight="1">
      <c r="A23" s="126" t="s">
        <v>21</v>
      </c>
      <c r="B23" s="118">
        <v>3</v>
      </c>
      <c r="C23" s="53"/>
      <c r="D23" s="22">
        <v>978295</v>
      </c>
      <c r="E23" s="23"/>
      <c r="F23" s="22">
        <v>900016</v>
      </c>
      <c r="G23" s="23"/>
      <c r="H23" s="22">
        <v>102514</v>
      </c>
      <c r="I23" s="23"/>
      <c r="J23" s="22">
        <v>87200</v>
      </c>
    </row>
    <row r="24" spans="1:10" s="97" customFormat="1" ht="18" customHeight="1">
      <c r="A24" s="126" t="s">
        <v>140</v>
      </c>
      <c r="B24" s="118"/>
      <c r="C24" s="53"/>
      <c r="D24" s="22">
        <v>180095</v>
      </c>
      <c r="E24" s="23"/>
      <c r="F24" s="22">
        <v>235598</v>
      </c>
      <c r="G24" s="23"/>
      <c r="H24" s="22">
        <v>0</v>
      </c>
      <c r="I24" s="23"/>
      <c r="J24" s="22">
        <v>0</v>
      </c>
    </row>
    <row r="25" spans="1:10" s="97" customFormat="1" ht="18" customHeight="1">
      <c r="A25" s="126" t="s">
        <v>191</v>
      </c>
      <c r="B25" s="118">
        <v>3</v>
      </c>
      <c r="C25" s="53"/>
      <c r="D25" s="22">
        <v>369342</v>
      </c>
      <c r="E25" s="23"/>
      <c r="F25" s="22">
        <v>373488</v>
      </c>
      <c r="G25" s="23"/>
      <c r="H25" s="22">
        <v>383661</v>
      </c>
      <c r="I25" s="23"/>
      <c r="J25" s="22">
        <v>370987</v>
      </c>
    </row>
    <row r="26" spans="1:10" s="97" customFormat="1" ht="18" customHeight="1">
      <c r="A26" s="126" t="s">
        <v>95</v>
      </c>
      <c r="B26" s="142"/>
      <c r="C26" s="53"/>
      <c r="D26" s="24">
        <v>693130</v>
      </c>
      <c r="E26" s="23"/>
      <c r="F26" s="22">
        <v>750080</v>
      </c>
      <c r="G26" s="23"/>
      <c r="H26" s="22">
        <v>3164</v>
      </c>
      <c r="I26" s="23"/>
      <c r="J26" s="22">
        <v>3400</v>
      </c>
    </row>
    <row r="27" spans="1:10" s="97" customFormat="1" ht="18" customHeight="1">
      <c r="A27" s="126" t="s">
        <v>22</v>
      </c>
      <c r="B27" s="118">
        <v>3</v>
      </c>
      <c r="C27" s="53"/>
      <c r="D27" s="22">
        <v>1434862</v>
      </c>
      <c r="E27" s="23"/>
      <c r="F27" s="77">
        <v>2028831</v>
      </c>
      <c r="G27" s="23"/>
      <c r="H27" s="77">
        <v>84344</v>
      </c>
      <c r="I27" s="23"/>
      <c r="J27" s="77">
        <v>138006</v>
      </c>
    </row>
    <row r="28" spans="1:10" s="97" customFormat="1" ht="18" customHeight="1">
      <c r="A28" s="143" t="s">
        <v>23</v>
      </c>
      <c r="B28" s="118"/>
      <c r="C28" s="53"/>
      <c r="D28" s="157">
        <v>8883907</v>
      </c>
      <c r="E28" s="91"/>
      <c r="F28" s="157">
        <v>9716253</v>
      </c>
      <c r="G28" s="91"/>
      <c r="H28" s="157">
        <v>573683</v>
      </c>
      <c r="I28" s="47"/>
      <c r="J28" s="157">
        <v>599593</v>
      </c>
    </row>
    <row r="29" spans="1:10" s="97" customFormat="1" ht="18" customHeight="1">
      <c r="A29" s="144"/>
      <c r="B29" s="121"/>
      <c r="C29" s="55"/>
      <c r="D29" s="133"/>
      <c r="E29" s="55"/>
      <c r="F29" s="133"/>
      <c r="G29" s="83"/>
      <c r="H29" s="133"/>
      <c r="I29" s="83"/>
      <c r="J29" s="133"/>
    </row>
    <row r="30" spans="1:10" s="97" customFormat="1" ht="18" customHeight="1">
      <c r="A30" s="143" t="s">
        <v>163</v>
      </c>
      <c r="B30" s="121"/>
      <c r="C30" s="55"/>
      <c r="D30" s="54">
        <v>1533212</v>
      </c>
      <c r="E30" s="54"/>
      <c r="F30" s="54">
        <v>1881772</v>
      </c>
      <c r="G30" s="46"/>
      <c r="H30" s="54">
        <v>1627886</v>
      </c>
      <c r="I30" s="46"/>
      <c r="J30" s="54">
        <v>2142625</v>
      </c>
    </row>
    <row r="31" spans="1:10" s="97" customFormat="1" ht="18" customHeight="1">
      <c r="A31" s="158" t="s">
        <v>42</v>
      </c>
      <c r="B31" s="118">
        <v>3</v>
      </c>
      <c r="D31" s="24">
        <v>-907272</v>
      </c>
      <c r="E31" s="24"/>
      <c r="F31" s="22">
        <v>-871315</v>
      </c>
      <c r="G31" s="23"/>
      <c r="H31" s="22">
        <v>-821021</v>
      </c>
      <c r="I31" s="23"/>
      <c r="J31" s="22">
        <v>-746840</v>
      </c>
    </row>
    <row r="32" spans="1:10" s="97" customFormat="1" ht="18" customHeight="1">
      <c r="A32" s="145" t="s">
        <v>212</v>
      </c>
      <c r="D32" s="24"/>
      <c r="E32" s="24"/>
      <c r="G32" s="23"/>
      <c r="H32" s="22"/>
      <c r="I32" s="23"/>
      <c r="J32" s="22"/>
    </row>
    <row r="33" spans="1:10" s="97" customFormat="1" ht="18" customHeight="1">
      <c r="A33" s="145" t="s">
        <v>213</v>
      </c>
      <c r="B33" s="118"/>
      <c r="C33" s="55"/>
      <c r="D33" s="24"/>
      <c r="E33" s="23"/>
      <c r="H33" s="71"/>
      <c r="I33" s="43"/>
      <c r="J33" s="71"/>
    </row>
    <row r="34" spans="1:10" s="97" customFormat="1" ht="18" customHeight="1">
      <c r="A34" s="145" t="s">
        <v>128</v>
      </c>
      <c r="B34" s="118" t="s">
        <v>215</v>
      </c>
      <c r="C34" s="53"/>
      <c r="D34" s="77">
        <v>370557</v>
      </c>
      <c r="E34" s="22"/>
      <c r="F34" s="77">
        <v>297324</v>
      </c>
      <c r="G34" s="22"/>
      <c r="H34" s="77">
        <v>0</v>
      </c>
      <c r="I34" s="22"/>
      <c r="J34" s="77">
        <v>0</v>
      </c>
    </row>
    <row r="35" spans="1:10" s="97" customFormat="1" ht="18" customHeight="1">
      <c r="A35" s="123" t="s">
        <v>216</v>
      </c>
      <c r="B35" s="118"/>
      <c r="C35" s="53"/>
      <c r="D35" s="94">
        <v>996497</v>
      </c>
      <c r="E35" s="56"/>
      <c r="F35" s="94">
        <v>1307781</v>
      </c>
      <c r="G35" s="91"/>
      <c r="H35" s="94">
        <v>806865</v>
      </c>
      <c r="I35" s="47"/>
      <c r="J35" s="94">
        <v>1395785</v>
      </c>
    </row>
    <row r="36" spans="1:10" s="97" customFormat="1" ht="18" customHeight="1">
      <c r="A36" s="126" t="s">
        <v>260</v>
      </c>
      <c r="B36" s="118">
        <v>12</v>
      </c>
      <c r="C36" s="53"/>
      <c r="D36" s="77">
        <v>-169895</v>
      </c>
      <c r="E36" s="67"/>
      <c r="F36" s="22">
        <v>-276272</v>
      </c>
      <c r="G36" s="23"/>
      <c r="H36" s="77">
        <v>-371</v>
      </c>
      <c r="I36" s="23"/>
      <c r="J36" s="77">
        <v>36098</v>
      </c>
    </row>
    <row r="37" spans="1:10" s="97" customFormat="1" ht="18" customHeight="1" thickBot="1">
      <c r="A37" s="123" t="s">
        <v>169</v>
      </c>
      <c r="B37" s="118"/>
      <c r="C37" s="53"/>
      <c r="D37" s="68">
        <v>826602</v>
      </c>
      <c r="E37" s="56"/>
      <c r="F37" s="68">
        <v>1031509</v>
      </c>
      <c r="G37" s="91"/>
      <c r="H37" s="68">
        <v>806494</v>
      </c>
      <c r="I37" s="47"/>
      <c r="J37" s="68">
        <v>1431883</v>
      </c>
    </row>
    <row r="38" spans="1:10" s="97" customFormat="1" ht="18" customHeight="1" thickTop="1">
      <c r="A38" s="123"/>
      <c r="B38" s="118"/>
      <c r="C38" s="53"/>
      <c r="D38" s="147"/>
      <c r="E38" s="43"/>
      <c r="F38" s="147"/>
      <c r="G38" s="56"/>
      <c r="H38" s="148"/>
      <c r="I38" s="67"/>
      <c r="J38" s="148"/>
    </row>
    <row r="39" spans="1:10" s="97" customFormat="1" ht="18" customHeight="1">
      <c r="A39" s="123" t="s">
        <v>263</v>
      </c>
      <c r="B39" s="118"/>
      <c r="C39" s="53"/>
      <c r="D39" s="147"/>
      <c r="E39" s="43"/>
      <c r="F39" s="147"/>
      <c r="G39" s="43"/>
      <c r="H39" s="159"/>
      <c r="I39" s="71"/>
      <c r="J39" s="159"/>
    </row>
    <row r="40" spans="1:10" s="97" customFormat="1" ht="18" customHeight="1">
      <c r="A40" s="126" t="s">
        <v>202</v>
      </c>
      <c r="B40" s="118"/>
      <c r="C40" s="53"/>
      <c r="D40" s="33">
        <v>805764</v>
      </c>
      <c r="E40" s="43"/>
      <c r="F40" s="22">
        <v>1020775</v>
      </c>
      <c r="G40" s="23"/>
      <c r="H40" s="22">
        <v>806494</v>
      </c>
      <c r="I40" s="23"/>
      <c r="J40" s="22">
        <v>1431883</v>
      </c>
    </row>
    <row r="41" spans="1:10" s="97" customFormat="1" ht="18" customHeight="1">
      <c r="A41" s="126" t="s">
        <v>55</v>
      </c>
      <c r="B41" s="118"/>
      <c r="C41" s="53"/>
      <c r="D41" s="33">
        <v>20838</v>
      </c>
      <c r="E41" s="43"/>
      <c r="F41" s="22">
        <v>10734</v>
      </c>
      <c r="G41" s="23"/>
      <c r="H41" s="77">
        <v>0</v>
      </c>
      <c r="I41" s="23"/>
      <c r="J41" s="77">
        <v>0</v>
      </c>
    </row>
    <row r="42" spans="1:10" s="97" customFormat="1" ht="18" customHeight="1" thickBot="1">
      <c r="A42" s="123" t="s">
        <v>169</v>
      </c>
      <c r="B42" s="118"/>
      <c r="C42" s="53"/>
      <c r="D42" s="39">
        <v>826602</v>
      </c>
      <c r="E42" s="69"/>
      <c r="F42" s="39">
        <v>1031509</v>
      </c>
      <c r="G42" s="69"/>
      <c r="H42" s="68">
        <v>806494</v>
      </c>
      <c r="I42" s="69"/>
      <c r="J42" s="68">
        <v>1431883</v>
      </c>
    </row>
    <row r="43" spans="1:10" s="97" customFormat="1" ht="18" customHeight="1" thickTop="1">
      <c r="A43" s="123"/>
      <c r="B43" s="118"/>
      <c r="C43" s="53"/>
      <c r="D43" s="58"/>
      <c r="E43" s="69"/>
      <c r="F43" s="58"/>
      <c r="G43" s="69"/>
      <c r="H43" s="58"/>
      <c r="I43" s="69"/>
      <c r="J43" s="58"/>
    </row>
    <row r="44" spans="1:10" s="97" customFormat="1" ht="18" customHeight="1">
      <c r="A44" s="146" t="s">
        <v>229</v>
      </c>
      <c r="B44" s="118"/>
      <c r="C44" s="43"/>
      <c r="D44" s="70"/>
      <c r="E44" s="71"/>
      <c r="F44" s="70"/>
      <c r="G44" s="71"/>
      <c r="H44" s="70"/>
      <c r="I44" s="71"/>
      <c r="J44" s="70"/>
    </row>
    <row r="45" spans="1:10" s="97" customFormat="1" ht="18" customHeight="1" thickBot="1">
      <c r="A45" s="160" t="s">
        <v>217</v>
      </c>
      <c r="B45" s="118"/>
      <c r="C45" s="43"/>
      <c r="D45" s="89">
        <v>0.34742033832095087</v>
      </c>
      <c r="E45" s="71"/>
      <c r="F45" s="89">
        <v>0.44475455066384911</v>
      </c>
      <c r="G45" s="71"/>
      <c r="H45" s="89">
        <v>0.34773509158241989</v>
      </c>
      <c r="I45" s="71"/>
      <c r="J45" s="89">
        <v>0.61738334834519548</v>
      </c>
    </row>
    <row r="46" spans="1:10" s="97" customFormat="1" ht="18" customHeight="1" thickTop="1">
      <c r="A46" s="144" t="str">
        <f>A1</f>
        <v>Frasers Property (Thailand) Public Company Limited and its Subsidiaries</v>
      </c>
      <c r="B46" s="118"/>
      <c r="C46" s="53"/>
      <c r="D46" s="147"/>
      <c r="E46" s="43"/>
      <c r="F46" s="147"/>
      <c r="G46" s="56"/>
      <c r="H46" s="148"/>
      <c r="I46" s="67"/>
      <c r="J46" s="148"/>
    </row>
    <row r="47" spans="1:10" s="97" customFormat="1" ht="18" customHeight="1">
      <c r="A47" s="98" t="s">
        <v>111</v>
      </c>
      <c r="B47" s="118"/>
      <c r="C47" s="53"/>
      <c r="D47" s="147"/>
      <c r="E47" s="43"/>
      <c r="F47" s="147"/>
      <c r="G47" s="56"/>
      <c r="H47" s="148"/>
      <c r="I47" s="67"/>
      <c r="J47" s="148"/>
    </row>
    <row r="48" spans="1:10" s="97" customFormat="1" ht="18" customHeight="1">
      <c r="A48" s="98"/>
      <c r="B48" s="118"/>
      <c r="C48" s="53"/>
      <c r="D48" s="147"/>
      <c r="E48" s="43"/>
      <c r="F48" s="147"/>
      <c r="G48" s="56"/>
      <c r="H48" s="148"/>
      <c r="I48" s="67"/>
      <c r="J48" s="148"/>
    </row>
    <row r="49" spans="1:10" s="97" customFormat="1" ht="18" customHeight="1">
      <c r="A49" s="102"/>
      <c r="B49" s="103"/>
      <c r="C49" s="47"/>
      <c r="D49" s="218" t="s">
        <v>0</v>
      </c>
      <c r="E49" s="218"/>
      <c r="F49" s="218"/>
      <c r="G49" s="70"/>
      <c r="H49" s="218" t="s">
        <v>1</v>
      </c>
      <c r="I49" s="218"/>
      <c r="J49" s="218"/>
    </row>
    <row r="50" spans="1:10" s="102" customFormat="1" ht="18" customHeight="1">
      <c r="B50" s="118"/>
      <c r="C50" s="47"/>
      <c r="D50" s="219" t="s">
        <v>235</v>
      </c>
      <c r="E50" s="219"/>
      <c r="F50" s="219"/>
      <c r="G50" s="66"/>
      <c r="H50" s="219" t="s">
        <v>235</v>
      </c>
      <c r="I50" s="219"/>
      <c r="J50" s="219"/>
    </row>
    <row r="51" spans="1:10" s="102" customFormat="1" ht="18" customHeight="1">
      <c r="B51" s="118"/>
      <c r="C51" s="47"/>
      <c r="D51" s="219" t="s">
        <v>233</v>
      </c>
      <c r="E51" s="219"/>
      <c r="F51" s="219"/>
      <c r="G51" s="66"/>
      <c r="H51" s="219" t="s">
        <v>233</v>
      </c>
      <c r="I51" s="219"/>
      <c r="J51" s="219"/>
    </row>
    <row r="52" spans="1:10" s="102" customFormat="1" ht="18" customHeight="1">
      <c r="A52" s="97"/>
      <c r="B52" s="118"/>
      <c r="C52" s="43"/>
      <c r="D52" s="136">
        <v>2024</v>
      </c>
      <c r="E52" s="67"/>
      <c r="F52" s="136">
        <v>2023</v>
      </c>
      <c r="G52" s="67"/>
      <c r="H52" s="136">
        <v>2024</v>
      </c>
      <c r="I52" s="67"/>
      <c r="J52" s="136">
        <v>2023</v>
      </c>
    </row>
    <row r="53" spans="1:10" s="97" customFormat="1" ht="18" customHeight="1">
      <c r="B53" s="118"/>
      <c r="C53" s="43"/>
      <c r="D53" s="217" t="s">
        <v>41</v>
      </c>
      <c r="E53" s="217"/>
      <c r="F53" s="217"/>
      <c r="G53" s="217"/>
      <c r="H53" s="217"/>
      <c r="I53" s="217"/>
      <c r="J53" s="217"/>
    </row>
    <row r="54" spans="1:10" s="97" customFormat="1" ht="18" customHeight="1">
      <c r="A54" s="123" t="s">
        <v>169</v>
      </c>
      <c r="B54" s="118"/>
      <c r="C54" s="43"/>
      <c r="D54" s="94">
        <v>826602</v>
      </c>
      <c r="E54" s="72"/>
      <c r="F54" s="94">
        <v>1031509</v>
      </c>
      <c r="G54" s="72"/>
      <c r="H54" s="94">
        <v>806494</v>
      </c>
      <c r="I54" s="72"/>
      <c r="J54" s="94">
        <v>1431883</v>
      </c>
    </row>
    <row r="55" spans="1:10" s="97" customFormat="1" ht="18" customHeight="1">
      <c r="A55" s="123"/>
      <c r="B55" s="118"/>
      <c r="C55" s="53"/>
      <c r="D55" s="33"/>
      <c r="E55" s="24"/>
      <c r="F55" s="33"/>
      <c r="G55" s="23"/>
      <c r="H55" s="33"/>
      <c r="I55" s="22"/>
      <c r="J55" s="33"/>
    </row>
    <row r="56" spans="1:10" s="97" customFormat="1" ht="18" customHeight="1">
      <c r="A56" s="123" t="s">
        <v>54</v>
      </c>
      <c r="B56" s="118"/>
      <c r="C56" s="53"/>
      <c r="D56" s="33"/>
      <c r="E56" s="24"/>
      <c r="F56" s="33"/>
      <c r="G56" s="23"/>
      <c r="H56" s="33"/>
      <c r="I56" s="22"/>
      <c r="J56" s="33"/>
    </row>
    <row r="57" spans="1:10" s="97" customFormat="1" ht="18" customHeight="1">
      <c r="A57" s="121" t="s">
        <v>105</v>
      </c>
      <c r="B57" s="118"/>
      <c r="C57" s="53"/>
      <c r="D57" s="33"/>
      <c r="E57" s="24"/>
      <c r="F57" s="33"/>
      <c r="G57" s="23"/>
      <c r="H57" s="33"/>
      <c r="I57" s="22"/>
      <c r="J57" s="33"/>
    </row>
    <row r="58" spans="1:10" s="97" customFormat="1" ht="18" customHeight="1">
      <c r="A58" s="149" t="s">
        <v>102</v>
      </c>
      <c r="B58" s="118"/>
      <c r="C58" s="53"/>
      <c r="D58" s="33"/>
      <c r="E58" s="24"/>
      <c r="F58" s="33"/>
      <c r="G58" s="23"/>
      <c r="H58" s="33"/>
      <c r="I58" s="22"/>
      <c r="J58" s="33"/>
    </row>
    <row r="59" spans="1:10" s="97" customFormat="1" ht="18" customHeight="1">
      <c r="A59" s="97" t="s">
        <v>218</v>
      </c>
      <c r="B59" s="118"/>
      <c r="C59" s="142"/>
      <c r="D59" s="22">
        <v>-107</v>
      </c>
      <c r="E59" s="33"/>
      <c r="F59" s="22">
        <v>4741</v>
      </c>
      <c r="G59" s="22"/>
      <c r="H59" s="22">
        <v>0</v>
      </c>
      <c r="I59" s="22"/>
      <c r="J59" s="22">
        <v>0</v>
      </c>
    </row>
    <row r="60" spans="1:10" s="97" customFormat="1" ht="18" customHeight="1">
      <c r="A60" s="126" t="s">
        <v>177</v>
      </c>
      <c r="B60" s="142"/>
      <c r="C60" s="142"/>
      <c r="D60" s="33"/>
      <c r="E60" s="33"/>
      <c r="F60" s="22"/>
      <c r="G60" s="22"/>
      <c r="H60" s="22"/>
      <c r="I60" s="22"/>
      <c r="J60" s="22"/>
    </row>
    <row r="61" spans="1:10" s="97" customFormat="1" ht="18" customHeight="1">
      <c r="A61" s="97" t="s">
        <v>219</v>
      </c>
      <c r="B61" s="118"/>
      <c r="C61" s="53"/>
      <c r="D61" s="77">
        <v>-256220</v>
      </c>
      <c r="E61" s="33"/>
      <c r="F61" s="77">
        <v>-280935</v>
      </c>
      <c r="G61" s="23"/>
      <c r="H61" s="77">
        <v>0</v>
      </c>
      <c r="I61" s="23"/>
      <c r="J61" s="77">
        <v>0</v>
      </c>
    </row>
    <row r="62" spans="1:10" s="97" customFormat="1" ht="18" customHeight="1">
      <c r="A62" s="146" t="s">
        <v>106</v>
      </c>
      <c r="B62" s="118"/>
      <c r="C62" s="53"/>
      <c r="D62" s="33"/>
      <c r="E62" s="19"/>
      <c r="F62" s="33"/>
      <c r="G62" s="22"/>
      <c r="H62" s="22"/>
      <c r="I62" s="22"/>
      <c r="J62" s="22"/>
    </row>
    <row r="63" spans="1:10" s="97" customFormat="1" ht="18" customHeight="1">
      <c r="A63" s="143" t="s">
        <v>102</v>
      </c>
      <c r="B63" s="118"/>
      <c r="C63" s="73"/>
      <c r="D63" s="60">
        <v>-256327</v>
      </c>
      <c r="E63" s="16"/>
      <c r="F63" s="60">
        <v>-276194</v>
      </c>
      <c r="G63" s="94"/>
      <c r="H63" s="88">
        <v>0</v>
      </c>
      <c r="I63" s="94"/>
      <c r="J63" s="88">
        <v>0</v>
      </c>
    </row>
    <row r="64" spans="1:10" s="97" customFormat="1" ht="18" customHeight="1">
      <c r="A64" s="143"/>
      <c r="B64" s="118"/>
      <c r="C64" s="73"/>
      <c r="D64" s="58"/>
      <c r="E64" s="16"/>
      <c r="F64" s="58"/>
      <c r="G64" s="94"/>
      <c r="H64" s="58"/>
      <c r="I64" s="94"/>
      <c r="J64" s="58"/>
    </row>
    <row r="65" spans="1:12" s="97" customFormat="1" ht="18" customHeight="1">
      <c r="A65" s="150" t="s">
        <v>103</v>
      </c>
      <c r="B65" s="118"/>
      <c r="C65" s="73"/>
      <c r="D65" s="58"/>
      <c r="E65" s="16"/>
      <c r="F65" s="58"/>
      <c r="G65" s="94"/>
      <c r="H65" s="58"/>
      <c r="I65" s="94"/>
      <c r="J65" s="58"/>
    </row>
    <row r="66" spans="1:12" s="97" customFormat="1" ht="18" customHeight="1">
      <c r="A66" s="149" t="s">
        <v>102</v>
      </c>
      <c r="B66" s="118"/>
      <c r="C66" s="73"/>
      <c r="D66" s="58"/>
      <c r="E66" s="16"/>
      <c r="F66" s="58"/>
      <c r="G66" s="94"/>
      <c r="H66" s="58"/>
      <c r="I66" s="94"/>
      <c r="J66" s="58"/>
    </row>
    <row r="67" spans="1:12" s="97" customFormat="1" ht="18" customHeight="1">
      <c r="A67" s="145" t="s">
        <v>147</v>
      </c>
      <c r="B67" s="118"/>
      <c r="C67" s="73"/>
      <c r="D67" s="33"/>
      <c r="E67" s="19"/>
      <c r="F67" s="33"/>
      <c r="G67" s="22"/>
      <c r="H67" s="33"/>
      <c r="I67" s="22"/>
      <c r="J67" s="33"/>
    </row>
    <row r="68" spans="1:12" s="97" customFormat="1" ht="18" customHeight="1">
      <c r="A68" s="145" t="s">
        <v>148</v>
      </c>
      <c r="B68" s="118"/>
      <c r="C68" s="73"/>
      <c r="D68" s="33"/>
      <c r="E68" s="19"/>
      <c r="F68" s="33"/>
      <c r="G68" s="22"/>
      <c r="H68" s="33"/>
      <c r="I68" s="22"/>
      <c r="J68" s="33"/>
    </row>
    <row r="69" spans="1:12" s="97" customFormat="1" ht="18" customHeight="1">
      <c r="A69" s="97" t="s">
        <v>230</v>
      </c>
      <c r="B69" s="118"/>
      <c r="C69" s="73"/>
      <c r="D69" s="77">
        <v>-510</v>
      </c>
      <c r="E69" s="19"/>
      <c r="F69" s="77">
        <v>-401</v>
      </c>
      <c r="G69" s="23"/>
      <c r="H69" s="77">
        <v>0</v>
      </c>
      <c r="I69" s="23"/>
      <c r="J69" s="77">
        <v>0</v>
      </c>
    </row>
    <row r="70" spans="1:12" s="97" customFormat="1" ht="18" customHeight="1">
      <c r="A70" s="143" t="s">
        <v>104</v>
      </c>
      <c r="B70" s="118"/>
      <c r="C70" s="73"/>
      <c r="D70" s="33"/>
      <c r="E70" s="19"/>
      <c r="F70" s="33"/>
      <c r="G70" s="22"/>
      <c r="H70" s="33"/>
      <c r="I70" s="22"/>
      <c r="J70" s="33"/>
    </row>
    <row r="71" spans="1:12" s="97" customFormat="1" ht="18" customHeight="1">
      <c r="A71" s="146" t="s">
        <v>102</v>
      </c>
      <c r="B71" s="118"/>
      <c r="C71" s="73"/>
      <c r="D71" s="60">
        <v>-510</v>
      </c>
      <c r="E71" s="16"/>
      <c r="F71" s="60">
        <v>-401</v>
      </c>
      <c r="G71" s="94"/>
      <c r="H71" s="60">
        <v>0</v>
      </c>
      <c r="I71" s="94"/>
      <c r="J71" s="60">
        <v>0</v>
      </c>
    </row>
    <row r="72" spans="1:12" s="97" customFormat="1" ht="18" customHeight="1">
      <c r="A72" s="123" t="s">
        <v>257</v>
      </c>
      <c r="B72" s="118"/>
      <c r="C72" s="53"/>
      <c r="D72" s="60">
        <v>-256837</v>
      </c>
      <c r="E72" s="58"/>
      <c r="F72" s="60">
        <v>-276595</v>
      </c>
      <c r="G72" s="58"/>
      <c r="H72" s="60">
        <v>0</v>
      </c>
      <c r="I72" s="58"/>
      <c r="J72" s="60">
        <v>0</v>
      </c>
    </row>
    <row r="73" spans="1:12" s="97" customFormat="1" ht="18" customHeight="1" thickBot="1">
      <c r="A73" s="123" t="s">
        <v>114</v>
      </c>
      <c r="B73" s="118"/>
      <c r="C73" s="53"/>
      <c r="D73" s="74">
        <v>569765</v>
      </c>
      <c r="E73" s="19"/>
      <c r="F73" s="74">
        <v>754914</v>
      </c>
      <c r="G73" s="22"/>
      <c r="H73" s="74">
        <v>806494</v>
      </c>
      <c r="I73" s="22"/>
      <c r="J73" s="74">
        <v>1431883</v>
      </c>
    </row>
    <row r="74" spans="1:12" s="97" customFormat="1" ht="18" customHeight="1" thickTop="1">
      <c r="A74" s="123"/>
      <c r="B74" s="118"/>
      <c r="C74" s="53"/>
      <c r="D74" s="33"/>
      <c r="E74" s="24"/>
      <c r="F74" s="33"/>
      <c r="G74" s="24"/>
      <c r="H74" s="33"/>
      <c r="I74" s="24"/>
      <c r="J74" s="33"/>
    </row>
    <row r="75" spans="1:12" s="97" customFormat="1" ht="18" customHeight="1">
      <c r="A75" s="123" t="s">
        <v>265</v>
      </c>
      <c r="B75" s="118"/>
      <c r="C75" s="53"/>
      <c r="D75" s="24"/>
      <c r="E75" s="24"/>
      <c r="F75" s="24"/>
      <c r="G75" s="24"/>
      <c r="H75" s="24"/>
      <c r="I75" s="24"/>
      <c r="J75" s="24"/>
    </row>
    <row r="76" spans="1:12" s="97" customFormat="1" ht="18" customHeight="1">
      <c r="A76" s="126" t="s">
        <v>202</v>
      </c>
      <c r="B76" s="118"/>
      <c r="C76" s="53"/>
      <c r="D76" s="33">
        <v>577943</v>
      </c>
      <c r="E76" s="24"/>
      <c r="F76" s="22">
        <v>780119</v>
      </c>
      <c r="G76" s="23"/>
      <c r="H76" s="22">
        <v>806494</v>
      </c>
      <c r="I76" s="23"/>
      <c r="J76" s="22">
        <v>1431883</v>
      </c>
    </row>
    <row r="77" spans="1:12" s="97" customFormat="1" ht="18" customHeight="1">
      <c r="A77" s="126" t="s">
        <v>55</v>
      </c>
      <c r="B77" s="151"/>
      <c r="C77" s="53"/>
      <c r="D77" s="33">
        <v>-8178</v>
      </c>
      <c r="E77" s="24"/>
      <c r="F77" s="22">
        <v>-25205</v>
      </c>
      <c r="G77" s="23"/>
      <c r="H77" s="22">
        <v>0</v>
      </c>
      <c r="I77" s="23"/>
      <c r="J77" s="22">
        <v>0</v>
      </c>
    </row>
    <row r="78" spans="1:12" s="97" customFormat="1" ht="18" customHeight="1" thickBot="1">
      <c r="A78" s="123" t="s">
        <v>114</v>
      </c>
      <c r="B78" s="151"/>
      <c r="C78" s="53"/>
      <c r="D78" s="39">
        <v>569765</v>
      </c>
      <c r="E78" s="42"/>
      <c r="F78" s="39">
        <v>754914</v>
      </c>
      <c r="G78" s="42"/>
      <c r="H78" s="68">
        <v>806494</v>
      </c>
      <c r="I78" s="42"/>
      <c r="J78" s="68">
        <v>1431883</v>
      </c>
    </row>
    <row r="79" spans="1:12" s="97" customFormat="1" ht="18" customHeight="1" thickTop="1">
      <c r="B79" s="96"/>
      <c r="C79" s="43"/>
      <c r="D79" s="208">
        <f t="shared" ref="D79:J79" si="0">+D73-D78</f>
        <v>0</v>
      </c>
      <c r="E79" s="208">
        <f t="shared" si="0"/>
        <v>0</v>
      </c>
      <c r="F79" s="208">
        <f t="shared" si="0"/>
        <v>0</v>
      </c>
      <c r="G79" s="208">
        <f t="shared" si="0"/>
        <v>0</v>
      </c>
      <c r="H79" s="208">
        <f t="shared" si="0"/>
        <v>0</v>
      </c>
      <c r="I79" s="208">
        <f t="shared" si="0"/>
        <v>0</v>
      </c>
      <c r="J79" s="208">
        <f t="shared" si="0"/>
        <v>0</v>
      </c>
      <c r="K79" s="208"/>
      <c r="L79" s="208"/>
    </row>
    <row r="80" spans="1:12" ht="18" customHeight="1">
      <c r="D80" s="209"/>
      <c r="E80" s="209"/>
      <c r="F80" s="209"/>
      <c r="G80" s="209"/>
      <c r="H80" s="209"/>
      <c r="I80" s="209"/>
      <c r="J80" s="209"/>
      <c r="K80" s="209"/>
      <c r="L80" s="210"/>
    </row>
    <row r="81" spans="2:12" s="97" customFormat="1" ht="18" customHeight="1">
      <c r="B81" s="96"/>
      <c r="C81" s="43"/>
      <c r="D81" s="208"/>
      <c r="E81" s="211"/>
      <c r="F81" s="208"/>
      <c r="G81" s="211"/>
      <c r="H81" s="208"/>
      <c r="I81" s="212"/>
      <c r="J81" s="208"/>
      <c r="K81" s="208"/>
      <c r="L81" s="208"/>
    </row>
    <row r="82" spans="2:12" ht="18" customHeight="1">
      <c r="D82" s="209"/>
      <c r="E82" s="209"/>
      <c r="F82" s="209"/>
      <c r="G82" s="209"/>
      <c r="H82" s="209"/>
      <c r="I82" s="209"/>
      <c r="J82" s="209"/>
      <c r="K82" s="209"/>
      <c r="L82" s="210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AC28"/>
  <sheetViews>
    <sheetView view="pageBreakPreview" zoomScale="55" zoomScaleNormal="50" zoomScaleSheetLayoutView="55" workbookViewId="0">
      <selection activeCell="AA1" sqref="AA1"/>
    </sheetView>
  </sheetViews>
  <sheetFormatPr defaultColWidth="9.1796875" defaultRowHeight="24" customHeight="1"/>
  <cols>
    <col min="1" max="1" width="60.1796875" style="5" customWidth="1"/>
    <col min="2" max="2" width="7.1796875" style="5" customWidth="1"/>
    <col min="3" max="3" width="15.81640625" style="5" customWidth="1"/>
    <col min="4" max="4" width="1.6328125" style="9" customWidth="1"/>
    <col min="5" max="5" width="15.81640625" style="5" customWidth="1"/>
    <col min="6" max="6" width="1.6328125" style="9" customWidth="1"/>
    <col min="7" max="7" width="15.81640625" style="5" customWidth="1"/>
    <col min="8" max="8" width="1.6328125" style="9" customWidth="1"/>
    <col min="9" max="9" width="15.81640625" style="5" customWidth="1"/>
    <col min="10" max="10" width="1.6328125" style="9" customWidth="1"/>
    <col min="11" max="11" width="15.81640625" style="5" customWidth="1"/>
    <col min="12" max="12" width="1.6328125" style="5" customWidth="1"/>
    <col min="13" max="13" width="15.81640625" style="5" customWidth="1"/>
    <col min="14" max="14" width="1.6328125" style="5" customWidth="1"/>
    <col min="15" max="15" width="15.81640625" style="5" customWidth="1"/>
    <col min="16" max="16" width="1.6328125" style="5" customWidth="1"/>
    <col min="17" max="17" width="18.81640625" style="5" customWidth="1"/>
    <col min="18" max="18" width="1.6328125" style="5" customWidth="1"/>
    <col min="19" max="19" width="15.81640625" style="5" customWidth="1"/>
    <col min="20" max="20" width="1.6328125" style="9" customWidth="1"/>
    <col min="21" max="21" width="15.81640625" style="9" customWidth="1"/>
    <col min="22" max="22" width="1.6328125" style="9" customWidth="1"/>
    <col min="23" max="23" width="15.81640625" style="5" customWidth="1"/>
    <col min="24" max="24" width="1.6328125" style="5" customWidth="1"/>
    <col min="25" max="25" width="14.08984375" style="5" bestFit="1" customWidth="1"/>
    <col min="26" max="26" width="1.6328125" style="5" customWidth="1"/>
    <col min="27" max="27" width="15.6328125" style="5" customWidth="1"/>
    <col min="28" max="28" width="11.36328125" style="5" bestFit="1" customWidth="1"/>
    <col min="29" max="16384" width="9.1796875" style="5"/>
  </cols>
  <sheetData>
    <row r="1" spans="1:29" s="3" customFormat="1" ht="19.5" customHeight="1">
      <c r="A1" s="2" t="s">
        <v>118</v>
      </c>
      <c r="B1" s="2"/>
    </row>
    <row r="2" spans="1:29" s="3" customFormat="1" ht="19.5" customHeight="1">
      <c r="A2" s="4" t="s">
        <v>112</v>
      </c>
      <c r="B2" s="4"/>
    </row>
    <row r="3" spans="1:29" s="3" customFormat="1" ht="19.5" customHeight="1">
      <c r="A3" s="4"/>
      <c r="B3" s="4"/>
    </row>
    <row r="4" spans="1:29" ht="19.5" customHeight="1">
      <c r="C4" s="223" t="s">
        <v>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9" ht="19.5" customHeight="1">
      <c r="C5" s="6"/>
      <c r="D5" s="6"/>
      <c r="E5" s="6"/>
      <c r="F5" s="6"/>
      <c r="G5" s="221" t="s">
        <v>18</v>
      </c>
      <c r="H5" s="221"/>
      <c r="I5" s="221"/>
      <c r="J5" s="5"/>
      <c r="K5" s="222" t="s">
        <v>30</v>
      </c>
      <c r="L5" s="222"/>
      <c r="M5" s="222"/>
      <c r="N5" s="222"/>
      <c r="O5" s="222"/>
      <c r="P5" s="222"/>
      <c r="Q5" s="222"/>
      <c r="R5" s="222"/>
      <c r="S5" s="222"/>
      <c r="T5" s="5"/>
      <c r="U5" s="5"/>
      <c r="V5" s="7"/>
    </row>
    <row r="6" spans="1:29" ht="19.5" customHeight="1">
      <c r="C6" s="6"/>
      <c r="D6" s="6"/>
      <c r="E6" s="6"/>
      <c r="F6" s="6"/>
      <c r="G6" s="8"/>
      <c r="H6" s="8"/>
      <c r="I6" s="8"/>
      <c r="J6" s="5"/>
      <c r="K6" s="6"/>
      <c r="L6" s="6"/>
      <c r="M6" s="6"/>
      <c r="N6" s="6"/>
      <c r="O6" s="6"/>
      <c r="P6" s="6"/>
      <c r="Q6" s="6" t="s">
        <v>149</v>
      </c>
      <c r="S6" s="6"/>
      <c r="T6" s="6"/>
      <c r="U6" s="6" t="s">
        <v>132</v>
      </c>
      <c r="V6" s="6"/>
      <c r="W6" s="6"/>
      <c r="X6" s="7"/>
    </row>
    <row r="7" spans="1:29" ht="19.5" customHeight="1">
      <c r="C7" s="6"/>
      <c r="D7" s="7"/>
      <c r="E7" s="7"/>
      <c r="F7" s="7"/>
      <c r="G7" s="7"/>
      <c r="H7" s="7"/>
      <c r="I7" s="7"/>
      <c r="J7" s="7"/>
      <c r="K7" s="6"/>
      <c r="L7" s="6"/>
      <c r="M7" s="6" t="s">
        <v>157</v>
      </c>
      <c r="N7" s="6"/>
      <c r="O7" s="6"/>
      <c r="P7" s="6"/>
      <c r="Q7" s="6" t="s">
        <v>150</v>
      </c>
      <c r="S7" s="6" t="s">
        <v>76</v>
      </c>
      <c r="T7" s="6"/>
      <c r="U7" s="6" t="s">
        <v>133</v>
      </c>
      <c r="V7" s="6"/>
      <c r="W7" s="6" t="s">
        <v>71</v>
      </c>
      <c r="X7" s="7"/>
    </row>
    <row r="8" spans="1:29" s="6" customFormat="1" ht="19.5" customHeight="1">
      <c r="C8" s="6" t="s">
        <v>25</v>
      </c>
      <c r="D8" s="9"/>
      <c r="E8" s="5"/>
      <c r="F8" s="9"/>
      <c r="G8" s="5"/>
      <c r="H8" s="5"/>
      <c r="I8" s="5"/>
      <c r="J8" s="9"/>
      <c r="K8" s="6" t="s">
        <v>63</v>
      </c>
      <c r="M8" s="6" t="s">
        <v>158</v>
      </c>
      <c r="O8" s="6" t="s">
        <v>155</v>
      </c>
      <c r="Q8" s="6" t="s">
        <v>151</v>
      </c>
      <c r="S8" s="6" t="s">
        <v>77</v>
      </c>
      <c r="U8" s="6" t="s">
        <v>134</v>
      </c>
      <c r="W8" s="6" t="s">
        <v>35</v>
      </c>
      <c r="X8" s="9"/>
    </row>
    <row r="9" spans="1:29" s="6" customFormat="1" ht="19.5" customHeight="1">
      <c r="C9" s="6" t="s">
        <v>81</v>
      </c>
      <c r="D9" s="9"/>
      <c r="E9" s="6" t="s">
        <v>88</v>
      </c>
      <c r="F9" s="9"/>
      <c r="G9" s="6" t="s">
        <v>61</v>
      </c>
      <c r="H9" s="5"/>
      <c r="I9" s="5"/>
      <c r="J9" s="9"/>
      <c r="K9" s="6" t="s">
        <v>116</v>
      </c>
      <c r="M9" s="6" t="s">
        <v>100</v>
      </c>
      <c r="O9" s="6" t="s">
        <v>159</v>
      </c>
      <c r="Q9" s="6" t="s">
        <v>152</v>
      </c>
      <c r="S9" s="6" t="s">
        <v>78</v>
      </c>
      <c r="U9" s="6" t="s">
        <v>135</v>
      </c>
      <c r="W9" s="6" t="s">
        <v>36</v>
      </c>
      <c r="X9" s="9"/>
      <c r="Y9" s="6" t="s">
        <v>87</v>
      </c>
      <c r="AA9" s="6" t="s">
        <v>24</v>
      </c>
    </row>
    <row r="10" spans="1:29" ht="19.5" customHeight="1">
      <c r="A10" s="6"/>
      <c r="B10" s="10" t="s">
        <v>2</v>
      </c>
      <c r="C10" s="6" t="s">
        <v>26</v>
      </c>
      <c r="D10" s="11"/>
      <c r="E10" s="6" t="s">
        <v>89</v>
      </c>
      <c r="F10" s="11"/>
      <c r="G10" s="6" t="s">
        <v>62</v>
      </c>
      <c r="H10" s="11"/>
      <c r="I10" s="6" t="s">
        <v>27</v>
      </c>
      <c r="J10" s="11"/>
      <c r="K10" s="6" t="s">
        <v>117</v>
      </c>
      <c r="L10" s="6"/>
      <c r="M10" s="6" t="s">
        <v>96</v>
      </c>
      <c r="N10" s="6"/>
      <c r="O10" s="6" t="s">
        <v>62</v>
      </c>
      <c r="P10" s="6"/>
      <c r="Q10" s="6" t="s">
        <v>153</v>
      </c>
      <c r="S10" s="6" t="s">
        <v>79</v>
      </c>
      <c r="T10" s="6"/>
      <c r="U10" s="6" t="s">
        <v>136</v>
      </c>
      <c r="V10" s="6"/>
      <c r="W10" s="6" t="s">
        <v>80</v>
      </c>
      <c r="X10" s="11"/>
      <c r="Y10" s="6" t="s">
        <v>86</v>
      </c>
      <c r="AA10" s="6" t="s">
        <v>31</v>
      </c>
    </row>
    <row r="11" spans="1:29" ht="19.5" customHeight="1">
      <c r="A11" s="6"/>
      <c r="B11" s="10"/>
      <c r="C11" s="224" t="s">
        <v>41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</row>
    <row r="12" spans="1:29" ht="19.5" customHeight="1">
      <c r="A12" s="12" t="s">
        <v>178</v>
      </c>
      <c r="B12" s="10"/>
      <c r="C12" s="13"/>
      <c r="D12" s="13"/>
      <c r="E12" s="13"/>
      <c r="F12" s="13"/>
      <c r="G12" s="13"/>
      <c r="H12" s="13"/>
      <c r="I12" s="13"/>
      <c r="J12" s="13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3"/>
      <c r="X12" s="15"/>
      <c r="Y12" s="15"/>
      <c r="Z12" s="15"/>
      <c r="AA12" s="15"/>
      <c r="AB12" s="15"/>
      <c r="AC12" s="15"/>
    </row>
    <row r="13" spans="1:29" ht="19.5" customHeight="1">
      <c r="A13" s="12" t="s">
        <v>179</v>
      </c>
      <c r="B13" s="12"/>
      <c r="C13" s="16">
        <v>2319277</v>
      </c>
      <c r="D13" s="16"/>
      <c r="E13" s="16">
        <v>25818624</v>
      </c>
      <c r="F13" s="16"/>
      <c r="G13" s="16">
        <v>1400750</v>
      </c>
      <c r="H13" s="16"/>
      <c r="I13" s="16">
        <v>7790936</v>
      </c>
      <c r="J13" s="16"/>
      <c r="K13" s="17">
        <v>56536</v>
      </c>
      <c r="L13" s="17"/>
      <c r="M13" s="16">
        <v>-500713</v>
      </c>
      <c r="N13" s="17"/>
      <c r="O13" s="16">
        <v>-3755</v>
      </c>
      <c r="P13" s="17"/>
      <c r="Q13" s="17">
        <v>-173634</v>
      </c>
      <c r="R13" s="17"/>
      <c r="S13" s="16">
        <v>-621566</v>
      </c>
      <c r="T13" s="18"/>
      <c r="U13" s="18">
        <v>-2274288</v>
      </c>
      <c r="V13" s="18"/>
      <c r="W13" s="18">
        <v>34433733</v>
      </c>
      <c r="X13" s="19"/>
      <c r="Y13" s="16">
        <v>-180635</v>
      </c>
      <c r="Z13" s="20"/>
      <c r="AA13" s="16">
        <f>SUM(W13:Y13)</f>
        <v>34253098</v>
      </c>
      <c r="AB13" s="15"/>
      <c r="AC13" s="15"/>
    </row>
    <row r="14" spans="1:29" ht="19.5" customHeight="1">
      <c r="A14" s="2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6"/>
      <c r="N14" s="22"/>
      <c r="O14" s="16"/>
      <c r="P14" s="22"/>
      <c r="Q14" s="16"/>
      <c r="R14" s="17"/>
      <c r="S14" s="16"/>
      <c r="T14" s="17"/>
      <c r="U14" s="16"/>
      <c r="V14" s="17"/>
      <c r="W14" s="16"/>
      <c r="X14" s="19"/>
      <c r="Y14" s="19"/>
      <c r="Z14" s="15"/>
      <c r="AA14" s="19"/>
      <c r="AB14" s="15"/>
      <c r="AC14" s="15"/>
    </row>
    <row r="15" spans="1:29" ht="19.5" customHeight="1">
      <c r="A15" s="28" t="s">
        <v>56</v>
      </c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6"/>
      <c r="N15" s="22"/>
      <c r="O15" s="16"/>
      <c r="P15" s="22"/>
      <c r="Q15" s="16"/>
      <c r="R15" s="17"/>
      <c r="S15" s="16"/>
      <c r="T15" s="18"/>
      <c r="U15" s="16"/>
      <c r="V15" s="18"/>
      <c r="W15" s="16"/>
      <c r="X15" s="19"/>
      <c r="Y15" s="19"/>
      <c r="Z15" s="15"/>
      <c r="AA15" s="19"/>
      <c r="AB15" s="15"/>
      <c r="AC15" s="15"/>
    </row>
    <row r="16" spans="1:29" ht="19.5" customHeight="1">
      <c r="A16" s="25" t="s">
        <v>164</v>
      </c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16"/>
      <c r="N16" s="22"/>
      <c r="O16" s="16"/>
      <c r="P16" s="22"/>
      <c r="Q16" s="16"/>
      <c r="R16" s="17"/>
      <c r="S16" s="16"/>
      <c r="T16" s="18"/>
      <c r="U16" s="16"/>
      <c r="V16" s="18"/>
      <c r="W16" s="16"/>
      <c r="X16" s="19"/>
      <c r="Y16" s="19"/>
      <c r="Z16" s="15"/>
      <c r="AA16" s="19"/>
      <c r="AB16" s="15"/>
      <c r="AC16" s="15"/>
    </row>
    <row r="17" spans="1:29" ht="19.5" customHeight="1">
      <c r="A17" s="5" t="s">
        <v>165</v>
      </c>
      <c r="B17" s="21">
        <v>13</v>
      </c>
      <c r="C17" s="26">
        <v>0</v>
      </c>
      <c r="D17" s="24"/>
      <c r="E17" s="26">
        <v>0</v>
      </c>
      <c r="F17" s="24"/>
      <c r="G17" s="26">
        <v>0</v>
      </c>
      <c r="H17" s="24"/>
      <c r="I17" s="24">
        <v>-788554</v>
      </c>
      <c r="J17" s="24"/>
      <c r="K17" s="26">
        <v>0</v>
      </c>
      <c r="L17" s="24"/>
      <c r="M17" s="26">
        <v>0</v>
      </c>
      <c r="N17" s="24"/>
      <c r="O17" s="26">
        <v>0</v>
      </c>
      <c r="P17" s="24"/>
      <c r="Q17" s="26">
        <v>0</v>
      </c>
      <c r="R17" s="24"/>
      <c r="S17" s="19">
        <f>SUM(K17:Q17)</f>
        <v>0</v>
      </c>
      <c r="T17" s="24"/>
      <c r="U17" s="23">
        <v>0</v>
      </c>
      <c r="V17" s="24"/>
      <c r="W17" s="23">
        <f>C17+E17+G17+I17+S17+U17</f>
        <v>-788554</v>
      </c>
      <c r="X17" s="19"/>
      <c r="Y17" s="19">
        <v>-16082</v>
      </c>
      <c r="Z17" s="15"/>
      <c r="AA17" s="19">
        <f>SUM(W17:Y17)</f>
        <v>-804636</v>
      </c>
      <c r="AB17" s="15"/>
      <c r="AC17" s="15"/>
    </row>
    <row r="18" spans="1:29" ht="19.5" customHeight="1">
      <c r="A18" s="25" t="s">
        <v>166</v>
      </c>
      <c r="C18" s="27">
        <f>SUM(C17)</f>
        <v>0</v>
      </c>
      <c r="D18" s="16"/>
      <c r="E18" s="27">
        <f>SUM(E17)</f>
        <v>0</v>
      </c>
      <c r="F18" s="16"/>
      <c r="G18" s="27">
        <f>SUM(G17)</f>
        <v>0</v>
      </c>
      <c r="H18" s="16"/>
      <c r="I18" s="27">
        <f>SUM(I17)</f>
        <v>-788554</v>
      </c>
      <c r="J18" s="16"/>
      <c r="K18" s="27">
        <f>SUM(K17)</f>
        <v>0</v>
      </c>
      <c r="L18" s="17"/>
      <c r="M18" s="27">
        <f>SUM(M17)</f>
        <v>0</v>
      </c>
      <c r="N18" s="19"/>
      <c r="O18" s="27">
        <f>SUM(O17)</f>
        <v>0</v>
      </c>
      <c r="P18" s="19"/>
      <c r="Q18" s="27">
        <f>SUM(Q17)</f>
        <v>0</v>
      </c>
      <c r="R18" s="17"/>
      <c r="S18" s="27">
        <f>SUM(S17)</f>
        <v>0</v>
      </c>
      <c r="T18" s="18"/>
      <c r="U18" s="27">
        <f>SUM(U17)</f>
        <v>0</v>
      </c>
      <c r="V18" s="18"/>
      <c r="W18" s="27">
        <f>SUM(W17)</f>
        <v>-788554</v>
      </c>
      <c r="X18" s="19"/>
      <c r="Y18" s="27">
        <f>SUM(Y17)</f>
        <v>-16082</v>
      </c>
      <c r="Z18" s="15"/>
      <c r="AA18" s="27">
        <f>SUM(AA17)</f>
        <v>-804636</v>
      </c>
      <c r="AB18" s="15"/>
      <c r="AC18" s="15"/>
    </row>
    <row r="19" spans="1:29" ht="19.5" customHeight="1">
      <c r="A19" s="2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22"/>
      <c r="O19" s="16"/>
      <c r="P19" s="22"/>
      <c r="Q19" s="16"/>
      <c r="R19" s="17"/>
      <c r="S19" s="16"/>
      <c r="T19" s="17"/>
      <c r="U19" s="16"/>
      <c r="V19" s="17"/>
      <c r="W19" s="16"/>
      <c r="X19" s="19"/>
      <c r="Y19" s="19"/>
      <c r="Z19" s="15"/>
      <c r="AA19" s="19"/>
      <c r="AB19" s="15"/>
      <c r="AC19" s="15"/>
    </row>
    <row r="20" spans="1:29" ht="19.5" customHeight="1">
      <c r="A20" s="29" t="s">
        <v>113</v>
      </c>
      <c r="B20" s="30"/>
      <c r="C20" s="19"/>
      <c r="D20" s="19"/>
      <c r="E20" s="19"/>
      <c r="F20" s="19"/>
      <c r="G20" s="19"/>
      <c r="H20" s="19"/>
      <c r="I20" s="19"/>
      <c r="J20" s="19"/>
      <c r="K20" s="22"/>
      <c r="L20" s="22"/>
      <c r="M20" s="22"/>
      <c r="N20" s="22"/>
      <c r="O20" s="22"/>
      <c r="P20" s="22"/>
      <c r="Q20" s="22"/>
      <c r="R20" s="22"/>
      <c r="S20" s="23"/>
      <c r="T20" s="23"/>
      <c r="U20" s="23"/>
      <c r="V20" s="23"/>
      <c r="W20" s="19"/>
      <c r="X20" s="19"/>
      <c r="Y20" s="19"/>
      <c r="Z20" s="15"/>
      <c r="AA20" s="19"/>
      <c r="AB20" s="15"/>
      <c r="AC20" s="15"/>
    </row>
    <row r="21" spans="1:29" ht="19.5" customHeight="1">
      <c r="A21" s="31" t="s">
        <v>44</v>
      </c>
      <c r="B21" s="32"/>
      <c r="C21" s="19">
        <v>0</v>
      </c>
      <c r="D21" s="19"/>
      <c r="E21" s="19">
        <v>0</v>
      </c>
      <c r="F21" s="19"/>
      <c r="G21" s="19">
        <v>0</v>
      </c>
      <c r="H21" s="19"/>
      <c r="I21" s="33">
        <v>1062772</v>
      </c>
      <c r="J21" s="19"/>
      <c r="K21" s="19">
        <v>0</v>
      </c>
      <c r="L21" s="19"/>
      <c r="M21" s="19">
        <v>0</v>
      </c>
      <c r="N21" s="19"/>
      <c r="O21" s="19">
        <v>0</v>
      </c>
      <c r="P21" s="19"/>
      <c r="Q21" s="22">
        <v>0</v>
      </c>
      <c r="R21" s="22"/>
      <c r="S21" s="19">
        <f>SUM(K21:Q21)</f>
        <v>0</v>
      </c>
      <c r="T21" s="22"/>
      <c r="U21" s="19">
        <v>0</v>
      </c>
      <c r="V21" s="22"/>
      <c r="W21" s="23">
        <f t="shared" ref="W21:W22" si="0">C21+E21+G21+I21+S21+U21</f>
        <v>1062772</v>
      </c>
      <c r="X21" s="19"/>
      <c r="Y21" s="19">
        <v>-2545</v>
      </c>
      <c r="Z21" s="15"/>
      <c r="AA21" s="19">
        <f>SUM(W21:Y21)</f>
        <v>1060227</v>
      </c>
      <c r="AB21" s="15">
        <f>AA21-'PL-9M'!D54</f>
        <v>233625</v>
      </c>
      <c r="AC21" s="15"/>
    </row>
    <row r="22" spans="1:29" ht="21" customHeight="1">
      <c r="A22" s="31" t="s">
        <v>45</v>
      </c>
      <c r="B22" s="34"/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24">
        <v>-976</v>
      </c>
      <c r="L22" s="19"/>
      <c r="M22" s="19">
        <v>0</v>
      </c>
      <c r="N22" s="19"/>
      <c r="O22" s="19">
        <v>623</v>
      </c>
      <c r="P22" s="19"/>
      <c r="Q22" s="22">
        <v>0</v>
      </c>
      <c r="R22" s="22"/>
      <c r="S22" s="19">
        <f>SUM(K22:Q22)</f>
        <v>-353</v>
      </c>
      <c r="T22" s="22"/>
      <c r="U22" s="19">
        <v>0</v>
      </c>
      <c r="V22" s="22"/>
      <c r="W22" s="23">
        <f t="shared" si="0"/>
        <v>-353</v>
      </c>
      <c r="X22" s="19"/>
      <c r="Y22" s="19">
        <v>0</v>
      </c>
      <c r="Z22" s="15"/>
      <c r="AA22" s="19">
        <f>SUM(W22:Y22)</f>
        <v>-353</v>
      </c>
      <c r="AB22" s="15">
        <f>AA22-'PL-9M'!D72</f>
        <v>256484</v>
      </c>
      <c r="AC22" s="15"/>
    </row>
    <row r="23" spans="1:29" ht="19.5" customHeight="1">
      <c r="A23" s="29" t="s">
        <v>114</v>
      </c>
      <c r="B23" s="30"/>
      <c r="C23" s="27">
        <f>SUM(C21:C22)</f>
        <v>0</v>
      </c>
      <c r="D23" s="16"/>
      <c r="E23" s="27">
        <f>SUM(E21:E22)</f>
        <v>0</v>
      </c>
      <c r="F23" s="16"/>
      <c r="G23" s="27">
        <f>SUM(G21:G22)</f>
        <v>0</v>
      </c>
      <c r="H23" s="16"/>
      <c r="I23" s="27">
        <f>SUM(I21:I22)</f>
        <v>1062772</v>
      </c>
      <c r="J23" s="16"/>
      <c r="K23" s="27">
        <f>SUM(K21:K22)</f>
        <v>-976</v>
      </c>
      <c r="L23" s="16"/>
      <c r="M23" s="27">
        <f>SUM(M21:M22)</f>
        <v>0</v>
      </c>
      <c r="N23" s="22"/>
      <c r="O23" s="27">
        <f>SUM(O21:O22)</f>
        <v>623</v>
      </c>
      <c r="P23" s="22"/>
      <c r="Q23" s="27">
        <f>SUM(Q21:Q22)</f>
        <v>0</v>
      </c>
      <c r="R23" s="17"/>
      <c r="S23" s="27">
        <f>SUM(S21:S22)</f>
        <v>-353</v>
      </c>
      <c r="T23" s="17"/>
      <c r="U23" s="27">
        <f>SUM(U21:U22)</f>
        <v>0</v>
      </c>
      <c r="V23" s="17"/>
      <c r="W23" s="27">
        <f>SUM(W21:W22)</f>
        <v>1062419</v>
      </c>
      <c r="X23" s="19"/>
      <c r="Y23" s="27">
        <f>SUM(Y21:Y22)</f>
        <v>-2545</v>
      </c>
      <c r="Z23" s="15"/>
      <c r="AA23" s="27">
        <f>SUM(AA21:AA22)</f>
        <v>1059874</v>
      </c>
      <c r="AB23" s="15"/>
      <c r="AC23" s="15"/>
    </row>
    <row r="24" spans="1:29" s="38" customFormat="1" ht="12.75" customHeight="1">
      <c r="A24" s="35"/>
      <c r="B24" s="3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/>
      <c r="O24" s="16"/>
      <c r="P24" s="22"/>
      <c r="Q24" s="16"/>
      <c r="R24" s="17"/>
      <c r="S24" s="16"/>
      <c r="T24" s="17"/>
      <c r="U24" s="16"/>
      <c r="V24" s="17"/>
      <c r="W24" s="16"/>
      <c r="X24" s="19"/>
      <c r="Y24" s="19"/>
      <c r="Z24" s="15"/>
      <c r="AA24" s="15"/>
      <c r="AB24" s="37"/>
      <c r="AC24" s="37"/>
    </row>
    <row r="25" spans="1:29" s="38" customFormat="1" ht="19" customHeight="1">
      <c r="A25" s="31" t="s">
        <v>180</v>
      </c>
      <c r="B25" s="32"/>
      <c r="C25" s="24">
        <v>0</v>
      </c>
      <c r="D25" s="24"/>
      <c r="E25" s="24">
        <v>0</v>
      </c>
      <c r="F25" s="24"/>
      <c r="G25" s="24">
        <v>37534</v>
      </c>
      <c r="H25" s="24"/>
      <c r="I25" s="24">
        <v>-37534</v>
      </c>
      <c r="J25" s="24"/>
      <c r="K25" s="24">
        <v>0</v>
      </c>
      <c r="L25" s="24"/>
      <c r="M25" s="24">
        <v>0</v>
      </c>
      <c r="N25" s="24"/>
      <c r="O25" s="24">
        <v>0</v>
      </c>
      <c r="P25" s="24"/>
      <c r="Q25" s="24">
        <v>0</v>
      </c>
      <c r="R25" s="24"/>
      <c r="S25" s="19">
        <f t="shared" ref="S25" si="1">SUM(K25:Q25)</f>
        <v>0</v>
      </c>
      <c r="T25" s="24"/>
      <c r="U25" s="24">
        <v>0</v>
      </c>
      <c r="V25" s="24"/>
      <c r="W25" s="23">
        <f t="shared" ref="W25" si="2">C25+E25+G25+I25+S25+U25</f>
        <v>0</v>
      </c>
      <c r="X25" s="24"/>
      <c r="Y25" s="24">
        <v>0</v>
      </c>
      <c r="Z25" s="24"/>
      <c r="AA25" s="24">
        <f>SUM(W25:Y25)</f>
        <v>0</v>
      </c>
      <c r="AB25" s="37"/>
      <c r="AC25" s="37"/>
    </row>
    <row r="26" spans="1:29" ht="18.75" customHeight="1" thickBot="1">
      <c r="A26" s="12" t="s">
        <v>174</v>
      </c>
      <c r="B26" s="12"/>
      <c r="C26" s="39">
        <f>SUM(C25:C25,C23,C18,C13)</f>
        <v>2319277</v>
      </c>
      <c r="D26" s="19"/>
      <c r="E26" s="39">
        <f>SUM(E25:E25,E23,E18,E13)</f>
        <v>25818624</v>
      </c>
      <c r="F26" s="19"/>
      <c r="G26" s="39">
        <f>SUM(G25:G25,G23,G18,G13)</f>
        <v>1438284</v>
      </c>
      <c r="H26" s="19"/>
      <c r="I26" s="39">
        <f>SUM(I25:I25,I23,I18,I13)</f>
        <v>8027620</v>
      </c>
      <c r="J26" s="19"/>
      <c r="K26" s="39">
        <f>SUM(K25:K25,K23,K18,K13)</f>
        <v>55560</v>
      </c>
      <c r="L26" s="19"/>
      <c r="M26" s="39">
        <f>SUM(M25:M25,M23,M18,M13)</f>
        <v>-500713</v>
      </c>
      <c r="N26" s="22"/>
      <c r="O26" s="39">
        <f>SUM(O25:O25,O23,O18,O13)</f>
        <v>-3132</v>
      </c>
      <c r="P26" s="22"/>
      <c r="Q26" s="39">
        <f>SUM(Q25:Q25,Q23,Q18,Q13)</f>
        <v>-173634</v>
      </c>
      <c r="R26" s="19"/>
      <c r="S26" s="39">
        <f>SUM(S25:S25,S23,S18,S13)</f>
        <v>-621919</v>
      </c>
      <c r="T26" s="22"/>
      <c r="U26" s="39">
        <f>SUM(U25:U25,U23,U18,U13)</f>
        <v>-2274288</v>
      </c>
      <c r="V26" s="22"/>
      <c r="W26" s="39">
        <f>SUM(W25:W25,W23,W18,W13)</f>
        <v>34707598</v>
      </c>
      <c r="X26" s="19"/>
      <c r="Y26" s="39">
        <f>SUM(Y25:Y25,Y23,Y18,Y13)</f>
        <v>-199262</v>
      </c>
      <c r="Z26" s="15"/>
      <c r="AA26" s="39">
        <f>SUM(AA25:AA25,AA23,AA18,AA13)</f>
        <v>34508336</v>
      </c>
      <c r="AB26" s="15"/>
      <c r="AC26" s="15"/>
    </row>
    <row r="27" spans="1:29" ht="24" customHeight="1" thickTop="1"/>
    <row r="28" spans="1:29" ht="24" customHeight="1">
      <c r="C28" s="40">
        <f>C26-BS!D90</f>
        <v>0</v>
      </c>
      <c r="E28" s="40">
        <f>E26-BS!D91</f>
        <v>0</v>
      </c>
      <c r="G28" s="40">
        <f>G26-BS!D94</f>
        <v>-306136</v>
      </c>
      <c r="I28" s="40">
        <f>I26-BS!D95</f>
        <v>-1859848</v>
      </c>
      <c r="K28" s="40">
        <f>K23-'PL-9M'!D61</f>
        <v>255244</v>
      </c>
      <c r="S28" s="40">
        <f>S26-BS!D96</f>
        <v>451720</v>
      </c>
      <c r="U28" s="41">
        <f>U26-BS!D98</f>
        <v>0</v>
      </c>
      <c r="W28" s="40">
        <f>W26-BS!D99</f>
        <v>-1714264</v>
      </c>
      <c r="Y28" s="40">
        <f>Y26-BS!D100</f>
        <v>-481743</v>
      </c>
      <c r="AA28" s="40">
        <f>AA26-BS!D101</f>
        <v>-2196007</v>
      </c>
    </row>
  </sheetData>
  <mergeCells count="4">
    <mergeCell ref="G5:I5"/>
    <mergeCell ref="K5:S5"/>
    <mergeCell ref="C4:W4"/>
    <mergeCell ref="C11:AA11"/>
  </mergeCells>
  <pageMargins left="0.7" right="0.7" top="0.48" bottom="0.5" header="0.5" footer="0.5"/>
  <pageSetup paperSize="9" scale="45" firstPageNumber="9" fitToWidth="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E52"/>
  <sheetViews>
    <sheetView showGridLines="0" view="pageBreakPreview" topLeftCell="L23" zoomScale="70" zoomScaleNormal="50" zoomScaleSheetLayoutView="70" workbookViewId="0">
      <selection activeCell="W17" sqref="W17"/>
    </sheetView>
  </sheetViews>
  <sheetFormatPr defaultColWidth="9.1796875" defaultRowHeight="24" customHeight="1"/>
  <cols>
    <col min="1" max="1" width="60.1796875" style="161" customWidth="1"/>
    <col min="2" max="2" width="11.6328125" style="161" customWidth="1"/>
    <col min="3" max="3" width="15.81640625" style="161" customWidth="1"/>
    <col min="4" max="4" width="1.6328125" style="165" customWidth="1"/>
    <col min="5" max="5" width="17.453125" style="161" customWidth="1"/>
    <col min="6" max="6" width="1.6328125" style="165" customWidth="1"/>
    <col min="7" max="7" width="15.81640625" style="161" customWidth="1"/>
    <col min="8" max="8" width="1.6328125" style="165" customWidth="1"/>
    <col min="9" max="9" width="15.81640625" style="161" customWidth="1"/>
    <col min="10" max="10" width="1.6328125" style="165" customWidth="1"/>
    <col min="11" max="11" width="15.81640625" style="161" customWidth="1"/>
    <col min="12" max="12" width="1.6328125" style="161" customWidth="1"/>
    <col min="13" max="13" width="15.81640625" style="161" customWidth="1"/>
    <col min="14" max="14" width="1.6328125" style="161" customWidth="1"/>
    <col min="15" max="15" width="15.81640625" style="161" customWidth="1"/>
    <col min="16" max="16" width="1.6328125" style="161" customWidth="1"/>
    <col min="17" max="17" width="18.81640625" style="161" customWidth="1"/>
    <col min="18" max="18" width="1.6328125" style="161" customWidth="1"/>
    <col min="19" max="19" width="15.81640625" style="161" customWidth="1"/>
    <col min="20" max="20" width="1.6328125" style="165" customWidth="1"/>
    <col min="21" max="21" width="15.81640625" style="165" customWidth="1"/>
    <col min="22" max="22" width="1.6328125" style="165" customWidth="1"/>
    <col min="23" max="23" width="19" style="161" customWidth="1"/>
    <col min="24" max="24" width="1.6328125" style="161" customWidth="1"/>
    <col min="25" max="25" width="14.08984375" style="161" bestFit="1" customWidth="1"/>
    <col min="26" max="26" width="1.6328125" style="161" customWidth="1"/>
    <col min="27" max="27" width="18.08984375" style="161" customWidth="1"/>
    <col min="28" max="28" width="11.36328125" style="161" bestFit="1" customWidth="1"/>
    <col min="29" max="16384" width="9.1796875" style="161"/>
  </cols>
  <sheetData>
    <row r="1" spans="1:29" s="133" customFormat="1" ht="19.5" customHeight="1">
      <c r="A1" s="144" t="s">
        <v>118</v>
      </c>
      <c r="B1" s="144"/>
    </row>
    <row r="2" spans="1:29" s="133" customFormat="1" ht="19.5" customHeight="1">
      <c r="A2" s="98" t="s">
        <v>112</v>
      </c>
      <c r="B2" s="98"/>
    </row>
    <row r="3" spans="1:29" s="133" customFormat="1" ht="19.5" customHeight="1">
      <c r="A3" s="98"/>
      <c r="B3" s="98"/>
    </row>
    <row r="4" spans="1:29" ht="19.5" customHeight="1">
      <c r="C4" s="225" t="s">
        <v>0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</row>
    <row r="5" spans="1:29" ht="19.5" customHeight="1">
      <c r="C5" s="162"/>
      <c r="D5" s="162"/>
      <c r="E5" s="162"/>
      <c r="F5" s="162"/>
      <c r="G5" s="226" t="s">
        <v>18</v>
      </c>
      <c r="H5" s="226"/>
      <c r="I5" s="226"/>
      <c r="J5" s="161"/>
      <c r="K5" s="227" t="s">
        <v>30</v>
      </c>
      <c r="L5" s="227"/>
      <c r="M5" s="227"/>
      <c r="N5" s="227"/>
      <c r="O5" s="227"/>
      <c r="P5" s="227"/>
      <c r="Q5" s="227"/>
      <c r="R5" s="227"/>
      <c r="S5" s="227"/>
      <c r="T5" s="161"/>
      <c r="U5" s="161"/>
      <c r="V5" s="163"/>
    </row>
    <row r="6" spans="1:29" ht="19.5" customHeight="1">
      <c r="C6" s="162"/>
      <c r="D6" s="162"/>
      <c r="E6" s="162"/>
      <c r="F6" s="162"/>
      <c r="G6" s="164"/>
      <c r="H6" s="164"/>
      <c r="I6" s="164"/>
      <c r="J6" s="161"/>
      <c r="K6" s="162"/>
      <c r="L6" s="162"/>
      <c r="M6" s="162" t="s">
        <v>253</v>
      </c>
      <c r="N6" s="162"/>
      <c r="O6" s="162"/>
      <c r="P6" s="162"/>
      <c r="Q6" s="162" t="s">
        <v>149</v>
      </c>
      <c r="S6" s="162"/>
      <c r="T6" s="162"/>
      <c r="U6" s="162" t="s">
        <v>132</v>
      </c>
      <c r="V6" s="162"/>
      <c r="W6" s="162"/>
      <c r="X6" s="163"/>
    </row>
    <row r="7" spans="1:29" ht="19.5" customHeight="1">
      <c r="C7" s="162"/>
      <c r="D7" s="163"/>
      <c r="E7" s="163"/>
      <c r="F7" s="163"/>
      <c r="G7" s="163"/>
      <c r="H7" s="163"/>
      <c r="I7" s="163"/>
      <c r="J7" s="163"/>
      <c r="K7" s="162"/>
      <c r="L7" s="162"/>
      <c r="M7" s="162" t="s">
        <v>254</v>
      </c>
      <c r="N7" s="162"/>
      <c r="O7" s="162"/>
      <c r="P7" s="162"/>
      <c r="Q7" s="162" t="s">
        <v>150</v>
      </c>
      <c r="S7" s="162" t="s">
        <v>76</v>
      </c>
      <c r="T7" s="162"/>
      <c r="U7" s="162" t="s">
        <v>133</v>
      </c>
      <c r="V7" s="162"/>
      <c r="W7" s="162" t="s">
        <v>71</v>
      </c>
      <c r="X7" s="163"/>
    </row>
    <row r="8" spans="1:29" s="162" customFormat="1" ht="19.5" customHeight="1">
      <c r="C8" s="162" t="s">
        <v>25</v>
      </c>
      <c r="D8" s="165"/>
      <c r="E8" s="161"/>
      <c r="F8" s="165"/>
      <c r="G8" s="161"/>
      <c r="H8" s="161"/>
      <c r="I8" s="161"/>
      <c r="J8" s="165"/>
      <c r="K8" s="162" t="s">
        <v>63</v>
      </c>
      <c r="M8" s="162" t="s">
        <v>231</v>
      </c>
      <c r="Q8" s="162" t="s">
        <v>151</v>
      </c>
      <c r="S8" s="162" t="s">
        <v>77</v>
      </c>
      <c r="U8" s="162" t="s">
        <v>134</v>
      </c>
      <c r="W8" s="162" t="s">
        <v>35</v>
      </c>
      <c r="X8" s="165"/>
    </row>
    <row r="9" spans="1:29" s="162" customFormat="1" ht="19.5" customHeight="1">
      <c r="C9" s="162" t="s">
        <v>81</v>
      </c>
      <c r="D9" s="165"/>
      <c r="E9" s="162" t="s">
        <v>88</v>
      </c>
      <c r="F9" s="165"/>
      <c r="G9" s="162" t="s">
        <v>61</v>
      </c>
      <c r="H9" s="161"/>
      <c r="I9" s="161"/>
      <c r="J9" s="165"/>
      <c r="K9" s="162" t="s">
        <v>116</v>
      </c>
      <c r="M9" s="162" t="s">
        <v>100</v>
      </c>
      <c r="O9" s="162" t="s">
        <v>196</v>
      </c>
      <c r="Q9" s="162" t="s">
        <v>152</v>
      </c>
      <c r="S9" s="162" t="s">
        <v>78</v>
      </c>
      <c r="U9" s="162" t="s">
        <v>135</v>
      </c>
      <c r="W9" s="162" t="s">
        <v>36</v>
      </c>
      <c r="X9" s="165"/>
      <c r="Y9" s="162" t="s">
        <v>87</v>
      </c>
      <c r="AA9" s="162" t="s">
        <v>24</v>
      </c>
    </row>
    <row r="10" spans="1:29" ht="19.5" customHeight="1">
      <c r="A10" s="162"/>
      <c r="B10" s="118" t="s">
        <v>2</v>
      </c>
      <c r="C10" s="162" t="s">
        <v>26</v>
      </c>
      <c r="D10" s="166"/>
      <c r="E10" s="162" t="s">
        <v>89</v>
      </c>
      <c r="F10" s="166"/>
      <c r="G10" s="162" t="s">
        <v>62</v>
      </c>
      <c r="H10" s="166"/>
      <c r="I10" s="162" t="s">
        <v>27</v>
      </c>
      <c r="J10" s="166"/>
      <c r="K10" s="162" t="s">
        <v>117</v>
      </c>
      <c r="L10" s="162"/>
      <c r="M10" s="162" t="s">
        <v>96</v>
      </c>
      <c r="N10" s="162"/>
      <c r="O10" s="162" t="s">
        <v>62</v>
      </c>
      <c r="P10" s="162"/>
      <c r="Q10" s="162" t="s">
        <v>189</v>
      </c>
      <c r="S10" s="162" t="s">
        <v>79</v>
      </c>
      <c r="T10" s="162"/>
      <c r="U10" s="162" t="s">
        <v>136</v>
      </c>
      <c r="V10" s="162"/>
      <c r="W10" s="162" t="s">
        <v>80</v>
      </c>
      <c r="X10" s="166"/>
      <c r="Y10" s="162" t="s">
        <v>86</v>
      </c>
      <c r="AA10" s="162" t="s">
        <v>31</v>
      </c>
    </row>
    <row r="11" spans="1:29" ht="19.5" customHeight="1">
      <c r="A11" s="162"/>
      <c r="B11" s="118"/>
      <c r="C11" s="228" t="s">
        <v>41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</row>
    <row r="12" spans="1:29" ht="19.5" customHeight="1">
      <c r="A12" s="167" t="s">
        <v>239</v>
      </c>
      <c r="B12" s="118"/>
      <c r="C12" s="109"/>
      <c r="D12" s="109"/>
      <c r="E12" s="109"/>
      <c r="F12" s="109"/>
      <c r="G12" s="109"/>
      <c r="H12" s="109"/>
      <c r="I12" s="109"/>
      <c r="J12" s="109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09"/>
      <c r="X12" s="111"/>
      <c r="Y12" s="111"/>
      <c r="Z12" s="111"/>
      <c r="AA12" s="111"/>
      <c r="AB12" s="111"/>
      <c r="AC12" s="111"/>
    </row>
    <row r="13" spans="1:29" ht="19.5" customHeight="1">
      <c r="A13" s="167" t="s">
        <v>182</v>
      </c>
      <c r="B13" s="167"/>
      <c r="C13" s="16">
        <v>2319277</v>
      </c>
      <c r="D13" s="16"/>
      <c r="E13" s="16">
        <v>25818624</v>
      </c>
      <c r="F13" s="16"/>
      <c r="G13" s="16">
        <v>1617070</v>
      </c>
      <c r="H13" s="16"/>
      <c r="I13" s="16">
        <v>9283491</v>
      </c>
      <c r="J13" s="16"/>
      <c r="K13" s="94">
        <v>340163</v>
      </c>
      <c r="L13" s="94"/>
      <c r="M13" s="16">
        <v>-500713</v>
      </c>
      <c r="N13" s="94"/>
      <c r="O13" s="16">
        <v>-1983</v>
      </c>
      <c r="P13" s="94"/>
      <c r="Q13" s="94">
        <v>-473406</v>
      </c>
      <c r="R13" s="94"/>
      <c r="S13" s="16">
        <v>-635939</v>
      </c>
      <c r="T13" s="18"/>
      <c r="U13" s="18">
        <v>-2274288</v>
      </c>
      <c r="V13" s="18"/>
      <c r="W13" s="18">
        <v>36128235</v>
      </c>
      <c r="X13" s="19"/>
      <c r="Y13" s="16">
        <v>359039</v>
      </c>
      <c r="Z13" s="20"/>
      <c r="AA13" s="16">
        <v>36487274</v>
      </c>
      <c r="AB13" s="111"/>
      <c r="AC13" s="111"/>
    </row>
    <row r="14" spans="1:29" ht="19.5" customHeight="1">
      <c r="A14" s="168"/>
      <c r="C14" s="16"/>
      <c r="D14" s="16"/>
      <c r="E14" s="16"/>
      <c r="F14" s="16"/>
      <c r="G14" s="16"/>
      <c r="H14" s="16"/>
      <c r="I14" s="16"/>
      <c r="J14" s="16"/>
      <c r="K14" s="16"/>
      <c r="L14" s="94"/>
      <c r="M14" s="16"/>
      <c r="N14" s="22"/>
      <c r="O14" s="16"/>
      <c r="P14" s="22"/>
      <c r="Q14" s="16"/>
      <c r="R14" s="94"/>
      <c r="S14" s="16"/>
      <c r="T14" s="94"/>
      <c r="U14" s="16"/>
      <c r="V14" s="94"/>
      <c r="W14" s="16"/>
      <c r="X14" s="19"/>
      <c r="Y14" s="19"/>
      <c r="Z14" s="111"/>
      <c r="AA14" s="19"/>
      <c r="AB14" s="111"/>
      <c r="AC14" s="111"/>
    </row>
    <row r="15" spans="1:29" ht="19.5" customHeight="1">
      <c r="A15" s="169" t="s">
        <v>56</v>
      </c>
      <c r="C15" s="16"/>
      <c r="D15" s="16"/>
      <c r="E15" s="16"/>
      <c r="F15" s="16"/>
      <c r="G15" s="16"/>
      <c r="H15" s="16"/>
      <c r="I15" s="16"/>
      <c r="J15" s="16"/>
      <c r="K15" s="16"/>
      <c r="L15" s="94"/>
      <c r="M15" s="16"/>
      <c r="N15" s="22"/>
      <c r="O15" s="16"/>
      <c r="P15" s="22"/>
      <c r="Q15" s="16"/>
      <c r="R15" s="94"/>
      <c r="S15" s="16"/>
      <c r="T15" s="18"/>
      <c r="U15" s="16"/>
      <c r="V15" s="18"/>
      <c r="W15" s="16"/>
      <c r="X15" s="19"/>
      <c r="Y15" s="19"/>
      <c r="Z15" s="111"/>
      <c r="AA15" s="19"/>
      <c r="AB15" s="111"/>
      <c r="AC15" s="111"/>
    </row>
    <row r="16" spans="1:29" ht="19.5" customHeight="1">
      <c r="A16" s="168" t="s">
        <v>281</v>
      </c>
      <c r="C16" s="16"/>
      <c r="D16" s="16"/>
      <c r="E16" s="16"/>
      <c r="F16" s="16"/>
      <c r="G16" s="16"/>
      <c r="H16" s="16"/>
      <c r="I16" s="16"/>
      <c r="J16" s="16"/>
      <c r="K16" s="16"/>
      <c r="L16" s="94"/>
      <c r="M16" s="16"/>
      <c r="N16" s="22"/>
      <c r="O16" s="16"/>
      <c r="P16" s="22"/>
      <c r="Q16" s="16"/>
      <c r="R16" s="94"/>
      <c r="S16" s="16"/>
      <c r="T16" s="18"/>
      <c r="U16" s="16"/>
      <c r="V16" s="18"/>
      <c r="W16" s="16"/>
      <c r="X16" s="19"/>
      <c r="Y16" s="19"/>
      <c r="Z16" s="111"/>
      <c r="AA16" s="19"/>
      <c r="AB16" s="111"/>
      <c r="AC16" s="111"/>
    </row>
    <row r="17" spans="1:31" ht="19.25" customHeight="1">
      <c r="A17" s="161" t="s">
        <v>268</v>
      </c>
      <c r="B17" s="170">
        <v>13</v>
      </c>
      <c r="C17" s="26">
        <v>0</v>
      </c>
      <c r="D17" s="24"/>
      <c r="E17" s="26">
        <v>0</v>
      </c>
      <c r="F17" s="24"/>
      <c r="G17" s="26">
        <v>0</v>
      </c>
      <c r="H17" s="24"/>
      <c r="I17" s="24">
        <v>-997288</v>
      </c>
      <c r="J17" s="24"/>
      <c r="K17" s="26">
        <v>0</v>
      </c>
      <c r="L17" s="24"/>
      <c r="M17" s="26">
        <v>0</v>
      </c>
      <c r="N17" s="24"/>
      <c r="O17" s="26">
        <v>0</v>
      </c>
      <c r="P17" s="24"/>
      <c r="Q17" s="26">
        <v>0</v>
      </c>
      <c r="R17" s="24"/>
      <c r="S17" s="19">
        <v>0</v>
      </c>
      <c r="T17" s="24"/>
      <c r="U17" s="23">
        <v>0</v>
      </c>
      <c r="V17" s="24"/>
      <c r="W17" s="23">
        <v>-997288</v>
      </c>
      <c r="X17" s="19"/>
      <c r="Y17" s="19">
        <v>-18905</v>
      </c>
      <c r="Z17" s="111"/>
      <c r="AA17" s="19">
        <v>-1016193</v>
      </c>
      <c r="AB17" s="111"/>
      <c r="AC17" s="111"/>
    </row>
    <row r="18" spans="1:31" ht="19.5" customHeight="1">
      <c r="A18" s="168" t="s">
        <v>282</v>
      </c>
      <c r="C18" s="27">
        <v>0</v>
      </c>
      <c r="D18" s="16"/>
      <c r="E18" s="27">
        <v>0</v>
      </c>
      <c r="F18" s="16"/>
      <c r="G18" s="27">
        <v>0</v>
      </c>
      <c r="H18" s="16"/>
      <c r="I18" s="27">
        <v>-997288</v>
      </c>
      <c r="J18" s="16"/>
      <c r="K18" s="27">
        <v>0</v>
      </c>
      <c r="L18" s="94"/>
      <c r="M18" s="27">
        <v>0</v>
      </c>
      <c r="N18" s="19"/>
      <c r="O18" s="27">
        <v>0</v>
      </c>
      <c r="P18" s="19"/>
      <c r="Q18" s="27">
        <v>0</v>
      </c>
      <c r="R18" s="94"/>
      <c r="S18" s="27">
        <v>0</v>
      </c>
      <c r="T18" s="18"/>
      <c r="U18" s="27">
        <v>0</v>
      </c>
      <c r="V18" s="18"/>
      <c r="W18" s="27">
        <v>-997288</v>
      </c>
      <c r="X18" s="19"/>
      <c r="Y18" s="27">
        <v>-18905</v>
      </c>
      <c r="Z18" s="111"/>
      <c r="AA18" s="27">
        <v>-1016193</v>
      </c>
      <c r="AB18" s="111"/>
      <c r="AC18" s="111"/>
    </row>
    <row r="19" spans="1:31" ht="19.5" customHeight="1">
      <c r="A19" s="168"/>
      <c r="C19" s="16"/>
      <c r="D19" s="16"/>
      <c r="E19" s="16"/>
      <c r="F19" s="16"/>
      <c r="G19" s="16"/>
      <c r="H19" s="16"/>
      <c r="I19" s="16"/>
      <c r="J19" s="16"/>
      <c r="K19" s="16"/>
      <c r="L19" s="94"/>
      <c r="M19" s="16"/>
      <c r="N19" s="22"/>
      <c r="O19" s="16"/>
      <c r="P19" s="22"/>
      <c r="Q19" s="16"/>
      <c r="R19" s="94"/>
      <c r="S19" s="16"/>
      <c r="T19" s="94"/>
      <c r="U19" s="16"/>
      <c r="V19" s="94"/>
      <c r="W19" s="16"/>
      <c r="X19" s="19"/>
      <c r="Y19" s="19"/>
      <c r="Z19" s="111"/>
      <c r="AA19" s="19"/>
      <c r="AB19" s="111"/>
      <c r="AC19" s="111"/>
    </row>
    <row r="20" spans="1:31" ht="19.5" customHeight="1">
      <c r="A20" s="168" t="s">
        <v>269</v>
      </c>
      <c r="B20" s="167"/>
      <c r="C20" s="16"/>
      <c r="D20" s="16"/>
      <c r="E20" s="16"/>
      <c r="F20" s="16"/>
      <c r="G20" s="16"/>
      <c r="H20" s="16"/>
      <c r="I20" s="16"/>
      <c r="J20" s="16"/>
      <c r="K20" s="16"/>
      <c r="L20" s="94"/>
      <c r="M20" s="16"/>
      <c r="N20" s="19"/>
      <c r="O20" s="16"/>
      <c r="P20" s="19"/>
      <c r="Q20" s="16"/>
      <c r="R20" s="94"/>
      <c r="S20" s="16"/>
      <c r="T20" s="18"/>
      <c r="U20" s="16"/>
      <c r="V20" s="18"/>
      <c r="W20" s="16"/>
      <c r="X20" s="18"/>
      <c r="Y20" s="16"/>
      <c r="Z20" s="19"/>
      <c r="AA20" s="19"/>
      <c r="AC20" s="19"/>
    </row>
    <row r="21" spans="1:31" ht="19.5" customHeight="1">
      <c r="A21" s="161" t="s">
        <v>270</v>
      </c>
      <c r="B21" s="171"/>
      <c r="C21" s="19">
        <v>0</v>
      </c>
      <c r="D21" s="19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94"/>
      <c r="M21" s="19">
        <v>525</v>
      </c>
      <c r="N21" s="19"/>
      <c r="O21" s="19">
        <v>0</v>
      </c>
      <c r="P21" s="19"/>
      <c r="Q21" s="19">
        <v>0</v>
      </c>
      <c r="R21" s="22"/>
      <c r="S21" s="19">
        <f>K21+M21+O21+Q21</f>
        <v>525</v>
      </c>
      <c r="T21" s="18"/>
      <c r="U21" s="19">
        <v>0</v>
      </c>
      <c r="V21" s="18"/>
      <c r="W21" s="23">
        <f>U21+S21+I21+G21+E21+C21</f>
        <v>525</v>
      </c>
      <c r="X21" s="23"/>
      <c r="Y21" s="19">
        <v>-8902</v>
      </c>
      <c r="Z21" s="19"/>
      <c r="AA21" s="19">
        <v>-8377</v>
      </c>
      <c r="AC21" s="19"/>
    </row>
    <row r="22" spans="1:31" ht="19.5" customHeight="1">
      <c r="A22" s="168" t="s">
        <v>271</v>
      </c>
      <c r="B22" s="167"/>
      <c r="C22" s="27">
        <f>C21</f>
        <v>0</v>
      </c>
      <c r="D22" s="16"/>
      <c r="E22" s="27">
        <f>E21</f>
        <v>0</v>
      </c>
      <c r="F22" s="16"/>
      <c r="G22" s="27">
        <f>G21</f>
        <v>0</v>
      </c>
      <c r="H22" s="16"/>
      <c r="I22" s="27">
        <f>I21</f>
        <v>0</v>
      </c>
      <c r="J22" s="16"/>
      <c r="K22" s="27">
        <f>K21</f>
        <v>0</v>
      </c>
      <c r="L22" s="94"/>
      <c r="M22" s="27">
        <f>M21</f>
        <v>525</v>
      </c>
      <c r="N22" s="19"/>
      <c r="O22" s="27">
        <f>O21</f>
        <v>0</v>
      </c>
      <c r="P22" s="19"/>
      <c r="Q22" s="27">
        <f>Q21</f>
        <v>0</v>
      </c>
      <c r="R22" s="94"/>
      <c r="S22" s="27">
        <f>S21</f>
        <v>525</v>
      </c>
      <c r="T22" s="18"/>
      <c r="U22" s="27">
        <f>U21</f>
        <v>0</v>
      </c>
      <c r="V22" s="18"/>
      <c r="W22" s="27">
        <f>W21</f>
        <v>525</v>
      </c>
      <c r="X22" s="18"/>
      <c r="Y22" s="27">
        <v>-8902</v>
      </c>
      <c r="Z22" s="19"/>
      <c r="AA22" s="27">
        <v>-8377</v>
      </c>
      <c r="AC22" s="16"/>
    </row>
    <row r="23" spans="1:31" ht="19.5" customHeight="1">
      <c r="A23" s="168"/>
      <c r="B23" s="172"/>
      <c r="C23" s="92"/>
      <c r="D23" s="16"/>
      <c r="E23" s="92"/>
      <c r="F23" s="16"/>
      <c r="G23" s="92"/>
      <c r="H23" s="16"/>
      <c r="I23" s="92"/>
      <c r="J23" s="16"/>
      <c r="K23" s="92"/>
      <c r="L23" s="94"/>
      <c r="M23" s="92"/>
      <c r="N23" s="19"/>
      <c r="O23" s="92"/>
      <c r="P23" s="19"/>
      <c r="Q23" s="92"/>
      <c r="R23" s="94"/>
      <c r="S23" s="92"/>
      <c r="T23" s="18"/>
      <c r="U23" s="92"/>
      <c r="V23" s="18"/>
      <c r="W23" s="92"/>
      <c r="X23" s="18"/>
      <c r="Y23" s="92"/>
      <c r="Z23" s="19"/>
      <c r="AA23" s="19"/>
      <c r="AB23" s="111"/>
      <c r="AC23" s="19"/>
      <c r="AD23" s="111"/>
      <c r="AE23" s="111"/>
    </row>
    <row r="24" spans="1:31" ht="19.5" customHeight="1">
      <c r="A24" s="169" t="s">
        <v>232</v>
      </c>
      <c r="B24" s="173"/>
      <c r="C24" s="93">
        <v>0</v>
      </c>
      <c r="D24" s="16"/>
      <c r="E24" s="93">
        <v>0</v>
      </c>
      <c r="F24" s="16"/>
      <c r="G24" s="93">
        <v>0</v>
      </c>
      <c r="H24" s="16"/>
      <c r="I24" s="93">
        <v>-997288</v>
      </c>
      <c r="J24" s="16"/>
      <c r="K24" s="93">
        <v>0</v>
      </c>
      <c r="L24" s="94"/>
      <c r="M24" s="93">
        <v>525</v>
      </c>
      <c r="N24" s="22"/>
      <c r="O24" s="93">
        <v>0</v>
      </c>
      <c r="P24" s="22"/>
      <c r="Q24" s="93">
        <v>0</v>
      </c>
      <c r="R24" s="94"/>
      <c r="S24" s="93">
        <v>525</v>
      </c>
      <c r="T24" s="94"/>
      <c r="U24" s="93">
        <v>0</v>
      </c>
      <c r="V24" s="94"/>
      <c r="W24" s="93">
        <v>-996763</v>
      </c>
      <c r="X24" s="94"/>
      <c r="Y24" s="93">
        <v>-27807</v>
      </c>
      <c r="Z24" s="19"/>
      <c r="AA24" s="93">
        <v>-1024570</v>
      </c>
      <c r="AB24" s="111"/>
      <c r="AC24" s="16"/>
      <c r="AD24" s="111"/>
      <c r="AE24" s="111"/>
    </row>
    <row r="25" spans="1:31" ht="19.5" customHeight="1">
      <c r="A25" s="168"/>
      <c r="C25" s="16"/>
      <c r="D25" s="16"/>
      <c r="E25" s="16"/>
      <c r="F25" s="16"/>
      <c r="G25" s="16"/>
      <c r="H25" s="16"/>
      <c r="I25" s="16"/>
      <c r="J25" s="16"/>
      <c r="K25" s="16"/>
      <c r="L25" s="94"/>
      <c r="M25" s="16"/>
      <c r="N25" s="22"/>
      <c r="O25" s="16"/>
      <c r="P25" s="22"/>
      <c r="Q25" s="16"/>
      <c r="R25" s="94"/>
      <c r="S25" s="16"/>
      <c r="T25" s="94"/>
      <c r="U25" s="16"/>
      <c r="V25" s="94"/>
      <c r="W25" s="16"/>
      <c r="X25" s="19"/>
      <c r="Y25" s="19"/>
      <c r="Z25" s="111"/>
      <c r="AA25" s="19"/>
      <c r="AB25" s="111"/>
      <c r="AC25" s="111"/>
    </row>
    <row r="26" spans="1:31" ht="19.5" customHeight="1">
      <c r="A26" s="143" t="s">
        <v>113</v>
      </c>
      <c r="B26" s="150"/>
      <c r="C26" s="19"/>
      <c r="D26" s="19"/>
      <c r="E26" s="19"/>
      <c r="F26" s="19"/>
      <c r="G26" s="19"/>
      <c r="H26" s="19"/>
      <c r="I26" s="19"/>
      <c r="J26" s="19"/>
      <c r="K26" s="22"/>
      <c r="L26" s="22"/>
      <c r="M26" s="22"/>
      <c r="N26" s="22"/>
      <c r="O26" s="22"/>
      <c r="P26" s="22"/>
      <c r="Q26" s="22"/>
      <c r="R26" s="22"/>
      <c r="S26" s="23"/>
      <c r="T26" s="23"/>
      <c r="U26" s="23"/>
      <c r="V26" s="23"/>
      <c r="W26" s="19"/>
      <c r="X26" s="19"/>
      <c r="Y26" s="19"/>
      <c r="Z26" s="111"/>
      <c r="AA26" s="19"/>
      <c r="AB26" s="111"/>
      <c r="AC26" s="111"/>
    </row>
    <row r="27" spans="1:31" ht="19.5" customHeight="1">
      <c r="A27" s="174" t="s">
        <v>220</v>
      </c>
      <c r="B27" s="175"/>
      <c r="C27" s="19">
        <v>0</v>
      </c>
      <c r="D27" s="19"/>
      <c r="E27" s="19">
        <v>0</v>
      </c>
      <c r="F27" s="19"/>
      <c r="G27" s="19">
        <v>0</v>
      </c>
      <c r="H27" s="19"/>
      <c r="I27" s="33">
        <v>1020775</v>
      </c>
      <c r="J27" s="19"/>
      <c r="K27" s="19">
        <v>0</v>
      </c>
      <c r="L27" s="19"/>
      <c r="M27" s="19">
        <v>0</v>
      </c>
      <c r="N27" s="19"/>
      <c r="O27" s="19">
        <v>0</v>
      </c>
      <c r="P27" s="19"/>
      <c r="Q27" s="22">
        <v>0</v>
      </c>
      <c r="R27" s="22"/>
      <c r="S27" s="19">
        <v>0</v>
      </c>
      <c r="T27" s="22"/>
      <c r="U27" s="19">
        <v>0</v>
      </c>
      <c r="V27" s="22"/>
      <c r="W27" s="23">
        <v>1020775</v>
      </c>
      <c r="X27" s="19"/>
      <c r="Y27" s="19">
        <v>10734</v>
      </c>
      <c r="Z27" s="111"/>
      <c r="AA27" s="19">
        <v>1031509</v>
      </c>
      <c r="AB27" s="111"/>
      <c r="AC27" s="111"/>
    </row>
    <row r="28" spans="1:31" ht="21" customHeight="1">
      <c r="A28" s="174" t="s">
        <v>45</v>
      </c>
      <c r="B28" s="176"/>
      <c r="C28" s="19">
        <v>0</v>
      </c>
      <c r="D28" s="19"/>
      <c r="E28" s="19">
        <v>0</v>
      </c>
      <c r="F28" s="19"/>
      <c r="G28" s="19">
        <v>0</v>
      </c>
      <c r="H28" s="19"/>
      <c r="I28" s="19">
        <v>0</v>
      </c>
      <c r="J28" s="19"/>
      <c r="K28" s="24">
        <v>-244996</v>
      </c>
      <c r="L28" s="19"/>
      <c r="M28" s="19">
        <v>0</v>
      </c>
      <c r="N28" s="19"/>
      <c r="O28" s="19">
        <v>4741</v>
      </c>
      <c r="P28" s="19"/>
      <c r="Q28" s="22">
        <v>-401</v>
      </c>
      <c r="R28" s="22"/>
      <c r="S28" s="19">
        <v>-240656</v>
      </c>
      <c r="T28" s="22"/>
      <c r="U28" s="19">
        <v>0</v>
      </c>
      <c r="V28" s="22"/>
      <c r="W28" s="23">
        <v>-240656</v>
      </c>
      <c r="X28" s="19"/>
      <c r="Y28" s="19">
        <v>-35939</v>
      </c>
      <c r="Z28" s="111"/>
      <c r="AA28" s="19">
        <v>-276595</v>
      </c>
      <c r="AB28" s="111"/>
      <c r="AC28" s="111"/>
    </row>
    <row r="29" spans="1:31" ht="19.5" customHeight="1">
      <c r="A29" s="143" t="s">
        <v>114</v>
      </c>
      <c r="B29" s="150"/>
      <c r="C29" s="27">
        <v>0</v>
      </c>
      <c r="D29" s="16"/>
      <c r="E29" s="27">
        <v>0</v>
      </c>
      <c r="F29" s="16"/>
      <c r="G29" s="27">
        <v>0</v>
      </c>
      <c r="H29" s="16"/>
      <c r="I29" s="27">
        <v>1020775</v>
      </c>
      <c r="J29" s="16"/>
      <c r="K29" s="27">
        <v>-244996</v>
      </c>
      <c r="L29" s="16"/>
      <c r="M29" s="27">
        <v>0</v>
      </c>
      <c r="N29" s="22"/>
      <c r="O29" s="27">
        <v>4741</v>
      </c>
      <c r="P29" s="22"/>
      <c r="Q29" s="27">
        <v>-401</v>
      </c>
      <c r="R29" s="94"/>
      <c r="S29" s="27">
        <v>-240656</v>
      </c>
      <c r="T29" s="94"/>
      <c r="U29" s="27">
        <v>0</v>
      </c>
      <c r="V29" s="94"/>
      <c r="W29" s="27">
        <v>780119</v>
      </c>
      <c r="X29" s="19"/>
      <c r="Y29" s="27">
        <v>-25205</v>
      </c>
      <c r="Z29" s="111"/>
      <c r="AA29" s="27">
        <v>754914</v>
      </c>
      <c r="AB29" s="111"/>
      <c r="AC29" s="111"/>
    </row>
    <row r="30" spans="1:31" s="180" customFormat="1" ht="12.75" customHeight="1">
      <c r="A30" s="177"/>
      <c r="B30" s="17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/>
      <c r="O30" s="16"/>
      <c r="P30" s="22"/>
      <c r="Q30" s="16"/>
      <c r="R30" s="94"/>
      <c r="S30" s="16"/>
      <c r="T30" s="94"/>
      <c r="U30" s="16"/>
      <c r="V30" s="94"/>
      <c r="W30" s="16"/>
      <c r="X30" s="19"/>
      <c r="Y30" s="19"/>
      <c r="Z30" s="111"/>
      <c r="AA30" s="111"/>
      <c r="AB30" s="179"/>
      <c r="AC30" s="179"/>
    </row>
    <row r="31" spans="1:31" s="180" customFormat="1" ht="19" customHeight="1">
      <c r="A31" s="174" t="s">
        <v>180</v>
      </c>
      <c r="B31" s="175"/>
      <c r="C31" s="24">
        <v>0</v>
      </c>
      <c r="D31" s="24"/>
      <c r="E31" s="24">
        <v>0</v>
      </c>
      <c r="F31" s="24"/>
      <c r="G31" s="24">
        <v>51236</v>
      </c>
      <c r="H31" s="24"/>
      <c r="I31" s="24">
        <v>-51236</v>
      </c>
      <c r="J31" s="24"/>
      <c r="K31" s="24">
        <v>0</v>
      </c>
      <c r="L31" s="24"/>
      <c r="M31" s="24">
        <v>0</v>
      </c>
      <c r="N31" s="24"/>
      <c r="O31" s="24">
        <v>0</v>
      </c>
      <c r="P31" s="24"/>
      <c r="Q31" s="24">
        <v>0</v>
      </c>
      <c r="R31" s="24"/>
      <c r="S31" s="19">
        <v>0</v>
      </c>
      <c r="T31" s="24"/>
      <c r="U31" s="24">
        <v>0</v>
      </c>
      <c r="V31" s="24"/>
      <c r="W31" s="23">
        <v>0</v>
      </c>
      <c r="X31" s="24"/>
      <c r="Y31" s="24">
        <v>0</v>
      </c>
      <c r="Z31" s="24"/>
      <c r="AA31" s="24">
        <v>0</v>
      </c>
      <c r="AB31" s="179"/>
      <c r="AC31" s="179"/>
    </row>
    <row r="32" spans="1:31" s="180" customFormat="1" ht="12.75" customHeight="1">
      <c r="A32" s="177"/>
      <c r="B32" s="17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/>
      <c r="O32" s="16"/>
      <c r="P32" s="22"/>
      <c r="Q32" s="16"/>
      <c r="R32" s="94"/>
      <c r="S32" s="16"/>
      <c r="T32" s="94"/>
      <c r="U32" s="16"/>
      <c r="V32" s="94"/>
      <c r="W32" s="16"/>
      <c r="X32" s="19"/>
      <c r="Y32" s="19"/>
      <c r="Z32" s="111"/>
      <c r="AA32" s="111"/>
      <c r="AB32" s="179"/>
      <c r="AC32" s="179"/>
    </row>
    <row r="33" spans="1:29" ht="18.75" customHeight="1" thickBot="1">
      <c r="A33" s="167" t="s">
        <v>237</v>
      </c>
      <c r="B33" s="167"/>
      <c r="C33" s="39">
        <v>2319277</v>
      </c>
      <c r="D33" s="19"/>
      <c r="E33" s="39">
        <v>25818624</v>
      </c>
      <c r="F33" s="19"/>
      <c r="G33" s="39">
        <v>1668306</v>
      </c>
      <c r="H33" s="19"/>
      <c r="I33" s="39">
        <v>9255742</v>
      </c>
      <c r="J33" s="19"/>
      <c r="K33" s="39">
        <v>95167</v>
      </c>
      <c r="L33" s="19"/>
      <c r="M33" s="39">
        <v>-500188</v>
      </c>
      <c r="N33" s="22"/>
      <c r="O33" s="39">
        <v>2758</v>
      </c>
      <c r="P33" s="22"/>
      <c r="Q33" s="39">
        <v>-473807</v>
      </c>
      <c r="R33" s="19"/>
      <c r="S33" s="39">
        <v>-876070</v>
      </c>
      <c r="T33" s="22"/>
      <c r="U33" s="39">
        <v>-2274288</v>
      </c>
      <c r="V33" s="22"/>
      <c r="W33" s="39">
        <v>35911591</v>
      </c>
      <c r="X33" s="19"/>
      <c r="Y33" s="39">
        <v>306027</v>
      </c>
      <c r="Z33" s="111"/>
      <c r="AA33" s="39">
        <v>36217618</v>
      </c>
      <c r="AB33" s="111"/>
      <c r="AC33" s="111"/>
    </row>
    <row r="34" spans="1:29" ht="24" customHeight="1" thickTop="1"/>
    <row r="35" spans="1:29" ht="19.5" customHeight="1">
      <c r="A35" s="167" t="s">
        <v>240</v>
      </c>
      <c r="B35" s="118"/>
      <c r="C35" s="109"/>
      <c r="D35" s="109"/>
      <c r="E35" s="109"/>
      <c r="F35" s="109"/>
      <c r="G35" s="109"/>
      <c r="H35" s="109"/>
      <c r="I35" s="109"/>
      <c r="J35" s="109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09"/>
      <c r="X35" s="111"/>
      <c r="Y35" s="111"/>
      <c r="Z35" s="111"/>
      <c r="AA35" s="111"/>
      <c r="AB35" s="111"/>
      <c r="AC35" s="111"/>
    </row>
    <row r="36" spans="1:29" ht="19.5" customHeight="1">
      <c r="A36" s="167" t="s">
        <v>206</v>
      </c>
      <c r="B36" s="167"/>
      <c r="C36" s="16">
        <v>2319277</v>
      </c>
      <c r="D36" s="16">
        <v>0</v>
      </c>
      <c r="E36" s="16">
        <v>25818624</v>
      </c>
      <c r="F36" s="16">
        <v>0</v>
      </c>
      <c r="G36" s="16">
        <v>1698363</v>
      </c>
      <c r="H36" s="16">
        <v>0</v>
      </c>
      <c r="I36" s="16">
        <v>10055471</v>
      </c>
      <c r="J36" s="16">
        <v>0</v>
      </c>
      <c r="K36" s="94">
        <v>138875</v>
      </c>
      <c r="L36" s="94"/>
      <c r="M36" s="16">
        <v>-500188</v>
      </c>
      <c r="N36" s="94">
        <v>0</v>
      </c>
      <c r="O36" s="16">
        <v>3198</v>
      </c>
      <c r="P36" s="94">
        <v>0</v>
      </c>
      <c r="Q36" s="94">
        <v>-487703</v>
      </c>
      <c r="R36" s="94"/>
      <c r="S36" s="16">
        <v>-845818</v>
      </c>
      <c r="T36" s="18"/>
      <c r="U36" s="18">
        <v>-2274288</v>
      </c>
      <c r="V36" s="18"/>
      <c r="W36" s="18">
        <f>C36+E36+G36+I36+S36+U36</f>
        <v>36771629</v>
      </c>
      <c r="X36" s="18"/>
      <c r="Y36" s="18">
        <v>310643</v>
      </c>
      <c r="Z36" s="18"/>
      <c r="AA36" s="18">
        <v>37082272</v>
      </c>
      <c r="AB36" s="111"/>
      <c r="AC36" s="111"/>
    </row>
    <row r="37" spans="1:29" ht="19.5" customHeight="1">
      <c r="A37" s="168"/>
      <c r="C37" s="16"/>
      <c r="D37" s="16"/>
      <c r="E37" s="16"/>
      <c r="F37" s="16"/>
      <c r="G37" s="16"/>
      <c r="H37" s="16"/>
      <c r="I37" s="16"/>
      <c r="J37" s="16"/>
      <c r="K37" s="16"/>
      <c r="L37" s="94"/>
      <c r="M37" s="16"/>
      <c r="N37" s="22"/>
      <c r="O37" s="16"/>
      <c r="P37" s="22"/>
      <c r="Q37" s="16"/>
      <c r="R37" s="94"/>
      <c r="S37" s="16"/>
      <c r="T37" s="94"/>
      <c r="U37" s="16"/>
      <c r="V37" s="94"/>
      <c r="W37" s="16"/>
      <c r="X37" s="19"/>
      <c r="Y37" s="19"/>
      <c r="Z37" s="111"/>
      <c r="AA37" s="19"/>
      <c r="AB37" s="111"/>
      <c r="AC37" s="111"/>
    </row>
    <row r="38" spans="1:29" ht="19.5" customHeight="1">
      <c r="A38" s="169" t="s">
        <v>56</v>
      </c>
      <c r="C38" s="16"/>
      <c r="D38" s="16"/>
      <c r="E38" s="16"/>
      <c r="F38" s="16"/>
      <c r="G38" s="16"/>
      <c r="H38" s="16"/>
      <c r="I38" s="16"/>
      <c r="J38" s="16"/>
      <c r="K38" s="16"/>
      <c r="L38" s="94"/>
      <c r="M38" s="16"/>
      <c r="N38" s="22"/>
      <c r="O38" s="16"/>
      <c r="P38" s="22"/>
      <c r="Q38" s="16"/>
      <c r="R38" s="94"/>
      <c r="S38" s="16"/>
      <c r="T38" s="18"/>
      <c r="U38" s="16"/>
      <c r="V38" s="18"/>
      <c r="W38" s="16"/>
      <c r="X38" s="19"/>
      <c r="Y38" s="19"/>
      <c r="Z38" s="111"/>
      <c r="AA38" s="19"/>
      <c r="AB38" s="111"/>
      <c r="AC38" s="111"/>
    </row>
    <row r="39" spans="1:29" ht="19.5" customHeight="1">
      <c r="A39" s="168" t="s">
        <v>281</v>
      </c>
      <c r="C39" s="16"/>
      <c r="D39" s="16"/>
      <c r="E39" s="16"/>
      <c r="F39" s="16"/>
      <c r="G39" s="16"/>
      <c r="H39" s="16"/>
      <c r="I39" s="16"/>
      <c r="J39" s="16"/>
      <c r="K39" s="16"/>
      <c r="L39" s="94"/>
      <c r="M39" s="16"/>
      <c r="N39" s="22"/>
      <c r="O39" s="16"/>
      <c r="P39" s="22"/>
      <c r="Q39" s="16"/>
      <c r="R39" s="94"/>
      <c r="S39" s="16"/>
      <c r="T39" s="18"/>
      <c r="U39" s="16"/>
      <c r="V39" s="18"/>
      <c r="W39" s="16"/>
      <c r="X39" s="19"/>
      <c r="Y39" s="19"/>
      <c r="Z39" s="111"/>
      <c r="AA39" s="19"/>
      <c r="AB39" s="111"/>
      <c r="AC39" s="111"/>
    </row>
    <row r="40" spans="1:29" ht="19.5" customHeight="1">
      <c r="A40" s="161" t="s">
        <v>268</v>
      </c>
      <c r="B40" s="170">
        <v>13</v>
      </c>
      <c r="C40" s="26">
        <v>0</v>
      </c>
      <c r="D40" s="24"/>
      <c r="E40" s="26">
        <v>0</v>
      </c>
      <c r="F40" s="24"/>
      <c r="G40" s="26">
        <v>0</v>
      </c>
      <c r="H40" s="24"/>
      <c r="I40" s="24">
        <v>-927710</v>
      </c>
      <c r="J40" s="24"/>
      <c r="K40" s="26">
        <v>0</v>
      </c>
      <c r="L40" s="24"/>
      <c r="M40" s="26">
        <v>0</v>
      </c>
      <c r="N40" s="24"/>
      <c r="O40" s="26">
        <v>0</v>
      </c>
      <c r="P40" s="24"/>
      <c r="Q40" s="26">
        <v>0</v>
      </c>
      <c r="R40" s="24"/>
      <c r="S40" s="19">
        <f>K40+M40+O40+Q40</f>
        <v>0</v>
      </c>
      <c r="T40" s="24"/>
      <c r="U40" s="23">
        <v>0</v>
      </c>
      <c r="V40" s="24"/>
      <c r="W40" s="24">
        <f>U40+S40+I40+G40+E40+C40</f>
        <v>-927710</v>
      </c>
      <c r="X40" s="24"/>
      <c r="Y40" s="24">
        <v>-19984</v>
      </c>
      <c r="Z40" s="24"/>
      <c r="AA40" s="24">
        <v>-947694</v>
      </c>
      <c r="AB40" s="111"/>
      <c r="AC40" s="111"/>
    </row>
    <row r="41" spans="1:29" ht="19.5" customHeight="1">
      <c r="A41" s="168" t="s">
        <v>283</v>
      </c>
      <c r="C41" s="27">
        <v>0</v>
      </c>
      <c r="D41" s="16"/>
      <c r="E41" s="27">
        <v>0</v>
      </c>
      <c r="F41" s="16"/>
      <c r="G41" s="27">
        <v>0</v>
      </c>
      <c r="H41" s="16"/>
      <c r="I41" s="27">
        <v>-927710</v>
      </c>
      <c r="J41" s="16"/>
      <c r="K41" s="27">
        <v>0</v>
      </c>
      <c r="L41" s="94"/>
      <c r="M41" s="27">
        <v>0</v>
      </c>
      <c r="N41" s="19"/>
      <c r="O41" s="27">
        <v>0</v>
      </c>
      <c r="P41" s="19"/>
      <c r="Q41" s="27">
        <v>0</v>
      </c>
      <c r="R41" s="94"/>
      <c r="S41" s="27">
        <v>0</v>
      </c>
      <c r="T41" s="18"/>
      <c r="U41" s="27">
        <v>0</v>
      </c>
      <c r="V41" s="18"/>
      <c r="W41" s="27">
        <v>-927710</v>
      </c>
      <c r="X41" s="19"/>
      <c r="Y41" s="27">
        <v>-19984</v>
      </c>
      <c r="Z41" s="111"/>
      <c r="AA41" s="27">
        <v>-947694</v>
      </c>
      <c r="AB41" s="111"/>
      <c r="AC41" s="111"/>
    </row>
    <row r="42" spans="1:29" ht="19.5" customHeight="1">
      <c r="A42" s="168"/>
      <c r="C42" s="16"/>
      <c r="D42" s="16"/>
      <c r="E42" s="16"/>
      <c r="F42" s="16"/>
      <c r="G42" s="16"/>
      <c r="H42" s="16"/>
      <c r="I42" s="16"/>
      <c r="J42" s="16"/>
      <c r="K42" s="16"/>
      <c r="L42" s="94"/>
      <c r="M42" s="16"/>
      <c r="N42" s="22"/>
      <c r="O42" s="16"/>
      <c r="P42" s="22"/>
      <c r="Q42" s="16"/>
      <c r="R42" s="94"/>
      <c r="S42" s="16"/>
      <c r="T42" s="94"/>
      <c r="U42" s="16"/>
      <c r="V42" s="94"/>
      <c r="W42" s="16"/>
      <c r="X42" s="19"/>
      <c r="Y42" s="19"/>
      <c r="Z42" s="111"/>
      <c r="AA42" s="19"/>
      <c r="AB42" s="111"/>
      <c r="AC42" s="111"/>
    </row>
    <row r="43" spans="1:29" ht="19.5" customHeight="1">
      <c r="A43" s="143" t="s">
        <v>113</v>
      </c>
      <c r="B43" s="150"/>
      <c r="C43" s="19"/>
      <c r="D43" s="19"/>
      <c r="E43" s="19"/>
      <c r="F43" s="19"/>
      <c r="G43" s="19"/>
      <c r="H43" s="19"/>
      <c r="I43" s="19"/>
      <c r="J43" s="19"/>
      <c r="K43" s="22"/>
      <c r="L43" s="22"/>
      <c r="M43" s="22"/>
      <c r="N43" s="22"/>
      <c r="O43" s="22"/>
      <c r="P43" s="22"/>
      <c r="Q43" s="22"/>
      <c r="R43" s="22"/>
      <c r="S43" s="23"/>
      <c r="T43" s="23"/>
      <c r="U43" s="23"/>
      <c r="V43" s="23"/>
      <c r="W43" s="19"/>
      <c r="X43" s="19"/>
      <c r="Y43" s="19"/>
      <c r="Z43" s="111"/>
      <c r="AA43" s="19"/>
      <c r="AB43" s="111"/>
      <c r="AC43" s="111"/>
    </row>
    <row r="44" spans="1:29" ht="19.5" customHeight="1">
      <c r="A44" s="174" t="s">
        <v>44</v>
      </c>
      <c r="B44" s="175"/>
      <c r="C44" s="33">
        <v>0</v>
      </c>
      <c r="D44" s="33"/>
      <c r="E44" s="33">
        <v>0</v>
      </c>
      <c r="F44" s="33"/>
      <c r="G44" s="33">
        <v>0</v>
      </c>
      <c r="H44" s="33"/>
      <c r="I44" s="33">
        <v>805764</v>
      </c>
      <c r="J44" s="33"/>
      <c r="K44" s="33">
        <v>0</v>
      </c>
      <c r="L44" s="33"/>
      <c r="M44" s="33">
        <v>0</v>
      </c>
      <c r="N44" s="33"/>
      <c r="O44" s="33">
        <v>0</v>
      </c>
      <c r="P44" s="33"/>
      <c r="Q44" s="33">
        <v>0</v>
      </c>
      <c r="R44" s="33"/>
      <c r="S44" s="33">
        <f>K44+M44+O44+Q44</f>
        <v>0</v>
      </c>
      <c r="T44" s="33"/>
      <c r="U44" s="33">
        <v>0</v>
      </c>
      <c r="V44" s="33"/>
      <c r="W44" s="33">
        <f t="shared" ref="W44:W45" si="0">U44+S44+I44+G44+E44+C44</f>
        <v>805764</v>
      </c>
      <c r="X44" s="33"/>
      <c r="Y44" s="33">
        <v>20838</v>
      </c>
      <c r="Z44" s="33"/>
      <c r="AA44" s="33">
        <v>826602</v>
      </c>
      <c r="AB44" s="111"/>
      <c r="AC44" s="111"/>
    </row>
    <row r="45" spans="1:29" ht="21" customHeight="1">
      <c r="A45" s="174" t="s">
        <v>45</v>
      </c>
      <c r="B45" s="176"/>
      <c r="C45" s="26">
        <v>0</v>
      </c>
      <c r="D45" s="19"/>
      <c r="E45" s="26">
        <v>0</v>
      </c>
      <c r="F45" s="19"/>
      <c r="G45" s="26">
        <v>0</v>
      </c>
      <c r="H45" s="19"/>
      <c r="I45" s="26">
        <v>0</v>
      </c>
      <c r="J45" s="19"/>
      <c r="K45" s="26">
        <v>-227204</v>
      </c>
      <c r="L45" s="19"/>
      <c r="M45" s="26">
        <v>0</v>
      </c>
      <c r="N45" s="19"/>
      <c r="O45" s="26">
        <v>-107</v>
      </c>
      <c r="P45" s="19"/>
      <c r="Q45" s="26">
        <v>-510</v>
      </c>
      <c r="R45" s="19"/>
      <c r="S45" s="26">
        <f>K45+M45+O45+Q45</f>
        <v>-227821</v>
      </c>
      <c r="T45" s="19"/>
      <c r="U45" s="26">
        <v>0</v>
      </c>
      <c r="V45" s="19"/>
      <c r="W45" s="26">
        <f t="shared" si="0"/>
        <v>-227821</v>
      </c>
      <c r="X45" s="19"/>
      <c r="Y45" s="26">
        <v>-29016</v>
      </c>
      <c r="Z45" s="19"/>
      <c r="AA45" s="26">
        <v>-256837</v>
      </c>
      <c r="AB45" s="111"/>
      <c r="AC45" s="111"/>
    </row>
    <row r="46" spans="1:29" ht="19.5" customHeight="1">
      <c r="A46" s="143" t="s">
        <v>114</v>
      </c>
      <c r="B46" s="150"/>
      <c r="C46" s="27">
        <v>0</v>
      </c>
      <c r="D46" s="16"/>
      <c r="E46" s="27">
        <v>0</v>
      </c>
      <c r="F46" s="16"/>
      <c r="G46" s="27">
        <v>0</v>
      </c>
      <c r="H46" s="16"/>
      <c r="I46" s="27">
        <v>805764</v>
      </c>
      <c r="J46" s="16"/>
      <c r="K46" s="27">
        <v>-227204</v>
      </c>
      <c r="L46" s="16"/>
      <c r="M46" s="27">
        <v>0</v>
      </c>
      <c r="N46" s="22"/>
      <c r="O46" s="27">
        <v>-107</v>
      </c>
      <c r="P46" s="22"/>
      <c r="Q46" s="27">
        <v>-510</v>
      </c>
      <c r="R46" s="94"/>
      <c r="S46" s="27">
        <v>-227821</v>
      </c>
      <c r="T46" s="94"/>
      <c r="U46" s="27">
        <v>0</v>
      </c>
      <c r="V46" s="94"/>
      <c r="W46" s="27">
        <v>577943</v>
      </c>
      <c r="X46" s="19"/>
      <c r="Y46" s="27">
        <v>-8178</v>
      </c>
      <c r="Z46" s="111"/>
      <c r="AA46" s="27">
        <v>569765</v>
      </c>
      <c r="AB46" s="111"/>
      <c r="AC46" s="111"/>
    </row>
    <row r="47" spans="1:29" s="180" customFormat="1" ht="12.75" customHeight="1">
      <c r="A47" s="177"/>
      <c r="B47" s="178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/>
      <c r="O47" s="16"/>
      <c r="P47" s="22"/>
      <c r="Q47" s="16"/>
      <c r="R47" s="94"/>
      <c r="S47" s="16"/>
      <c r="T47" s="94"/>
      <c r="U47" s="16"/>
      <c r="V47" s="94"/>
      <c r="W47" s="16"/>
      <c r="X47" s="19"/>
      <c r="Y47" s="19"/>
      <c r="Z47" s="111"/>
      <c r="AA47" s="111"/>
      <c r="AB47" s="179"/>
      <c r="AC47" s="179"/>
    </row>
    <row r="48" spans="1:29" s="180" customFormat="1" ht="19" customHeight="1">
      <c r="A48" s="174" t="s">
        <v>180</v>
      </c>
      <c r="B48" s="175"/>
      <c r="C48" s="19">
        <v>0</v>
      </c>
      <c r="D48" s="19"/>
      <c r="E48" s="19">
        <v>0</v>
      </c>
      <c r="F48" s="19"/>
      <c r="G48" s="19">
        <v>46057</v>
      </c>
      <c r="H48" s="19"/>
      <c r="I48" s="19">
        <v>-46057</v>
      </c>
      <c r="J48" s="19"/>
      <c r="K48" s="19">
        <v>0</v>
      </c>
      <c r="L48" s="19"/>
      <c r="M48" s="19">
        <v>0</v>
      </c>
      <c r="N48" s="19"/>
      <c r="O48" s="19">
        <v>0</v>
      </c>
      <c r="P48" s="19"/>
      <c r="Q48" s="19">
        <v>0</v>
      </c>
      <c r="R48" s="19"/>
      <c r="S48" s="19">
        <f>K48+M48+O48+Q48</f>
        <v>0</v>
      </c>
      <c r="T48" s="19"/>
      <c r="U48" s="19">
        <v>0</v>
      </c>
      <c r="V48" s="19"/>
      <c r="W48" s="19">
        <f>U48+S48+I48+G48+E48+C48</f>
        <v>0</v>
      </c>
      <c r="X48" s="19"/>
      <c r="Y48" s="19">
        <v>0</v>
      </c>
      <c r="Z48" s="19"/>
      <c r="AA48" s="19">
        <v>0</v>
      </c>
      <c r="AB48" s="179"/>
      <c r="AC48" s="179"/>
    </row>
    <row r="49" spans="1:29" s="180" customFormat="1" ht="12.75" customHeight="1">
      <c r="A49" s="177"/>
      <c r="B49" s="178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/>
      <c r="O49" s="16"/>
      <c r="P49" s="22"/>
      <c r="Q49" s="16"/>
      <c r="R49" s="94"/>
      <c r="S49" s="16"/>
      <c r="T49" s="94"/>
      <c r="U49" s="16"/>
      <c r="V49" s="94"/>
      <c r="W49" s="16"/>
      <c r="X49" s="19"/>
      <c r="Y49" s="19"/>
      <c r="Z49" s="111"/>
      <c r="AA49" s="111"/>
      <c r="AB49" s="179"/>
      <c r="AC49" s="179"/>
    </row>
    <row r="50" spans="1:29" ht="18.75" customHeight="1" thickBot="1">
      <c r="A50" s="167" t="s">
        <v>238</v>
      </c>
      <c r="B50" s="167"/>
      <c r="C50" s="39">
        <v>2319277</v>
      </c>
      <c r="D50" s="19"/>
      <c r="E50" s="39">
        <v>25818624</v>
      </c>
      <c r="F50" s="19"/>
      <c r="G50" s="39">
        <v>1744420</v>
      </c>
      <c r="H50" s="19"/>
      <c r="I50" s="39">
        <v>9887468</v>
      </c>
      <c r="J50" s="19"/>
      <c r="K50" s="39">
        <v>-88329</v>
      </c>
      <c r="L50" s="19"/>
      <c r="M50" s="39">
        <v>-500188</v>
      </c>
      <c r="N50" s="22"/>
      <c r="O50" s="39">
        <v>3091</v>
      </c>
      <c r="P50" s="22"/>
      <c r="Q50" s="39">
        <v>-488213</v>
      </c>
      <c r="R50" s="19"/>
      <c r="S50" s="39">
        <v>-1073639</v>
      </c>
      <c r="T50" s="22"/>
      <c r="U50" s="39">
        <v>-2274288</v>
      </c>
      <c r="V50" s="22"/>
      <c r="W50" s="39">
        <v>36421862</v>
      </c>
      <c r="X50" s="19"/>
      <c r="Y50" s="39">
        <v>282481</v>
      </c>
      <c r="Z50" s="111"/>
      <c r="AA50" s="39">
        <v>36704343</v>
      </c>
      <c r="AB50" s="111"/>
      <c r="AC50" s="111"/>
    </row>
    <row r="51" spans="1:29" ht="24" customHeight="1" thickTop="1"/>
    <row r="52" spans="1:29" ht="24" customHeight="1">
      <c r="C52" s="181"/>
      <c r="E52" s="181"/>
      <c r="G52" s="181"/>
      <c r="I52" s="181"/>
      <c r="K52" s="181"/>
      <c r="S52" s="181"/>
      <c r="U52" s="182"/>
      <c r="W52" s="181"/>
      <c r="Y52" s="181"/>
      <c r="AA52" s="181"/>
    </row>
  </sheetData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44" firstPageNumber="9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N37"/>
  <sheetViews>
    <sheetView showGridLines="0" zoomScale="80" zoomScaleNormal="80" zoomScaleSheetLayoutView="80" workbookViewId="0">
      <selection activeCell="A17" sqref="A17"/>
    </sheetView>
  </sheetViews>
  <sheetFormatPr defaultColWidth="44.1796875" defaultRowHeight="17.5" customHeight="1"/>
  <cols>
    <col min="1" max="1" width="58.453125" style="161" customWidth="1"/>
    <col min="2" max="2" width="7.81640625" style="161" customWidth="1"/>
    <col min="3" max="3" width="2.81640625" style="161" customWidth="1"/>
    <col min="4" max="4" width="13.81640625" style="161" customWidth="1"/>
    <col min="5" max="5" width="2.81640625" style="165" customWidth="1"/>
    <col min="6" max="6" width="13.81640625" style="161" customWidth="1"/>
    <col min="7" max="7" width="2.81640625" style="165" customWidth="1"/>
    <col min="8" max="8" width="13.81640625" style="161" customWidth="1"/>
    <col min="9" max="9" width="2.81640625" style="161" customWidth="1"/>
    <col min="10" max="10" width="13.81640625" style="161" customWidth="1"/>
    <col min="11" max="11" width="2.81640625" style="161" customWidth="1"/>
    <col min="12" max="12" width="13.81640625" style="161" customWidth="1"/>
    <col min="13" max="13" width="9.1796875" style="161" customWidth="1"/>
    <col min="14" max="14" width="15.453125" style="161" customWidth="1"/>
    <col min="15" max="242" width="9.1796875" style="161" customWidth="1"/>
    <col min="243" max="16384" width="44.1796875" style="161"/>
  </cols>
  <sheetData>
    <row r="1" spans="1:12" s="183" customFormat="1" ht="17.5" customHeight="1">
      <c r="A1" s="229" t="s">
        <v>118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s="184" customFormat="1" ht="17.5" customHeight="1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s="184" customFormat="1" ht="17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17.5" customHeight="1">
      <c r="D4" s="225" t="s">
        <v>1</v>
      </c>
      <c r="E4" s="225"/>
      <c r="F4" s="225"/>
      <c r="G4" s="225"/>
      <c r="H4" s="225"/>
      <c r="I4" s="225"/>
      <c r="J4" s="225"/>
      <c r="K4" s="225"/>
      <c r="L4" s="225"/>
    </row>
    <row r="5" spans="1:12" s="162" customFormat="1" ht="17.5" customHeight="1">
      <c r="B5" s="161"/>
      <c r="C5" s="161"/>
      <c r="E5" s="165"/>
      <c r="F5" s="163"/>
      <c r="H5" s="227" t="s">
        <v>18</v>
      </c>
      <c r="I5" s="227"/>
      <c r="J5" s="227"/>
    </row>
    <row r="6" spans="1:12" s="162" customFormat="1" ht="17.5" customHeight="1">
      <c r="B6" s="161"/>
      <c r="C6" s="161"/>
      <c r="D6" s="162" t="s">
        <v>25</v>
      </c>
      <c r="E6" s="165"/>
      <c r="F6" s="163"/>
    </row>
    <row r="7" spans="1:12" s="162" customFormat="1" ht="17.5" customHeight="1">
      <c r="D7" s="162" t="s">
        <v>81</v>
      </c>
      <c r="E7" s="165"/>
      <c r="F7" s="162" t="s">
        <v>88</v>
      </c>
      <c r="G7" s="165"/>
      <c r="L7" s="162" t="s">
        <v>24</v>
      </c>
    </row>
    <row r="8" spans="1:12" ht="17.5" customHeight="1">
      <c r="A8" s="162"/>
      <c r="B8" s="118" t="s">
        <v>2</v>
      </c>
      <c r="C8" s="118"/>
      <c r="D8" s="162" t="s">
        <v>26</v>
      </c>
      <c r="E8" s="166"/>
      <c r="F8" s="162" t="s">
        <v>89</v>
      </c>
      <c r="G8" s="166"/>
      <c r="H8" s="162" t="s">
        <v>82</v>
      </c>
      <c r="I8" s="162"/>
      <c r="J8" s="162" t="s">
        <v>27</v>
      </c>
      <c r="K8" s="162"/>
      <c r="L8" s="162" t="s">
        <v>31</v>
      </c>
    </row>
    <row r="9" spans="1:12" ht="17.5" customHeight="1">
      <c r="A9" s="162"/>
      <c r="B9" s="186"/>
      <c r="C9" s="186"/>
      <c r="D9" s="228" t="s">
        <v>41</v>
      </c>
      <c r="E9" s="228"/>
      <c r="F9" s="228"/>
      <c r="G9" s="228"/>
      <c r="H9" s="228"/>
      <c r="I9" s="228"/>
      <c r="J9" s="228"/>
      <c r="K9" s="228"/>
      <c r="L9" s="228"/>
    </row>
    <row r="10" spans="1:12" ht="14" customHeight="1">
      <c r="A10" s="167" t="s">
        <v>239</v>
      </c>
      <c r="B10" s="187"/>
      <c r="C10" s="187"/>
      <c r="D10" s="147"/>
      <c r="E10" s="109"/>
      <c r="F10" s="147"/>
      <c r="G10" s="109"/>
      <c r="H10" s="147"/>
      <c r="I10" s="147"/>
      <c r="J10" s="147"/>
      <c r="K10" s="109"/>
      <c r="L10" s="109"/>
    </row>
    <row r="11" spans="1:12" ht="14" customHeight="1">
      <c r="A11" s="167" t="s">
        <v>182</v>
      </c>
      <c r="B11" s="187"/>
      <c r="C11" s="187"/>
      <c r="D11" s="58">
        <v>2319277</v>
      </c>
      <c r="E11" s="16"/>
      <c r="F11" s="58">
        <v>25818624</v>
      </c>
      <c r="G11" s="16"/>
      <c r="H11" s="58">
        <v>371084</v>
      </c>
      <c r="I11" s="58"/>
      <c r="J11" s="58">
        <v>8338337</v>
      </c>
      <c r="K11" s="16"/>
      <c r="L11" s="58">
        <v>36847322</v>
      </c>
    </row>
    <row r="12" spans="1:12" ht="14" customHeight="1">
      <c r="B12" s="187"/>
      <c r="C12" s="187"/>
      <c r="D12" s="58"/>
      <c r="E12" s="16"/>
      <c r="F12" s="58"/>
      <c r="G12" s="16"/>
      <c r="H12" s="58"/>
      <c r="I12" s="58"/>
      <c r="J12" s="58"/>
      <c r="K12" s="16"/>
      <c r="L12" s="16"/>
    </row>
    <row r="13" spans="1:12" ht="14" customHeight="1">
      <c r="A13" s="123" t="s">
        <v>56</v>
      </c>
      <c r="B13" s="187"/>
      <c r="C13" s="187"/>
      <c r="D13" s="33"/>
      <c r="E13" s="19"/>
      <c r="F13" s="33"/>
      <c r="G13" s="19"/>
      <c r="H13" s="33"/>
      <c r="I13" s="33"/>
      <c r="J13" s="33"/>
      <c r="K13" s="19"/>
      <c r="L13" s="19"/>
    </row>
    <row r="14" spans="1:12" ht="14" customHeight="1">
      <c r="A14" s="168" t="s">
        <v>281</v>
      </c>
      <c r="B14" s="187"/>
      <c r="C14" s="187"/>
      <c r="D14" s="33"/>
      <c r="E14" s="19"/>
      <c r="F14" s="33"/>
      <c r="G14" s="19"/>
      <c r="H14" s="33"/>
      <c r="I14" s="33"/>
      <c r="J14" s="33"/>
      <c r="K14" s="19"/>
      <c r="L14" s="19"/>
    </row>
    <row r="15" spans="1:12" ht="14" customHeight="1">
      <c r="A15" s="161" t="s">
        <v>268</v>
      </c>
      <c r="B15" s="188">
        <v>13</v>
      </c>
      <c r="C15" s="188"/>
      <c r="D15" s="75">
        <v>0</v>
      </c>
      <c r="E15" s="24"/>
      <c r="F15" s="75">
        <v>0</v>
      </c>
      <c r="G15" s="24"/>
      <c r="H15" s="75">
        <v>0</v>
      </c>
      <c r="I15" s="1"/>
      <c r="J15" s="75">
        <v>-997288</v>
      </c>
      <c r="K15" s="24"/>
      <c r="L15" s="75">
        <v>-997288</v>
      </c>
    </row>
    <row r="16" spans="1:12" s="169" customFormat="1" ht="14" customHeight="1">
      <c r="A16" s="169" t="s">
        <v>284</v>
      </c>
      <c r="B16" s="103"/>
      <c r="C16" s="103"/>
      <c r="D16" s="57">
        <v>0</v>
      </c>
      <c r="E16" s="42"/>
      <c r="F16" s="57">
        <v>0</v>
      </c>
      <c r="G16" s="42"/>
      <c r="H16" s="57">
        <v>0</v>
      </c>
      <c r="I16" s="59"/>
      <c r="J16" s="57">
        <v>-997288</v>
      </c>
      <c r="K16" s="42"/>
      <c r="L16" s="57">
        <v>-997288</v>
      </c>
    </row>
    <row r="17" spans="1:14" ht="14" customHeight="1">
      <c r="A17" s="169"/>
      <c r="D17" s="33"/>
      <c r="E17" s="24"/>
      <c r="F17" s="33"/>
      <c r="G17" s="24"/>
      <c r="H17" s="33"/>
      <c r="I17" s="1"/>
      <c r="J17" s="33"/>
      <c r="K17" s="24"/>
      <c r="L17" s="33"/>
    </row>
    <row r="18" spans="1:14" ht="14" customHeight="1">
      <c r="A18" s="143" t="s">
        <v>113</v>
      </c>
      <c r="D18" s="33"/>
      <c r="E18" s="24"/>
      <c r="F18" s="33"/>
      <c r="G18" s="24"/>
      <c r="H18" s="33"/>
      <c r="I18" s="1"/>
      <c r="J18" s="33"/>
      <c r="K18" s="24"/>
      <c r="L18" s="33"/>
    </row>
    <row r="19" spans="1:14" ht="14" customHeight="1">
      <c r="A19" s="174" t="s">
        <v>220</v>
      </c>
      <c r="B19" s="187"/>
      <c r="C19" s="187"/>
      <c r="D19" s="75">
        <v>0</v>
      </c>
      <c r="E19" s="24"/>
      <c r="F19" s="75">
        <v>0</v>
      </c>
      <c r="G19" s="24"/>
      <c r="H19" s="75">
        <v>0</v>
      </c>
      <c r="I19" s="24"/>
      <c r="J19" s="33">
        <v>1431883</v>
      </c>
      <c r="K19" s="24"/>
      <c r="L19" s="33">
        <v>1431883</v>
      </c>
    </row>
    <row r="20" spans="1:14" ht="14" customHeight="1">
      <c r="A20" s="143" t="s">
        <v>114</v>
      </c>
      <c r="B20" s="187"/>
      <c r="C20" s="187"/>
      <c r="D20" s="57">
        <v>0</v>
      </c>
      <c r="E20" s="94"/>
      <c r="F20" s="57">
        <v>0</v>
      </c>
      <c r="G20" s="42"/>
      <c r="H20" s="57">
        <v>0</v>
      </c>
      <c r="I20" s="58"/>
      <c r="J20" s="57">
        <v>1431883</v>
      </c>
      <c r="K20" s="58"/>
      <c r="L20" s="57">
        <v>1431883</v>
      </c>
    </row>
    <row r="21" spans="1:14" ht="14" customHeight="1">
      <c r="A21" s="143"/>
      <c r="B21" s="187"/>
      <c r="C21" s="187"/>
      <c r="D21" s="58"/>
      <c r="E21" s="94"/>
      <c r="F21" s="58"/>
      <c r="G21" s="42"/>
      <c r="H21" s="58"/>
      <c r="I21" s="42"/>
      <c r="J21" s="58"/>
      <c r="K21" s="42"/>
      <c r="L21" s="58"/>
    </row>
    <row r="22" spans="1:14" ht="15" customHeight="1" thickBot="1">
      <c r="A22" s="167" t="s">
        <v>237</v>
      </c>
      <c r="B22" s="187"/>
      <c r="C22" s="187"/>
      <c r="D22" s="76">
        <v>2319277</v>
      </c>
      <c r="E22" s="16"/>
      <c r="F22" s="76">
        <v>25818624</v>
      </c>
      <c r="G22" s="16"/>
      <c r="H22" s="76">
        <v>371084</v>
      </c>
      <c r="I22" s="16"/>
      <c r="J22" s="76">
        <v>8772932</v>
      </c>
      <c r="K22" s="42"/>
      <c r="L22" s="76">
        <v>37281917</v>
      </c>
      <c r="N22" s="181"/>
    </row>
    <row r="23" spans="1:14" ht="18.5" customHeight="1" thickTop="1"/>
    <row r="24" spans="1:14" ht="14" customHeight="1">
      <c r="A24" s="167" t="s">
        <v>240</v>
      </c>
      <c r="B24" s="187"/>
      <c r="C24" s="187"/>
      <c r="D24" s="147"/>
      <c r="E24" s="109"/>
      <c r="F24" s="147"/>
      <c r="G24" s="109"/>
      <c r="H24" s="147"/>
      <c r="I24" s="147"/>
      <c r="J24" s="147"/>
      <c r="K24" s="109"/>
      <c r="L24" s="109"/>
    </row>
    <row r="25" spans="1:14" ht="14" customHeight="1">
      <c r="A25" s="167" t="s">
        <v>206</v>
      </c>
      <c r="B25" s="187"/>
      <c r="C25" s="187"/>
      <c r="D25" s="58">
        <v>2319277</v>
      </c>
      <c r="E25" s="16"/>
      <c r="F25" s="58">
        <v>25818624</v>
      </c>
      <c r="G25" s="16"/>
      <c r="H25" s="58">
        <v>371084</v>
      </c>
      <c r="I25" s="58"/>
      <c r="J25" s="58">
        <v>9157253</v>
      </c>
      <c r="K25" s="16"/>
      <c r="L25" s="58">
        <v>37666238</v>
      </c>
    </row>
    <row r="26" spans="1:14" ht="14" customHeight="1">
      <c r="B26" s="187"/>
      <c r="C26" s="187"/>
      <c r="D26" s="58"/>
      <c r="E26" s="16"/>
      <c r="F26" s="58"/>
      <c r="G26" s="16"/>
      <c r="H26" s="58"/>
      <c r="I26" s="58"/>
      <c r="J26" s="58"/>
      <c r="K26" s="16"/>
      <c r="L26" s="16"/>
    </row>
    <row r="27" spans="1:14" ht="14" customHeight="1">
      <c r="A27" s="123" t="s">
        <v>56</v>
      </c>
      <c r="B27" s="187"/>
      <c r="C27" s="187"/>
      <c r="D27" s="33"/>
      <c r="E27" s="19"/>
      <c r="F27" s="33"/>
      <c r="G27" s="19"/>
      <c r="H27" s="33"/>
      <c r="I27" s="33"/>
      <c r="J27" s="33"/>
      <c r="K27" s="19"/>
      <c r="L27" s="19"/>
    </row>
    <row r="28" spans="1:14" ht="14" customHeight="1">
      <c r="A28" s="168" t="s">
        <v>281</v>
      </c>
      <c r="B28" s="187"/>
      <c r="C28" s="187"/>
      <c r="D28" s="33"/>
      <c r="E28" s="19"/>
      <c r="F28" s="33"/>
      <c r="G28" s="19"/>
      <c r="H28" s="33"/>
      <c r="I28" s="33"/>
      <c r="J28" s="33"/>
      <c r="K28" s="19"/>
      <c r="L28" s="19"/>
    </row>
    <row r="29" spans="1:14" ht="14" customHeight="1">
      <c r="A29" s="161" t="s">
        <v>268</v>
      </c>
      <c r="B29" s="188">
        <v>13</v>
      </c>
      <c r="C29" s="188"/>
      <c r="D29" s="75">
        <v>0</v>
      </c>
      <c r="E29" s="24"/>
      <c r="F29" s="75">
        <v>0</v>
      </c>
      <c r="G29" s="24"/>
      <c r="H29" s="75">
        <v>0</v>
      </c>
      <c r="I29" s="1"/>
      <c r="J29" s="75">
        <v>-927710</v>
      </c>
      <c r="K29" s="24"/>
      <c r="L29" s="75">
        <v>-927710</v>
      </c>
    </row>
    <row r="30" spans="1:14" s="169" customFormat="1" ht="14" customHeight="1">
      <c r="A30" s="169" t="s">
        <v>284</v>
      </c>
      <c r="B30" s="103"/>
      <c r="C30" s="103"/>
      <c r="D30" s="57">
        <v>0</v>
      </c>
      <c r="E30" s="42"/>
      <c r="F30" s="57">
        <v>0</v>
      </c>
      <c r="G30" s="42"/>
      <c r="H30" s="57">
        <v>0</v>
      </c>
      <c r="I30" s="59"/>
      <c r="J30" s="57">
        <v>-927710</v>
      </c>
      <c r="K30" s="42"/>
      <c r="L30" s="57">
        <v>-927710</v>
      </c>
    </row>
    <row r="31" spans="1:14" ht="14" customHeight="1">
      <c r="A31" s="169"/>
      <c r="D31" s="33"/>
      <c r="E31" s="24"/>
      <c r="F31" s="33"/>
      <c r="G31" s="24"/>
      <c r="H31" s="33"/>
      <c r="I31" s="1"/>
      <c r="J31" s="33"/>
      <c r="K31" s="24"/>
      <c r="L31" s="33"/>
    </row>
    <row r="32" spans="1:14" ht="14" customHeight="1">
      <c r="A32" s="143" t="s">
        <v>113</v>
      </c>
      <c r="D32" s="33"/>
      <c r="E32" s="24"/>
      <c r="F32" s="33"/>
      <c r="G32" s="24"/>
      <c r="H32" s="33"/>
      <c r="I32" s="1"/>
      <c r="J32" s="33"/>
      <c r="K32" s="24"/>
      <c r="L32" s="33"/>
    </row>
    <row r="33" spans="1:14" ht="14" customHeight="1">
      <c r="A33" s="174" t="s">
        <v>220</v>
      </c>
      <c r="B33" s="187"/>
      <c r="C33" s="187"/>
      <c r="D33" s="33">
        <v>0</v>
      </c>
      <c r="E33" s="24"/>
      <c r="F33" s="33">
        <v>0</v>
      </c>
      <c r="G33" s="24"/>
      <c r="H33" s="33">
        <v>0</v>
      </c>
      <c r="I33" s="24"/>
      <c r="J33" s="33">
        <v>806494</v>
      </c>
      <c r="K33" s="24"/>
      <c r="L33" s="26">
        <v>806494</v>
      </c>
    </row>
    <row r="34" spans="1:14" ht="14" customHeight="1">
      <c r="A34" s="143" t="s">
        <v>114</v>
      </c>
      <c r="B34" s="187"/>
      <c r="C34" s="187"/>
      <c r="D34" s="57">
        <v>0</v>
      </c>
      <c r="E34" s="94"/>
      <c r="F34" s="57">
        <v>0</v>
      </c>
      <c r="G34" s="42"/>
      <c r="H34" s="57">
        <v>0</v>
      </c>
      <c r="I34" s="42"/>
      <c r="J34" s="57">
        <v>806494</v>
      </c>
      <c r="K34" s="42"/>
      <c r="L34" s="60">
        <v>806494</v>
      </c>
    </row>
    <row r="35" spans="1:14" ht="14" customHeight="1">
      <c r="A35" s="143"/>
      <c r="B35" s="187"/>
      <c r="C35" s="187"/>
      <c r="D35" s="58"/>
      <c r="E35" s="94"/>
      <c r="F35" s="58"/>
      <c r="G35" s="42"/>
      <c r="H35" s="58"/>
      <c r="I35" s="42"/>
      <c r="J35" s="58"/>
      <c r="K35" s="42"/>
      <c r="L35" s="58"/>
    </row>
    <row r="36" spans="1:14" ht="15" customHeight="1" thickBot="1">
      <c r="A36" s="167" t="s">
        <v>238</v>
      </c>
      <c r="B36" s="187"/>
      <c r="C36" s="187"/>
      <c r="D36" s="76">
        <v>2319277</v>
      </c>
      <c r="E36" s="16"/>
      <c r="F36" s="76">
        <v>25818624</v>
      </c>
      <c r="G36" s="16"/>
      <c r="H36" s="76">
        <v>371084</v>
      </c>
      <c r="I36" s="16"/>
      <c r="J36" s="76">
        <v>9036037</v>
      </c>
      <c r="K36" s="42"/>
      <c r="L36" s="76">
        <v>37545022</v>
      </c>
      <c r="N36" s="213"/>
    </row>
    <row r="37" spans="1:14" ht="17.5" customHeight="1" thickTop="1"/>
  </sheetData>
  <mergeCells count="5">
    <mergeCell ref="A1:L1"/>
    <mergeCell ref="A2:L2"/>
    <mergeCell ref="D4:L4"/>
    <mergeCell ref="H5:J5"/>
    <mergeCell ref="D9:L9"/>
  </mergeCells>
  <pageMargins left="0.8" right="0.5" top="0.48" bottom="0.5" header="0.5" footer="0.5"/>
  <pageSetup paperSize="9" scale="90" firstPageNumber="1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O101"/>
  <sheetViews>
    <sheetView showGridLines="0" zoomScale="85" zoomScaleNormal="85" zoomScaleSheetLayoutView="100" workbookViewId="0">
      <selection activeCell="C31" sqref="C31"/>
    </sheetView>
  </sheetViews>
  <sheetFormatPr defaultColWidth="10.81640625" defaultRowHeight="19.5" customHeight="1"/>
  <cols>
    <col min="1" max="1" width="61.1796875" style="207" customWidth="1"/>
    <col min="2" max="2" width="7.453125" style="207" customWidth="1"/>
    <col min="3" max="3" width="15.453125" style="187" customWidth="1"/>
    <col min="4" max="4" width="2" style="187" customWidth="1"/>
    <col min="5" max="5" width="15.453125" style="187" customWidth="1"/>
    <col min="6" max="6" width="2" style="187" customWidth="1"/>
    <col min="7" max="7" width="15.453125" style="187" customWidth="1"/>
    <col min="8" max="8" width="2" style="187" customWidth="1"/>
    <col min="9" max="9" width="15.453125" style="187" customWidth="1"/>
    <col min="10" max="10" width="10.81640625" style="207"/>
    <col min="11" max="11" width="11.08984375" style="207" bestFit="1" customWidth="1"/>
    <col min="12" max="14" width="10.81640625" style="207"/>
    <col min="15" max="15" width="13.1796875" style="207" bestFit="1" customWidth="1"/>
    <col min="16" max="16384" width="10.81640625" style="207"/>
  </cols>
  <sheetData>
    <row r="1" spans="1:9" s="192" customFormat="1" ht="19.5" customHeight="1">
      <c r="A1" s="189" t="s">
        <v>118</v>
      </c>
      <c r="B1" s="190"/>
      <c r="C1" s="191"/>
      <c r="D1" s="191"/>
      <c r="E1" s="191"/>
      <c r="F1" s="191"/>
      <c r="G1" s="191"/>
      <c r="H1" s="191"/>
      <c r="I1" s="191"/>
    </row>
    <row r="2" spans="1:9" s="192" customFormat="1" ht="19.5" customHeight="1">
      <c r="A2" s="190" t="s">
        <v>115</v>
      </c>
      <c r="B2" s="190"/>
      <c r="C2" s="191"/>
      <c r="D2" s="191"/>
      <c r="E2" s="191"/>
      <c r="F2" s="191"/>
      <c r="G2" s="191"/>
      <c r="H2" s="191"/>
      <c r="I2" s="191"/>
    </row>
    <row r="3" spans="1:9" s="192" customFormat="1" ht="19.5" customHeight="1">
      <c r="A3" s="190"/>
      <c r="B3" s="190"/>
      <c r="C3" s="191"/>
      <c r="D3" s="191"/>
      <c r="E3" s="191"/>
      <c r="F3" s="191"/>
      <c r="G3" s="191"/>
      <c r="H3" s="191"/>
      <c r="I3" s="191"/>
    </row>
    <row r="4" spans="1:9" s="187" customFormat="1" ht="19.5" customHeight="1">
      <c r="A4" s="193"/>
      <c r="B4" s="193"/>
      <c r="C4" s="218" t="s">
        <v>0</v>
      </c>
      <c r="D4" s="218"/>
      <c r="E4" s="218"/>
      <c r="F4" s="102"/>
      <c r="G4" s="218" t="s">
        <v>1</v>
      </c>
      <c r="H4" s="218"/>
      <c r="I4" s="218"/>
    </row>
    <row r="5" spans="1:9" s="191" customFormat="1" ht="19.5" customHeight="1">
      <c r="A5" s="193"/>
      <c r="B5" s="193"/>
      <c r="C5" s="219" t="s">
        <v>235</v>
      </c>
      <c r="D5" s="219"/>
      <c r="E5" s="219"/>
      <c r="F5" s="66"/>
      <c r="G5" s="219" t="s">
        <v>235</v>
      </c>
      <c r="H5" s="219"/>
      <c r="I5" s="219"/>
    </row>
    <row r="6" spans="1:9" s="191" customFormat="1" ht="19.5" customHeight="1">
      <c r="A6" s="193"/>
      <c r="B6" s="193"/>
      <c r="C6" s="219" t="s">
        <v>233</v>
      </c>
      <c r="D6" s="219"/>
      <c r="E6" s="219"/>
      <c r="F6" s="66"/>
      <c r="G6" s="219" t="s">
        <v>233</v>
      </c>
      <c r="H6" s="219"/>
      <c r="I6" s="219"/>
    </row>
    <row r="7" spans="1:9" s="102" customFormat="1" ht="19.5" customHeight="1">
      <c r="B7" s="104"/>
      <c r="C7" s="136">
        <v>2024</v>
      </c>
      <c r="D7" s="67"/>
      <c r="E7" s="136">
        <v>2023</v>
      </c>
      <c r="F7" s="67"/>
      <c r="G7" s="136">
        <v>2024</v>
      </c>
      <c r="H7" s="67"/>
      <c r="I7" s="136">
        <v>2023</v>
      </c>
    </row>
    <row r="8" spans="1:9" s="187" customFormat="1" ht="19.5" customHeight="1">
      <c r="C8" s="217" t="s">
        <v>41</v>
      </c>
      <c r="D8" s="217"/>
      <c r="E8" s="217"/>
      <c r="F8" s="217"/>
      <c r="G8" s="217"/>
      <c r="H8" s="217"/>
      <c r="I8" s="217"/>
    </row>
    <row r="9" spans="1:9" s="187" customFormat="1" ht="19.5" customHeight="1">
      <c r="A9" s="194" t="s">
        <v>28</v>
      </c>
      <c r="B9" s="194"/>
    </row>
    <row r="10" spans="1:9" s="187" customFormat="1" ht="19.5" customHeight="1">
      <c r="A10" s="195" t="s">
        <v>169</v>
      </c>
      <c r="B10" s="195"/>
      <c r="C10" s="22">
        <v>826602</v>
      </c>
      <c r="D10" s="22"/>
      <c r="E10" s="22">
        <v>1031509</v>
      </c>
      <c r="F10" s="22"/>
      <c r="G10" s="22">
        <v>806494</v>
      </c>
      <c r="H10" s="22"/>
      <c r="I10" s="22">
        <v>1431883</v>
      </c>
    </row>
    <row r="11" spans="1:9" s="187" customFormat="1" ht="19.5" customHeight="1">
      <c r="A11" s="196" t="s">
        <v>170</v>
      </c>
      <c r="B11" s="196"/>
      <c r="C11" s="22"/>
      <c r="D11" s="22"/>
      <c r="E11" s="22"/>
      <c r="F11" s="22"/>
      <c r="G11" s="22"/>
      <c r="H11" s="22"/>
      <c r="I11" s="22"/>
    </row>
    <row r="12" spans="1:9" s="187" customFormat="1" ht="19.5" customHeight="1">
      <c r="A12" s="187" t="s">
        <v>272</v>
      </c>
      <c r="B12" s="195"/>
      <c r="C12" s="22">
        <v>169895</v>
      </c>
      <c r="D12" s="22"/>
      <c r="E12" s="22">
        <v>276272</v>
      </c>
      <c r="F12" s="22"/>
      <c r="G12" s="22">
        <v>371</v>
      </c>
      <c r="H12" s="22"/>
      <c r="I12" s="22">
        <v>-36098</v>
      </c>
    </row>
    <row r="13" spans="1:9" s="187" customFormat="1" ht="19.5" customHeight="1">
      <c r="A13" s="187" t="s">
        <v>42</v>
      </c>
      <c r="B13" s="197"/>
      <c r="C13" s="22">
        <v>907272</v>
      </c>
      <c r="D13" s="22"/>
      <c r="E13" s="22">
        <v>871315</v>
      </c>
      <c r="F13" s="22"/>
      <c r="G13" s="22">
        <v>821021</v>
      </c>
      <c r="H13" s="22"/>
      <c r="I13" s="22">
        <v>746840</v>
      </c>
    </row>
    <row r="14" spans="1:9" s="187" customFormat="1" ht="19.5" customHeight="1">
      <c r="A14" s="187" t="s">
        <v>43</v>
      </c>
      <c r="B14" s="197"/>
      <c r="C14" s="22">
        <v>923249</v>
      </c>
      <c r="D14" s="22"/>
      <c r="E14" s="22">
        <v>921171</v>
      </c>
      <c r="F14" s="22"/>
      <c r="G14" s="22">
        <v>104375</v>
      </c>
      <c r="H14" s="22"/>
      <c r="I14" s="22">
        <v>109234</v>
      </c>
    </row>
    <row r="15" spans="1:9" s="187" customFormat="1" ht="19.5" customHeight="1">
      <c r="A15" s="187" t="s">
        <v>221</v>
      </c>
      <c r="B15" s="197"/>
      <c r="C15" s="22">
        <v>18699</v>
      </c>
      <c r="D15" s="22"/>
      <c r="E15" s="22">
        <v>-3189</v>
      </c>
      <c r="F15" s="22"/>
      <c r="G15" s="22">
        <v>0</v>
      </c>
      <c r="H15" s="22"/>
      <c r="I15" s="22">
        <v>0</v>
      </c>
    </row>
    <row r="16" spans="1:9" s="187" customFormat="1" ht="19.5" customHeight="1">
      <c r="A16" s="187" t="s">
        <v>273</v>
      </c>
      <c r="B16" s="197"/>
      <c r="C16" s="22">
        <v>2550</v>
      </c>
      <c r="D16" s="22"/>
      <c r="E16" s="22">
        <v>570480</v>
      </c>
      <c r="F16" s="22"/>
      <c r="G16" s="22">
        <v>1770</v>
      </c>
      <c r="H16" s="22"/>
      <c r="I16" s="22">
        <v>172</v>
      </c>
    </row>
    <row r="17" spans="1:11" s="187" customFormat="1" ht="19.5" customHeight="1">
      <c r="A17" s="187" t="s">
        <v>167</v>
      </c>
      <c r="B17" s="198"/>
      <c r="C17" s="22">
        <v>1996</v>
      </c>
      <c r="D17" s="22"/>
      <c r="E17" s="22">
        <v>10983</v>
      </c>
      <c r="F17" s="22"/>
      <c r="G17" s="22">
        <v>0</v>
      </c>
      <c r="H17" s="22"/>
      <c r="I17" s="22">
        <v>9868</v>
      </c>
    </row>
    <row r="18" spans="1:11" s="187" customFormat="1" ht="19.5" customHeight="1">
      <c r="A18" s="187" t="s">
        <v>85</v>
      </c>
      <c r="B18" s="197"/>
      <c r="C18" s="22">
        <v>51755</v>
      </c>
      <c r="D18" s="22"/>
      <c r="E18" s="22">
        <v>42403</v>
      </c>
      <c r="F18" s="22"/>
      <c r="G18" s="22">
        <v>11585</v>
      </c>
      <c r="H18" s="22"/>
      <c r="I18" s="22">
        <v>10258</v>
      </c>
      <c r="K18" s="128"/>
    </row>
    <row r="19" spans="1:11" s="187" customFormat="1" ht="19.5" customHeight="1">
      <c r="A19" s="187" t="s">
        <v>127</v>
      </c>
      <c r="B19" s="199"/>
      <c r="C19" s="22">
        <v>-121383</v>
      </c>
      <c r="D19" s="22"/>
      <c r="E19" s="22">
        <v>-257904</v>
      </c>
      <c r="F19" s="22"/>
      <c r="G19" s="22">
        <v>-120860</v>
      </c>
      <c r="H19" s="22"/>
      <c r="I19" s="22">
        <v>0</v>
      </c>
      <c r="K19" s="128"/>
    </row>
    <row r="20" spans="1:11" s="187" customFormat="1" ht="19.5" customHeight="1">
      <c r="A20" s="187" t="s">
        <v>129</v>
      </c>
      <c r="B20" s="197"/>
      <c r="C20" s="22">
        <v>-37692</v>
      </c>
      <c r="D20" s="22"/>
      <c r="E20" s="22">
        <v>-37692</v>
      </c>
      <c r="F20" s="22"/>
      <c r="G20" s="22">
        <v>-6135</v>
      </c>
      <c r="H20" s="22"/>
      <c r="I20" s="22">
        <v>-6135</v>
      </c>
      <c r="K20" s="128"/>
    </row>
    <row r="21" spans="1:11" s="187" customFormat="1" ht="19.5" customHeight="1">
      <c r="A21" s="187" t="s">
        <v>190</v>
      </c>
      <c r="B21" s="197"/>
      <c r="C21" s="22">
        <v>-15170</v>
      </c>
      <c r="D21" s="22"/>
      <c r="E21" s="22">
        <v>24970</v>
      </c>
      <c r="F21" s="22"/>
      <c r="G21" s="22">
        <v>-1396</v>
      </c>
      <c r="H21" s="22"/>
      <c r="I21" s="22">
        <v>6034</v>
      </c>
      <c r="K21" s="128"/>
    </row>
    <row r="22" spans="1:11" s="187" customFormat="1" ht="19.5" customHeight="1">
      <c r="A22" s="187" t="s">
        <v>222</v>
      </c>
      <c r="B22" s="197"/>
      <c r="C22" s="22">
        <v>11862</v>
      </c>
      <c r="D22" s="22"/>
      <c r="E22" s="22">
        <v>-6058</v>
      </c>
      <c r="F22" s="22"/>
      <c r="G22" s="22">
        <v>0</v>
      </c>
      <c r="H22" s="22"/>
      <c r="I22" s="22">
        <v>0</v>
      </c>
      <c r="K22" s="128"/>
    </row>
    <row r="23" spans="1:11" s="187" customFormat="1" ht="19.5" customHeight="1">
      <c r="A23" s="187" t="s">
        <v>197</v>
      </c>
      <c r="B23" s="197"/>
      <c r="C23" s="22"/>
      <c r="D23" s="22"/>
      <c r="E23" s="22"/>
      <c r="F23" s="22"/>
      <c r="G23" s="22"/>
      <c r="H23" s="22"/>
      <c r="I23" s="22"/>
      <c r="K23" s="128"/>
    </row>
    <row r="24" spans="1:11" s="187" customFormat="1" ht="19.5" customHeight="1">
      <c r="A24" s="187" t="s">
        <v>138</v>
      </c>
      <c r="B24" s="197"/>
      <c r="C24" s="24"/>
      <c r="D24" s="24"/>
      <c r="E24" s="24"/>
      <c r="F24" s="24"/>
      <c r="G24" s="24"/>
      <c r="H24" s="24"/>
      <c r="I24" s="24"/>
      <c r="K24" s="128"/>
    </row>
    <row r="25" spans="1:11" s="187" customFormat="1" ht="19.5" customHeight="1">
      <c r="A25" s="187" t="s">
        <v>139</v>
      </c>
      <c r="B25" s="197"/>
      <c r="C25" s="22">
        <v>-370557</v>
      </c>
      <c r="D25" s="22"/>
      <c r="E25" s="22">
        <v>-297324</v>
      </c>
      <c r="F25" s="22"/>
      <c r="G25" s="22">
        <v>0</v>
      </c>
      <c r="H25" s="22"/>
      <c r="I25" s="22">
        <v>0</v>
      </c>
      <c r="K25" s="128"/>
    </row>
    <row r="26" spans="1:11" s="187" customFormat="1" ht="19.5" customHeight="1">
      <c r="A26" s="187" t="s">
        <v>181</v>
      </c>
      <c r="B26" s="128"/>
      <c r="C26" s="22">
        <v>106</v>
      </c>
      <c r="D26" s="22"/>
      <c r="E26" s="22">
        <v>25174</v>
      </c>
      <c r="F26" s="22"/>
      <c r="G26" s="22">
        <v>0</v>
      </c>
      <c r="H26" s="22"/>
      <c r="I26" s="22">
        <v>0</v>
      </c>
      <c r="K26" s="128"/>
    </row>
    <row r="27" spans="1:11" s="187" customFormat="1" ht="19.5" customHeight="1">
      <c r="A27" s="187" t="s">
        <v>278</v>
      </c>
      <c r="B27" s="197"/>
      <c r="C27" s="22">
        <v>-4411</v>
      </c>
      <c r="D27" s="22"/>
      <c r="E27" s="22">
        <v>-32600</v>
      </c>
      <c r="F27" s="22"/>
      <c r="G27" s="22">
        <v>-12</v>
      </c>
      <c r="H27" s="22"/>
      <c r="I27" s="22">
        <v>165</v>
      </c>
      <c r="K27" s="128"/>
    </row>
    <row r="28" spans="1:11" s="187" customFormat="1" ht="19.5" customHeight="1">
      <c r="A28" s="187" t="s">
        <v>162</v>
      </c>
      <c r="B28" s="197"/>
      <c r="C28" s="22">
        <v>250</v>
      </c>
      <c r="D28" s="22"/>
      <c r="E28" s="22">
        <v>8773</v>
      </c>
      <c r="F28" s="22"/>
      <c r="G28" s="22">
        <v>0</v>
      </c>
      <c r="H28" s="22"/>
      <c r="I28" s="22">
        <v>74</v>
      </c>
      <c r="K28" s="128"/>
    </row>
    <row r="29" spans="1:11" s="187" customFormat="1" ht="19.5" customHeight="1">
      <c r="A29" s="187" t="s">
        <v>241</v>
      </c>
      <c r="B29" s="197"/>
      <c r="C29" s="22">
        <v>0</v>
      </c>
      <c r="D29" s="22"/>
      <c r="E29" s="22">
        <v>-482291</v>
      </c>
      <c r="F29" s="22"/>
      <c r="G29" s="22">
        <v>0</v>
      </c>
      <c r="H29" s="22"/>
      <c r="I29" s="22">
        <v>-60826</v>
      </c>
      <c r="K29" s="128"/>
    </row>
    <row r="30" spans="1:11" s="187" customFormat="1" ht="19.5" customHeight="1">
      <c r="A30" s="187" t="s">
        <v>247</v>
      </c>
      <c r="B30" s="197"/>
      <c r="C30" s="22">
        <v>-179267</v>
      </c>
      <c r="D30" s="22"/>
      <c r="E30" s="22">
        <v>0</v>
      </c>
      <c r="F30" s="22"/>
      <c r="G30" s="22">
        <v>-51967</v>
      </c>
      <c r="H30" s="22"/>
      <c r="I30" s="22">
        <v>0</v>
      </c>
      <c r="K30" s="128"/>
    </row>
    <row r="31" spans="1:11" s="187" customFormat="1" ht="19.5" customHeight="1">
      <c r="A31" s="187" t="s">
        <v>37</v>
      </c>
      <c r="B31" s="128"/>
      <c r="C31" s="22">
        <v>-53527</v>
      </c>
      <c r="D31" s="22"/>
      <c r="E31" s="22">
        <v>-63650</v>
      </c>
      <c r="F31" s="22"/>
      <c r="G31" s="22">
        <v>-460463</v>
      </c>
      <c r="H31" s="22"/>
      <c r="I31" s="22">
        <v>-367602</v>
      </c>
      <c r="K31" s="128"/>
    </row>
    <row r="32" spans="1:11" s="187" customFormat="1" ht="19.5" customHeight="1">
      <c r="A32" s="187" t="s">
        <v>83</v>
      </c>
      <c r="B32" s="128"/>
      <c r="C32" s="77">
        <v>0</v>
      </c>
      <c r="D32" s="22"/>
      <c r="E32" s="77">
        <v>0</v>
      </c>
      <c r="F32" s="22"/>
      <c r="G32" s="77">
        <v>-840287</v>
      </c>
      <c r="H32" s="22"/>
      <c r="I32" s="77">
        <v>-1626562</v>
      </c>
      <c r="K32" s="128"/>
    </row>
    <row r="33" spans="1:12" s="187" customFormat="1" ht="19.5" customHeight="1">
      <c r="A33" s="128"/>
      <c r="B33" s="128"/>
      <c r="C33" s="22">
        <v>2132229</v>
      </c>
      <c r="D33" s="22"/>
      <c r="E33" s="22">
        <v>2602342</v>
      </c>
      <c r="F33" s="22"/>
      <c r="G33" s="22">
        <v>264496</v>
      </c>
      <c r="H33" s="22"/>
      <c r="I33" s="22">
        <v>217305</v>
      </c>
    </row>
    <row r="34" spans="1:12" s="187" customFormat="1" ht="19.5" customHeight="1">
      <c r="A34" s="128"/>
      <c r="B34" s="128"/>
      <c r="C34" s="22"/>
      <c r="D34" s="22"/>
      <c r="E34" s="22"/>
      <c r="F34" s="22"/>
      <c r="G34" s="22"/>
      <c r="H34" s="22"/>
      <c r="I34" s="22"/>
    </row>
    <row r="35" spans="1:12" s="187" customFormat="1" ht="19.5" customHeight="1">
      <c r="A35" s="200" t="s">
        <v>66</v>
      </c>
      <c r="B35" s="201"/>
      <c r="C35" s="22"/>
      <c r="D35" s="22"/>
      <c r="E35" s="22"/>
      <c r="F35" s="22"/>
      <c r="G35" s="22"/>
      <c r="H35" s="22"/>
      <c r="I35" s="22"/>
    </row>
    <row r="36" spans="1:12" s="187" customFormat="1" ht="19.5" customHeight="1">
      <c r="A36" s="187" t="s">
        <v>156</v>
      </c>
      <c r="B36" s="195"/>
      <c r="C36" s="22">
        <v>31433</v>
      </c>
      <c r="D36" s="22"/>
      <c r="E36" s="22">
        <v>-130482</v>
      </c>
      <c r="F36" s="22"/>
      <c r="G36" s="22">
        <v>-2167</v>
      </c>
      <c r="H36" s="22"/>
      <c r="I36" s="22">
        <v>23154</v>
      </c>
      <c r="L36" s="128"/>
    </row>
    <row r="37" spans="1:12" s="187" customFormat="1" ht="19.5" customHeight="1">
      <c r="A37" s="187" t="s">
        <v>49</v>
      </c>
      <c r="B37" s="202"/>
      <c r="C37" s="22">
        <v>395697</v>
      </c>
      <c r="D37" s="22"/>
      <c r="E37" s="22">
        <v>26302</v>
      </c>
      <c r="F37" s="22"/>
      <c r="G37" s="22">
        <v>643</v>
      </c>
      <c r="H37" s="22"/>
      <c r="I37" s="22">
        <v>-241</v>
      </c>
      <c r="L37" s="128"/>
    </row>
    <row r="38" spans="1:12" s="187" customFormat="1" ht="19.5" customHeight="1">
      <c r="A38" s="187" t="s">
        <v>92</v>
      </c>
      <c r="B38" s="160"/>
      <c r="C38" s="22">
        <v>58968</v>
      </c>
      <c r="D38" s="22"/>
      <c r="E38" s="22">
        <v>44627</v>
      </c>
      <c r="F38" s="22"/>
      <c r="G38" s="22">
        <v>0</v>
      </c>
      <c r="H38" s="22"/>
      <c r="I38" s="22">
        <v>0</v>
      </c>
      <c r="L38" s="128"/>
    </row>
    <row r="39" spans="1:12" s="187" customFormat="1" ht="19.5" customHeight="1">
      <c r="A39" s="187" t="s">
        <v>141</v>
      </c>
      <c r="B39" s="160"/>
      <c r="C39" s="22">
        <v>-95897</v>
      </c>
      <c r="D39" s="22"/>
      <c r="E39" s="22">
        <v>-490087</v>
      </c>
      <c r="F39" s="22"/>
      <c r="G39" s="22">
        <v>0</v>
      </c>
      <c r="H39" s="22"/>
      <c r="I39" s="22">
        <v>0</v>
      </c>
      <c r="L39" s="128"/>
    </row>
    <row r="40" spans="1:12" s="187" customFormat="1" ht="19.5" customHeight="1">
      <c r="A40" s="187" t="s">
        <v>142</v>
      </c>
      <c r="B40" s="160"/>
      <c r="C40" s="22">
        <v>-12761</v>
      </c>
      <c r="D40" s="22"/>
      <c r="E40" s="22">
        <v>20302</v>
      </c>
      <c r="F40" s="22"/>
      <c r="G40" s="22">
        <v>0</v>
      </c>
      <c r="H40" s="22"/>
      <c r="I40" s="22">
        <v>0</v>
      </c>
      <c r="L40" s="128"/>
    </row>
    <row r="41" spans="1:12" s="187" customFormat="1" ht="19.5" customHeight="1">
      <c r="A41" s="187" t="s">
        <v>6</v>
      </c>
      <c r="B41" s="97"/>
      <c r="C41" s="22">
        <v>-6196</v>
      </c>
      <c r="D41" s="22"/>
      <c r="E41" s="22">
        <v>-26905</v>
      </c>
      <c r="F41" s="22"/>
      <c r="G41" s="22">
        <v>-848</v>
      </c>
      <c r="H41" s="22"/>
      <c r="I41" s="22">
        <v>439</v>
      </c>
      <c r="L41" s="128"/>
    </row>
    <row r="42" spans="1:12" s="187" customFormat="1" ht="19.5" customHeight="1">
      <c r="A42" s="187" t="s">
        <v>58</v>
      </c>
      <c r="B42" s="97"/>
      <c r="C42" s="22">
        <v>-260728</v>
      </c>
      <c r="D42" s="22"/>
      <c r="E42" s="22">
        <v>-11502</v>
      </c>
      <c r="F42" s="22"/>
      <c r="G42" s="22">
        <v>-679</v>
      </c>
      <c r="H42" s="22"/>
      <c r="I42" s="22">
        <v>3519</v>
      </c>
      <c r="L42" s="128"/>
    </row>
    <row r="43" spans="1:12" s="187" customFormat="1" ht="19.5" customHeight="1">
      <c r="A43" s="187" t="s">
        <v>252</v>
      </c>
      <c r="B43" s="195"/>
      <c r="C43" s="22">
        <v>-161694</v>
      </c>
      <c r="D43" s="22"/>
      <c r="E43" s="22">
        <v>-345535</v>
      </c>
      <c r="F43" s="22"/>
      <c r="G43" s="22">
        <v>1859</v>
      </c>
      <c r="H43" s="22"/>
      <c r="I43" s="22">
        <v>0</v>
      </c>
      <c r="L43" s="128"/>
    </row>
    <row r="44" spans="1:12" s="187" customFormat="1" ht="19.5" customHeight="1">
      <c r="A44" s="187" t="s">
        <v>51</v>
      </c>
      <c r="B44" s="197"/>
      <c r="C44" s="22">
        <v>-59857</v>
      </c>
      <c r="D44" s="22"/>
      <c r="E44" s="22">
        <v>-122121</v>
      </c>
      <c r="F44" s="22"/>
      <c r="G44" s="22">
        <v>-94119</v>
      </c>
      <c r="H44" s="22"/>
      <c r="I44" s="22">
        <v>-26830</v>
      </c>
      <c r="L44" s="97"/>
    </row>
    <row r="45" spans="1:12" s="187" customFormat="1" ht="19.5" customHeight="1">
      <c r="A45" s="187" t="s">
        <v>12</v>
      </c>
      <c r="B45" s="197"/>
      <c r="C45" s="22">
        <v>-26356</v>
      </c>
      <c r="D45" s="22"/>
      <c r="E45" s="22">
        <v>2797</v>
      </c>
      <c r="F45" s="22"/>
      <c r="G45" s="22">
        <v>-2265</v>
      </c>
      <c r="H45" s="22"/>
      <c r="I45" s="22">
        <v>-7641</v>
      </c>
      <c r="L45" s="203"/>
    </row>
    <row r="46" spans="1:12" s="187" customFormat="1" ht="19.5" customHeight="1">
      <c r="A46" s="187" t="s">
        <v>122</v>
      </c>
      <c r="B46" s="197"/>
      <c r="C46" s="22">
        <v>90787</v>
      </c>
      <c r="D46" s="22"/>
      <c r="E46" s="22">
        <v>42317</v>
      </c>
      <c r="F46" s="22"/>
      <c r="G46" s="22">
        <v>18922</v>
      </c>
      <c r="H46" s="22"/>
      <c r="I46" s="22">
        <v>9210</v>
      </c>
      <c r="L46" s="203"/>
    </row>
    <row r="47" spans="1:12" s="187" customFormat="1" ht="19.5" customHeight="1">
      <c r="A47" s="187" t="s">
        <v>274</v>
      </c>
      <c r="B47" s="197"/>
      <c r="C47" s="22">
        <v>-30740</v>
      </c>
      <c r="D47" s="22"/>
      <c r="E47" s="22">
        <v>-10366</v>
      </c>
      <c r="F47" s="22"/>
      <c r="G47" s="22">
        <v>-3407</v>
      </c>
      <c r="H47" s="22"/>
      <c r="I47" s="22">
        <v>-486</v>
      </c>
      <c r="L47" s="203"/>
    </row>
    <row r="48" spans="1:12" s="187" customFormat="1" ht="19.5" customHeight="1">
      <c r="A48" s="187" t="s">
        <v>193</v>
      </c>
      <c r="B48" s="197"/>
      <c r="C48" s="22">
        <v>0</v>
      </c>
      <c r="D48" s="22"/>
      <c r="E48" s="22">
        <v>-2558</v>
      </c>
      <c r="F48" s="22"/>
      <c r="G48" s="22">
        <v>0</v>
      </c>
      <c r="H48" s="22"/>
      <c r="I48" s="22">
        <v>0</v>
      </c>
      <c r="L48" s="203"/>
    </row>
    <row r="49" spans="1:15" s="187" customFormat="1" ht="19.5" customHeight="1">
      <c r="A49" s="187" t="s">
        <v>39</v>
      </c>
      <c r="B49" s="197"/>
      <c r="C49" s="22">
        <v>2260</v>
      </c>
      <c r="D49" s="22"/>
      <c r="E49" s="22">
        <v>1251</v>
      </c>
      <c r="F49" s="22"/>
      <c r="G49" s="22">
        <v>0</v>
      </c>
      <c r="H49" s="22"/>
      <c r="I49" s="22">
        <v>0</v>
      </c>
      <c r="L49" s="203"/>
    </row>
    <row r="50" spans="1:15" s="187" customFormat="1" ht="19.5" customHeight="1">
      <c r="A50" s="187" t="s">
        <v>207</v>
      </c>
      <c r="B50" s="197"/>
      <c r="C50" s="78">
        <v>2057145</v>
      </c>
      <c r="D50" s="22"/>
      <c r="E50" s="78">
        <v>1600382</v>
      </c>
      <c r="F50" s="22"/>
      <c r="G50" s="78">
        <v>182435</v>
      </c>
      <c r="H50" s="22"/>
      <c r="I50" s="78">
        <v>218429</v>
      </c>
      <c r="L50" s="203"/>
    </row>
    <row r="51" spans="1:15" s="187" customFormat="1" ht="19.5" customHeight="1">
      <c r="A51" s="187" t="s">
        <v>97</v>
      </c>
      <c r="B51" s="197"/>
      <c r="C51" s="22">
        <v>-427204</v>
      </c>
      <c r="D51" s="22"/>
      <c r="E51" s="22">
        <v>-591203</v>
      </c>
      <c r="F51" s="22"/>
      <c r="G51" s="22">
        <v>-54052</v>
      </c>
      <c r="H51" s="22"/>
      <c r="I51" s="22">
        <v>-18433</v>
      </c>
      <c r="L51" s="138"/>
    </row>
    <row r="52" spans="1:15" s="187" customFormat="1" ht="19.5" customHeight="1">
      <c r="A52" s="187" t="s">
        <v>204</v>
      </c>
      <c r="B52" s="197"/>
      <c r="C52" s="22">
        <v>12941</v>
      </c>
      <c r="D52" s="22"/>
      <c r="E52" s="22">
        <v>27585</v>
      </c>
      <c r="F52" s="22"/>
      <c r="G52" s="22">
        <v>521</v>
      </c>
      <c r="H52" s="22"/>
      <c r="I52" s="22">
        <v>27585</v>
      </c>
      <c r="L52" s="138"/>
    </row>
    <row r="53" spans="1:15" s="187" customFormat="1" ht="19.5" customHeight="1">
      <c r="A53" s="191" t="s">
        <v>198</v>
      </c>
      <c r="B53" s="191"/>
      <c r="C53" s="64">
        <v>1642882</v>
      </c>
      <c r="D53" s="94"/>
      <c r="E53" s="64">
        <v>1036764</v>
      </c>
      <c r="F53" s="94"/>
      <c r="G53" s="64">
        <v>128904</v>
      </c>
      <c r="H53" s="94"/>
      <c r="I53" s="64">
        <v>227581</v>
      </c>
      <c r="L53" s="138"/>
    </row>
    <row r="54" spans="1:15" s="187" customFormat="1" ht="19.5" customHeight="1">
      <c r="A54" s="191"/>
      <c r="B54" s="191"/>
      <c r="C54" s="94"/>
      <c r="D54" s="94"/>
      <c r="E54" s="94"/>
      <c r="F54" s="94"/>
      <c r="G54" s="94"/>
      <c r="H54" s="94"/>
      <c r="I54" s="94"/>
      <c r="L54" s="138"/>
    </row>
    <row r="55" spans="1:15" s="187" customFormat="1" ht="19.5" customHeight="1">
      <c r="A55" s="204" t="s">
        <v>118</v>
      </c>
      <c r="B55" s="193"/>
      <c r="C55" s="191"/>
      <c r="D55" s="191"/>
      <c r="E55" s="191"/>
      <c r="F55" s="191"/>
      <c r="G55" s="191"/>
      <c r="H55" s="191"/>
      <c r="I55" s="191"/>
      <c r="L55" s="203"/>
    </row>
    <row r="56" spans="1:15" s="187" customFormat="1" ht="19.5" customHeight="1">
      <c r="A56" s="190" t="s">
        <v>115</v>
      </c>
      <c r="B56" s="193"/>
      <c r="C56" s="191"/>
      <c r="D56" s="191"/>
      <c r="E56" s="191"/>
      <c r="F56" s="191"/>
      <c r="G56" s="191"/>
      <c r="H56" s="191"/>
      <c r="I56" s="191"/>
      <c r="L56" s="203"/>
    </row>
    <row r="57" spans="1:15" s="187" customFormat="1" ht="19.5" customHeight="1">
      <c r="A57" s="193"/>
      <c r="B57" s="193"/>
      <c r="C57" s="191"/>
      <c r="D57" s="191"/>
      <c r="E57" s="191"/>
      <c r="F57" s="191"/>
      <c r="G57" s="191"/>
      <c r="H57" s="191"/>
      <c r="I57" s="191"/>
    </row>
    <row r="58" spans="1:15" s="187" customFormat="1" ht="19.5" customHeight="1">
      <c r="A58" s="193"/>
      <c r="B58" s="193"/>
      <c r="C58" s="218" t="s">
        <v>0</v>
      </c>
      <c r="D58" s="218"/>
      <c r="E58" s="218"/>
      <c r="F58" s="102"/>
      <c r="G58" s="218" t="s">
        <v>1</v>
      </c>
      <c r="H58" s="218"/>
      <c r="I58" s="218"/>
    </row>
    <row r="59" spans="1:15" s="187" customFormat="1" ht="19.5" customHeight="1">
      <c r="A59" s="193"/>
      <c r="B59" s="193"/>
      <c r="C59" s="219" t="s">
        <v>235</v>
      </c>
      <c r="D59" s="219"/>
      <c r="E59" s="219"/>
      <c r="F59" s="66"/>
      <c r="G59" s="219" t="s">
        <v>235</v>
      </c>
      <c r="H59" s="219"/>
      <c r="I59" s="219"/>
    </row>
    <row r="60" spans="1:15" s="187" customFormat="1" ht="19.5" customHeight="1">
      <c r="A60" s="193"/>
      <c r="B60" s="193"/>
      <c r="C60" s="219" t="s">
        <v>233</v>
      </c>
      <c r="D60" s="219"/>
      <c r="E60" s="219"/>
      <c r="F60" s="66"/>
      <c r="G60" s="219" t="s">
        <v>233</v>
      </c>
      <c r="H60" s="219"/>
      <c r="I60" s="219"/>
    </row>
    <row r="61" spans="1:15" s="187" customFormat="1" ht="19.5" customHeight="1">
      <c r="A61" s="126"/>
      <c r="B61" s="104"/>
      <c r="C61" s="136">
        <v>2024</v>
      </c>
      <c r="D61" s="67"/>
      <c r="E61" s="136">
        <v>2023</v>
      </c>
      <c r="F61" s="67"/>
      <c r="G61" s="136">
        <v>2024</v>
      </c>
      <c r="H61" s="67"/>
      <c r="I61" s="136">
        <v>2023</v>
      </c>
    </row>
    <row r="62" spans="1:15" s="187" customFormat="1" ht="19.5" customHeight="1">
      <c r="C62" s="217" t="s">
        <v>41</v>
      </c>
      <c r="D62" s="217"/>
      <c r="E62" s="217"/>
      <c r="F62" s="217"/>
      <c r="G62" s="217"/>
      <c r="H62" s="217"/>
      <c r="I62" s="217"/>
    </row>
    <row r="63" spans="1:15" s="187" customFormat="1" ht="19.5" customHeight="1">
      <c r="A63" s="205" t="s">
        <v>29</v>
      </c>
      <c r="B63" s="205"/>
    </row>
    <row r="64" spans="1:15" s="187" customFormat="1" ht="19.5" customHeight="1">
      <c r="A64" s="187" t="s">
        <v>91</v>
      </c>
      <c r="C64" s="33">
        <v>13601</v>
      </c>
      <c r="D64" s="33"/>
      <c r="E64" s="33">
        <v>21811</v>
      </c>
      <c r="F64" s="33"/>
      <c r="G64" s="33">
        <v>440431</v>
      </c>
      <c r="H64" s="33"/>
      <c r="I64" s="33">
        <v>355676</v>
      </c>
      <c r="L64" s="128"/>
      <c r="O64" s="43"/>
    </row>
    <row r="65" spans="1:15" s="187" customFormat="1" ht="19" customHeight="1">
      <c r="A65" s="187" t="s">
        <v>192</v>
      </c>
      <c r="C65" s="33">
        <v>-46</v>
      </c>
      <c r="D65" s="33"/>
      <c r="E65" s="33">
        <v>-16</v>
      </c>
      <c r="F65" s="33"/>
      <c r="G65" s="33">
        <v>0</v>
      </c>
      <c r="H65" s="33"/>
      <c r="I65" s="33">
        <v>0</v>
      </c>
      <c r="L65" s="128"/>
      <c r="O65" s="43"/>
    </row>
    <row r="66" spans="1:15" s="187" customFormat="1" ht="19" customHeight="1">
      <c r="A66" s="187" t="s">
        <v>223</v>
      </c>
      <c r="C66" s="33">
        <v>313852</v>
      </c>
      <c r="D66" s="33"/>
      <c r="E66" s="33">
        <v>0</v>
      </c>
      <c r="F66" s="33"/>
      <c r="G66" s="33">
        <v>313852</v>
      </c>
      <c r="H66" s="33"/>
      <c r="I66" s="33">
        <v>0</v>
      </c>
      <c r="L66" s="128"/>
      <c r="O66" s="43"/>
    </row>
    <row r="67" spans="1:15" s="187" customFormat="1" ht="19" customHeight="1">
      <c r="A67" s="187" t="s">
        <v>224</v>
      </c>
      <c r="C67" s="22">
        <v>-698320</v>
      </c>
      <c r="D67" s="22"/>
      <c r="E67" s="22">
        <v>-298958</v>
      </c>
      <c r="F67" s="22"/>
      <c r="G67" s="33">
        <v>-152172</v>
      </c>
      <c r="H67" s="22"/>
      <c r="I67" s="33">
        <v>0</v>
      </c>
      <c r="L67" s="128"/>
      <c r="O67" s="43"/>
    </row>
    <row r="68" spans="1:15" s="187" customFormat="1" ht="19" customHeight="1">
      <c r="A68" s="187" t="s">
        <v>203</v>
      </c>
      <c r="C68" s="33">
        <v>0</v>
      </c>
      <c r="D68" s="33"/>
      <c r="E68" s="33">
        <v>0</v>
      </c>
      <c r="F68" s="33"/>
      <c r="G68" s="33">
        <v>0</v>
      </c>
      <c r="H68" s="33"/>
      <c r="I68" s="33">
        <v>-156685</v>
      </c>
      <c r="L68" s="128"/>
      <c r="O68" s="43"/>
    </row>
    <row r="69" spans="1:15" s="187" customFormat="1" ht="19" customHeight="1">
      <c r="A69" s="187" t="s">
        <v>199</v>
      </c>
      <c r="C69" s="33">
        <v>0</v>
      </c>
      <c r="D69" s="33"/>
      <c r="E69" s="33">
        <v>0</v>
      </c>
      <c r="F69" s="33"/>
      <c r="G69" s="33">
        <v>0</v>
      </c>
      <c r="H69" s="33"/>
      <c r="I69" s="33">
        <v>1194880</v>
      </c>
      <c r="L69" s="128"/>
      <c r="O69" s="43"/>
    </row>
    <row r="70" spans="1:15" s="187" customFormat="1" ht="19" customHeight="1">
      <c r="A70" s="187" t="s">
        <v>242</v>
      </c>
      <c r="C70" s="33">
        <v>0</v>
      </c>
      <c r="D70" s="33"/>
      <c r="E70" s="33">
        <v>459585</v>
      </c>
      <c r="F70" s="33"/>
      <c r="G70" s="33">
        <v>0</v>
      </c>
      <c r="H70" s="33"/>
      <c r="I70" s="33">
        <v>459119</v>
      </c>
      <c r="L70" s="128"/>
      <c r="O70" s="43"/>
    </row>
    <row r="71" spans="1:15" s="187" customFormat="1" ht="19" customHeight="1">
      <c r="A71" s="187" t="s">
        <v>243</v>
      </c>
      <c r="C71" s="22">
        <v>-1295</v>
      </c>
      <c r="D71" s="22"/>
      <c r="E71" s="22">
        <v>-601</v>
      </c>
      <c r="F71" s="22"/>
      <c r="G71" s="22">
        <v>0</v>
      </c>
      <c r="H71" s="22"/>
      <c r="I71" s="22">
        <v>0</v>
      </c>
      <c r="L71" s="128"/>
      <c r="O71" s="43"/>
    </row>
    <row r="72" spans="1:15" s="187" customFormat="1" ht="19.5" customHeight="1">
      <c r="A72" s="97" t="s">
        <v>275</v>
      </c>
      <c r="C72" s="33">
        <v>-13200</v>
      </c>
      <c r="D72" s="33"/>
      <c r="E72" s="33">
        <v>0</v>
      </c>
      <c r="F72" s="22"/>
      <c r="G72" s="22">
        <v>-1781690</v>
      </c>
      <c r="H72" s="22"/>
      <c r="I72" s="22">
        <v>-4503805</v>
      </c>
      <c r="L72" s="128"/>
      <c r="O72" s="43"/>
    </row>
    <row r="73" spans="1:15" s="187" customFormat="1" ht="19.5" customHeight="1">
      <c r="A73" s="187" t="s">
        <v>90</v>
      </c>
      <c r="C73" s="22">
        <v>598356</v>
      </c>
      <c r="D73" s="33"/>
      <c r="E73" s="22">
        <v>569566</v>
      </c>
      <c r="F73" s="33"/>
      <c r="G73" s="22">
        <v>840287</v>
      </c>
      <c r="H73" s="33"/>
      <c r="I73" s="22">
        <v>1626562</v>
      </c>
      <c r="L73" s="128"/>
      <c r="O73" s="43"/>
    </row>
    <row r="74" spans="1:15" s="187" customFormat="1" ht="19.5" customHeight="1">
      <c r="A74" s="187" t="s">
        <v>279</v>
      </c>
      <c r="C74" s="22">
        <v>-2065131</v>
      </c>
      <c r="D74" s="33"/>
      <c r="E74" s="22">
        <v>-1073597</v>
      </c>
      <c r="F74" s="33"/>
      <c r="G74" s="22">
        <v>-33714</v>
      </c>
      <c r="H74" s="33"/>
      <c r="I74" s="22">
        <v>-26549</v>
      </c>
      <c r="L74" s="128"/>
      <c r="O74" s="43"/>
    </row>
    <row r="75" spans="1:15" s="187" customFormat="1" ht="19.5" customHeight="1">
      <c r="A75" s="187" t="s">
        <v>280</v>
      </c>
      <c r="C75" s="22">
        <v>397811</v>
      </c>
      <c r="D75" s="33"/>
      <c r="E75" s="22">
        <v>710995</v>
      </c>
      <c r="F75" s="33"/>
      <c r="G75" s="22">
        <v>386308</v>
      </c>
      <c r="H75" s="33"/>
      <c r="I75" s="22">
        <v>722</v>
      </c>
      <c r="L75" s="128"/>
      <c r="O75" s="43"/>
    </row>
    <row r="76" spans="1:15" s="187" customFormat="1" ht="19.5" customHeight="1">
      <c r="A76" s="193" t="s">
        <v>248</v>
      </c>
      <c r="B76" s="193"/>
      <c r="C76" s="57">
        <v>-1454372</v>
      </c>
      <c r="D76" s="58"/>
      <c r="E76" s="57">
        <v>388785</v>
      </c>
      <c r="F76" s="58"/>
      <c r="G76" s="57">
        <v>13302</v>
      </c>
      <c r="H76" s="58"/>
      <c r="I76" s="57">
        <v>-1050080</v>
      </c>
    </row>
    <row r="77" spans="1:15" s="187" customFormat="1" ht="19.5" customHeight="1">
      <c r="C77" s="1"/>
      <c r="D77" s="1"/>
      <c r="E77" s="1"/>
      <c r="F77" s="1"/>
      <c r="G77" s="1"/>
      <c r="H77" s="1"/>
      <c r="I77" s="1"/>
    </row>
    <row r="78" spans="1:15" s="187" customFormat="1" ht="19.5" customHeight="1">
      <c r="A78" s="141" t="s">
        <v>57</v>
      </c>
      <c r="B78" s="141"/>
      <c r="C78" s="1"/>
      <c r="D78" s="1"/>
      <c r="E78" s="1"/>
      <c r="F78" s="1"/>
      <c r="G78" s="1"/>
      <c r="H78" s="1"/>
      <c r="I78" s="1"/>
    </row>
    <row r="79" spans="1:15" s="187" customFormat="1" ht="19.5" customHeight="1">
      <c r="A79" s="187" t="s">
        <v>244</v>
      </c>
      <c r="B79" s="141"/>
      <c r="C79" s="1"/>
      <c r="D79" s="1"/>
      <c r="E79" s="1"/>
      <c r="F79" s="1"/>
      <c r="G79" s="1"/>
      <c r="H79" s="1"/>
      <c r="I79" s="1"/>
    </row>
    <row r="80" spans="1:15" s="187" customFormat="1" ht="19.5" customHeight="1">
      <c r="A80" s="187" t="s">
        <v>245</v>
      </c>
      <c r="B80" s="141"/>
      <c r="C80" s="1">
        <v>0</v>
      </c>
      <c r="D80" s="1"/>
      <c r="E80" s="1">
        <v>-8377</v>
      </c>
      <c r="F80" s="1"/>
      <c r="G80" s="1">
        <v>0</v>
      </c>
      <c r="H80" s="1"/>
      <c r="I80" s="1">
        <v>-8377</v>
      </c>
    </row>
    <row r="81" spans="1:12" s="187" customFormat="1" ht="19.5" customHeight="1">
      <c r="A81" s="187" t="s">
        <v>161</v>
      </c>
      <c r="C81" s="33">
        <v>-1336206</v>
      </c>
      <c r="D81" s="33"/>
      <c r="E81" s="33">
        <v>-1142944</v>
      </c>
      <c r="F81" s="33"/>
      <c r="G81" s="33">
        <v>-995807</v>
      </c>
      <c r="H81" s="33"/>
      <c r="I81" s="33">
        <v>-723115</v>
      </c>
      <c r="L81" s="128"/>
    </row>
    <row r="82" spans="1:12" s="187" customFormat="1" ht="19.5" customHeight="1">
      <c r="A82" s="187" t="s">
        <v>226</v>
      </c>
      <c r="C82" s="33">
        <v>1809110</v>
      </c>
      <c r="D82" s="33"/>
      <c r="E82" s="33">
        <v>5550000</v>
      </c>
      <c r="F82" s="33"/>
      <c r="G82" s="33">
        <v>1821000</v>
      </c>
      <c r="H82" s="33"/>
      <c r="I82" s="33">
        <v>2129000</v>
      </c>
      <c r="L82" s="128"/>
    </row>
    <row r="83" spans="1:12" s="187" customFormat="1" ht="19.5" customHeight="1">
      <c r="A83" s="187" t="s">
        <v>227</v>
      </c>
      <c r="C83" s="33">
        <v>0</v>
      </c>
      <c r="D83" s="33"/>
      <c r="E83" s="33">
        <v>0</v>
      </c>
      <c r="F83" s="33"/>
      <c r="G83" s="33">
        <v>-6745</v>
      </c>
      <c r="H83" s="33"/>
      <c r="I83" s="33">
        <v>-368831</v>
      </c>
      <c r="L83" s="128"/>
    </row>
    <row r="84" spans="1:12" s="187" customFormat="1" ht="19.5" customHeight="1">
      <c r="A84" s="187" t="s">
        <v>225</v>
      </c>
      <c r="C84" s="33">
        <v>11107101</v>
      </c>
      <c r="D84" s="33"/>
      <c r="E84" s="33">
        <v>8573989</v>
      </c>
      <c r="F84" s="33"/>
      <c r="G84" s="33">
        <v>0</v>
      </c>
      <c r="H84" s="33"/>
      <c r="I84" s="33">
        <v>0</v>
      </c>
      <c r="L84" s="128"/>
    </row>
    <row r="85" spans="1:12" s="187" customFormat="1" ht="19.5" customHeight="1">
      <c r="A85" s="187" t="s">
        <v>130</v>
      </c>
      <c r="C85" s="33">
        <v>-10883146</v>
      </c>
      <c r="D85" s="33"/>
      <c r="E85" s="33">
        <v>-8970144</v>
      </c>
      <c r="F85" s="33"/>
      <c r="G85" s="33">
        <v>-400000</v>
      </c>
      <c r="H85" s="33"/>
      <c r="I85" s="33">
        <v>-200000</v>
      </c>
      <c r="L85" s="128"/>
    </row>
    <row r="86" spans="1:12" s="187" customFormat="1" ht="19.5" customHeight="1">
      <c r="A86" s="187" t="s">
        <v>154</v>
      </c>
      <c r="C86" s="33">
        <v>-270172</v>
      </c>
      <c r="D86" s="33"/>
      <c r="E86" s="33">
        <v>-422363</v>
      </c>
      <c r="F86" s="33"/>
      <c r="G86" s="33">
        <v>-22932</v>
      </c>
      <c r="H86" s="33"/>
      <c r="I86" s="33">
        <v>-22565</v>
      </c>
      <c r="L86" s="128"/>
    </row>
    <row r="87" spans="1:12" s="187" customFormat="1" ht="19.5" customHeight="1">
      <c r="A87" s="187" t="s">
        <v>67</v>
      </c>
      <c r="C87" s="33">
        <v>5900000</v>
      </c>
      <c r="D87" s="33"/>
      <c r="E87" s="33">
        <v>6330000</v>
      </c>
      <c r="F87" s="33"/>
      <c r="G87" s="33">
        <v>5900000</v>
      </c>
      <c r="H87" s="33"/>
      <c r="I87" s="33">
        <v>6330000</v>
      </c>
      <c r="L87" s="128"/>
    </row>
    <row r="88" spans="1:12" s="187" customFormat="1" ht="19.5" customHeight="1">
      <c r="A88" s="187" t="s">
        <v>59</v>
      </c>
      <c r="C88" s="33">
        <v>-5500000</v>
      </c>
      <c r="D88" s="33"/>
      <c r="E88" s="33">
        <v>-10300000</v>
      </c>
      <c r="F88" s="33"/>
      <c r="G88" s="33">
        <v>-5500000</v>
      </c>
      <c r="H88" s="33"/>
      <c r="I88" s="33">
        <v>-5300000</v>
      </c>
      <c r="L88" s="128"/>
    </row>
    <row r="89" spans="1:12" s="187" customFormat="1" ht="19.5" customHeight="1">
      <c r="A89" s="187" t="s">
        <v>200</v>
      </c>
      <c r="C89" s="33">
        <v>-947694</v>
      </c>
      <c r="D89" s="33"/>
      <c r="E89" s="33">
        <v>-1016193</v>
      </c>
      <c r="F89" s="33"/>
      <c r="G89" s="33">
        <v>-927710</v>
      </c>
      <c r="H89" s="33"/>
      <c r="I89" s="33">
        <v>-997288</v>
      </c>
      <c r="L89" s="128"/>
    </row>
    <row r="90" spans="1:12" s="187" customFormat="1" ht="19.5" customHeight="1">
      <c r="A90" s="123" t="s">
        <v>228</v>
      </c>
      <c r="B90" s="123"/>
      <c r="C90" s="57">
        <v>-121007</v>
      </c>
      <c r="D90" s="58"/>
      <c r="E90" s="57">
        <v>-1406032</v>
      </c>
      <c r="F90" s="58"/>
      <c r="G90" s="57">
        <v>-132194</v>
      </c>
      <c r="H90" s="58"/>
      <c r="I90" s="57">
        <v>838824</v>
      </c>
    </row>
    <row r="91" spans="1:12" s="187" customFormat="1" ht="19.5" customHeight="1">
      <c r="C91" s="79"/>
      <c r="D91" s="33"/>
      <c r="E91" s="79"/>
      <c r="F91" s="33"/>
      <c r="G91" s="79"/>
      <c r="H91" s="33"/>
      <c r="I91" s="79"/>
    </row>
    <row r="92" spans="1:12" s="187" customFormat="1" ht="19.5" customHeight="1">
      <c r="A92" s="187" t="s">
        <v>249</v>
      </c>
      <c r="C92" s="75">
        <v>-107</v>
      </c>
      <c r="D92" s="33"/>
      <c r="E92" s="75">
        <v>4741</v>
      </c>
      <c r="F92" s="33"/>
      <c r="G92" s="75">
        <v>0</v>
      </c>
      <c r="H92" s="33"/>
      <c r="I92" s="75">
        <v>0</v>
      </c>
    </row>
    <row r="93" spans="1:12" s="187" customFormat="1" ht="19.5" customHeight="1">
      <c r="A93" s="123" t="s">
        <v>250</v>
      </c>
      <c r="B93" s="123"/>
      <c r="C93" s="58">
        <v>67396</v>
      </c>
      <c r="D93" s="58"/>
      <c r="E93" s="58">
        <v>24258</v>
      </c>
      <c r="F93" s="58"/>
      <c r="G93" s="58">
        <v>10012</v>
      </c>
      <c r="H93" s="58"/>
      <c r="I93" s="58">
        <v>16325</v>
      </c>
    </row>
    <row r="94" spans="1:12" s="187" customFormat="1" ht="19.5" customHeight="1">
      <c r="A94" s="187" t="s">
        <v>108</v>
      </c>
      <c r="C94" s="33">
        <v>1071932</v>
      </c>
      <c r="D94" s="33"/>
      <c r="E94" s="33">
        <v>1074721</v>
      </c>
      <c r="F94" s="33"/>
      <c r="G94" s="33">
        <v>70368</v>
      </c>
      <c r="H94" s="33"/>
      <c r="I94" s="33">
        <v>45081</v>
      </c>
    </row>
    <row r="95" spans="1:12" s="187" customFormat="1" ht="19.5" customHeight="1" thickBot="1">
      <c r="A95" s="102" t="s">
        <v>109</v>
      </c>
      <c r="B95" s="102"/>
      <c r="C95" s="68">
        <v>1139328</v>
      </c>
      <c r="D95" s="33"/>
      <c r="E95" s="68">
        <v>1098979</v>
      </c>
      <c r="F95" s="33"/>
      <c r="G95" s="68">
        <v>80380</v>
      </c>
      <c r="H95" s="33"/>
      <c r="I95" s="68">
        <v>61406</v>
      </c>
      <c r="J95" s="214"/>
      <c r="K95" s="214"/>
      <c r="L95" s="214"/>
    </row>
    <row r="96" spans="1:12" s="187" customFormat="1" ht="13.5" customHeight="1" thickTop="1"/>
    <row r="97" spans="1:9" s="187" customFormat="1" ht="19.5" customHeight="1">
      <c r="A97" s="121" t="s">
        <v>60</v>
      </c>
      <c r="B97" s="121"/>
    </row>
    <row r="98" spans="1:9" s="187" customFormat="1" ht="19.5" customHeight="1">
      <c r="A98" s="187" t="s">
        <v>214</v>
      </c>
      <c r="C98" s="33"/>
      <c r="D98" s="1"/>
      <c r="E98" s="33"/>
      <c r="F98" s="1"/>
      <c r="G98" s="33"/>
      <c r="H98" s="1"/>
      <c r="I98" s="33"/>
    </row>
    <row r="99" spans="1:9" s="187" customFormat="1" ht="19.5" customHeight="1">
      <c r="A99" s="187" t="s">
        <v>98</v>
      </c>
      <c r="C99" s="22">
        <v>834653.98794000002</v>
      </c>
      <c r="D99" s="22"/>
      <c r="E99" s="22">
        <v>334798</v>
      </c>
      <c r="F99" s="24"/>
      <c r="G99" s="24">
        <v>26784</v>
      </c>
      <c r="H99" s="24"/>
      <c r="I99" s="24">
        <v>36586.113799999999</v>
      </c>
    </row>
    <row r="100" spans="1:9" ht="19.5" customHeight="1">
      <c r="A100" s="187" t="s">
        <v>208</v>
      </c>
      <c r="B100" s="206"/>
      <c r="C100" s="187">
        <v>178806</v>
      </c>
      <c r="E100" s="22">
        <v>216116</v>
      </c>
      <c r="G100" s="187">
        <v>1771</v>
      </c>
      <c r="I100" s="22">
        <v>-6194</v>
      </c>
    </row>
    <row r="101" spans="1:9" ht="19.5" customHeight="1">
      <c r="A101" s="206"/>
      <c r="B101" s="206"/>
    </row>
  </sheetData>
  <mergeCells count="14">
    <mergeCell ref="C62:I62"/>
    <mergeCell ref="C4:E4"/>
    <mergeCell ref="G4:I4"/>
    <mergeCell ref="C8:I8"/>
    <mergeCell ref="C60:E60"/>
    <mergeCell ref="C58:E58"/>
    <mergeCell ref="G60:I60"/>
    <mergeCell ref="G58:I58"/>
    <mergeCell ref="G6:I6"/>
    <mergeCell ref="C59:E59"/>
    <mergeCell ref="G59:I59"/>
    <mergeCell ref="C5:E5"/>
    <mergeCell ref="G5:I5"/>
    <mergeCell ref="C6:E6"/>
  </mergeCells>
  <pageMargins left="0.8" right="0.5" top="0.48" bottom="0.5" header="0.5" footer="0.5"/>
  <pageSetup paperSize="9" scale="66" firstPageNumber="11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4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PL-9M</vt:lpstr>
      <vt:lpstr>SCSE-Conso PY</vt:lpstr>
      <vt:lpstr>SCSE-Conso</vt:lpstr>
      <vt:lpstr>SCSE-Company</vt:lpstr>
      <vt:lpstr>Cashflows</vt:lpstr>
      <vt:lpstr>BS!Print_Area</vt:lpstr>
      <vt:lpstr>Cashflows!Print_Area</vt:lpstr>
      <vt:lpstr>'P-3M'!Print_Area</vt:lpstr>
      <vt:lpstr>'PL-9M'!Print_Area</vt:lpstr>
      <vt:lpstr>'SCSE-Company'!Print_Area</vt:lpstr>
      <vt:lpstr>'SCSE-Conso'!Print_Area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Sathiravich, Sangwansirapat</cp:lastModifiedBy>
  <cp:lastPrinted>2024-07-31T09:15:25Z</cp:lastPrinted>
  <dcterms:created xsi:type="dcterms:W3CDTF">2011-10-13T02:14:05Z</dcterms:created>
  <dcterms:modified xsi:type="dcterms:W3CDTF">2024-08-05T05:58:14Z</dcterms:modified>
</cp:coreProperties>
</file>