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General Ledger\#Public GL\Data_Kannika\Financial Statement 2024\Q2_2024\FS+TB\FS\EY\Draft for SET file\"/>
    </mc:Choice>
  </mc:AlternateContent>
  <xr:revisionPtr revIDLastSave="0" documentId="8_{ED5AE7E9-E717-4890-A57F-0C901460E39F}" xr6:coauthVersionLast="47" xr6:coauthVersionMax="47" xr10:uidLastSave="{00000000-0000-0000-0000-000000000000}"/>
  <bookViews>
    <workbookView xWindow="-120" yWindow="-120" windowWidth="29040" windowHeight="15720" tabRatio="769" xr2:uid="{00000000-000D-0000-FFFF-FFFF00000000}"/>
  </bookViews>
  <sheets>
    <sheet name="BS" sheetId="10" r:id="rId1"/>
    <sheet name="PL" sheetId="5" r:id="rId2"/>
    <sheet name="CE" sheetId="8" r:id="rId3"/>
    <sheet name="CF " sheetId="9" r:id="rId4"/>
  </sheets>
  <definedNames>
    <definedName name="_xlnm._FilterDatabase" localSheetId="2" hidden="1">CE!$E$10:$E$11</definedName>
    <definedName name="_xlnm.Print_Area" localSheetId="0">BS!$A$1:$H$64</definedName>
    <definedName name="_xlnm.Print_Area" localSheetId="2">CE!$A$1:$M$19</definedName>
    <definedName name="_xlnm.Print_Area" localSheetId="3">'CF '!$A$1:$F$63</definedName>
    <definedName name="_xlnm.Print_Area" localSheetId="1">PL!$A$1:$G$60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9" l="1"/>
  <c r="D40" i="9"/>
  <c r="D27" i="9"/>
  <c r="G52" i="10" l="1"/>
  <c r="G51" i="10"/>
  <c r="G55" i="10"/>
  <c r="G54" i="10"/>
  <c r="G44" i="10"/>
  <c r="E44" i="10"/>
  <c r="G40" i="10"/>
  <c r="G45" i="10" s="1"/>
  <c r="E40" i="10"/>
  <c r="E23" i="10"/>
  <c r="G18" i="10"/>
  <c r="G23" i="10" s="1"/>
  <c r="G14" i="10"/>
  <c r="G24" i="10" s="1"/>
  <c r="E14" i="10"/>
  <c r="F52" i="9"/>
  <c r="F29" i="9"/>
  <c r="F16" i="9"/>
  <c r="E45" i="10" l="1"/>
  <c r="E24" i="10"/>
  <c r="G45" i="5"/>
  <c r="G39" i="5"/>
  <c r="G40" i="5" s="1"/>
  <c r="G46" i="5" s="1"/>
  <c r="G48" i="5" s="1"/>
  <c r="G50" i="5" s="1"/>
  <c r="G15" i="5"/>
  <c r="G10" i="5"/>
  <c r="G16" i="5" s="1"/>
  <c r="G18" i="5" s="1"/>
  <c r="G20" i="5" s="1"/>
  <c r="G58" i="5" l="1"/>
  <c r="G54" i="5"/>
  <c r="K10" i="8" s="1"/>
  <c r="G28" i="5"/>
  <c r="G24" i="5"/>
  <c r="F40" i="5"/>
  <c r="E40" i="5"/>
  <c r="F58" i="10"/>
  <c r="D54" i="9" l="1"/>
  <c r="E10" i="5"/>
  <c r="D52" i="9" l="1"/>
  <c r="M14" i="8" l="1"/>
  <c r="D58" i="10"/>
  <c r="I17" i="8"/>
  <c r="E54" i="10" s="1"/>
  <c r="G17" i="8"/>
  <c r="E52" i="10" s="1"/>
  <c r="E17" i="8"/>
  <c r="E51" i="10" s="1"/>
  <c r="I12" i="8"/>
  <c r="G12" i="8"/>
  <c r="E12" i="8"/>
  <c r="M11" i="8"/>
  <c r="M9" i="8"/>
  <c r="M16" i="8"/>
  <c r="E45" i="5"/>
  <c r="E15" i="5"/>
  <c r="G56" i="10" l="1"/>
  <c r="G57" i="10" s="1"/>
  <c r="G58" i="10" s="1"/>
  <c r="F8" i="9"/>
  <c r="F20" i="9" s="1"/>
  <c r="F30" i="9" s="1"/>
  <c r="F34" i="9" s="1"/>
  <c r="F53" i="9" s="1"/>
  <c r="F55" i="9" s="1"/>
  <c r="E46" i="5"/>
  <c r="E16" i="5"/>
  <c r="E18" i="5" l="1"/>
  <c r="E48" i="5"/>
  <c r="E50" i="5" s="1"/>
  <c r="D8" i="9" l="1"/>
  <c r="D20" i="9" s="1"/>
  <c r="D30" i="9" s="1"/>
  <c r="E58" i="5"/>
  <c r="E20" i="5"/>
  <c r="E54" i="5"/>
  <c r="K12" i="8"/>
  <c r="M10" i="8"/>
  <c r="M12" i="8" s="1"/>
  <c r="E24" i="5" l="1"/>
  <c r="E28" i="5"/>
  <c r="K15" i="8"/>
  <c r="K17" i="8" s="1"/>
  <c r="D34" i="9"/>
  <c r="M15" i="8"/>
  <c r="M17" i="8" l="1"/>
  <c r="E55" i="10"/>
  <c r="E56" i="10" s="1"/>
  <c r="E57" i="10" s="1"/>
  <c r="E58" i="10" s="1"/>
  <c r="D53" i="9"/>
  <c r="D55" i="9" s="1"/>
  <c r="M18" i="8" l="1"/>
  <c r="D56" i="9"/>
</calcChain>
</file>

<file path=xl/sharedStrings.xml><?xml version="1.0" encoding="utf-8"?>
<sst xmlns="http://schemas.openxmlformats.org/spreadsheetml/2006/main" count="203" uniqueCount="139">
  <si>
    <t>บริษัท ยัวซ่าแบตเตอรี่ ประเทศไทย จำกัด (มหาชน)</t>
  </si>
  <si>
    <t>(หน่วย: 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</si>
  <si>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</si>
  <si>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</si>
  <si>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</si>
  <si>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</si>
  <si>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</si>
  <si>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</si>
  <si>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</si>
  <si>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</si>
  <si>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</si>
  <si>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</si>
  <si>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</si>
  <si>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</si>
  <si>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</si>
  <si>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</si>
  <si>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</si>
  <si>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</si>
  <si>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</si>
  <si>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</si>
  <si>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</si>
  <si>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</si>
  <si>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</si>
  <si>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</si>
  <si>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</si>
  <si>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</si>
  <si>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</si>
  <si>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</si>
  <si>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</si>
  <si>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</si>
  <si>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</si>
  <si>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</si>
  <si>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</si>
  <si>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</si>
  <si>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</si>
  <si>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</si>
  <si>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</si>
  <si>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</si>
  <si>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107,625,000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</si>
  <si>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</si>
  <si>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</si>
  <si>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</si>
  <si>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</si>
  <si>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</si>
  <si>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</si>
  <si>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</si>
  <si>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</si>
  <si>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</si>
  <si>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</si>
  <si>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บาท )</t>
  </si>
  <si>
    <t>รายได้</t>
  </si>
  <si>
    <t>รายได้จากการขาย</t>
  </si>
  <si>
    <t xml:space="preserve"> 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</si>
  <si>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</si>
  <si>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</si>
  <si>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</si>
  <si>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</si>
  <si>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</si>
  <si>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</si>
  <si>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</si>
  <si>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</si>
  <si>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</si>
  <si>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</si>
  <si>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</si>
  <si>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</si>
  <si>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</si>
  <si>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</si>
  <si>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</si>
  <si>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</si>
  <si>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</si>
  <si>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ที่ออกจำหน่ายและ</t>
  </si>
  <si>
    <t>ส่วนเกินมูลค่า</t>
  </si>
  <si>
    <t>รวม</t>
  </si>
  <si>
    <t>ชำระเต็มมูลค่าแล้ว</t>
  </si>
  <si>
    <t>หุ้นสามัญ</t>
  </si>
  <si>
    <t>จัดสรรแล้ว</t>
  </si>
  <si>
    <t>ยังไม่ได้จัดสรร</t>
  </si>
  <si>
    <t>เงินปันผลจ่าย</t>
  </si>
  <si>
    <t>ยอดคงเหลือ ณ วันที่ 1 มกราคม 2566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</si>
  <si>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</si>
  <si>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</si>
  <si>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</si>
  <si>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</si>
  <si>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</si>
  <si>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</si>
  <si>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</si>
  <si>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กลับรายการค่าเผื่อผลขาดทุนด้านเครดิตที่คาดว่าจะเกิดขึ้น</t>
  </si>
  <si>
    <t xml:space="preserve">   ขาดทุนจากการจำหน่ายและตัดจำหน่ายเครื่องจักรและอุปกรณ์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</si>
  <si>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</si>
  <si>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</si>
  <si>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</si>
  <si>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</si>
  <si>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</si>
  <si>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</si>
  <si>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</si>
  <si>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</si>
  <si>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</si>
  <si>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</si>
  <si>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</si>
  <si>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</si>
  <si>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ผลประโยชน์ระยะยาวของพนักงานจ่าย</t>
  </si>
  <si>
    <t xml:space="preserve">   หนี้สินหมุนเวียนอื่น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</si>
  <si>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</si>
  <si>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</si>
  <si>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</si>
  <si>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</si>
  <si>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</si>
  <si>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เงินสดจ่ายเพื่อซื้อสินทรัพย์ไม่มีตัวตน</t>
  </si>
  <si>
    <t>เงินสดจ่ายล่วงหน้าเพื่อซื้อสินทรัพย์ถาวร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</si>
  <si>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</si>
  <si>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</si>
  <si>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ชำระคืนหนี้สินตามสัญญาเช่า </t>
  </si>
  <si>
    <t>เงินสดใช้ไปในกิจกรรมจัดหาเงิน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</si>
  <si>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</si>
  <si>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</si>
  <si>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</si>
  <si>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</si>
  <si>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การเพิ่มขึ้นของสินทรัพย์สิทธิการใช้และหนี้สินตามสัญญาเช่า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</si>
  <si>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</si>
  <si>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</si>
  <si>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ซื้ออาคาร เครื่องจักรและอุปกรณ์</t>
  </si>
  <si>
    <t>งบกระแสเงินสด (ต่อ)</t>
  </si>
  <si>
    <t xml:space="preserve">   โอนเงินมัดจำไปเป็นเครื่องจักรและอุปกรณ์</t>
  </si>
  <si>
    <t xml:space="preserve">   เจ้าหนี้ค่าซื้อเครื่องจักรและอุปกรณ์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</si>
  <si>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</si>
  <si>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</si>
  <si>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</si>
  <si>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</si>
  <si>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ณ 30 มิถุนายน  2567</t>
  </si>
  <si>
    <t>30 มิถุนายน 2567</t>
  </si>
  <si>
    <t>31 ธันวาคม 2566</t>
  </si>
  <si>
    <t>เงินจ่ายล่วงหน้าค่าสินทรัพย์ถาวร</t>
  </si>
  <si>
    <t xml:space="preserve">   ขาดทุนจากอัตราแลกเปลี่ยนที่ยังไม่เกิดขึ้นจริง</t>
  </si>
  <si>
    <t xml:space="preserve">   กลับรายการปรับลดสินค้าคงเหลือเป็นมูลค่าสุทธิที่จะได้รับ</t>
  </si>
  <si>
    <t>เงินสดและรายการเทียบเท่าเงินสดเพิ่มขึ้น (ลดลง) สุทธิ</t>
  </si>
  <si>
    <t>งบฐานะการเงิน</t>
  </si>
  <si>
    <t>งบฐานะการเงิน (ต่อ)</t>
  </si>
  <si>
    <t>ผลประโยชน์ (ค่าใช้จ่าย) ภาษีเงินได้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</si>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</sst>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</numFmts>
  <fonts count="15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71">
    <xf numFmtId="0" fontId="0" fillId="0" borderId="0" xfId="0"/>
    <xf numFmtId="0" fontId="2" fillId="0" borderId="0" xfId="0" quotePrefix="1" applyFont="1" applyAlignment="1">
      <alignment horizontal="left"/>
    </xf>
    <xf numFmtId="189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89" fontId="3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89" fontId="3" fillId="0" borderId="0" xfId="0" quotePrefix="1" applyNumberFormat="1" applyFont="1" applyAlignment="1">
      <alignment horizontal="left"/>
    </xf>
    <xf numFmtId="0" fontId="12" fillId="0" borderId="0" xfId="0" applyFont="1" applyAlignment="1">
      <alignment horizontal="left"/>
    </xf>
    <xf numFmtId="18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87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87" fontId="3" fillId="0" borderId="1" xfId="0" applyNumberFormat="1" applyFont="1" applyBorder="1" applyAlignment="1">
      <alignment horizontal="center"/>
    </xf>
    <xf numFmtId="187" fontId="3" fillId="0" borderId="0" xfId="2" applyNumberFormat="1" applyFont="1" applyAlignment="1">
      <alignment horizontal="right"/>
    </xf>
    <xf numFmtId="37" fontId="5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center"/>
    </xf>
    <xf numFmtId="189" fontId="3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87" fontId="3" fillId="0" borderId="2" xfId="0" applyNumberFormat="1" applyFont="1" applyBorder="1" applyAlignment="1">
      <alignment horizontal="right"/>
    </xf>
    <xf numFmtId="187" fontId="3" fillId="0" borderId="1" xfId="0" applyNumberFormat="1" applyFont="1" applyBorder="1" applyAlignment="1">
      <alignment horizontal="right"/>
    </xf>
    <xf numFmtId="187" fontId="3" fillId="0" borderId="4" xfId="0" applyNumberFormat="1" applyFont="1" applyBorder="1" applyAlignment="1">
      <alignment horizontal="right"/>
    </xf>
    <xf numFmtId="187" fontId="8" fillId="0" borderId="2" xfId="0" applyNumberFormat="1" applyFont="1" applyBorder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7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/>
    </xf>
    <xf numFmtId="187" fontId="3" fillId="0" borderId="3" xfId="0" applyNumberFormat="1" applyFont="1" applyBorder="1" applyAlignment="1">
      <alignment horizontal="right"/>
    </xf>
    <xf numFmtId="187" fontId="8" fillId="0" borderId="4" xfId="0" applyNumberFormat="1" applyFont="1" applyBorder="1" applyAlignment="1">
      <alignment horizontal="right"/>
    </xf>
    <xf numFmtId="191" fontId="3" fillId="0" borderId="4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centerContinuous"/>
    </xf>
    <xf numFmtId="187" fontId="3" fillId="0" borderId="0" xfId="0" quotePrefix="1" applyNumberFormat="1" applyFont="1" applyAlignment="1">
      <alignment horizontal="centerContinuous"/>
    </xf>
    <xf numFmtId="0" fontId="2" fillId="0" borderId="0" xfId="0" applyFont="1"/>
    <xf numFmtId="37" fontId="3" fillId="0" borderId="0" xfId="1" applyNumberFormat="1" applyFont="1"/>
    <xf numFmtId="189" fontId="3" fillId="0" borderId="0" xfId="0" applyNumberFormat="1" applyFont="1"/>
    <xf numFmtId="0" fontId="3" fillId="0" borderId="0" xfId="0" applyFont="1"/>
    <xf numFmtId="1" fontId="3" fillId="0" borderId="0" xfId="0" applyNumberFormat="1" applyFont="1"/>
    <xf numFmtId="187" fontId="3" fillId="0" borderId="0" xfId="0" applyNumberFormat="1" applyFont="1"/>
    <xf numFmtId="0" fontId="3" fillId="0" borderId="5" xfId="0" applyFont="1" applyBorder="1"/>
    <xf numFmtId="187" fontId="8" fillId="0" borderId="1" xfId="0" applyNumberFormat="1" applyFont="1" applyBorder="1"/>
    <xf numFmtId="49" fontId="2" fillId="0" borderId="0" xfId="2" applyNumberFormat="1" applyFont="1"/>
    <xf numFmtId="37" fontId="13" fillId="0" borderId="0" xfId="2" applyNumberFormat="1" applyFont="1"/>
    <xf numFmtId="37" fontId="3" fillId="0" borderId="0" xfId="2" applyNumberFormat="1" applyFont="1"/>
    <xf numFmtId="37" fontId="6" fillId="0" borderId="0" xfId="0" applyNumberFormat="1" applyFont="1"/>
    <xf numFmtId="49" fontId="7" fillId="0" borderId="0" xfId="0" applyNumberFormat="1" applyFont="1"/>
    <xf numFmtId="190" fontId="7" fillId="0" borderId="0" xfId="0" applyNumberFormat="1" applyFont="1"/>
    <xf numFmtId="187" fontId="8" fillId="0" borderId="0" xfId="0" applyNumberFormat="1" applyFont="1"/>
    <xf numFmtId="188" fontId="3" fillId="0" borderId="0" xfId="0" applyNumberFormat="1" applyFont="1"/>
    <xf numFmtId="187" fontId="3" fillId="0" borderId="0" xfId="2" applyNumberFormat="1" applyFont="1"/>
    <xf numFmtId="187" fontId="8" fillId="0" borderId="6" xfId="0" applyNumberFormat="1" applyFont="1" applyBorder="1"/>
    <xf numFmtId="37" fontId="2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189" fontId="3" fillId="0" borderId="1" xfId="0" applyNumberFormat="1" applyFont="1" applyBorder="1" applyAlignment="1">
      <alignment horizontal="center"/>
    </xf>
    <xf numFmtId="189" fontId="10" fillId="0" borderId="0" xfId="0" applyNumberFormat="1" applyFont="1"/>
    <xf numFmtId="187" fontId="14" fillId="0" borderId="1" xfId="0" applyNumberFormat="1" applyFont="1" applyBorder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189" fontId="9" fillId="0" borderId="0" xfId="0" applyNumberFormat="1" applyFont="1"/>
    <xf numFmtId="189" fontId="2" fillId="0" borderId="0" xfId="0" applyNumberFormat="1" applyFont="1"/>
    <xf numFmtId="0" fontId="13" fillId="0" borderId="0" xfId="0" applyFont="1"/>
    <xf numFmtId="187" fontId="3" fillId="0" borderId="1" xfId="0" applyNumberFormat="1" applyFont="1" applyBorder="1" applyAlignment="1">
      <alignment horizontal="left"/>
    </xf>
    <xf numFmtId="189" fontId="3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FF"/>
      <color rgb="FF99FFCC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AD4E-2E19-488A-AF8F-169C701FA33A}">
  <dimension ref="A1:J64"/>
  <sheetViews>
    <sheetView showGridLines="0" tabSelected="1" view="pageBreakPreview" zoomScale="117" zoomScaleNormal="100" zoomScaleSheetLayoutView="117" workbookViewId="0">
      <selection activeCell="B24" sqref="B24"/>
    </sheetView>
  </sheetViews>
  <sheetFormatPr defaultColWidth="10.7109375" defaultRowHeight="24" customHeight="1" x14ac:dyDescent="0.5"/>
  <cols>
    <col min="1" max="1" width="46.28515625" style="43" customWidth="1"/>
    <col min="2" max="2" width="8.42578125" style="42" customWidth="1"/>
    <col min="3" max="3" width="8" style="43" customWidth="1"/>
    <col min="4" max="4" width="1.42578125" style="42" customWidth="1"/>
    <col min="5" max="5" width="16.5703125" style="42" customWidth="1"/>
    <col min="6" max="6" width="1.42578125" style="42" customWidth="1"/>
    <col min="7" max="7" width="16.5703125" style="42" customWidth="1"/>
    <col min="8" max="8" width="0.85546875" style="42" customWidth="1"/>
    <col min="9" max="16384" width="10.7109375" style="42"/>
  </cols>
  <sheetData>
    <row r="1" spans="1:7" s="6" customFormat="1" ht="24" customHeight="1" x14ac:dyDescent="0.5">
      <c r="A1" s="1" t="s">
        <v>0</v>
      </c>
      <c r="B1" s="2"/>
      <c r="C1" s="3"/>
      <c r="D1" s="4"/>
      <c r="E1" s="4"/>
      <c r="F1" s="4"/>
      <c r="G1" s="4"/>
    </row>
    <row r="2" spans="1:7" s="6" customFormat="1" ht="24" customHeight="1" x14ac:dyDescent="0.5">
      <c r="A2" s="32" t="s">
        <v>135</v>
      </c>
      <c r="B2" s="2"/>
      <c r="C2" s="3"/>
      <c r="D2" s="4"/>
      <c r="E2" s="2"/>
      <c r="F2" s="4"/>
      <c r="G2" s="2"/>
    </row>
    <row r="3" spans="1:7" s="41" customFormat="1" ht="24" customHeight="1" x14ac:dyDescent="0.5">
      <c r="A3" s="40" t="s">
        <v>128</v>
      </c>
      <c r="B3" s="40"/>
      <c r="C3" s="40"/>
      <c r="D3" s="40"/>
      <c r="E3" s="40"/>
      <c r="F3" s="40"/>
      <c r="G3" s="40"/>
    </row>
    <row r="4" spans="1:7" ht="24" customHeight="1" x14ac:dyDescent="0.5">
      <c r="A4" s="3"/>
      <c r="B4" s="4"/>
      <c r="C4" s="3"/>
      <c r="D4" s="4"/>
      <c r="E4" s="4"/>
      <c r="F4" s="4"/>
      <c r="G4" s="7" t="s">
        <v>1</v>
      </c>
    </row>
    <row r="5" spans="1:7" ht="24" customHeight="1" x14ac:dyDescent="0.5">
      <c r="C5" s="8" t="s">
        <v>2</v>
      </c>
      <c r="D5" s="44"/>
      <c r="E5" s="33" t="s">
        <v>129</v>
      </c>
      <c r="F5" s="9"/>
      <c r="G5" s="33" t="s">
        <v>130</v>
      </c>
    </row>
    <row r="6" spans="1:7" ht="24" customHeight="1" x14ac:dyDescent="0.5">
      <c r="C6" s="8"/>
      <c r="D6" s="44"/>
      <c r="E6" s="34" t="s">
        <v>3</v>
      </c>
      <c r="F6" s="9"/>
      <c r="G6" s="34" t="s">
        <v>4</v>
      </c>
    </row>
    <row r="7" spans="1:7" ht="24" customHeight="1" x14ac:dyDescent="0.5">
      <c r="C7" s="8"/>
      <c r="D7" s="44"/>
      <c r="E7" s="34" t="s">
        <v>5</v>
      </c>
      <c r="F7" s="9"/>
      <c r="G7" s="33"/>
    </row>
    <row r="8" spans="1:7" ht="24" customHeight="1" x14ac:dyDescent="0.5">
      <c r="A8" s="40" t="s">
        <v>6</v>
      </c>
    </row>
    <row r="9" spans="1:7" ht="24" customHeight="1" x14ac:dyDescent="0.5">
      <c r="A9" s="40" t="s">
        <v>7</v>
      </c>
      <c r="C9" s="14"/>
    </row>
    <row r="10" spans="1:7" ht="24" customHeight="1" x14ac:dyDescent="0.5">
      <c r="A10" s="43" t="s">
        <v>8</v>
      </c>
      <c r="C10" s="14"/>
      <c r="D10" s="24"/>
      <c r="E10" s="13">
        <v>417672680</v>
      </c>
      <c r="F10" s="24"/>
      <c r="G10" s="13">
        <v>247584494</v>
      </c>
    </row>
    <row r="11" spans="1:7" ht="24" customHeight="1" x14ac:dyDescent="0.5">
      <c r="A11" s="43" t="s">
        <v>9</v>
      </c>
      <c r="C11" s="14">
        <v>3</v>
      </c>
      <c r="D11" s="24"/>
      <c r="E11" s="13">
        <v>406138377</v>
      </c>
      <c r="F11" s="24"/>
      <c r="G11" s="13">
        <v>424436276</v>
      </c>
    </row>
    <row r="12" spans="1:7" ht="24" customHeight="1" x14ac:dyDescent="0.5">
      <c r="A12" s="25" t="s">
        <v>10</v>
      </c>
      <c r="C12" s="14"/>
      <c r="D12" s="24"/>
      <c r="E12" s="13">
        <v>333371604</v>
      </c>
      <c r="F12" s="24"/>
      <c r="G12" s="13">
        <v>430426146</v>
      </c>
    </row>
    <row r="13" spans="1:7" ht="24" customHeight="1" x14ac:dyDescent="0.5">
      <c r="A13" s="25" t="s">
        <v>11</v>
      </c>
      <c r="B13" s="11"/>
      <c r="C13" s="14"/>
      <c r="D13" s="24"/>
      <c r="E13" s="13">
        <v>9511988</v>
      </c>
      <c r="F13" s="24"/>
      <c r="G13" s="13">
        <v>9570444</v>
      </c>
    </row>
    <row r="14" spans="1:7" ht="24" customHeight="1" x14ac:dyDescent="0.5">
      <c r="A14" s="40" t="s">
        <v>12</v>
      </c>
      <c r="B14" s="11"/>
      <c r="C14" s="14"/>
      <c r="D14" s="24"/>
      <c r="E14" s="26">
        <f>SUM(E8:E13)</f>
        <v>1166694649</v>
      </c>
      <c r="F14" s="24"/>
      <c r="G14" s="26">
        <f>SUM(G8:G13)</f>
        <v>1112017360</v>
      </c>
    </row>
    <row r="15" spans="1:7" ht="24" customHeight="1" x14ac:dyDescent="0.5">
      <c r="A15" s="40" t="s">
        <v>13</v>
      </c>
      <c r="C15" s="14"/>
      <c r="D15" s="24"/>
      <c r="E15" s="24"/>
      <c r="F15" s="24"/>
      <c r="G15" s="24"/>
    </row>
    <row r="16" spans="1:7" ht="24" customHeight="1" x14ac:dyDescent="0.5">
      <c r="A16" s="10" t="s">
        <v>131</v>
      </c>
      <c r="C16" s="14"/>
      <c r="D16" s="24"/>
      <c r="E16" s="24">
        <v>2929432</v>
      </c>
      <c r="F16" s="24"/>
      <c r="G16" s="24">
        <v>6760259</v>
      </c>
    </row>
    <row r="17" spans="1:10" ht="24" customHeight="1" x14ac:dyDescent="0.5">
      <c r="A17" s="10" t="s">
        <v>14</v>
      </c>
      <c r="B17" s="11"/>
      <c r="C17" s="14"/>
      <c r="D17" s="24"/>
      <c r="E17" s="24">
        <v>2320906</v>
      </c>
      <c r="F17" s="24"/>
      <c r="G17" s="24">
        <v>2320906</v>
      </c>
    </row>
    <row r="18" spans="1:10" ht="24" customHeight="1" x14ac:dyDescent="0.5">
      <c r="A18" s="25" t="s">
        <v>15</v>
      </c>
      <c r="B18" s="11"/>
      <c r="C18" s="14"/>
      <c r="D18" s="24"/>
      <c r="E18" s="24">
        <v>468935041</v>
      </c>
      <c r="F18" s="24"/>
      <c r="G18" s="24">
        <f>450977890-6760259</f>
        <v>444217631</v>
      </c>
    </row>
    <row r="19" spans="1:10" ht="24" customHeight="1" x14ac:dyDescent="0.5">
      <c r="A19" s="25" t="s">
        <v>16</v>
      </c>
      <c r="B19" s="11"/>
      <c r="C19" s="14"/>
      <c r="D19" s="24"/>
      <c r="E19" s="24">
        <v>6963484</v>
      </c>
      <c r="F19" s="45"/>
      <c r="G19" s="24">
        <v>7055101</v>
      </c>
    </row>
    <row r="20" spans="1:10" ht="24" customHeight="1" x14ac:dyDescent="0.5">
      <c r="A20" s="10" t="s">
        <v>17</v>
      </c>
      <c r="B20" s="11"/>
      <c r="C20" s="14"/>
      <c r="D20" s="24"/>
      <c r="E20" s="24">
        <v>12666653</v>
      </c>
      <c r="F20" s="24"/>
      <c r="G20" s="24">
        <v>4119376</v>
      </c>
    </row>
    <row r="21" spans="1:10" ht="24" customHeight="1" x14ac:dyDescent="0.5">
      <c r="A21" s="10" t="s">
        <v>18</v>
      </c>
      <c r="B21" s="11"/>
      <c r="C21" s="14"/>
      <c r="D21" s="24"/>
      <c r="E21" s="24">
        <v>23673283</v>
      </c>
      <c r="F21" s="24"/>
      <c r="G21" s="24">
        <v>23141948</v>
      </c>
    </row>
    <row r="22" spans="1:10" ht="24" customHeight="1" x14ac:dyDescent="0.5">
      <c r="A22" s="43" t="s">
        <v>19</v>
      </c>
      <c r="C22" s="14"/>
      <c r="D22" s="24"/>
      <c r="E22" s="27">
        <v>69651</v>
      </c>
      <c r="F22" s="24"/>
      <c r="G22" s="27">
        <v>49650</v>
      </c>
    </row>
    <row r="23" spans="1:10" ht="24" customHeight="1" x14ac:dyDescent="0.5">
      <c r="A23" s="40" t="s">
        <v>20</v>
      </c>
      <c r="C23" s="14"/>
      <c r="D23" s="24"/>
      <c r="E23" s="24">
        <f>SUM(E15:E22)</f>
        <v>517558450</v>
      </c>
      <c r="F23" s="24"/>
      <c r="G23" s="24">
        <f>SUM(G15:G22)</f>
        <v>487664871</v>
      </c>
    </row>
    <row r="24" spans="1:10" ht="24" customHeight="1" thickBot="1" x14ac:dyDescent="0.55000000000000004">
      <c r="A24" s="40" t="s">
        <v>21</v>
      </c>
      <c r="D24" s="24"/>
      <c r="E24" s="35">
        <f>E14+E23</f>
        <v>1684253099</v>
      </c>
      <c r="F24" s="24"/>
      <c r="G24" s="35">
        <f>G14+G23</f>
        <v>1599682231</v>
      </c>
    </row>
    <row r="25" spans="1:10" ht="24" customHeight="1" thickTop="1" x14ac:dyDescent="0.5"/>
    <row r="26" spans="1:10" ht="24" customHeight="1" x14ac:dyDescent="0.5">
      <c r="A26" s="43" t="s">
        <v>22</v>
      </c>
    </row>
    <row r="27" spans="1:10" s="6" customFormat="1" ht="24" customHeight="1" x14ac:dyDescent="0.5">
      <c r="A27" s="1" t="s">
        <v>0</v>
      </c>
      <c r="B27" s="2"/>
      <c r="C27" s="3"/>
      <c r="D27" s="4"/>
      <c r="E27" s="4"/>
      <c r="F27" s="4"/>
      <c r="G27" s="4"/>
      <c r="J27" s="42"/>
    </row>
    <row r="28" spans="1:10" s="6" customFormat="1" ht="24" customHeight="1" x14ac:dyDescent="0.5">
      <c r="A28" s="16" t="s">
        <v>136</v>
      </c>
      <c r="B28" s="2"/>
      <c r="C28" s="3"/>
      <c r="D28" s="4"/>
      <c r="E28" s="2"/>
      <c r="F28" s="4"/>
      <c r="G28" s="2"/>
      <c r="J28" s="42"/>
    </row>
    <row r="29" spans="1:10" s="41" customFormat="1" ht="24" customHeight="1" x14ac:dyDescent="0.5">
      <c r="A29" s="40" t="s">
        <v>128</v>
      </c>
      <c r="B29" s="40"/>
      <c r="C29" s="40"/>
      <c r="D29" s="40"/>
      <c r="E29" s="40"/>
      <c r="F29" s="40"/>
      <c r="G29" s="40"/>
      <c r="J29" s="42"/>
    </row>
    <row r="30" spans="1:10" ht="24" customHeight="1" x14ac:dyDescent="0.5">
      <c r="A30" s="3"/>
      <c r="B30" s="4"/>
      <c r="C30" s="3"/>
      <c r="D30" s="4"/>
      <c r="E30" s="4"/>
      <c r="F30" s="4"/>
      <c r="G30" s="7" t="s">
        <v>1</v>
      </c>
    </row>
    <row r="31" spans="1:10" ht="24" customHeight="1" x14ac:dyDescent="0.5">
      <c r="C31" s="8"/>
      <c r="D31" s="44"/>
      <c r="E31" s="33" t="s">
        <v>129</v>
      </c>
      <c r="F31" s="9"/>
      <c r="G31" s="33" t="s">
        <v>130</v>
      </c>
    </row>
    <row r="32" spans="1:10" ht="24" customHeight="1" x14ac:dyDescent="0.5">
      <c r="C32" s="8"/>
      <c r="D32" s="44"/>
      <c r="E32" s="34" t="s">
        <v>3</v>
      </c>
      <c r="F32" s="9"/>
      <c r="G32" s="34" t="s">
        <v>4</v>
      </c>
    </row>
    <row r="33" spans="1:7" ht="24" customHeight="1" x14ac:dyDescent="0.5">
      <c r="C33" s="8"/>
      <c r="D33" s="44"/>
      <c r="E33" s="34" t="s">
        <v>5</v>
      </c>
      <c r="F33" s="9"/>
      <c r="G33" s="33"/>
    </row>
    <row r="34" spans="1:7" ht="24" customHeight="1" x14ac:dyDescent="0.5">
      <c r="A34" s="40" t="s">
        <v>23</v>
      </c>
    </row>
    <row r="35" spans="1:7" ht="24" customHeight="1" x14ac:dyDescent="0.5">
      <c r="A35" s="40" t="s">
        <v>24</v>
      </c>
    </row>
    <row r="36" spans="1:7" ht="24" customHeight="1" x14ac:dyDescent="0.5">
      <c r="A36" s="25" t="s">
        <v>25</v>
      </c>
      <c r="B36" s="11"/>
      <c r="C36" s="14"/>
      <c r="D36" s="13"/>
      <c r="E36" s="13">
        <v>356731639</v>
      </c>
      <c r="F36" s="13"/>
      <c r="G36" s="13">
        <v>323051357</v>
      </c>
    </row>
    <row r="37" spans="1:7" ht="24" customHeight="1" x14ac:dyDescent="0.5">
      <c r="A37" s="25" t="s">
        <v>26</v>
      </c>
      <c r="B37" s="11"/>
      <c r="C37" s="14"/>
      <c r="D37" s="13"/>
      <c r="E37" s="13">
        <v>3479079</v>
      </c>
      <c r="F37" s="45"/>
      <c r="G37" s="13">
        <v>3400675</v>
      </c>
    </row>
    <row r="38" spans="1:7" ht="24" customHeight="1" x14ac:dyDescent="0.5">
      <c r="A38" s="10" t="s">
        <v>27</v>
      </c>
      <c r="B38" s="11"/>
      <c r="C38" s="14"/>
      <c r="D38" s="13"/>
      <c r="E38" s="13">
        <v>21341797</v>
      </c>
      <c r="F38" s="13"/>
      <c r="G38" s="13">
        <v>19787030</v>
      </c>
    </row>
    <row r="39" spans="1:7" ht="24" customHeight="1" x14ac:dyDescent="0.5">
      <c r="A39" s="10" t="s">
        <v>28</v>
      </c>
      <c r="B39" s="11"/>
      <c r="C39" s="14"/>
      <c r="D39" s="13"/>
      <c r="E39" s="13">
        <v>27736048</v>
      </c>
      <c r="F39" s="13"/>
      <c r="G39" s="13">
        <v>32903401</v>
      </c>
    </row>
    <row r="40" spans="1:7" ht="24" customHeight="1" x14ac:dyDescent="0.5">
      <c r="A40" s="40" t="s">
        <v>29</v>
      </c>
      <c r="C40" s="14"/>
      <c r="D40" s="13"/>
      <c r="E40" s="15">
        <f>SUM(E34:E39)</f>
        <v>409288563</v>
      </c>
      <c r="F40" s="13"/>
      <c r="G40" s="15">
        <f>SUM(G34:G39)</f>
        <v>379142463</v>
      </c>
    </row>
    <row r="41" spans="1:7" ht="24" customHeight="1" x14ac:dyDescent="0.5">
      <c r="A41" s="40" t="s">
        <v>30</v>
      </c>
      <c r="C41" s="14"/>
      <c r="D41" s="13"/>
      <c r="E41" s="13"/>
      <c r="F41" s="13"/>
      <c r="G41" s="13"/>
    </row>
    <row r="42" spans="1:7" ht="24" customHeight="1" x14ac:dyDescent="0.5">
      <c r="A42" s="43" t="s">
        <v>31</v>
      </c>
      <c r="C42" s="14"/>
      <c r="D42" s="13"/>
      <c r="E42" s="13">
        <v>4007139</v>
      </c>
      <c r="F42" s="45"/>
      <c r="G42" s="13">
        <v>4223900</v>
      </c>
    </row>
    <row r="43" spans="1:7" ht="24" customHeight="1" x14ac:dyDescent="0.5">
      <c r="A43" s="43" t="s">
        <v>32</v>
      </c>
      <c r="C43" s="14"/>
      <c r="D43" s="13"/>
      <c r="E43" s="68">
        <v>118775767</v>
      </c>
      <c r="F43" s="13"/>
      <c r="G43" s="68">
        <v>113750647</v>
      </c>
    </row>
    <row r="44" spans="1:7" ht="24" customHeight="1" x14ac:dyDescent="0.5">
      <c r="A44" s="40" t="s">
        <v>33</v>
      </c>
      <c r="C44" s="14"/>
      <c r="D44" s="13"/>
      <c r="E44" s="13">
        <f>SUM(E41:E43)</f>
        <v>122782906</v>
      </c>
      <c r="F44" s="13"/>
      <c r="G44" s="13">
        <f>SUM(G41:G43)</f>
        <v>117974547</v>
      </c>
    </row>
    <row r="45" spans="1:7" ht="24" customHeight="1" x14ac:dyDescent="0.5">
      <c r="A45" s="40" t="s">
        <v>34</v>
      </c>
      <c r="D45" s="45"/>
      <c r="E45" s="15">
        <f>E40+E44</f>
        <v>532071469</v>
      </c>
      <c r="F45" s="13"/>
      <c r="G45" s="15">
        <f>G40+G44</f>
        <v>497117010</v>
      </c>
    </row>
    <row r="46" spans="1:7" ht="24" customHeight="1" x14ac:dyDescent="0.5">
      <c r="A46" s="40" t="s">
        <v>35</v>
      </c>
      <c r="D46" s="45"/>
      <c r="E46" s="24"/>
      <c r="F46" s="24"/>
      <c r="G46" s="24"/>
    </row>
    <row r="47" spans="1:7" ht="24" customHeight="1" x14ac:dyDescent="0.5">
      <c r="A47" s="43" t="s">
        <v>36</v>
      </c>
      <c r="D47" s="45"/>
      <c r="E47" s="24"/>
      <c r="F47" s="24"/>
      <c r="G47" s="24"/>
    </row>
    <row r="48" spans="1:7" ht="24" customHeight="1" x14ac:dyDescent="0.5">
      <c r="A48" s="10" t="s">
        <v>37</v>
      </c>
      <c r="B48" s="11"/>
      <c r="C48" s="14"/>
      <c r="D48" s="45"/>
      <c r="E48" s="45"/>
      <c r="F48" s="45"/>
      <c r="G48" s="45"/>
    </row>
    <row r="49" spans="1:7" ht="24" customHeight="1" thickBot="1" x14ac:dyDescent="0.55000000000000004">
      <c r="A49" s="10" t="s">
        <v>38</v>
      </c>
      <c r="B49" s="6"/>
      <c r="C49" s="14"/>
      <c r="D49" s="45"/>
      <c r="E49" s="28">
        <v>107625000</v>
      </c>
      <c r="F49" s="24"/>
      <c r="G49" s="28">
        <v>107625000</v>
      </c>
    </row>
    <row r="50" spans="1:7" ht="24" customHeight="1" thickTop="1" x14ac:dyDescent="0.5">
      <c r="A50" s="10" t="s">
        <v>39</v>
      </c>
      <c r="B50" s="11"/>
      <c r="C50" s="14"/>
      <c r="D50" s="45"/>
      <c r="E50" s="45"/>
      <c r="F50" s="45"/>
      <c r="G50" s="45"/>
    </row>
    <row r="51" spans="1:7" ht="24" customHeight="1" x14ac:dyDescent="0.5">
      <c r="A51" s="10" t="s">
        <v>38</v>
      </c>
      <c r="B51" s="11"/>
      <c r="D51" s="45"/>
      <c r="E51" s="24">
        <f>CE!E17</f>
        <v>107625000</v>
      </c>
      <c r="F51" s="24"/>
      <c r="G51" s="24">
        <f>CE!E14</f>
        <v>107625000</v>
      </c>
    </row>
    <row r="52" spans="1:7" ht="24" customHeight="1" x14ac:dyDescent="0.5">
      <c r="A52" s="43" t="s">
        <v>40</v>
      </c>
      <c r="B52" s="11"/>
      <c r="D52" s="45"/>
      <c r="E52" s="24">
        <f>CE!G17</f>
        <v>171075000</v>
      </c>
      <c r="F52" s="24"/>
      <c r="G52" s="24">
        <f>CE!G14</f>
        <v>171075000</v>
      </c>
    </row>
    <row r="53" spans="1:7" ht="24" customHeight="1" x14ac:dyDescent="0.5">
      <c r="A53" s="10" t="s">
        <v>41</v>
      </c>
      <c r="B53" s="6"/>
      <c r="C53" s="14"/>
      <c r="D53" s="45"/>
      <c r="E53" s="24"/>
      <c r="F53" s="24"/>
      <c r="G53" s="24"/>
    </row>
    <row r="54" spans="1:7" ht="24" customHeight="1" x14ac:dyDescent="0.5">
      <c r="A54" s="10" t="s">
        <v>42</v>
      </c>
      <c r="B54" s="6"/>
      <c r="C54" s="14"/>
      <c r="D54" s="45"/>
      <c r="E54" s="24">
        <f>CE!I17</f>
        <v>26906250</v>
      </c>
      <c r="F54" s="24"/>
      <c r="G54" s="24">
        <f>CE!I14</f>
        <v>26906250</v>
      </c>
    </row>
    <row r="55" spans="1:7" ht="24" customHeight="1" x14ac:dyDescent="0.5">
      <c r="A55" s="10" t="s">
        <v>43</v>
      </c>
      <c r="B55" s="6"/>
      <c r="D55" s="45"/>
      <c r="E55" s="47">
        <f>CE!K17</f>
        <v>846575380</v>
      </c>
      <c r="F55" s="24"/>
      <c r="G55" s="27">
        <f>CE!K14</f>
        <v>796958971</v>
      </c>
    </row>
    <row r="56" spans="1:7" ht="24" customHeight="1" x14ac:dyDescent="0.5">
      <c r="A56" s="16" t="s">
        <v>44</v>
      </c>
      <c r="B56" s="6"/>
      <c r="D56" s="45"/>
      <c r="E56" s="27">
        <f>SUM(E51:E55)</f>
        <v>1152181630</v>
      </c>
      <c r="F56" s="24"/>
      <c r="G56" s="27">
        <f>SUM(G51:G55)</f>
        <v>1102565221</v>
      </c>
    </row>
    <row r="57" spans="1:7" ht="24" customHeight="1" thickBot="1" x14ac:dyDescent="0.55000000000000004">
      <c r="A57" s="40" t="s">
        <v>45</v>
      </c>
      <c r="D57" s="45"/>
      <c r="E57" s="28">
        <f>SUM(E56+E45)</f>
        <v>1684253099</v>
      </c>
      <c r="F57" s="24">
        <v>0</v>
      </c>
      <c r="G57" s="28">
        <f>SUM(G56+G45)</f>
        <v>1599682231</v>
      </c>
    </row>
    <row r="58" spans="1:7" ht="24" customHeight="1" thickTop="1" x14ac:dyDescent="0.5">
      <c r="C58" s="34"/>
      <c r="D58" s="24">
        <f>D57-D24</f>
        <v>0</v>
      </c>
      <c r="E58" s="24">
        <f>E57-E24</f>
        <v>0</v>
      </c>
      <c r="F58" s="24">
        <f t="shared" ref="F58" si="0">F57-F24</f>
        <v>0</v>
      </c>
      <c r="G58" s="24">
        <f>G57-G24</f>
        <v>0</v>
      </c>
    </row>
    <row r="59" spans="1:7" ht="24" customHeight="1" x14ac:dyDescent="0.5">
      <c r="A59" s="43" t="s">
        <v>22</v>
      </c>
      <c r="C59" s="34"/>
    </row>
    <row r="60" spans="1:7" ht="19.899999999999999" customHeight="1" x14ac:dyDescent="0.5">
      <c r="C60" s="34"/>
    </row>
    <row r="61" spans="1:7" ht="19.899999999999999" customHeight="1" x14ac:dyDescent="0.5">
      <c r="A61" s="46"/>
      <c r="C61" s="34"/>
    </row>
    <row r="62" spans="1:7" ht="19.899999999999999" customHeight="1" x14ac:dyDescent="0.5">
      <c r="C62" s="34"/>
    </row>
    <row r="63" spans="1:7" ht="19.899999999999999" customHeight="1" x14ac:dyDescent="0.5">
      <c r="B63" s="10" t="s">
        <v>46</v>
      </c>
    </row>
    <row r="64" spans="1:7" ht="19.899999999999999" customHeight="1" x14ac:dyDescent="0.5">
      <c r="A64" s="46"/>
      <c r="C64" s="34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91" fitToWidth="0" fitToHeight="0" orientation="portrait" r:id="rId1"/>
  <rowBreaks count="1" manualBreakCount="1">
    <brk id="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showGridLines="0" view="pageBreakPreview" zoomScaleNormal="100" zoomScaleSheetLayoutView="100" workbookViewId="0">
      <selection activeCell="K56" sqref="K56"/>
    </sheetView>
  </sheetViews>
  <sheetFormatPr defaultColWidth="10.5703125" defaultRowHeight="24" customHeight="1" x14ac:dyDescent="0.5"/>
  <cols>
    <col min="1" max="1" width="44" style="43" customWidth="1"/>
    <col min="2" max="2" width="3.42578125" style="42" customWidth="1"/>
    <col min="3" max="3" width="10" style="43" customWidth="1"/>
    <col min="4" max="4" width="1.42578125" style="42" customWidth="1"/>
    <col min="5" max="5" width="14.5703125" style="45" customWidth="1"/>
    <col min="6" max="6" width="1.42578125" style="42" customWidth="1"/>
    <col min="7" max="7" width="14.5703125" style="42" customWidth="1"/>
    <col min="8" max="8" width="1.5703125" style="42" customWidth="1"/>
    <col min="9" max="16384" width="10.5703125" style="42"/>
  </cols>
  <sheetData>
    <row r="1" spans="1:11" s="6" customFormat="1" ht="24" customHeight="1" x14ac:dyDescent="0.5">
      <c r="B1" s="2"/>
      <c r="C1" s="3"/>
      <c r="D1" s="4"/>
      <c r="E1" s="38"/>
      <c r="F1" s="4"/>
      <c r="G1" s="5" t="s">
        <v>47</v>
      </c>
    </row>
    <row r="2" spans="1:11" s="6" customFormat="1" ht="24" customHeight="1" x14ac:dyDescent="0.5">
      <c r="A2" s="1" t="s">
        <v>0</v>
      </c>
      <c r="B2" s="2"/>
      <c r="C2" s="3"/>
      <c r="D2" s="4"/>
      <c r="E2" s="38"/>
      <c r="F2" s="4"/>
      <c r="G2" s="5"/>
    </row>
    <row r="3" spans="1:11" s="6" customFormat="1" ht="24" customHeight="1" x14ac:dyDescent="0.5">
      <c r="A3" s="1" t="s">
        <v>48</v>
      </c>
      <c r="B3" s="2"/>
      <c r="C3" s="3"/>
      <c r="D3" s="4"/>
      <c r="E3" s="38"/>
      <c r="F3" s="4"/>
      <c r="G3" s="4"/>
    </row>
    <row r="4" spans="1:11" s="6" customFormat="1" ht="24" customHeight="1" x14ac:dyDescent="0.5">
      <c r="A4" s="1" t="s">
        <v>124</v>
      </c>
      <c r="B4" s="2"/>
      <c r="C4" s="3"/>
      <c r="D4" s="4"/>
      <c r="E4" s="38"/>
      <c r="F4" s="4"/>
      <c r="G4" s="4"/>
    </row>
    <row r="5" spans="1:11" s="6" customFormat="1" ht="24" customHeight="1" x14ac:dyDescent="0.5">
      <c r="B5" s="2"/>
      <c r="C5" s="3"/>
      <c r="D5" s="4"/>
      <c r="E5" s="39"/>
      <c r="F5" s="4"/>
      <c r="G5" s="7" t="s">
        <v>49</v>
      </c>
    </row>
    <row r="6" spans="1:11" ht="24" customHeight="1" x14ac:dyDescent="0.5">
      <c r="C6" s="8"/>
      <c r="D6" s="44"/>
      <c r="E6" s="8">
        <v>2567</v>
      </c>
      <c r="F6" s="9"/>
      <c r="G6" s="8">
        <v>2566</v>
      </c>
    </row>
    <row r="7" spans="1:11" ht="24" customHeight="1" x14ac:dyDescent="0.5">
      <c r="A7" s="40" t="s">
        <v>50</v>
      </c>
    </row>
    <row r="8" spans="1:11" ht="24" customHeight="1" x14ac:dyDescent="0.5">
      <c r="A8" s="10" t="s">
        <v>51</v>
      </c>
      <c r="B8" s="11"/>
      <c r="C8" s="12"/>
      <c r="D8" s="13"/>
      <c r="E8" s="13">
        <v>710324267</v>
      </c>
      <c r="F8" s="13"/>
      <c r="G8" s="13">
        <v>653607547</v>
      </c>
      <c r="K8" s="42" t="s">
        <v>52</v>
      </c>
    </row>
    <row r="9" spans="1:11" ht="24" customHeight="1" x14ac:dyDescent="0.5">
      <c r="A9" s="10" t="s">
        <v>53</v>
      </c>
      <c r="B9" s="11"/>
      <c r="C9" s="14"/>
      <c r="D9" s="13"/>
      <c r="E9" s="13">
        <v>5056502</v>
      </c>
      <c r="F9" s="13"/>
      <c r="G9" s="13">
        <v>2946216</v>
      </c>
    </row>
    <row r="10" spans="1:11" ht="24" customHeight="1" x14ac:dyDescent="0.5">
      <c r="A10" s="40" t="s">
        <v>54</v>
      </c>
      <c r="D10" s="13"/>
      <c r="E10" s="15">
        <f>SUM(E8:E9)</f>
        <v>715380769</v>
      </c>
      <c r="F10" s="13"/>
      <c r="G10" s="15">
        <f>SUM(G8:G9)</f>
        <v>656553763</v>
      </c>
    </row>
    <row r="11" spans="1:11" ht="24" customHeight="1" x14ac:dyDescent="0.5">
      <c r="A11" s="40" t="s">
        <v>55</v>
      </c>
      <c r="D11" s="13"/>
      <c r="E11" s="13"/>
      <c r="F11" s="13"/>
      <c r="G11" s="13"/>
    </row>
    <row r="12" spans="1:11" ht="24" customHeight="1" x14ac:dyDescent="0.5">
      <c r="A12" s="10" t="s">
        <v>56</v>
      </c>
      <c r="B12" s="11"/>
      <c r="C12" s="12"/>
      <c r="D12" s="13"/>
      <c r="E12" s="13">
        <v>547604037</v>
      </c>
      <c r="F12" s="13"/>
      <c r="G12" s="13">
        <v>510156592</v>
      </c>
    </row>
    <row r="13" spans="1:11" ht="24" customHeight="1" x14ac:dyDescent="0.5">
      <c r="A13" s="10" t="s">
        <v>57</v>
      </c>
      <c r="B13" s="11"/>
      <c r="C13" s="14"/>
      <c r="D13" s="13"/>
      <c r="E13" s="13">
        <v>94014343</v>
      </c>
      <c r="F13" s="13"/>
      <c r="G13" s="13">
        <v>85276528</v>
      </c>
    </row>
    <row r="14" spans="1:11" ht="24" customHeight="1" x14ac:dyDescent="0.5">
      <c r="A14" s="10" t="s">
        <v>58</v>
      </c>
      <c r="B14" s="11"/>
      <c r="C14" s="14"/>
      <c r="D14" s="13"/>
      <c r="E14" s="13">
        <v>26242527</v>
      </c>
      <c r="F14" s="13"/>
      <c r="G14" s="13">
        <v>25683265</v>
      </c>
    </row>
    <row r="15" spans="1:11" ht="24" customHeight="1" x14ac:dyDescent="0.5">
      <c r="A15" s="40" t="s">
        <v>59</v>
      </c>
      <c r="D15" s="13"/>
      <c r="E15" s="15">
        <f>SUM(E11:E14)</f>
        <v>667860907</v>
      </c>
      <c r="F15" s="13"/>
      <c r="G15" s="15">
        <f>SUM(G11:G14)</f>
        <v>621116385</v>
      </c>
    </row>
    <row r="16" spans="1:11" ht="24" customHeight="1" x14ac:dyDescent="0.5">
      <c r="A16" s="16" t="s">
        <v>60</v>
      </c>
      <c r="D16" s="13"/>
      <c r="E16" s="13">
        <f>E10-E15</f>
        <v>47519862</v>
      </c>
      <c r="F16" s="13"/>
      <c r="G16" s="13">
        <f>G10-G15</f>
        <v>35437378</v>
      </c>
    </row>
    <row r="17" spans="1:9" ht="24" customHeight="1" x14ac:dyDescent="0.5">
      <c r="A17" s="10" t="s">
        <v>61</v>
      </c>
      <c r="D17" s="13"/>
      <c r="E17" s="17">
        <v>-137665</v>
      </c>
      <c r="F17" s="13"/>
      <c r="G17" s="17">
        <v>-180487</v>
      </c>
    </row>
    <row r="18" spans="1:9" ht="24" customHeight="1" x14ac:dyDescent="0.5">
      <c r="A18" s="16" t="s">
        <v>62</v>
      </c>
      <c r="B18" s="6"/>
      <c r="D18" s="13"/>
      <c r="E18" s="13">
        <f>SUM(E16:E17)</f>
        <v>47382197</v>
      </c>
      <c r="F18" s="13"/>
      <c r="G18" s="13">
        <f>SUM(G16:G17)</f>
        <v>35256891</v>
      </c>
    </row>
    <row r="19" spans="1:9" ht="24" customHeight="1" x14ac:dyDescent="0.5">
      <c r="A19" s="10" t="s">
        <v>137</v>
      </c>
      <c r="B19" s="6"/>
      <c r="C19" s="14"/>
      <c r="D19" s="13"/>
      <c r="E19" s="17">
        <v>2769547</v>
      </c>
      <c r="F19" s="13"/>
      <c r="G19" s="17">
        <v>-6082022</v>
      </c>
    </row>
    <row r="20" spans="1:9" ht="24" customHeight="1" x14ac:dyDescent="0.5">
      <c r="A20" s="40" t="s">
        <v>64</v>
      </c>
      <c r="D20" s="18"/>
      <c r="E20" s="29">
        <f>SUM(E18:E19)</f>
        <v>50151744</v>
      </c>
      <c r="F20" s="18"/>
      <c r="G20" s="29">
        <f>SUM(G18:G19)</f>
        <v>29174869</v>
      </c>
    </row>
    <row r="21" spans="1:9" ht="24" customHeight="1" x14ac:dyDescent="0.5">
      <c r="D21" s="13"/>
      <c r="E21" s="13"/>
      <c r="F21" s="13"/>
      <c r="G21" s="13"/>
    </row>
    <row r="22" spans="1:9" s="51" customFormat="1" ht="24" customHeight="1" x14ac:dyDescent="0.5">
      <c r="A22" s="48" t="s">
        <v>65</v>
      </c>
      <c r="B22" s="21"/>
      <c r="C22" s="49"/>
      <c r="D22" s="20"/>
      <c r="E22" s="30">
        <v>0</v>
      </c>
      <c r="F22" s="20"/>
      <c r="G22" s="30">
        <v>0</v>
      </c>
      <c r="I22" s="42"/>
    </row>
    <row r="23" spans="1:9" s="51" customFormat="1" ht="24" customHeight="1" x14ac:dyDescent="0.5">
      <c r="A23" s="48"/>
      <c r="B23" s="19"/>
      <c r="C23" s="50"/>
      <c r="D23" s="18"/>
      <c r="E23" s="31" t="s">
        <v>52</v>
      </c>
      <c r="F23" s="18"/>
      <c r="G23" s="31" t="s">
        <v>52</v>
      </c>
      <c r="I23" s="42"/>
    </row>
    <row r="24" spans="1:9" s="51" customFormat="1" ht="24" customHeight="1" thickBot="1" x14ac:dyDescent="0.55000000000000004">
      <c r="A24" s="52" t="s">
        <v>66</v>
      </c>
      <c r="C24" s="53"/>
      <c r="D24" s="54"/>
      <c r="E24" s="36">
        <f>E20+E22</f>
        <v>50151744</v>
      </c>
      <c r="F24" s="54"/>
      <c r="G24" s="36">
        <f>G20+G22</f>
        <v>29174869</v>
      </c>
      <c r="I24" s="42"/>
    </row>
    <row r="25" spans="1:9" ht="24" customHeight="1" thickTop="1" x14ac:dyDescent="0.5">
      <c r="C25" s="14"/>
      <c r="E25" s="13"/>
      <c r="F25" s="5"/>
      <c r="G25" s="13"/>
    </row>
    <row r="26" spans="1:9" ht="24" customHeight="1" x14ac:dyDescent="0.5">
      <c r="A26" s="40" t="s">
        <v>67</v>
      </c>
      <c r="C26" s="14"/>
      <c r="E26" s="24"/>
      <c r="F26" s="5"/>
      <c r="G26" s="24"/>
    </row>
    <row r="27" spans="1:9" ht="24" customHeight="1" x14ac:dyDescent="0.5">
      <c r="A27" s="10" t="s">
        <v>68</v>
      </c>
      <c r="B27" s="11"/>
      <c r="C27" s="14"/>
      <c r="D27" s="5"/>
      <c r="E27" s="24"/>
      <c r="F27" s="5"/>
      <c r="G27" s="24"/>
    </row>
    <row r="28" spans="1:9" ht="24" customHeight="1" thickBot="1" x14ac:dyDescent="0.55000000000000004">
      <c r="A28" s="10" t="s">
        <v>69</v>
      </c>
      <c r="B28" s="6"/>
      <c r="C28" s="14"/>
      <c r="D28" s="55"/>
      <c r="E28" s="37">
        <f>E20/107625000</f>
        <v>0.46598600696864112</v>
      </c>
      <c r="F28" s="23"/>
      <c r="G28" s="37">
        <f>G20/107625000</f>
        <v>0.27107892218350754</v>
      </c>
    </row>
    <row r="29" spans="1:9" s="51" customFormat="1" ht="24" customHeight="1" thickTop="1" x14ac:dyDescent="0.5">
      <c r="A29" s="50"/>
      <c r="B29" s="50"/>
      <c r="C29" s="50"/>
      <c r="D29" s="50"/>
      <c r="E29" s="56"/>
      <c r="F29" s="50"/>
      <c r="G29" s="50"/>
    </row>
    <row r="30" spans="1:9" s="51" customFormat="1" ht="24" customHeight="1" x14ac:dyDescent="0.5">
      <c r="A30" s="50" t="s">
        <v>22</v>
      </c>
      <c r="B30" s="50"/>
      <c r="C30" s="50"/>
      <c r="D30" s="50"/>
      <c r="E30" s="56"/>
      <c r="F30" s="50"/>
      <c r="G30" s="50"/>
    </row>
    <row r="31" spans="1:9" s="6" customFormat="1" ht="24" customHeight="1" x14ac:dyDescent="0.5">
      <c r="B31" s="2"/>
      <c r="C31" s="3"/>
      <c r="D31" s="4"/>
      <c r="E31" s="38"/>
      <c r="F31" s="4"/>
      <c r="G31" s="5" t="s">
        <v>47</v>
      </c>
    </row>
    <row r="32" spans="1:9" s="6" customFormat="1" ht="24" customHeight="1" x14ac:dyDescent="0.5">
      <c r="A32" s="1" t="s">
        <v>0</v>
      </c>
      <c r="B32" s="2"/>
      <c r="C32" s="3"/>
      <c r="D32" s="4"/>
      <c r="E32" s="38"/>
      <c r="F32" s="4"/>
      <c r="G32" s="5"/>
    </row>
    <row r="33" spans="1:7" s="6" customFormat="1" ht="24" customHeight="1" x14ac:dyDescent="0.5">
      <c r="A33" s="1" t="s">
        <v>48</v>
      </c>
      <c r="B33" s="2"/>
      <c r="C33" s="3"/>
      <c r="D33" s="4"/>
      <c r="E33" s="38"/>
      <c r="F33" s="4"/>
      <c r="G33" s="4"/>
    </row>
    <row r="34" spans="1:7" s="6" customFormat="1" ht="24" customHeight="1" x14ac:dyDescent="0.5">
      <c r="A34" s="1" t="s">
        <v>125</v>
      </c>
      <c r="B34" s="2"/>
      <c r="C34" s="3"/>
      <c r="D34" s="4"/>
      <c r="E34" s="38"/>
      <c r="F34" s="4"/>
      <c r="G34" s="4"/>
    </row>
    <row r="35" spans="1:7" s="6" customFormat="1" ht="24" customHeight="1" x14ac:dyDescent="0.5">
      <c r="B35" s="2"/>
      <c r="C35" s="3"/>
      <c r="D35" s="4"/>
      <c r="E35" s="39"/>
      <c r="F35" s="4"/>
      <c r="G35" s="7" t="s">
        <v>49</v>
      </c>
    </row>
    <row r="36" spans="1:7" ht="24" customHeight="1" x14ac:dyDescent="0.5">
      <c r="C36" s="8"/>
      <c r="D36" s="44"/>
      <c r="E36" s="8">
        <v>2567</v>
      </c>
      <c r="F36" s="9"/>
      <c r="G36" s="8">
        <v>2566</v>
      </c>
    </row>
    <row r="37" spans="1:7" ht="24" customHeight="1" x14ac:dyDescent="0.5">
      <c r="A37" s="40" t="s">
        <v>50</v>
      </c>
    </row>
    <row r="38" spans="1:7" ht="24" customHeight="1" x14ac:dyDescent="0.5">
      <c r="A38" s="10" t="s">
        <v>51</v>
      </c>
      <c r="B38" s="11"/>
      <c r="C38" s="12"/>
      <c r="D38" s="13"/>
      <c r="E38" s="54">
        <v>1417485440</v>
      </c>
      <c r="F38" s="13"/>
      <c r="G38" s="54">
        <v>1292404355</v>
      </c>
    </row>
    <row r="39" spans="1:7" ht="24" customHeight="1" x14ac:dyDescent="0.5">
      <c r="A39" s="10" t="s">
        <v>53</v>
      </c>
      <c r="B39" s="11"/>
      <c r="C39" s="14"/>
      <c r="D39" s="13"/>
      <c r="E39" s="47">
        <v>8529981</v>
      </c>
      <c r="F39" s="13"/>
      <c r="G39" s="47">
        <f>5212061-1</f>
        <v>5212060</v>
      </c>
    </row>
    <row r="40" spans="1:7" ht="24" customHeight="1" x14ac:dyDescent="0.5">
      <c r="A40" s="40" t="s">
        <v>54</v>
      </c>
      <c r="D40" s="13"/>
      <c r="E40" s="15">
        <f t="shared" ref="E40:F40" si="0">SUM(E38:E39)</f>
        <v>1426015421</v>
      </c>
      <c r="F40" s="13">
        <f t="shared" si="0"/>
        <v>0</v>
      </c>
      <c r="G40" s="15">
        <f t="shared" ref="G40" si="1">SUM(G38:G39)</f>
        <v>1297616415</v>
      </c>
    </row>
    <row r="41" spans="1:7" ht="24" customHeight="1" x14ac:dyDescent="0.5">
      <c r="A41" s="40" t="s">
        <v>55</v>
      </c>
      <c r="D41" s="13"/>
      <c r="E41" s="54"/>
      <c r="F41" s="13"/>
      <c r="G41" s="54"/>
    </row>
    <row r="42" spans="1:7" ht="24" customHeight="1" x14ac:dyDescent="0.5">
      <c r="A42" s="10" t="s">
        <v>56</v>
      </c>
      <c r="B42" s="11"/>
      <c r="C42" s="12"/>
      <c r="D42" s="13"/>
      <c r="E42" s="54">
        <v>1083531582</v>
      </c>
      <c r="F42" s="13"/>
      <c r="G42" s="54">
        <v>1015460541</v>
      </c>
    </row>
    <row r="43" spans="1:7" ht="24" customHeight="1" x14ac:dyDescent="0.5">
      <c r="A43" s="10" t="s">
        <v>57</v>
      </c>
      <c r="B43" s="11"/>
      <c r="C43" s="14"/>
      <c r="D43" s="13"/>
      <c r="E43" s="54">
        <v>186639060</v>
      </c>
      <c r="F43" s="13"/>
      <c r="G43" s="54">
        <v>166156136</v>
      </c>
    </row>
    <row r="44" spans="1:7" ht="24" customHeight="1" x14ac:dyDescent="0.5">
      <c r="A44" s="10" t="s">
        <v>58</v>
      </c>
      <c r="B44" s="11"/>
      <c r="C44" s="14"/>
      <c r="D44" s="13"/>
      <c r="E44" s="57">
        <v>53117005</v>
      </c>
      <c r="F44" s="13"/>
      <c r="G44" s="57">
        <v>52004016</v>
      </c>
    </row>
    <row r="45" spans="1:7" ht="24" customHeight="1" x14ac:dyDescent="0.5">
      <c r="A45" s="40" t="s">
        <v>59</v>
      </c>
      <c r="D45" s="13"/>
      <c r="E45" s="17">
        <f>SUM(E41:E44)</f>
        <v>1323287647</v>
      </c>
      <c r="F45" s="13"/>
      <c r="G45" s="17">
        <f>SUM(G41:G44)</f>
        <v>1233620693</v>
      </c>
    </row>
    <row r="46" spans="1:7" ht="24" customHeight="1" x14ac:dyDescent="0.5">
      <c r="A46" s="16" t="s">
        <v>60</v>
      </c>
      <c r="D46" s="13"/>
      <c r="E46" s="13">
        <f>E40-E45</f>
        <v>102727774</v>
      </c>
      <c r="F46" s="13"/>
      <c r="G46" s="13">
        <f>G40-G45</f>
        <v>63995722</v>
      </c>
    </row>
    <row r="47" spans="1:7" ht="24" customHeight="1" x14ac:dyDescent="0.5">
      <c r="A47" s="10" t="s">
        <v>61</v>
      </c>
      <c r="D47" s="13"/>
      <c r="E47" s="47">
        <v>-283909</v>
      </c>
      <c r="F47" s="13"/>
      <c r="G47" s="47">
        <v>-372856</v>
      </c>
    </row>
    <row r="48" spans="1:7" ht="24" customHeight="1" x14ac:dyDescent="0.5">
      <c r="A48" s="16" t="s">
        <v>62</v>
      </c>
      <c r="B48" s="6"/>
      <c r="D48" s="13"/>
      <c r="E48" s="13">
        <f>SUM(E46:E47)</f>
        <v>102443865</v>
      </c>
      <c r="F48" s="13"/>
      <c r="G48" s="13">
        <f>SUM(G46:G47)</f>
        <v>63622866</v>
      </c>
    </row>
    <row r="49" spans="1:7" ht="24" customHeight="1" x14ac:dyDescent="0.5">
      <c r="A49" s="10" t="s">
        <v>63</v>
      </c>
      <c r="B49" s="6"/>
      <c r="C49" s="14"/>
      <c r="D49" s="13"/>
      <c r="E49" s="47">
        <v>-8493002</v>
      </c>
      <c r="F49" s="13"/>
      <c r="G49" s="47">
        <v>-11754195</v>
      </c>
    </row>
    <row r="50" spans="1:7" ht="24" customHeight="1" x14ac:dyDescent="0.5">
      <c r="A50" s="40" t="s">
        <v>64</v>
      </c>
      <c r="D50" s="18"/>
      <c r="E50" s="30">
        <f>SUM(E48:E49)</f>
        <v>93950863</v>
      </c>
      <c r="F50" s="18"/>
      <c r="G50" s="30">
        <f>SUM(G48:G49)</f>
        <v>51868671</v>
      </c>
    </row>
    <row r="51" spans="1:7" ht="24" customHeight="1" x14ac:dyDescent="0.5">
      <c r="D51" s="13"/>
      <c r="E51" s="13"/>
      <c r="F51" s="13"/>
      <c r="G51" s="13"/>
    </row>
    <row r="52" spans="1:7" s="51" customFormat="1" ht="24" customHeight="1" x14ac:dyDescent="0.5">
      <c r="A52" s="48" t="s">
        <v>65</v>
      </c>
      <c r="B52" s="21"/>
      <c r="C52" s="49"/>
      <c r="D52" s="20"/>
      <c r="E52" s="30">
        <v>0</v>
      </c>
      <c r="F52" s="20"/>
      <c r="G52" s="30">
        <v>0</v>
      </c>
    </row>
    <row r="53" spans="1:7" s="51" customFormat="1" ht="24" customHeight="1" x14ac:dyDescent="0.5">
      <c r="A53" s="48"/>
      <c r="B53" s="19"/>
      <c r="C53" s="50"/>
      <c r="D53" s="18"/>
      <c r="E53" s="31" t="s">
        <v>52</v>
      </c>
      <c r="F53" s="18"/>
      <c r="G53" s="31" t="s">
        <v>52</v>
      </c>
    </row>
    <row r="54" spans="1:7" s="51" customFormat="1" ht="24" customHeight="1" thickBot="1" x14ac:dyDescent="0.55000000000000004">
      <c r="A54" s="52" t="s">
        <v>66</v>
      </c>
      <c r="C54" s="53"/>
      <c r="D54" s="54"/>
      <c r="E54" s="36">
        <f>E50+E52</f>
        <v>93950863</v>
      </c>
      <c r="F54" s="54"/>
      <c r="G54" s="36">
        <f>G50+G52</f>
        <v>51868671</v>
      </c>
    </row>
    <row r="55" spans="1:7" ht="24" customHeight="1" thickTop="1" x14ac:dyDescent="0.5">
      <c r="C55" s="14"/>
      <c r="E55" s="13"/>
      <c r="F55" s="5"/>
      <c r="G55" s="13"/>
    </row>
    <row r="56" spans="1:7" ht="24" customHeight="1" x14ac:dyDescent="0.5">
      <c r="A56" s="40" t="s">
        <v>67</v>
      </c>
      <c r="C56" s="14"/>
      <c r="E56" s="24"/>
      <c r="F56" s="5"/>
      <c r="G56" s="24"/>
    </row>
    <row r="57" spans="1:7" ht="24" customHeight="1" x14ac:dyDescent="0.5">
      <c r="A57" s="10" t="s">
        <v>68</v>
      </c>
      <c r="B57" s="11"/>
      <c r="C57" s="14"/>
      <c r="D57" s="5"/>
      <c r="E57" s="24"/>
      <c r="F57" s="5"/>
      <c r="G57" s="24"/>
    </row>
    <row r="58" spans="1:7" ht="24" customHeight="1" thickBot="1" x14ac:dyDescent="0.55000000000000004">
      <c r="A58" s="10" t="s">
        <v>69</v>
      </c>
      <c r="B58" s="6"/>
      <c r="C58" s="14"/>
      <c r="D58" s="55"/>
      <c r="E58" s="37">
        <f>E50/107625000</f>
        <v>0.87294646225319394</v>
      </c>
      <c r="F58" s="23"/>
      <c r="G58" s="37">
        <f>G50/107625000</f>
        <v>0.48193887108013939</v>
      </c>
    </row>
    <row r="59" spans="1:7" s="51" customFormat="1" ht="24" customHeight="1" thickTop="1" x14ac:dyDescent="0.5">
      <c r="A59" s="50"/>
      <c r="B59" s="50"/>
      <c r="C59" s="50"/>
      <c r="D59" s="50"/>
      <c r="E59" s="56"/>
      <c r="F59" s="50"/>
      <c r="G59" s="50"/>
    </row>
    <row r="60" spans="1:7" s="51" customFormat="1" ht="24" customHeight="1" x14ac:dyDescent="0.5">
      <c r="A60" s="50" t="s">
        <v>22</v>
      </c>
      <c r="B60" s="50"/>
      <c r="C60" s="50"/>
      <c r="D60" s="50"/>
      <c r="E60" s="56"/>
      <c r="F60" s="50"/>
      <c r="G60" s="50"/>
    </row>
  </sheetData>
  <printOptions horizontalCentered="1"/>
  <pageMargins left="0.78740157480314998" right="0.31496062992126" top="0.78740157480314998" bottom="0.31496062992126" header="0.31496062992126" footer="0.31496062992126"/>
  <pageSetup paperSize="9" fitToWidth="0" fitToHeight="0" orientation="portrait" r:id="rId1"/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O20"/>
  <sheetViews>
    <sheetView showGridLines="0" view="pageBreakPreview" zoomScale="107" zoomScaleNormal="68" zoomScaleSheetLayoutView="107" workbookViewId="0">
      <selection activeCell="D6" sqref="D6:E6"/>
    </sheetView>
  </sheetViews>
  <sheetFormatPr defaultColWidth="9.42578125" defaultRowHeight="24" customHeight="1" x14ac:dyDescent="0.5"/>
  <cols>
    <col min="1" max="1" width="12.5703125" style="42" customWidth="1"/>
    <col min="2" max="2" width="9.5703125" style="42" customWidth="1"/>
    <col min="3" max="3" width="11.140625" style="42" customWidth="1"/>
    <col min="4" max="4" width="1.42578125" style="42" customWidth="1"/>
    <col min="5" max="5" width="15.5703125" style="42" customWidth="1"/>
    <col min="6" max="6" width="1.42578125" style="42" customWidth="1"/>
    <col min="7" max="7" width="15.5703125" style="42" customWidth="1"/>
    <col min="8" max="8" width="1.42578125" style="42" customWidth="1"/>
    <col min="9" max="9" width="15.5703125" style="42" customWidth="1"/>
    <col min="10" max="10" width="1.42578125" style="42" customWidth="1"/>
    <col min="11" max="11" width="15.5703125" style="42" customWidth="1"/>
    <col min="12" max="12" width="1.42578125" style="42" customWidth="1"/>
    <col min="13" max="13" width="15.5703125" style="42" customWidth="1"/>
    <col min="14" max="14" width="1.42578125" style="42" customWidth="1"/>
    <col min="15" max="15" width="14.5703125" style="42" customWidth="1"/>
    <col min="16" max="16384" width="9.42578125" style="42"/>
  </cols>
  <sheetData>
    <row r="1" spans="1:15" ht="24" customHeight="1" x14ac:dyDescent="0.5"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7" t="s">
        <v>47</v>
      </c>
    </row>
    <row r="2" spans="1:15" ht="24" customHeight="1" x14ac:dyDescent="0.5">
      <c r="A2" s="16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58"/>
    </row>
    <row r="3" spans="1:15" ht="24" customHeight="1" x14ac:dyDescent="0.5">
      <c r="A3" s="32" t="s">
        <v>138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5" ht="24" customHeight="1" x14ac:dyDescent="0.5">
      <c r="A4" s="32" t="s">
        <v>125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5" ht="24" customHeight="1" x14ac:dyDescent="0.5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 t="s">
        <v>1</v>
      </c>
    </row>
    <row r="6" spans="1:15" s="22" customFormat="1" ht="24" customHeight="1" x14ac:dyDescent="0.5">
      <c r="D6" s="69" t="s">
        <v>36</v>
      </c>
      <c r="E6" s="69"/>
    </row>
    <row r="7" spans="1:15" s="22" customFormat="1" ht="24" customHeight="1" x14ac:dyDescent="0.5">
      <c r="E7" s="22" t="s">
        <v>70</v>
      </c>
      <c r="G7" s="22" t="s">
        <v>71</v>
      </c>
      <c r="I7" s="70" t="s">
        <v>41</v>
      </c>
      <c r="J7" s="70"/>
      <c r="K7" s="70"/>
      <c r="M7" s="22" t="s">
        <v>72</v>
      </c>
    </row>
    <row r="8" spans="1:15" s="22" customFormat="1" ht="24" customHeight="1" x14ac:dyDescent="0.5">
      <c r="E8" s="61" t="s">
        <v>73</v>
      </c>
      <c r="G8" s="61" t="s">
        <v>74</v>
      </c>
      <c r="I8" s="61" t="s">
        <v>75</v>
      </c>
      <c r="K8" s="61" t="s">
        <v>76</v>
      </c>
      <c r="M8" s="61" t="s">
        <v>35</v>
      </c>
    </row>
    <row r="9" spans="1:15" ht="24" customHeight="1" x14ac:dyDescent="0.55000000000000004">
      <c r="A9" s="40" t="s">
        <v>78</v>
      </c>
      <c r="C9" s="62"/>
      <c r="D9" s="62"/>
      <c r="E9" s="13">
        <v>107625000</v>
      </c>
      <c r="F9" s="13"/>
      <c r="G9" s="13">
        <v>171075000</v>
      </c>
      <c r="H9" s="13"/>
      <c r="I9" s="13">
        <v>26906250</v>
      </c>
      <c r="J9" s="13"/>
      <c r="K9" s="13">
        <v>716877651</v>
      </c>
      <c r="L9" s="13"/>
      <c r="M9" s="13">
        <f>SUM(E9:K9)</f>
        <v>1022483901</v>
      </c>
    </row>
    <row r="10" spans="1:15" ht="24" customHeight="1" x14ac:dyDescent="0.55000000000000004">
      <c r="A10" s="43" t="s">
        <v>66</v>
      </c>
      <c r="C10" s="62"/>
      <c r="D10" s="62"/>
      <c r="E10" s="13">
        <v>0</v>
      </c>
      <c r="F10" s="13"/>
      <c r="G10" s="13">
        <v>0</v>
      </c>
      <c r="H10" s="13"/>
      <c r="I10" s="13">
        <v>0</v>
      </c>
      <c r="J10" s="13"/>
      <c r="K10" s="13">
        <f>PL!G54</f>
        <v>51868671</v>
      </c>
      <c r="L10" s="13"/>
      <c r="M10" s="13">
        <f>SUM(E10:K10)</f>
        <v>51868671</v>
      </c>
    </row>
    <row r="11" spans="1:15" ht="24" customHeight="1" x14ac:dyDescent="0.55000000000000004">
      <c r="A11" s="43" t="s">
        <v>77</v>
      </c>
      <c r="C11" s="62"/>
      <c r="D11" s="62"/>
      <c r="E11" s="63">
        <v>0</v>
      </c>
      <c r="F11" s="13"/>
      <c r="G11" s="17">
        <v>0</v>
      </c>
      <c r="H11" s="13"/>
      <c r="I11" s="17">
        <v>0</v>
      </c>
      <c r="J11" s="13"/>
      <c r="K11" s="17">
        <v>-37229843</v>
      </c>
      <c r="L11" s="13"/>
      <c r="M11" s="17">
        <f>SUM(E11:K11)</f>
        <v>-37229843</v>
      </c>
    </row>
    <row r="12" spans="1:15" ht="24" customHeight="1" thickBot="1" x14ac:dyDescent="0.55000000000000004">
      <c r="A12" s="40" t="s">
        <v>79</v>
      </c>
      <c r="D12" s="22"/>
      <c r="E12" s="64">
        <f>SUM(E9:E11)</f>
        <v>107625000</v>
      </c>
      <c r="F12" s="13"/>
      <c r="G12" s="64">
        <f>SUM(G9:G11)</f>
        <v>171075000</v>
      </c>
      <c r="H12" s="13"/>
      <c r="I12" s="64">
        <f>SUM(I9:I11)</f>
        <v>26906250</v>
      </c>
      <c r="J12" s="13"/>
      <c r="K12" s="64">
        <f>SUM(K9:K11)</f>
        <v>731516479</v>
      </c>
      <c r="L12" s="13"/>
      <c r="M12" s="64">
        <f>SUM(M9:M11)</f>
        <v>1037122729</v>
      </c>
    </row>
    <row r="13" spans="1:15" ht="24" customHeight="1" thickTop="1" x14ac:dyDescent="0.5">
      <c r="A13" s="40"/>
      <c r="D13" s="22"/>
      <c r="E13" s="13"/>
      <c r="F13" s="13"/>
      <c r="G13" s="13"/>
      <c r="H13" s="13"/>
      <c r="I13" s="13"/>
      <c r="J13" s="13"/>
      <c r="K13" s="13"/>
      <c r="L13" s="13"/>
      <c r="M13" s="13"/>
    </row>
    <row r="14" spans="1:15" ht="24" customHeight="1" x14ac:dyDescent="0.5">
      <c r="A14" s="40" t="s">
        <v>126</v>
      </c>
      <c r="D14" s="22"/>
      <c r="E14" s="13">
        <v>107625000</v>
      </c>
      <c r="F14" s="13"/>
      <c r="G14" s="13">
        <v>171075000</v>
      </c>
      <c r="H14" s="13"/>
      <c r="I14" s="13">
        <v>26906250</v>
      </c>
      <c r="J14" s="13"/>
      <c r="K14" s="13">
        <v>796958971</v>
      </c>
      <c r="L14" s="13"/>
      <c r="M14" s="13">
        <f t="shared" ref="M14" si="0">SUM(E14:K14)</f>
        <v>1102565221</v>
      </c>
    </row>
    <row r="15" spans="1:15" ht="24" customHeight="1" x14ac:dyDescent="0.55000000000000004">
      <c r="A15" s="43" t="s">
        <v>66</v>
      </c>
      <c r="C15" s="62"/>
      <c r="D15" s="62"/>
      <c r="E15" s="13">
        <v>0</v>
      </c>
      <c r="F15" s="13"/>
      <c r="G15" s="13">
        <v>0</v>
      </c>
      <c r="H15" s="13"/>
      <c r="I15" s="13">
        <v>0</v>
      </c>
      <c r="J15" s="13"/>
      <c r="K15" s="13">
        <f>PL!E54</f>
        <v>93950863</v>
      </c>
      <c r="L15" s="24"/>
      <c r="M15" s="13">
        <f>SUM(E15:K15)</f>
        <v>93950863</v>
      </c>
    </row>
    <row r="16" spans="1:15" ht="24" customHeight="1" x14ac:dyDescent="0.55000000000000004">
      <c r="A16" s="43" t="s">
        <v>77</v>
      </c>
      <c r="C16" s="62"/>
      <c r="D16" s="62"/>
      <c r="E16" s="63">
        <v>0</v>
      </c>
      <c r="F16" s="13"/>
      <c r="G16" s="17">
        <v>0</v>
      </c>
      <c r="H16" s="13"/>
      <c r="I16" s="17">
        <v>0</v>
      </c>
      <c r="J16" s="13"/>
      <c r="K16" s="17">
        <v>-44334454</v>
      </c>
      <c r="L16" s="24"/>
      <c r="M16" s="13">
        <f>SUM(E16:K16)</f>
        <v>-44334454</v>
      </c>
      <c r="O16" s="24"/>
    </row>
    <row r="17" spans="1:13" ht="24" customHeight="1" thickBot="1" x14ac:dyDescent="0.55000000000000004">
      <c r="A17" s="40" t="s">
        <v>127</v>
      </c>
      <c r="D17" s="22"/>
      <c r="E17" s="64">
        <f>SUM(E14:E16)</f>
        <v>107625000</v>
      </c>
      <c r="F17" s="13"/>
      <c r="G17" s="64">
        <f>SUM(G14:G16)</f>
        <v>171075000</v>
      </c>
      <c r="H17" s="13"/>
      <c r="I17" s="64">
        <f>SUM(I14:I16)</f>
        <v>26906250</v>
      </c>
      <c r="J17" s="13"/>
      <c r="K17" s="64">
        <f>SUM(K14:K16)</f>
        <v>846575380</v>
      </c>
      <c r="L17" s="13"/>
      <c r="M17" s="64">
        <f>SUM(M14:M16)</f>
        <v>1152181630</v>
      </c>
    </row>
    <row r="18" spans="1:13" ht="24" customHeight="1" thickTop="1" x14ac:dyDescent="0.5">
      <c r="A18" s="40"/>
      <c r="D18" s="22"/>
      <c r="E18" s="13"/>
      <c r="F18" s="13"/>
      <c r="G18" s="13"/>
      <c r="H18" s="13"/>
      <c r="I18" s="13"/>
      <c r="J18" s="13"/>
      <c r="K18" s="13"/>
      <c r="L18" s="13"/>
      <c r="M18" s="13">
        <f>M17-BS!E56</f>
        <v>0</v>
      </c>
    </row>
    <row r="19" spans="1:13" ht="24" customHeight="1" x14ac:dyDescent="0.5">
      <c r="A19" s="43" t="s">
        <v>22</v>
      </c>
      <c r="F19" s="65"/>
    </row>
    <row r="20" spans="1:13" ht="24" customHeight="1" x14ac:dyDescent="0.55000000000000004">
      <c r="G20" s="62"/>
    </row>
  </sheetData>
  <mergeCells count="2">
    <mergeCell ref="D6:E6"/>
    <mergeCell ref="I7:K7"/>
  </mergeCells>
  <printOptions horizontalCentered="1"/>
  <pageMargins left="0.74803149606299213" right="0.31496062992125984" top="0.78740157480314965" bottom="0.31496062992125984" header="0.31496062992125984" footer="0.31496062992125984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8B928-28D5-4744-A96A-C7B3CB09B79A}">
  <dimension ref="A1:G127"/>
  <sheetViews>
    <sheetView showGridLines="0" view="pageBreakPreview" zoomScale="89" zoomScaleNormal="100" zoomScaleSheetLayoutView="89" workbookViewId="0">
      <selection activeCell="F42" sqref="F42"/>
    </sheetView>
  </sheetViews>
  <sheetFormatPr defaultColWidth="10.5703125" defaultRowHeight="24" customHeight="1" x14ac:dyDescent="0.5"/>
  <cols>
    <col min="1" max="1" width="52.7109375" style="43" customWidth="1"/>
    <col min="2" max="2" width="21.140625" style="42" customWidth="1"/>
    <col min="3" max="3" width="1.42578125" style="42" customWidth="1"/>
    <col min="4" max="4" width="15.5703125" style="42" customWidth="1"/>
    <col min="5" max="5" width="1.42578125" style="42" customWidth="1"/>
    <col min="6" max="6" width="15.5703125" style="42" customWidth="1"/>
    <col min="7" max="7" width="1.5703125" style="42" customWidth="1"/>
    <col min="8" max="16384" width="10.5703125" style="42"/>
  </cols>
  <sheetData>
    <row r="1" spans="1:7" s="51" customFormat="1" ht="22.7" customHeight="1" x14ac:dyDescent="0.5">
      <c r="B1" s="4"/>
      <c r="C1" s="4"/>
      <c r="D1" s="4"/>
      <c r="E1" s="4"/>
      <c r="F1" s="5" t="s">
        <v>47</v>
      </c>
      <c r="G1" s="6"/>
    </row>
    <row r="2" spans="1:7" s="51" customFormat="1" ht="22.7" customHeight="1" x14ac:dyDescent="0.5">
      <c r="A2" s="1" t="s">
        <v>0</v>
      </c>
      <c r="B2" s="4"/>
      <c r="C2" s="4"/>
      <c r="D2" s="4"/>
      <c r="E2" s="4"/>
      <c r="F2" s="5"/>
      <c r="G2" s="6"/>
    </row>
    <row r="3" spans="1:7" s="51" customFormat="1" ht="22.7" customHeight="1" x14ac:dyDescent="0.5">
      <c r="A3" s="16" t="s">
        <v>80</v>
      </c>
      <c r="B3" s="2"/>
      <c r="C3" s="4"/>
      <c r="D3" s="4"/>
      <c r="E3" s="4"/>
      <c r="F3" s="4"/>
      <c r="G3" s="6"/>
    </row>
    <row r="4" spans="1:7" s="51" customFormat="1" ht="22.7" customHeight="1" x14ac:dyDescent="0.5">
      <c r="A4" s="1" t="s">
        <v>125</v>
      </c>
      <c r="B4" s="2"/>
      <c r="C4" s="4"/>
      <c r="D4" s="4"/>
      <c r="E4" s="4"/>
      <c r="F4" s="4"/>
      <c r="G4" s="6"/>
    </row>
    <row r="5" spans="1:7" s="51" customFormat="1" ht="22.7" customHeight="1" x14ac:dyDescent="0.5">
      <c r="A5" s="6"/>
      <c r="B5" s="2"/>
      <c r="C5" s="4"/>
      <c r="D5" s="2"/>
      <c r="E5" s="4"/>
      <c r="F5" s="7" t="s">
        <v>1</v>
      </c>
      <c r="G5" s="6"/>
    </row>
    <row r="6" spans="1:7" s="51" customFormat="1" ht="22.7" customHeight="1" x14ac:dyDescent="0.5">
      <c r="A6" s="43"/>
      <c r="B6" s="42"/>
      <c r="C6" s="44"/>
      <c r="D6" s="8">
        <v>2567</v>
      </c>
      <c r="E6" s="9"/>
      <c r="F6" s="8">
        <v>2566</v>
      </c>
      <c r="G6" s="42"/>
    </row>
    <row r="7" spans="1:7" s="51" customFormat="1" ht="22.7" customHeight="1" x14ac:dyDescent="0.5">
      <c r="A7" s="40" t="s">
        <v>81</v>
      </c>
      <c r="B7" s="66"/>
      <c r="C7" s="42"/>
      <c r="D7" s="22"/>
      <c r="E7" s="22"/>
      <c r="F7" s="22"/>
      <c r="G7" s="42"/>
    </row>
    <row r="8" spans="1:7" s="6" customFormat="1" ht="22.7" customHeight="1" x14ac:dyDescent="0.5">
      <c r="A8" s="43" t="s">
        <v>82</v>
      </c>
      <c r="B8" s="42"/>
      <c r="C8" s="13"/>
      <c r="D8" s="13">
        <f>PL!E48</f>
        <v>102443865</v>
      </c>
      <c r="E8" s="13"/>
      <c r="F8" s="13">
        <f>PL!G48</f>
        <v>63622866</v>
      </c>
      <c r="G8" s="42"/>
    </row>
    <row r="9" spans="1:7" s="6" customFormat="1" ht="22.7" customHeight="1" x14ac:dyDescent="0.5">
      <c r="A9" s="43" t="s">
        <v>83</v>
      </c>
      <c r="B9" s="42"/>
      <c r="C9" s="13"/>
      <c r="D9" s="13"/>
      <c r="E9" s="13"/>
      <c r="F9" s="13"/>
      <c r="G9" s="42"/>
    </row>
    <row r="10" spans="1:7" s="6" customFormat="1" ht="22.7" customHeight="1" x14ac:dyDescent="0.5">
      <c r="A10" s="43" t="s">
        <v>84</v>
      </c>
      <c r="B10" s="42"/>
      <c r="C10" s="13"/>
      <c r="D10" s="13"/>
      <c r="E10" s="13"/>
      <c r="F10" s="13"/>
      <c r="G10" s="42"/>
    </row>
    <row r="11" spans="1:7" s="6" customFormat="1" ht="22.7" customHeight="1" x14ac:dyDescent="0.5">
      <c r="A11" s="10" t="s">
        <v>85</v>
      </c>
      <c r="B11" s="42"/>
      <c r="C11" s="13"/>
      <c r="D11" s="13">
        <v>28437943</v>
      </c>
      <c r="E11" s="13"/>
      <c r="F11" s="13">
        <v>26353678</v>
      </c>
      <c r="G11" s="42"/>
    </row>
    <row r="12" spans="1:7" s="6" customFormat="1" ht="22.7" customHeight="1" x14ac:dyDescent="0.5">
      <c r="A12" s="10" t="s">
        <v>86</v>
      </c>
      <c r="B12" s="42"/>
      <c r="C12" s="13"/>
      <c r="D12" s="13">
        <v>-30000</v>
      </c>
      <c r="E12" s="13"/>
      <c r="F12" s="13">
        <v>-30000</v>
      </c>
      <c r="G12" s="42"/>
    </row>
    <row r="13" spans="1:7" ht="22.7" customHeight="1" x14ac:dyDescent="0.5">
      <c r="A13" s="10" t="s">
        <v>133</v>
      </c>
      <c r="C13" s="13"/>
      <c r="D13" s="13">
        <v>-830639</v>
      </c>
      <c r="E13" s="13"/>
      <c r="F13" s="13">
        <v>-545640</v>
      </c>
    </row>
    <row r="14" spans="1:7" ht="22.7" customHeight="1" x14ac:dyDescent="0.5">
      <c r="A14" s="43" t="s">
        <v>87</v>
      </c>
      <c r="C14" s="13"/>
      <c r="D14" s="13">
        <v>163720</v>
      </c>
      <c r="E14" s="13"/>
      <c r="F14" s="13">
        <v>364666</v>
      </c>
    </row>
    <row r="15" spans="1:7" ht="22.7" customHeight="1" x14ac:dyDescent="0.5">
      <c r="A15" s="43" t="s">
        <v>88</v>
      </c>
      <c r="B15" s="6"/>
      <c r="C15" s="13"/>
      <c r="D15" s="13">
        <v>6188084</v>
      </c>
      <c r="E15" s="13"/>
      <c r="F15" s="13">
        <v>5473361</v>
      </c>
    </row>
    <row r="16" spans="1:7" ht="22.7" customHeight="1" x14ac:dyDescent="0.5">
      <c r="A16" s="43" t="s">
        <v>132</v>
      </c>
      <c r="B16" s="6"/>
      <c r="C16" s="13"/>
      <c r="D16" s="13">
        <v>59504</v>
      </c>
      <c r="E16" s="13"/>
      <c r="F16" s="13">
        <f>503728+2</f>
        <v>503730</v>
      </c>
    </row>
    <row r="17" spans="1:6" ht="22.7" customHeight="1" x14ac:dyDescent="0.5">
      <c r="A17" s="10" t="s">
        <v>89</v>
      </c>
      <c r="B17" s="6"/>
      <c r="C17" s="13"/>
      <c r="D17" s="13">
        <v>-745663</v>
      </c>
      <c r="E17" s="13"/>
      <c r="F17" s="13">
        <v>-452182</v>
      </c>
    </row>
    <row r="18" spans="1:6" ht="22.7" customHeight="1" x14ac:dyDescent="0.5">
      <c r="A18" s="10" t="s">
        <v>90</v>
      </c>
      <c r="B18" s="6"/>
      <c r="C18" s="13"/>
      <c r="D18" s="17">
        <v>283909</v>
      </c>
      <c r="E18" s="13"/>
      <c r="F18" s="17">
        <v>372856</v>
      </c>
    </row>
    <row r="19" spans="1:6" ht="22.7" customHeight="1" x14ac:dyDescent="0.5">
      <c r="A19" s="43" t="s">
        <v>91</v>
      </c>
      <c r="C19" s="13"/>
      <c r="D19" s="13"/>
      <c r="E19" s="13"/>
      <c r="F19" s="13"/>
    </row>
    <row r="20" spans="1:6" ht="22.7" customHeight="1" x14ac:dyDescent="0.5">
      <c r="A20" s="43" t="s">
        <v>92</v>
      </c>
      <c r="C20" s="13"/>
      <c r="D20" s="13">
        <f>SUM(D8:D18)</f>
        <v>135970723</v>
      </c>
      <c r="E20" s="13"/>
      <c r="F20" s="13">
        <f>SUM(F8:F18)</f>
        <v>95663335</v>
      </c>
    </row>
    <row r="21" spans="1:6" ht="22.7" customHeight="1" x14ac:dyDescent="0.5">
      <c r="A21" s="43" t="s">
        <v>93</v>
      </c>
      <c r="C21" s="13"/>
      <c r="D21" s="13"/>
      <c r="E21" s="13"/>
      <c r="F21" s="13"/>
    </row>
    <row r="22" spans="1:6" ht="22.7" customHeight="1" x14ac:dyDescent="0.5">
      <c r="A22" s="43" t="s">
        <v>94</v>
      </c>
      <c r="C22" s="13"/>
      <c r="D22" s="13">
        <v>18440228</v>
      </c>
      <c r="E22" s="13"/>
      <c r="F22" s="13">
        <v>32949950</v>
      </c>
    </row>
    <row r="23" spans="1:6" ht="22.7" customHeight="1" x14ac:dyDescent="0.5">
      <c r="A23" s="43" t="s">
        <v>95</v>
      </c>
      <c r="C23" s="13"/>
      <c r="D23" s="13">
        <v>97885181</v>
      </c>
      <c r="E23" s="13"/>
      <c r="F23" s="13">
        <v>-59420535</v>
      </c>
    </row>
    <row r="24" spans="1:6" ht="22.7" customHeight="1" x14ac:dyDescent="0.5">
      <c r="A24" s="43" t="s">
        <v>96</v>
      </c>
      <c r="C24" s="13"/>
      <c r="D24" s="13">
        <v>58456</v>
      </c>
      <c r="E24" s="13"/>
      <c r="F24" s="13">
        <v>-10115099</v>
      </c>
    </row>
    <row r="25" spans="1:6" ht="22.7" customHeight="1" x14ac:dyDescent="0.5">
      <c r="A25" s="43" t="s">
        <v>97</v>
      </c>
      <c r="C25" s="13"/>
      <c r="D25" s="13">
        <v>-20001</v>
      </c>
      <c r="E25" s="13"/>
      <c r="F25" s="13">
        <v>2000</v>
      </c>
    </row>
    <row r="26" spans="1:6" ht="22.7" customHeight="1" x14ac:dyDescent="0.5">
      <c r="A26" s="43" t="s">
        <v>98</v>
      </c>
      <c r="C26" s="13" t="s">
        <v>52</v>
      </c>
      <c r="D26" s="13"/>
      <c r="E26" s="13"/>
      <c r="F26" s="13"/>
    </row>
    <row r="27" spans="1:6" ht="22.7" customHeight="1" x14ac:dyDescent="0.5">
      <c r="A27" s="10" t="s">
        <v>99</v>
      </c>
      <c r="B27" s="6"/>
      <c r="C27" s="13"/>
      <c r="D27" s="13">
        <f>32513587+2</f>
        <v>32513589</v>
      </c>
      <c r="E27" s="13"/>
      <c r="F27" s="13">
        <v>-82418358</v>
      </c>
    </row>
    <row r="28" spans="1:6" ht="22.7" customHeight="1" x14ac:dyDescent="0.5">
      <c r="A28" s="10" t="s">
        <v>100</v>
      </c>
      <c r="B28" s="6"/>
      <c r="C28" s="13"/>
      <c r="D28" s="13">
        <v>-1162964</v>
      </c>
      <c r="E28" s="13"/>
      <c r="F28" s="13">
        <v>-652309</v>
      </c>
    </row>
    <row r="29" spans="1:6" ht="22.7" customHeight="1" x14ac:dyDescent="0.5">
      <c r="A29" s="10" t="s">
        <v>101</v>
      </c>
      <c r="B29" s="6"/>
      <c r="C29" s="13"/>
      <c r="D29" s="17">
        <v>-5167353</v>
      </c>
      <c r="E29" s="13"/>
      <c r="F29" s="17">
        <f>778958</f>
        <v>778958</v>
      </c>
    </row>
    <row r="30" spans="1:6" ht="22.7" customHeight="1" x14ac:dyDescent="0.5">
      <c r="A30" s="10" t="s">
        <v>118</v>
      </c>
      <c r="B30" s="6"/>
      <c r="C30" s="13"/>
      <c r="D30" s="13">
        <f>SUM(D19:D29)</f>
        <v>278517859</v>
      </c>
      <c r="E30" s="13"/>
      <c r="F30" s="13">
        <f>SUM(F19:F29)</f>
        <v>-23212058</v>
      </c>
    </row>
    <row r="31" spans="1:6" ht="22.7" customHeight="1" x14ac:dyDescent="0.5">
      <c r="A31" s="10" t="s">
        <v>102</v>
      </c>
      <c r="B31" s="6"/>
      <c r="C31" s="13"/>
      <c r="D31" s="13">
        <v>745663</v>
      </c>
      <c r="E31" s="13"/>
      <c r="F31" s="13">
        <v>452182</v>
      </c>
    </row>
    <row r="32" spans="1:6" ht="22.7" customHeight="1" x14ac:dyDescent="0.5">
      <c r="A32" s="10" t="s">
        <v>103</v>
      </c>
      <c r="B32" s="6"/>
      <c r="C32" s="13"/>
      <c r="D32" s="13">
        <v>-196859</v>
      </c>
      <c r="E32" s="13"/>
      <c r="F32" s="13">
        <v>-77406</v>
      </c>
    </row>
    <row r="33" spans="1:7" ht="22.7" customHeight="1" x14ac:dyDescent="0.5">
      <c r="A33" s="10" t="s">
        <v>104</v>
      </c>
      <c r="C33" s="13"/>
      <c r="D33" s="17">
        <v>-7469571</v>
      </c>
      <c r="E33" s="13"/>
      <c r="F33" s="17">
        <v>-18386885</v>
      </c>
    </row>
    <row r="34" spans="1:7" ht="22.7" customHeight="1" x14ac:dyDescent="0.5">
      <c r="A34" s="16" t="s">
        <v>119</v>
      </c>
      <c r="B34" s="11"/>
      <c r="C34" s="13"/>
      <c r="D34" s="17">
        <f>SUM(D30:D33)</f>
        <v>271597092</v>
      </c>
      <c r="E34" s="13"/>
      <c r="F34" s="17">
        <f>SUM(F30:F33)</f>
        <v>-41224167</v>
      </c>
    </row>
    <row r="35" spans="1:7" ht="22.7" customHeight="1" x14ac:dyDescent="0.5">
      <c r="A35" s="40" t="s">
        <v>105</v>
      </c>
      <c r="B35" s="66"/>
      <c r="C35" s="45"/>
      <c r="D35" s="24"/>
      <c r="E35" s="24"/>
      <c r="F35" s="24"/>
    </row>
    <row r="36" spans="1:7" s="6" customFormat="1" ht="22.7" customHeight="1" x14ac:dyDescent="0.5">
      <c r="A36" s="43" t="s">
        <v>108</v>
      </c>
      <c r="B36" s="42"/>
      <c r="C36" s="13"/>
      <c r="D36" s="13">
        <v>0</v>
      </c>
      <c r="E36" s="13"/>
      <c r="F36" s="13">
        <v>-2853253</v>
      </c>
      <c r="G36" s="42"/>
    </row>
    <row r="37" spans="1:7" s="6" customFormat="1" ht="22.7" customHeight="1" x14ac:dyDescent="0.5">
      <c r="A37" s="43" t="s">
        <v>120</v>
      </c>
      <c r="B37" s="42"/>
      <c r="C37" s="13"/>
      <c r="D37" s="13">
        <v>-45966909</v>
      </c>
      <c r="E37" s="13"/>
      <c r="F37" s="13">
        <v>-25681161</v>
      </c>
      <c r="G37" s="42"/>
    </row>
    <row r="38" spans="1:7" s="6" customFormat="1" ht="22.7" customHeight="1" x14ac:dyDescent="0.5">
      <c r="A38" s="43" t="s">
        <v>106</v>
      </c>
      <c r="B38" s="42"/>
      <c r="C38" s="13"/>
      <c r="D38" s="13">
        <v>203440</v>
      </c>
      <c r="E38" s="13"/>
      <c r="F38" s="13">
        <v>181287</v>
      </c>
      <c r="G38" s="42"/>
    </row>
    <row r="39" spans="1:7" s="6" customFormat="1" ht="22.7" customHeight="1" x14ac:dyDescent="0.5">
      <c r="A39" s="43" t="s">
        <v>107</v>
      </c>
      <c r="B39" s="42"/>
      <c r="C39" s="13"/>
      <c r="D39" s="13">
        <v>-9291436</v>
      </c>
      <c r="E39" s="13"/>
      <c r="F39" s="13">
        <v>-367240</v>
      </c>
      <c r="G39" s="42"/>
    </row>
    <row r="40" spans="1:7" ht="22.7" customHeight="1" x14ac:dyDescent="0.5">
      <c r="A40" s="40" t="s">
        <v>109</v>
      </c>
      <c r="C40" s="13"/>
      <c r="D40" s="15">
        <f>SUM(D36:D39)</f>
        <v>-55054905</v>
      </c>
      <c r="E40" s="13"/>
      <c r="F40" s="15">
        <f>SUM(F36:F39)</f>
        <v>-28720367</v>
      </c>
    </row>
    <row r="41" spans="1:7" ht="22.7" customHeight="1" x14ac:dyDescent="0.5">
      <c r="A41" s="42"/>
      <c r="B41" s="11"/>
    </row>
    <row r="42" spans="1:7" ht="22.7" customHeight="1" x14ac:dyDescent="0.5">
      <c r="A42" s="25" t="s">
        <v>22</v>
      </c>
      <c r="C42" s="13"/>
      <c r="D42" s="13"/>
      <c r="E42" s="13"/>
      <c r="F42" s="13"/>
    </row>
    <row r="43" spans="1:7" s="51" customFormat="1" ht="24" customHeight="1" x14ac:dyDescent="0.5">
      <c r="B43" s="4"/>
      <c r="C43" s="4"/>
      <c r="D43" s="4"/>
      <c r="E43" s="4"/>
      <c r="F43" s="5" t="s">
        <v>47</v>
      </c>
      <c r="G43" s="6"/>
    </row>
    <row r="44" spans="1:7" s="51" customFormat="1" ht="24" customHeight="1" x14ac:dyDescent="0.5">
      <c r="A44" s="1" t="s">
        <v>0</v>
      </c>
      <c r="B44" s="4"/>
      <c r="C44" s="4"/>
      <c r="D44" s="4"/>
      <c r="E44" s="4"/>
      <c r="F44" s="5"/>
      <c r="G44" s="6"/>
    </row>
    <row r="45" spans="1:7" s="51" customFormat="1" ht="24" customHeight="1" x14ac:dyDescent="0.5">
      <c r="A45" s="16" t="s">
        <v>121</v>
      </c>
      <c r="B45" s="2"/>
      <c r="C45" s="4"/>
      <c r="D45" s="4"/>
      <c r="E45" s="4"/>
      <c r="F45" s="4"/>
      <c r="G45" s="6"/>
    </row>
    <row r="46" spans="1:7" s="51" customFormat="1" ht="24" customHeight="1" x14ac:dyDescent="0.5">
      <c r="A46" s="1" t="s">
        <v>125</v>
      </c>
      <c r="B46" s="2"/>
      <c r="C46" s="4"/>
      <c r="D46" s="4"/>
      <c r="E46" s="4"/>
      <c r="F46" s="4"/>
      <c r="G46" s="6"/>
    </row>
    <row r="47" spans="1:7" s="51" customFormat="1" ht="24" customHeight="1" x14ac:dyDescent="0.5">
      <c r="A47" s="6"/>
      <c r="B47" s="2"/>
      <c r="C47" s="4"/>
      <c r="D47" s="2"/>
      <c r="E47" s="4"/>
      <c r="F47" s="7" t="s">
        <v>1</v>
      </c>
      <c r="G47" s="6"/>
    </row>
    <row r="48" spans="1:7" s="51" customFormat="1" ht="24" customHeight="1" x14ac:dyDescent="0.5">
      <c r="A48" s="43"/>
      <c r="B48" s="42"/>
      <c r="C48" s="44"/>
      <c r="D48" s="8">
        <v>2567</v>
      </c>
      <c r="E48" s="9"/>
      <c r="F48" s="8">
        <v>2566</v>
      </c>
      <c r="G48" s="42"/>
    </row>
    <row r="49" spans="1:6" ht="24" customHeight="1" x14ac:dyDescent="0.5">
      <c r="A49" s="40" t="s">
        <v>110</v>
      </c>
      <c r="B49" s="66"/>
      <c r="C49" s="13"/>
      <c r="D49" s="13"/>
      <c r="E49" s="13"/>
      <c r="F49" s="13"/>
    </row>
    <row r="50" spans="1:6" ht="24" customHeight="1" x14ac:dyDescent="0.5">
      <c r="A50" s="10" t="s">
        <v>111</v>
      </c>
      <c r="C50" s="24"/>
      <c r="D50" s="24">
        <v>-2119547</v>
      </c>
      <c r="E50" s="24"/>
      <c r="F50" s="24">
        <v>-1998994</v>
      </c>
    </row>
    <row r="51" spans="1:6" ht="24" customHeight="1" x14ac:dyDescent="0.5">
      <c r="A51" s="10" t="s">
        <v>77</v>
      </c>
      <c r="C51" s="24"/>
      <c r="D51" s="24">
        <v>-44334454</v>
      </c>
      <c r="E51" s="24"/>
      <c r="F51" s="24">
        <v>-37229843</v>
      </c>
    </row>
    <row r="52" spans="1:6" ht="24" customHeight="1" x14ac:dyDescent="0.5">
      <c r="A52" s="40" t="s">
        <v>112</v>
      </c>
      <c r="C52" s="24"/>
      <c r="D52" s="26">
        <f>SUM(D50:D51)</f>
        <v>-46454001</v>
      </c>
      <c r="E52" s="24"/>
      <c r="F52" s="26">
        <f>SUM(F50:F51)</f>
        <v>-39228837</v>
      </c>
    </row>
    <row r="53" spans="1:6" ht="24" customHeight="1" x14ac:dyDescent="0.5">
      <c r="A53" s="40" t="s">
        <v>134</v>
      </c>
      <c r="C53" s="24"/>
      <c r="D53" s="24">
        <f>D52+D40+D34</f>
        <v>170088186</v>
      </c>
      <c r="E53" s="24"/>
      <c r="F53" s="24">
        <f>F52+F40+F34</f>
        <v>-109173371</v>
      </c>
    </row>
    <row r="54" spans="1:6" ht="24" customHeight="1" x14ac:dyDescent="0.5">
      <c r="A54" s="10" t="s">
        <v>113</v>
      </c>
      <c r="B54" s="6"/>
      <c r="C54" s="24"/>
      <c r="D54" s="27">
        <f>BS!G10</f>
        <v>247584494</v>
      </c>
      <c r="E54" s="24"/>
      <c r="F54" s="27">
        <v>414816600</v>
      </c>
    </row>
    <row r="55" spans="1:6" ht="24" customHeight="1" thickBot="1" x14ac:dyDescent="0.55000000000000004">
      <c r="A55" s="1" t="s">
        <v>114</v>
      </c>
      <c r="B55" s="11"/>
      <c r="C55" s="24"/>
      <c r="D55" s="28">
        <f>SUM(D53:D54)</f>
        <v>417672680</v>
      </c>
      <c r="E55" s="24"/>
      <c r="F55" s="28">
        <f>SUM(F53:F54)</f>
        <v>305643229</v>
      </c>
    </row>
    <row r="56" spans="1:6" ht="24" customHeight="1" thickTop="1" x14ac:dyDescent="0.5">
      <c r="B56" s="42" t="s">
        <v>52</v>
      </c>
      <c r="C56" s="24"/>
      <c r="D56" s="24">
        <f>D55-BS!E10</f>
        <v>0</v>
      </c>
      <c r="E56" s="24"/>
      <c r="F56" s="24"/>
    </row>
    <row r="57" spans="1:6" ht="24" customHeight="1" x14ac:dyDescent="0.5">
      <c r="A57" s="40" t="s">
        <v>115</v>
      </c>
      <c r="B57" s="42" t="s">
        <v>52</v>
      </c>
      <c r="C57" s="24"/>
      <c r="D57" s="24"/>
      <c r="E57" s="24"/>
      <c r="F57" s="24"/>
    </row>
    <row r="58" spans="1:6" ht="24" customHeight="1" x14ac:dyDescent="0.5">
      <c r="A58" s="43" t="s">
        <v>116</v>
      </c>
      <c r="C58" s="24"/>
      <c r="D58" s="24"/>
      <c r="E58" s="24"/>
      <c r="F58" s="24"/>
    </row>
    <row r="59" spans="1:6" ht="24" customHeight="1" x14ac:dyDescent="0.5">
      <c r="A59" s="43" t="s">
        <v>117</v>
      </c>
      <c r="C59" s="24"/>
      <c r="D59" s="45">
        <v>1894140</v>
      </c>
      <c r="E59" s="24"/>
      <c r="F59" s="45">
        <v>1105794</v>
      </c>
    </row>
    <row r="60" spans="1:6" ht="24" customHeight="1" x14ac:dyDescent="0.5">
      <c r="A60" s="43" t="s">
        <v>123</v>
      </c>
      <c r="C60" s="24"/>
      <c r="D60" s="45">
        <v>7271946</v>
      </c>
      <c r="E60" s="24"/>
      <c r="F60" s="45">
        <v>13727207</v>
      </c>
    </row>
    <row r="61" spans="1:6" ht="24" customHeight="1" x14ac:dyDescent="0.5">
      <c r="A61" s="43" t="s">
        <v>122</v>
      </c>
      <c r="C61" s="24"/>
      <c r="D61" s="45">
        <v>3830827</v>
      </c>
      <c r="E61" s="24"/>
      <c r="F61" s="45">
        <v>1899470</v>
      </c>
    </row>
    <row r="62" spans="1:6" ht="24" customHeight="1" x14ac:dyDescent="0.5">
      <c r="A62" s="67"/>
      <c r="C62" s="24"/>
      <c r="D62" s="24"/>
      <c r="E62" s="24"/>
      <c r="F62" s="24"/>
    </row>
    <row r="63" spans="1:6" ht="24" customHeight="1" x14ac:dyDescent="0.5">
      <c r="A63" s="25" t="s">
        <v>22</v>
      </c>
      <c r="B63" s="11"/>
    </row>
    <row r="76" spans="2:7" s="43" customFormat="1" ht="24" customHeight="1" x14ac:dyDescent="0.5">
      <c r="B76" s="42"/>
      <c r="C76" s="42"/>
      <c r="D76" s="42"/>
      <c r="E76" s="42"/>
      <c r="F76" s="42"/>
      <c r="G76" s="42"/>
    </row>
    <row r="77" spans="2:7" s="43" customFormat="1" ht="24" customHeight="1" x14ac:dyDescent="0.5">
      <c r="B77" s="42"/>
      <c r="C77" s="42"/>
      <c r="D77" s="42"/>
      <c r="E77" s="42"/>
      <c r="F77" s="42"/>
      <c r="G77" s="42"/>
    </row>
    <row r="78" spans="2:7" s="43" customFormat="1" ht="24" customHeight="1" x14ac:dyDescent="0.5">
      <c r="B78" s="42"/>
      <c r="C78" s="42"/>
      <c r="D78" s="42"/>
      <c r="E78" s="42"/>
      <c r="F78" s="42"/>
      <c r="G78" s="42"/>
    </row>
    <row r="79" spans="2:7" s="43" customFormat="1" ht="24" customHeight="1" x14ac:dyDescent="0.5">
      <c r="B79" s="42"/>
      <c r="C79" s="42"/>
      <c r="D79" s="42"/>
      <c r="E79" s="42"/>
      <c r="F79" s="42"/>
      <c r="G79" s="42"/>
    </row>
    <row r="80" spans="2:7" s="43" customFormat="1" ht="24" customHeight="1" x14ac:dyDescent="0.5">
      <c r="B80" s="42"/>
      <c r="C80" s="42"/>
      <c r="D80" s="42"/>
      <c r="E80" s="42"/>
      <c r="F80" s="42"/>
      <c r="G80" s="42"/>
    </row>
    <row r="81" spans="2:7" s="43" customFormat="1" ht="24" customHeight="1" x14ac:dyDescent="0.5">
      <c r="B81" s="42"/>
      <c r="C81" s="42"/>
      <c r="D81" s="42"/>
      <c r="E81" s="42"/>
      <c r="F81" s="42"/>
      <c r="G81" s="42"/>
    </row>
    <row r="82" spans="2:7" s="43" customFormat="1" ht="24" customHeight="1" x14ac:dyDescent="0.5">
      <c r="B82" s="42"/>
      <c r="C82" s="42"/>
      <c r="D82" s="42"/>
      <c r="E82" s="42"/>
      <c r="F82" s="42"/>
      <c r="G82" s="42"/>
    </row>
    <row r="83" spans="2:7" s="43" customFormat="1" ht="24" customHeight="1" x14ac:dyDescent="0.5">
      <c r="B83" s="42"/>
      <c r="C83" s="42"/>
      <c r="D83" s="42"/>
      <c r="E83" s="42"/>
      <c r="F83" s="42"/>
      <c r="G83" s="42"/>
    </row>
    <row r="84" spans="2:7" s="43" customFormat="1" ht="24" customHeight="1" x14ac:dyDescent="0.5">
      <c r="B84" s="42"/>
      <c r="C84" s="42"/>
      <c r="D84" s="42"/>
      <c r="E84" s="42"/>
      <c r="F84" s="42"/>
      <c r="G84" s="42"/>
    </row>
    <row r="85" spans="2:7" s="43" customFormat="1" ht="24" customHeight="1" x14ac:dyDescent="0.5">
      <c r="B85" s="42"/>
      <c r="C85" s="42"/>
      <c r="D85" s="42"/>
      <c r="E85" s="42"/>
      <c r="F85" s="42"/>
      <c r="G85" s="42"/>
    </row>
    <row r="86" spans="2:7" s="43" customFormat="1" ht="24" customHeight="1" x14ac:dyDescent="0.5">
      <c r="B86" s="42"/>
      <c r="C86" s="42"/>
      <c r="D86" s="42"/>
      <c r="E86" s="42"/>
      <c r="F86" s="42"/>
      <c r="G86" s="42"/>
    </row>
    <row r="87" spans="2:7" s="43" customFormat="1" ht="24" customHeight="1" x14ac:dyDescent="0.5">
      <c r="B87" s="42"/>
      <c r="C87" s="42"/>
      <c r="D87" s="42"/>
      <c r="E87" s="42"/>
      <c r="F87" s="42"/>
      <c r="G87" s="42"/>
    </row>
    <row r="88" spans="2:7" s="43" customFormat="1" ht="24" customHeight="1" x14ac:dyDescent="0.5">
      <c r="B88" s="42"/>
      <c r="C88" s="42"/>
      <c r="D88" s="42"/>
      <c r="E88" s="42"/>
      <c r="F88" s="42"/>
      <c r="G88" s="42"/>
    </row>
    <row r="89" spans="2:7" s="43" customFormat="1" ht="24" customHeight="1" x14ac:dyDescent="0.5">
      <c r="B89" s="42"/>
      <c r="C89" s="42"/>
      <c r="D89" s="42"/>
      <c r="E89" s="42"/>
      <c r="F89" s="42"/>
      <c r="G89" s="42"/>
    </row>
    <row r="90" spans="2:7" s="43" customFormat="1" ht="24" customHeight="1" x14ac:dyDescent="0.5">
      <c r="B90" s="42"/>
      <c r="C90" s="42"/>
      <c r="D90" s="42"/>
      <c r="E90" s="42"/>
      <c r="F90" s="42"/>
      <c r="G90" s="42"/>
    </row>
    <row r="91" spans="2:7" s="43" customFormat="1" ht="24" customHeight="1" x14ac:dyDescent="0.5">
      <c r="B91" s="42"/>
      <c r="C91" s="42"/>
      <c r="D91" s="42"/>
      <c r="E91" s="42"/>
      <c r="F91" s="42"/>
      <c r="G91" s="42"/>
    </row>
    <row r="92" spans="2:7" s="43" customFormat="1" ht="24" customHeight="1" x14ac:dyDescent="0.5">
      <c r="B92" s="42"/>
      <c r="C92" s="42"/>
      <c r="D92" s="42"/>
      <c r="E92" s="42"/>
      <c r="F92" s="42"/>
      <c r="G92" s="42"/>
    </row>
    <row r="93" spans="2:7" s="43" customFormat="1" ht="24" customHeight="1" x14ac:dyDescent="0.5">
      <c r="B93" s="42"/>
      <c r="C93" s="42"/>
      <c r="D93" s="42"/>
      <c r="E93" s="42"/>
      <c r="F93" s="42"/>
      <c r="G93" s="42"/>
    </row>
    <row r="94" spans="2:7" s="43" customFormat="1" ht="24" customHeight="1" x14ac:dyDescent="0.5">
      <c r="B94" s="42"/>
      <c r="C94" s="42"/>
      <c r="D94" s="42"/>
      <c r="E94" s="42"/>
      <c r="F94" s="42"/>
      <c r="G94" s="42"/>
    </row>
    <row r="95" spans="2:7" s="43" customFormat="1" ht="24" customHeight="1" x14ac:dyDescent="0.5">
      <c r="B95" s="42"/>
      <c r="C95" s="42"/>
      <c r="D95" s="42"/>
      <c r="E95" s="42"/>
      <c r="F95" s="42"/>
      <c r="G95" s="42"/>
    </row>
    <row r="96" spans="2:7" s="43" customFormat="1" ht="24" customHeight="1" x14ac:dyDescent="0.5">
      <c r="B96" s="42"/>
      <c r="C96" s="42"/>
      <c r="D96" s="42"/>
      <c r="E96" s="42"/>
      <c r="F96" s="42"/>
      <c r="G96" s="42"/>
    </row>
    <row r="97" spans="2:7" s="43" customFormat="1" ht="24" customHeight="1" x14ac:dyDescent="0.5">
      <c r="B97" s="42"/>
      <c r="C97" s="42"/>
      <c r="D97" s="42"/>
      <c r="E97" s="42"/>
      <c r="F97" s="42"/>
      <c r="G97" s="42"/>
    </row>
    <row r="98" spans="2:7" s="43" customFormat="1" ht="24" customHeight="1" x14ac:dyDescent="0.5">
      <c r="B98" s="42"/>
      <c r="C98" s="42"/>
      <c r="D98" s="42"/>
      <c r="E98" s="42"/>
      <c r="F98" s="42"/>
      <c r="G98" s="42"/>
    </row>
    <row r="99" spans="2:7" s="43" customFormat="1" ht="24" customHeight="1" x14ac:dyDescent="0.5">
      <c r="B99" s="42"/>
      <c r="C99" s="42"/>
      <c r="D99" s="42"/>
      <c r="E99" s="42"/>
      <c r="F99" s="42"/>
      <c r="G99" s="42"/>
    </row>
    <row r="100" spans="2:7" s="43" customFormat="1" ht="24" customHeight="1" x14ac:dyDescent="0.5">
      <c r="B100" s="42"/>
      <c r="C100" s="42"/>
      <c r="D100" s="42"/>
      <c r="E100" s="42"/>
      <c r="F100" s="42"/>
      <c r="G100" s="42"/>
    </row>
    <row r="101" spans="2:7" s="43" customFormat="1" ht="24" customHeight="1" x14ac:dyDescent="0.5">
      <c r="B101" s="42"/>
      <c r="C101" s="42"/>
      <c r="D101" s="42"/>
      <c r="E101" s="42"/>
      <c r="F101" s="42"/>
      <c r="G101" s="42"/>
    </row>
    <row r="102" spans="2:7" s="43" customFormat="1" ht="24" customHeight="1" x14ac:dyDescent="0.5">
      <c r="B102" s="42"/>
      <c r="C102" s="42"/>
      <c r="D102" s="42"/>
      <c r="E102" s="42"/>
      <c r="F102" s="42"/>
      <c r="G102" s="42"/>
    </row>
    <row r="103" spans="2:7" s="43" customFormat="1" ht="24" customHeight="1" x14ac:dyDescent="0.5">
      <c r="B103" s="42"/>
      <c r="C103" s="42"/>
      <c r="D103" s="42"/>
      <c r="E103" s="42"/>
      <c r="F103" s="42"/>
      <c r="G103" s="42"/>
    </row>
    <row r="104" spans="2:7" s="43" customFormat="1" ht="24" customHeight="1" x14ac:dyDescent="0.5">
      <c r="B104" s="42"/>
      <c r="C104" s="42"/>
      <c r="D104" s="42"/>
      <c r="E104" s="42"/>
      <c r="F104" s="42"/>
      <c r="G104" s="42"/>
    </row>
    <row r="105" spans="2:7" s="43" customFormat="1" ht="24" customHeight="1" x14ac:dyDescent="0.5">
      <c r="B105" s="42"/>
      <c r="C105" s="42"/>
      <c r="D105" s="42"/>
      <c r="E105" s="42"/>
      <c r="F105" s="42"/>
      <c r="G105" s="42"/>
    </row>
    <row r="106" spans="2:7" s="43" customFormat="1" ht="24" customHeight="1" x14ac:dyDescent="0.5">
      <c r="B106" s="42"/>
      <c r="C106" s="42"/>
      <c r="D106" s="42"/>
      <c r="E106" s="42"/>
      <c r="F106" s="42"/>
      <c r="G106" s="42"/>
    </row>
    <row r="107" spans="2:7" s="43" customFormat="1" ht="24" customHeight="1" x14ac:dyDescent="0.5">
      <c r="B107" s="42"/>
      <c r="C107" s="42"/>
      <c r="D107" s="42"/>
      <c r="E107" s="42"/>
      <c r="F107" s="42"/>
      <c r="G107" s="42"/>
    </row>
    <row r="108" spans="2:7" s="43" customFormat="1" ht="24" customHeight="1" x14ac:dyDescent="0.5">
      <c r="B108" s="42"/>
      <c r="C108" s="42"/>
      <c r="D108" s="42"/>
      <c r="E108" s="42"/>
      <c r="F108" s="42"/>
      <c r="G108" s="42"/>
    </row>
    <row r="109" spans="2:7" s="43" customFormat="1" ht="24" customHeight="1" x14ac:dyDescent="0.5">
      <c r="B109" s="42"/>
      <c r="C109" s="42"/>
      <c r="D109" s="42"/>
      <c r="E109" s="42"/>
      <c r="F109" s="42"/>
      <c r="G109" s="42"/>
    </row>
    <row r="110" spans="2:7" s="43" customFormat="1" ht="24" customHeight="1" x14ac:dyDescent="0.5">
      <c r="B110" s="42"/>
      <c r="C110" s="42"/>
      <c r="D110" s="42"/>
      <c r="E110" s="42"/>
      <c r="F110" s="42"/>
      <c r="G110" s="42"/>
    </row>
    <row r="111" spans="2:7" s="43" customFormat="1" ht="24" customHeight="1" x14ac:dyDescent="0.5">
      <c r="B111" s="42"/>
      <c r="C111" s="42"/>
      <c r="D111" s="42"/>
      <c r="E111" s="42"/>
      <c r="F111" s="42"/>
      <c r="G111" s="42"/>
    </row>
    <row r="112" spans="2:7" s="43" customFormat="1" ht="24" customHeight="1" x14ac:dyDescent="0.5">
      <c r="B112" s="42"/>
      <c r="C112" s="42"/>
      <c r="D112" s="42"/>
      <c r="E112" s="42"/>
      <c r="F112" s="42"/>
      <c r="G112" s="42"/>
    </row>
    <row r="113" spans="2:7" s="43" customFormat="1" ht="24" customHeight="1" x14ac:dyDescent="0.5">
      <c r="B113" s="42"/>
      <c r="C113" s="42"/>
      <c r="D113" s="42"/>
      <c r="E113" s="42"/>
      <c r="F113" s="42"/>
      <c r="G113" s="42"/>
    </row>
    <row r="114" spans="2:7" s="43" customFormat="1" ht="24" customHeight="1" x14ac:dyDescent="0.5">
      <c r="B114" s="42"/>
      <c r="C114" s="42"/>
      <c r="D114" s="42"/>
      <c r="E114" s="42"/>
      <c r="F114" s="42"/>
      <c r="G114" s="42"/>
    </row>
    <row r="115" spans="2:7" s="43" customFormat="1" ht="24" customHeight="1" x14ac:dyDescent="0.5">
      <c r="B115" s="42"/>
      <c r="C115" s="42"/>
      <c r="D115" s="42"/>
      <c r="E115" s="42"/>
      <c r="F115" s="42"/>
      <c r="G115" s="42"/>
    </row>
    <row r="116" spans="2:7" s="43" customFormat="1" ht="24" customHeight="1" x14ac:dyDescent="0.5">
      <c r="B116" s="42"/>
      <c r="C116" s="42"/>
      <c r="D116" s="42"/>
      <c r="E116" s="42"/>
      <c r="F116" s="42"/>
      <c r="G116" s="42"/>
    </row>
    <row r="117" spans="2:7" s="43" customFormat="1" ht="24" customHeight="1" x14ac:dyDescent="0.5">
      <c r="B117" s="42"/>
      <c r="C117" s="42"/>
      <c r="D117" s="42"/>
      <c r="E117" s="42"/>
      <c r="F117" s="42"/>
      <c r="G117" s="42"/>
    </row>
    <row r="118" spans="2:7" s="43" customFormat="1" ht="24" customHeight="1" x14ac:dyDescent="0.5">
      <c r="B118" s="42"/>
      <c r="C118" s="42"/>
      <c r="D118" s="42"/>
      <c r="E118" s="42"/>
      <c r="F118" s="42"/>
      <c r="G118" s="42"/>
    </row>
    <row r="119" spans="2:7" s="43" customFormat="1" ht="24" customHeight="1" x14ac:dyDescent="0.5">
      <c r="B119" s="42"/>
      <c r="C119" s="42"/>
      <c r="D119" s="42"/>
      <c r="E119" s="42"/>
      <c r="F119" s="42"/>
      <c r="G119" s="42"/>
    </row>
    <row r="120" spans="2:7" s="43" customFormat="1" ht="24" customHeight="1" x14ac:dyDescent="0.5">
      <c r="B120" s="42"/>
      <c r="C120" s="42"/>
      <c r="D120" s="42"/>
      <c r="E120" s="42"/>
      <c r="F120" s="42"/>
      <c r="G120" s="42"/>
    </row>
    <row r="121" spans="2:7" s="43" customFormat="1" ht="24" customHeight="1" x14ac:dyDescent="0.5">
      <c r="B121" s="42"/>
      <c r="C121" s="42"/>
      <c r="D121" s="42"/>
      <c r="E121" s="42"/>
      <c r="F121" s="42"/>
      <c r="G121" s="42"/>
    </row>
    <row r="122" spans="2:7" s="43" customFormat="1" ht="24" customHeight="1" x14ac:dyDescent="0.5">
      <c r="B122" s="42"/>
      <c r="C122" s="42"/>
      <c r="D122" s="42"/>
      <c r="E122" s="42"/>
      <c r="F122" s="42"/>
      <c r="G122" s="42"/>
    </row>
    <row r="123" spans="2:7" s="43" customFormat="1" ht="24" customHeight="1" x14ac:dyDescent="0.5">
      <c r="B123" s="42"/>
      <c r="C123" s="42"/>
      <c r="D123" s="42"/>
      <c r="E123" s="42"/>
      <c r="F123" s="42"/>
      <c r="G123" s="42"/>
    </row>
    <row r="124" spans="2:7" s="43" customFormat="1" ht="24" customHeight="1" x14ac:dyDescent="0.5">
      <c r="B124" s="42"/>
      <c r="C124" s="42"/>
      <c r="D124" s="42"/>
      <c r="E124" s="42"/>
      <c r="F124" s="42"/>
      <c r="G124" s="42"/>
    </row>
    <row r="125" spans="2:7" s="43" customFormat="1" ht="24" customHeight="1" x14ac:dyDescent="0.5">
      <c r="B125" s="42"/>
      <c r="C125" s="42"/>
      <c r="D125" s="42"/>
      <c r="E125" s="42"/>
      <c r="F125" s="42"/>
      <c r="G125" s="42"/>
    </row>
    <row r="126" spans="2:7" s="43" customFormat="1" ht="24" customHeight="1" x14ac:dyDescent="0.5">
      <c r="B126" s="42"/>
      <c r="C126" s="42"/>
      <c r="D126" s="42"/>
      <c r="E126" s="42"/>
      <c r="F126" s="42"/>
      <c r="G126" s="42"/>
    </row>
    <row r="127" spans="2:7" s="43" customFormat="1" ht="24" customHeight="1" x14ac:dyDescent="0.5">
      <c r="B127" s="42"/>
      <c r="C127" s="42"/>
      <c r="D127" s="42"/>
      <c r="E127" s="42"/>
      <c r="F127" s="42"/>
      <c r="G127" s="42"/>
    </row>
  </sheetData>
  <printOptions horizontalCentered="1"/>
  <pageMargins left="0.78740157480314965" right="0.31496062992125984" top="0.74803149606299213" bottom="0.19685039370078741" header="0.31496062992125984" footer="0.31496062992125984"/>
  <pageSetup paperSize="9" scale="85" fitToWidth="0" fitToHeight="0" orientation="portrait" r:id="rId1"/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 </vt:lpstr>
      <vt:lpstr>BS!Print_Area</vt:lpstr>
      <vt:lpstr>CE!Print_Area</vt:lpstr>
      <vt:lpstr>'CF '!Print_Area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Kannika  Boonkhao</cp:lastModifiedBy>
  <cp:revision/>
  <cp:lastPrinted>2024-07-25T03:10:51Z</cp:lastPrinted>
  <dcterms:created xsi:type="dcterms:W3CDTF">2011-03-08T09:02:15Z</dcterms:created>
  <dcterms:modified xsi:type="dcterms:W3CDTF">2024-08-09T04:18:27Z</dcterms:modified>
  <cp:category/>
  <cp:contentStatus/>
</cp:coreProperties>
</file>