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eneral Ledger\#Public GL\Data_Kannika\Financial Statement 2024\Q2_2024\FS+TB\FS\EY\Draft for SET file\"/>
    </mc:Choice>
  </mc:AlternateContent>
  <xr:revisionPtr revIDLastSave="0" documentId="8_{80884E53-3BD8-4763-909A-23C6BAA3B640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BS" sheetId="9" r:id="rId1"/>
    <sheet name="PL " sheetId="5" r:id="rId2"/>
    <sheet name="CE" sheetId="7" r:id="rId3"/>
    <sheet name="CF" sheetId="8" r:id="rId4"/>
  </sheets>
  <definedNames>
    <definedName name="_xlnm.Print_Area" localSheetId="0">BS!$A$1:$G$64</definedName>
    <definedName name="_xlnm.Print_Area" localSheetId="2">CE!$A$1:$L$25</definedName>
    <definedName name="_xlnm.Print_Area" localSheetId="3">CF!$A$1:$G$63</definedName>
    <definedName name="_xlnm.Print_Area" localSheetId="1">'PL '!$A$1:$H$60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8" l="1"/>
  <c r="E48" i="8"/>
  <c r="F55" i="9" l="1"/>
  <c r="F54" i="9"/>
  <c r="F52" i="9"/>
  <c r="F51" i="9"/>
  <c r="F44" i="9"/>
  <c r="D44" i="9"/>
  <c r="F40" i="9"/>
  <c r="F45" i="9" s="1"/>
  <c r="D40" i="9"/>
  <c r="F23" i="9"/>
  <c r="F24" i="9" s="1"/>
  <c r="D23" i="9"/>
  <c r="F14" i="9"/>
  <c r="D14" i="9"/>
  <c r="E58" i="9"/>
  <c r="G52" i="8"/>
  <c r="I11" i="7"/>
  <c r="G45" i="5"/>
  <c r="G39" i="5"/>
  <c r="G40" i="5" s="1"/>
  <c r="G46" i="5" s="1"/>
  <c r="G48" i="5" s="1"/>
  <c r="G50" i="5" s="1"/>
  <c r="G15" i="5"/>
  <c r="G10" i="5"/>
  <c r="G16" i="5" s="1"/>
  <c r="G18" i="5" s="1"/>
  <c r="G20" i="5" s="1"/>
  <c r="E54" i="8"/>
  <c r="E40" i="5"/>
  <c r="E10" i="5"/>
  <c r="D45" i="9" l="1"/>
  <c r="D24" i="9"/>
  <c r="G58" i="5"/>
  <c r="G54" i="5"/>
  <c r="G28" i="5"/>
  <c r="G24" i="5"/>
  <c r="C13" i="7" l="1"/>
  <c r="E13" i="7"/>
  <c r="G13" i="7"/>
  <c r="I13" i="7"/>
  <c r="K12" i="7"/>
  <c r="K11" i="7"/>
  <c r="K10" i="7"/>
  <c r="K17" i="7"/>
  <c r="G18" i="7"/>
  <c r="D54" i="9" s="1"/>
  <c r="E18" i="7"/>
  <c r="D52" i="9" s="1"/>
  <c r="C18" i="7"/>
  <c r="D51" i="9" s="1"/>
  <c r="E52" i="8"/>
  <c r="E45" i="5"/>
  <c r="K15" i="7"/>
  <c r="E15" i="5"/>
  <c r="F56" i="9" l="1"/>
  <c r="F57" i="9" s="1"/>
  <c r="F58" i="9" s="1"/>
  <c r="K13" i="7"/>
  <c r="G8" i="8"/>
  <c r="G20" i="8" s="1"/>
  <c r="G30" i="8" s="1"/>
  <c r="G34" i="8" s="1"/>
  <c r="G53" i="8" s="1"/>
  <c r="G55" i="8" s="1"/>
  <c r="E46" i="5"/>
  <c r="E48" i="5" s="1"/>
  <c r="E50" i="5" s="1"/>
  <c r="E16" i="5"/>
  <c r="E18" i="5" s="1"/>
  <c r="E20" i="5" s="1"/>
  <c r="E28" i="5" s="1"/>
  <c r="E8" i="8" l="1"/>
  <c r="E20" i="8" s="1"/>
  <c r="E58" i="5"/>
  <c r="E54" i="5"/>
  <c r="I16" i="7" s="1"/>
  <c r="E24" i="5"/>
  <c r="E30" i="8" l="1"/>
  <c r="E34" i="8" s="1"/>
  <c r="E53" i="8" s="1"/>
  <c r="E55" i="8" s="1"/>
  <c r="E56" i="8" s="1"/>
  <c r="K16" i="7"/>
  <c r="K18" i="7" s="1"/>
  <c r="I18" i="7"/>
  <c r="D55" i="9" l="1"/>
  <c r="D56" i="9" s="1"/>
  <c r="D57" i="9" s="1"/>
  <c r="D58" i="9" s="1"/>
  <c r="K19" i="7" l="1"/>
</calcChain>
</file>

<file path=xl/sharedStrings.xml><?xml version="1.0" encoding="utf-8"?>
<sst xmlns="http://schemas.openxmlformats.org/spreadsheetml/2006/main" count="198" uniqueCount="140">
  <si>
    <t>Statements of financial position</t>
  </si>
  <si>
    <t>(Unit: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</si>
  <si>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</si>
  <si>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</si>
  <si>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</si>
  <si>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</si>
  <si>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</si>
  <si>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</si>
  <si>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</si>
  <si>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</si>
  <si>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</si>
  <si>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 xml:space="preserve"> </t>
  </si>
  <si>
    <t>Other current assets</t>
  </si>
  <si>
    <t>Total current assets</t>
  </si>
  <si>
    <t>Non-current assets</t>
  </si>
  <si>
    <t>Investment properties</t>
  </si>
  <si>
    <t>Property, plant and equipment</t>
  </si>
  <si>
    <t>Right-of-use assets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</si>
  <si>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</si>
  <si>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</si>
  <si>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</si>
  <si>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</si>
  <si>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</si>
  <si>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</si>
  <si>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</si>
  <si>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</si>
  <si>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</si>
  <si>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</si>
  <si>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long-term lease liabilities</t>
  </si>
  <si>
    <t>Income tax payable</t>
  </si>
  <si>
    <t>Other current liabilities</t>
  </si>
  <si>
    <t>Total current liabilities</t>
  </si>
  <si>
    <t>Non-current liabilities</t>
  </si>
  <si>
    <t>Long-term 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</si>
  <si>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</si>
  <si>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</si>
  <si>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</si>
  <si>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</si>
  <si>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</si>
  <si>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</si>
  <si>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107,625,000 ordinary shares of Baht 1 each </t>
  </si>
  <si>
    <t xml:space="preserve">   Issued and fully paid 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</si>
  <si>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</si>
  <si>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</si>
  <si>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</si>
  <si>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</si>
  <si>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</si>
  <si>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</si>
  <si>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</si>
  <si>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</si>
  <si>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 of comprehensive income</t>
  </si>
  <si>
    <t>Revenues</t>
  </si>
  <si>
    <t>Sales of goods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</si>
  <si>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</si>
  <si>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</si>
  <si>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</si>
  <si>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</si>
  <si>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</si>
  <si>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</si>
  <si>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</si>
  <si>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Operating profit</t>
  </si>
  <si>
    <t>Finance cost</t>
  </si>
  <si>
    <t>Profit before income tax expenses</t>
  </si>
  <si>
    <t>Income tax expenses</t>
  </si>
  <si>
    <t>Profit for the period</t>
  </si>
  <si>
    <t xml:space="preserve">Other comprehensive income for the period </t>
  </si>
  <si>
    <t>Total comprehensive income for the period</t>
  </si>
  <si>
    <t>Earnings per share</t>
  </si>
  <si>
    <t>Basic earnings per share</t>
  </si>
  <si>
    <t xml:space="preserve">   Profit attributable to equity holders of the Company</t>
  </si>
  <si>
    <t>Issued and</t>
  </si>
  <si>
    <t>Total</t>
  </si>
  <si>
    <t xml:space="preserve"> fully paid</t>
  </si>
  <si>
    <t>shareholders'</t>
  </si>
  <si>
    <t>share capital</t>
  </si>
  <si>
    <t>Appropriated</t>
  </si>
  <si>
    <t>Unappropriated</t>
  </si>
  <si>
    <t>equity</t>
  </si>
  <si>
    <t>Dividend paid</t>
  </si>
  <si>
    <t>Balance as at 1 January 2023</t>
  </si>
  <si>
    <t>Balance as at 30 June 2023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</si>
  <si>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</si>
  <si>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</si>
  <si>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</si>
  <si>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</si>
  <si>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</si>
  <si>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</si>
  <si>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Loss on sales/disposal of plant and equipment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</si>
  <si>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</si>
  <si>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</si>
  <si>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</si>
  <si>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</si>
  <si>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</si>
  <si>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</si>
  <si>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</si>
  <si>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</si>
  <si>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</si>
  <si>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</si>
  <si>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</si>
  <si>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</si>
  <si>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employee benefits</t>
  </si>
  <si>
    <t xml:space="preserve">   Other current liabilities</t>
  </si>
  <si>
    <t xml:space="preserve">Cash received from interest income </t>
  </si>
  <si>
    <t>Cash paid for interest expenses</t>
  </si>
  <si>
    <t>Cash paid for corporate income tax</t>
  </si>
  <si>
    <t xml:space="preserve">The accompanying notes are an integral part of the financial statements. </t>
  </si>
  <si>
    <t>Cash flow statement (continued)</t>
  </si>
  <si>
    <t>Cash flows from investing activities</t>
  </si>
  <si>
    <t>Acquisition of intangible assets</t>
  </si>
  <si>
    <t>Net cash flows used in investing activities</t>
  </si>
  <si>
    <t>Cash flows from financing activities</t>
  </si>
  <si>
    <t>Payment of lease liabilities</t>
  </si>
  <si>
    <t>Net cash flows used in financing activities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</si>
  <si>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</si>
  <si>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</si>
  <si>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</si>
  <si>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</si>
  <si>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Additions to right-of-use assets and lease liabilities </t>
  </si>
  <si>
    <t>Advance paid for fixed asset acquisition</t>
  </si>
  <si>
    <t>Yuasa Battery (Thailand) Public Company Limited</t>
  </si>
  <si>
    <t>Statement of changes in shareholders' equity</t>
  </si>
  <si>
    <t>Cash flows from (used in) operating activities</t>
  </si>
  <si>
    <t>Net cash flows from (used in) operating activities</t>
  </si>
  <si>
    <t xml:space="preserve">   Transfer advances to machinery and equipment </t>
  </si>
  <si>
    <t xml:space="preserve">   Payables for acquisition of machinery and equipment</t>
  </si>
  <si>
    <t>Acquisition of plant, machinery and equipment</t>
  </si>
  <si>
    <t>As at 30 June 2024</t>
  </si>
  <si>
    <t>30 June 2024</t>
  </si>
  <si>
    <t>For the six-month period ended 30 June 2024</t>
  </si>
  <si>
    <t>Balance as at 1 January 2024</t>
  </si>
  <si>
    <t>Balance as at 30 June 2024</t>
  </si>
  <si>
    <t>For the three-month period ended 30 June 2024</t>
  </si>
  <si>
    <t>31 December 2023</t>
  </si>
  <si>
    <t>Advances for purchases of fixed assets</t>
  </si>
  <si>
    <t>Income tax benefits (expenses)</t>
  </si>
  <si>
    <t xml:space="preserve">   Reversal of allowance for expected credit losses</t>
  </si>
  <si>
    <t xml:space="preserve">   Revesal of reduction of inventory to net realisable value</t>
  </si>
  <si>
    <t xml:space="preserve">   Unrealised loss on exchange</t>
  </si>
  <si>
    <t>Proceeds from sale of plant and equipment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</si>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</sst>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13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188" fontId="2" fillId="0" borderId="0" applyFont="0" applyFill="0" applyBorder="0" applyAlignment="0" applyProtection="0"/>
    <xf numFmtId="0" fontId="7" fillId="0" borderId="0"/>
    <xf numFmtId="0" fontId="1" fillId="0" borderId="0"/>
  </cellStyleXfs>
  <cellXfs count="78">
    <xf numFmtId="0" fontId="0" fillId="0" borderId="0" xfId="0"/>
    <xf numFmtId="0" fontId="4" fillId="0" borderId="0" xfId="0" applyFont="1" applyAlignment="1">
      <alignment horizontal="centerContinuous"/>
    </xf>
    <xf numFmtId="189" fontId="4" fillId="0" borderId="0" xfId="0" applyNumberFormat="1" applyFont="1" applyAlignment="1">
      <alignment horizontal="centerContinuous"/>
    </xf>
    <xf numFmtId="189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8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9" fontId="4" fillId="0" borderId="0" xfId="0" applyNumberFormat="1" applyFont="1" applyAlignment="1">
      <alignment horizontal="right"/>
    </xf>
    <xf numFmtId="189" fontId="4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center"/>
    </xf>
    <xf numFmtId="189" fontId="4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88" fontId="4" fillId="0" borderId="4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37" fontId="3" fillId="0" borderId="0" xfId="2" applyNumberFormat="1" applyFont="1" applyAlignment="1">
      <alignment horizontal="left"/>
    </xf>
    <xf numFmtId="189" fontId="5" fillId="0" borderId="0" xfId="0" applyNumberFormat="1" applyFont="1" applyAlignment="1">
      <alignment horizontal="center"/>
    </xf>
    <xf numFmtId="15" fontId="5" fillId="0" borderId="0" xfId="0" quotePrefix="1" applyNumberFormat="1" applyFont="1" applyAlignment="1">
      <alignment horizontal="center"/>
    </xf>
    <xf numFmtId="187" fontId="5" fillId="0" borderId="0" xfId="0" quotePrefix="1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right"/>
    </xf>
    <xf numFmtId="38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189" fontId="9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right"/>
    </xf>
    <xf numFmtId="187" fontId="9" fillId="0" borderId="1" xfId="0" applyNumberFormat="1" applyFont="1" applyBorder="1" applyAlignment="1">
      <alignment horizontal="right"/>
    </xf>
    <xf numFmtId="187" fontId="9" fillId="0" borderId="3" xfId="0" applyNumberFormat="1" applyFont="1" applyBorder="1" applyAlignment="1">
      <alignment horizontal="right"/>
    </xf>
    <xf numFmtId="0" fontId="9" fillId="0" borderId="0" xfId="0" quotePrefix="1" applyFont="1" applyAlignment="1">
      <alignment horizontal="left"/>
    </xf>
    <xf numFmtId="187" fontId="4" fillId="0" borderId="4" xfId="1" applyNumberFormat="1" applyFont="1" applyFill="1" applyBorder="1" applyAlignment="1">
      <alignment horizontal="right"/>
    </xf>
    <xf numFmtId="187" fontId="12" fillId="0" borderId="0" xfId="0" applyNumberFormat="1" applyFont="1" applyAlignment="1">
      <alignment horizontal="center"/>
    </xf>
    <xf numFmtId="187" fontId="12" fillId="0" borderId="6" xfId="0" applyNumberFormat="1" applyFont="1" applyBorder="1" applyAlignment="1">
      <alignment horizontal="center"/>
    </xf>
    <xf numFmtId="187" fontId="11" fillId="0" borderId="0" xfId="0" applyNumberFormat="1" applyFont="1" applyAlignment="1">
      <alignment horizontal="right"/>
    </xf>
    <xf numFmtId="187" fontId="12" fillId="0" borderId="1" xfId="0" applyNumberFormat="1" applyFont="1" applyBorder="1" applyAlignment="1">
      <alignment horizontal="right"/>
    </xf>
    <xf numFmtId="187" fontId="12" fillId="0" borderId="0" xfId="0" applyNumberFormat="1" applyFont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189" fontId="4" fillId="0" borderId="0" xfId="0" applyNumberFormat="1" applyFont="1"/>
    <xf numFmtId="187" fontId="4" fillId="0" borderId="0" xfId="0" applyNumberFormat="1" applyFont="1"/>
    <xf numFmtId="189" fontId="9" fillId="0" borderId="0" xfId="0" applyNumberFormat="1" applyFont="1"/>
    <xf numFmtId="187" fontId="4" fillId="0" borderId="4" xfId="0" applyNumberFormat="1" applyFont="1" applyBorder="1"/>
    <xf numFmtId="0" fontId="4" fillId="0" borderId="5" xfId="0" applyFont="1" applyBorder="1"/>
    <xf numFmtId="189" fontId="8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190" fontId="3" fillId="0" borderId="0" xfId="0" applyNumberFormat="1" applyFont="1"/>
    <xf numFmtId="187" fontId="11" fillId="0" borderId="1" xfId="0" applyNumberFormat="1" applyFont="1" applyBorder="1"/>
    <xf numFmtId="187" fontId="11" fillId="0" borderId="0" xfId="0" applyNumberFormat="1" applyFont="1"/>
    <xf numFmtId="187" fontId="11" fillId="0" borderId="6" xfId="0" applyNumberFormat="1" applyFont="1" applyBorder="1"/>
    <xf numFmtId="0" fontId="10" fillId="0" borderId="0" xfId="0" applyFont="1"/>
    <xf numFmtId="0" fontId="9" fillId="0" borderId="0" xfId="0" applyFont="1"/>
    <xf numFmtId="189" fontId="10" fillId="0" borderId="0" xfId="0" applyNumberFormat="1" applyFont="1"/>
    <xf numFmtId="189" fontId="3" fillId="0" borderId="0" xfId="0" applyNumberFormat="1" applyFont="1"/>
    <xf numFmtId="187" fontId="12" fillId="0" borderId="0" xfId="0" applyNumberFormat="1" applyFont="1"/>
    <xf numFmtId="187" fontId="9" fillId="0" borderId="2" xfId="0" applyNumberFormat="1" applyFont="1" applyBorder="1" applyAlignment="1">
      <alignment horizontal="center"/>
    </xf>
    <xf numFmtId="191" fontId="4" fillId="0" borderId="4" xfId="1" applyNumberFormat="1" applyFont="1" applyFill="1" applyBorder="1" applyAlignment="1">
      <alignment horizontal="right"/>
    </xf>
    <xf numFmtId="187" fontId="9" fillId="0" borderId="1" xfId="0" applyNumberFormat="1" applyFont="1" applyBorder="1"/>
    <xf numFmtId="189" fontId="9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A8608E2B-DE7C-4E94-BFFA-BF12313FC855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99FFCC"/>
      <color rgb="FFFF00FF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1793</xdr:colOff>
      <xdr:row>231</xdr:row>
      <xdr:rowOff>61987</xdr:rowOff>
    </xdr:from>
    <xdr:to>
      <xdr:col>6</xdr:col>
      <xdr:colOff>710329</xdr:colOff>
      <xdr:row>233</xdr:row>
      <xdr:rowOff>245290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3291840</xdr:colOff>
      <xdr:row>231</xdr:row>
      <xdr:rowOff>68371</xdr:rowOff>
    </xdr:from>
    <xdr:to>
      <xdr:col>4</xdr:col>
      <xdr:colOff>1129008</xdr:colOff>
      <xdr:row>233</xdr:row>
      <xdr:rowOff>251674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1C8F41EE-F5C2-4FFA-8F96-045D760332C8}"/>
            </a:ext>
          </a:extLst>
        </xdr:cNvPr>
        <xdr:cNvSpPr txBox="1">
          <a:spLocks noChangeArrowheads="1"/>
        </xdr:cNvSpPr>
      </xdr:nvSpPr>
      <xdr:spPr bwMode="auto">
        <a:xfrm>
          <a:off x="3291840" y="70470787"/>
          <a:ext cx="2659592" cy="79290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A8B8D-53B7-4630-AB06-A0583C965095}">
  <dimension ref="A1:G64"/>
  <sheetViews>
    <sheetView showGridLines="0" tabSelected="1" view="pageBreakPreview" topLeftCell="A43" zoomScale="92" zoomScaleNormal="100" zoomScaleSheetLayoutView="92" workbookViewId="0">
      <selection activeCell="F57" sqref="F57"/>
    </sheetView>
  </sheetViews>
  <sheetFormatPr defaultColWidth="10.5703125" defaultRowHeight="24" customHeight="1"/>
  <cols>
    <col min="1" max="1" width="50.140625" style="56" customWidth="1"/>
    <col min="2" max="2" width="7" style="56" customWidth="1"/>
    <col min="3" max="3" width="1.5703125" style="57" customWidth="1"/>
    <col min="4" max="4" width="18.28515625" style="58" customWidth="1"/>
    <col min="5" max="5" width="1.42578125" style="57" customWidth="1"/>
    <col min="6" max="6" width="18.28515625" style="57" customWidth="1"/>
    <col min="7" max="7" width="1.7109375" style="57" customWidth="1"/>
    <col min="8" max="16384" width="10.5703125" style="57"/>
  </cols>
  <sheetData>
    <row r="1" spans="1:7" s="3" customFormat="1" ht="24" customHeight="1">
      <c r="A1" s="55" t="s">
        <v>119</v>
      </c>
      <c r="B1" s="1"/>
      <c r="C1" s="2"/>
      <c r="D1" s="27"/>
      <c r="E1" s="2"/>
      <c r="F1" s="2"/>
      <c r="G1" s="2"/>
    </row>
    <row r="2" spans="1:7" s="3" customFormat="1" ht="24" customHeight="1">
      <c r="A2" s="55" t="s">
        <v>0</v>
      </c>
      <c r="B2" s="1"/>
      <c r="C2" s="2"/>
      <c r="D2" s="27"/>
      <c r="E2" s="2"/>
      <c r="F2" s="2"/>
      <c r="G2" s="2"/>
    </row>
    <row r="3" spans="1:7" s="3" customFormat="1" ht="24" customHeight="1">
      <c r="A3" s="28" t="s">
        <v>126</v>
      </c>
      <c r="B3" s="1"/>
      <c r="C3" s="2"/>
      <c r="D3" s="27"/>
      <c r="E3" s="2"/>
      <c r="F3" s="2"/>
      <c r="G3" s="2"/>
    </row>
    <row r="4" spans="1:7" s="3" customFormat="1" ht="24" customHeight="1">
      <c r="B4" s="1"/>
      <c r="C4" s="2"/>
      <c r="D4" s="27"/>
      <c r="E4" s="2"/>
      <c r="F4" s="24" t="s">
        <v>1</v>
      </c>
      <c r="G4" s="24"/>
    </row>
    <row r="5" spans="1:7" ht="24" customHeight="1">
      <c r="B5" s="29" t="s">
        <v>2</v>
      </c>
      <c r="D5" s="31" t="s">
        <v>127</v>
      </c>
      <c r="E5" s="16"/>
      <c r="F5" s="30" t="s">
        <v>132</v>
      </c>
      <c r="G5" s="15"/>
    </row>
    <row r="6" spans="1:7" ht="24" customHeight="1">
      <c r="B6" s="29"/>
      <c r="D6" s="32" t="s">
        <v>3</v>
      </c>
      <c r="E6" s="16"/>
      <c r="F6" s="7" t="s">
        <v>4</v>
      </c>
      <c r="G6" s="7"/>
    </row>
    <row r="7" spans="1:7" ht="24" customHeight="1">
      <c r="B7" s="29"/>
      <c r="D7" s="32" t="s">
        <v>5</v>
      </c>
      <c r="E7" s="16"/>
      <c r="F7" s="15"/>
      <c r="G7" s="15"/>
    </row>
    <row r="8" spans="1:7" ht="24" customHeight="1">
      <c r="A8" s="55" t="s">
        <v>6</v>
      </c>
      <c r="B8" s="57"/>
      <c r="C8" s="12"/>
    </row>
    <row r="9" spans="1:7" ht="24" customHeight="1">
      <c r="A9" s="55" t="s">
        <v>7</v>
      </c>
      <c r="B9" s="57"/>
      <c r="C9" s="12"/>
      <c r="G9" s="10"/>
    </row>
    <row r="10" spans="1:7" ht="24" customHeight="1">
      <c r="A10" s="56" t="s">
        <v>8</v>
      </c>
      <c r="B10" s="57"/>
      <c r="C10" s="12"/>
      <c r="D10" s="32">
        <v>417672680</v>
      </c>
      <c r="E10" s="32"/>
      <c r="F10" s="32">
        <v>247584494</v>
      </c>
      <c r="G10" s="32"/>
    </row>
    <row r="11" spans="1:7" ht="24" customHeight="1">
      <c r="A11" s="56" t="s">
        <v>9</v>
      </c>
      <c r="B11" s="12">
        <v>3</v>
      </c>
      <c r="D11" s="32">
        <v>406138377</v>
      </c>
      <c r="E11" s="32"/>
      <c r="F11" s="32">
        <v>424436276</v>
      </c>
      <c r="G11" s="32"/>
    </row>
    <row r="12" spans="1:7" ht="24" customHeight="1">
      <c r="A12" s="56" t="s">
        <v>10</v>
      </c>
      <c r="B12" s="57"/>
      <c r="C12" s="12"/>
      <c r="D12" s="32">
        <v>333371604</v>
      </c>
      <c r="E12" s="32"/>
      <c r="F12" s="32">
        <v>430426146</v>
      </c>
      <c r="G12" s="32"/>
    </row>
    <row r="13" spans="1:7" ht="24" customHeight="1">
      <c r="A13" s="56" t="s">
        <v>12</v>
      </c>
      <c r="B13" s="57" t="s">
        <v>11</v>
      </c>
      <c r="C13" s="12"/>
      <c r="D13" s="32">
        <v>9511988</v>
      </c>
      <c r="E13" s="32"/>
      <c r="F13" s="32">
        <v>9570444</v>
      </c>
      <c r="G13" s="32"/>
    </row>
    <row r="14" spans="1:7" ht="24" customHeight="1">
      <c r="A14" s="55" t="s">
        <v>13</v>
      </c>
      <c r="B14" s="3"/>
      <c r="C14" s="12"/>
      <c r="D14" s="33">
        <f>SUM(D9:D13)</f>
        <v>1166694649</v>
      </c>
      <c r="E14" s="32"/>
      <c r="F14" s="33">
        <f>SUM(F9:F13)</f>
        <v>1112017360</v>
      </c>
      <c r="G14" s="32"/>
    </row>
    <row r="15" spans="1:7" ht="24" customHeight="1">
      <c r="A15" s="55" t="s">
        <v>14</v>
      </c>
      <c r="B15" s="57"/>
      <c r="C15" s="12"/>
      <c r="D15" s="32"/>
      <c r="E15" s="32"/>
      <c r="F15" s="32"/>
      <c r="G15" s="32"/>
    </row>
    <row r="16" spans="1:7" ht="24" customHeight="1">
      <c r="A16" s="56" t="s">
        <v>133</v>
      </c>
      <c r="B16" s="57"/>
      <c r="C16" s="12"/>
      <c r="D16" s="32">
        <v>2929432</v>
      </c>
      <c r="E16" s="32"/>
      <c r="F16" s="32">
        <v>6760259</v>
      </c>
      <c r="G16" s="32"/>
    </row>
    <row r="17" spans="1:7" ht="24" customHeight="1">
      <c r="A17" s="56" t="s">
        <v>15</v>
      </c>
      <c r="B17" s="57"/>
      <c r="C17" s="12"/>
      <c r="D17" s="32">
        <v>2320906</v>
      </c>
      <c r="E17" s="32"/>
      <c r="F17" s="32">
        <v>2320906</v>
      </c>
      <c r="G17" s="32"/>
    </row>
    <row r="18" spans="1:7" ht="24" customHeight="1">
      <c r="A18" s="56" t="s">
        <v>16</v>
      </c>
      <c r="B18" s="3"/>
      <c r="C18" s="12"/>
      <c r="D18" s="32">
        <v>468935041</v>
      </c>
      <c r="E18" s="32"/>
      <c r="F18" s="32">
        <v>444217631</v>
      </c>
      <c r="G18" s="32"/>
    </row>
    <row r="19" spans="1:7" ht="24" customHeight="1">
      <c r="A19" s="56" t="s">
        <v>17</v>
      </c>
      <c r="B19" s="3"/>
      <c r="C19" s="12"/>
      <c r="D19" s="32">
        <v>6963484</v>
      </c>
      <c r="E19" s="32"/>
      <c r="F19" s="32">
        <v>7055101</v>
      </c>
      <c r="G19" s="32"/>
    </row>
    <row r="20" spans="1:7" ht="24" customHeight="1">
      <c r="A20" s="56" t="s">
        <v>18</v>
      </c>
      <c r="B20" s="3"/>
      <c r="C20" s="12"/>
      <c r="D20" s="32">
        <v>12666653</v>
      </c>
      <c r="E20" s="32"/>
      <c r="F20" s="32">
        <v>4119376</v>
      </c>
      <c r="G20" s="32"/>
    </row>
    <row r="21" spans="1:7" ht="24" customHeight="1">
      <c r="A21" s="56" t="s">
        <v>19</v>
      </c>
      <c r="B21" s="3" t="s">
        <v>11</v>
      </c>
      <c r="C21" s="12"/>
      <c r="D21" s="32">
        <v>23673283</v>
      </c>
      <c r="E21" s="32"/>
      <c r="F21" s="32">
        <v>23141948</v>
      </c>
      <c r="G21" s="32"/>
    </row>
    <row r="22" spans="1:7" ht="24" customHeight="1">
      <c r="A22" s="56" t="s">
        <v>20</v>
      </c>
      <c r="B22" s="3"/>
      <c r="C22" s="12"/>
      <c r="D22" s="34">
        <v>69651</v>
      </c>
      <c r="E22" s="32"/>
      <c r="F22" s="34">
        <v>49650</v>
      </c>
      <c r="G22" s="32"/>
    </row>
    <row r="23" spans="1:7" ht="24" customHeight="1">
      <c r="A23" s="55" t="s">
        <v>21</v>
      </c>
      <c r="B23" s="57"/>
      <c r="C23" s="12"/>
      <c r="D23" s="32">
        <f>SUM(D15:D22)</f>
        <v>517558450</v>
      </c>
      <c r="E23" s="32"/>
      <c r="F23" s="32">
        <f>SUM(F15:F22)</f>
        <v>487664871</v>
      </c>
      <c r="G23" s="32"/>
    </row>
    <row r="24" spans="1:7" ht="24" customHeight="1" thickBot="1">
      <c r="A24" s="55" t="s">
        <v>22</v>
      </c>
      <c r="B24" s="57"/>
      <c r="C24" s="56"/>
      <c r="D24" s="35">
        <f>D14+D23</f>
        <v>1684253099</v>
      </c>
      <c r="E24" s="32"/>
      <c r="F24" s="35">
        <f>F14+F23</f>
        <v>1599682231</v>
      </c>
      <c r="G24" s="32"/>
    </row>
    <row r="25" spans="1:7" ht="24" customHeight="1" thickTop="1">
      <c r="D25" s="19"/>
      <c r="E25" s="10"/>
      <c r="F25" s="10"/>
      <c r="G25" s="10"/>
    </row>
    <row r="26" spans="1:7" ht="24" customHeight="1">
      <c r="A26" s="36" t="s">
        <v>23</v>
      </c>
      <c r="D26" s="19"/>
      <c r="E26" s="10"/>
      <c r="F26" s="10"/>
      <c r="G26" s="10"/>
    </row>
    <row r="27" spans="1:7" s="3" customFormat="1" ht="24" customHeight="1">
      <c r="A27" s="55" t="s">
        <v>119</v>
      </c>
      <c r="B27" s="1"/>
      <c r="C27" s="2"/>
      <c r="D27" s="27"/>
      <c r="E27" s="2"/>
      <c r="F27" s="2"/>
      <c r="G27" s="2"/>
    </row>
    <row r="28" spans="1:7" s="3" customFormat="1" ht="24" customHeight="1">
      <c r="A28" s="55" t="s">
        <v>24</v>
      </c>
      <c r="B28" s="1"/>
      <c r="C28" s="2"/>
      <c r="D28" s="27"/>
      <c r="E28" s="2"/>
      <c r="F28" s="2"/>
      <c r="G28" s="2"/>
    </row>
    <row r="29" spans="1:7" s="3" customFormat="1" ht="24" customHeight="1">
      <c r="A29" s="28" t="s">
        <v>126</v>
      </c>
      <c r="B29" s="1"/>
      <c r="C29" s="2"/>
      <c r="D29" s="27"/>
      <c r="E29" s="2"/>
      <c r="F29" s="2"/>
      <c r="G29" s="2"/>
    </row>
    <row r="30" spans="1:7" s="3" customFormat="1" ht="24" customHeight="1">
      <c r="B30" s="1"/>
      <c r="C30" s="2"/>
      <c r="D30" s="27"/>
      <c r="E30" s="2"/>
      <c r="F30" s="24" t="s">
        <v>1</v>
      </c>
      <c r="G30" s="24"/>
    </row>
    <row r="31" spans="1:7" ht="24" customHeight="1">
      <c r="B31" s="29"/>
      <c r="D31" s="31" t="s">
        <v>127</v>
      </c>
      <c r="E31" s="16"/>
      <c r="F31" s="30" t="s">
        <v>132</v>
      </c>
      <c r="G31" s="15"/>
    </row>
    <row r="32" spans="1:7" ht="24" customHeight="1">
      <c r="B32" s="29"/>
      <c r="D32" s="32" t="s">
        <v>3</v>
      </c>
      <c r="E32" s="16"/>
      <c r="F32" s="7" t="s">
        <v>4</v>
      </c>
      <c r="G32" s="7"/>
    </row>
    <row r="33" spans="1:7" ht="24" customHeight="1">
      <c r="B33" s="29"/>
      <c r="D33" s="32" t="s">
        <v>5</v>
      </c>
      <c r="E33" s="16"/>
      <c r="F33" s="15"/>
      <c r="G33" s="15"/>
    </row>
    <row r="34" spans="1:7" ht="24" customHeight="1">
      <c r="A34" s="55" t="s">
        <v>25</v>
      </c>
      <c r="B34" s="12"/>
    </row>
    <row r="35" spans="1:7" ht="24" customHeight="1">
      <c r="A35" s="55" t="s">
        <v>26</v>
      </c>
      <c r="B35" s="12"/>
    </row>
    <row r="36" spans="1:7" ht="24" customHeight="1">
      <c r="A36" s="56" t="s">
        <v>27</v>
      </c>
      <c r="B36" s="12"/>
      <c r="D36" s="32">
        <v>356731639</v>
      </c>
      <c r="E36" s="32"/>
      <c r="F36" s="32">
        <v>323051357</v>
      </c>
      <c r="G36" s="32"/>
    </row>
    <row r="37" spans="1:7" ht="24" customHeight="1">
      <c r="A37" s="56" t="s">
        <v>28</v>
      </c>
      <c r="B37" s="12"/>
      <c r="D37" s="32">
        <v>3479079</v>
      </c>
      <c r="E37" s="32"/>
      <c r="F37" s="32">
        <v>3400675</v>
      </c>
      <c r="G37" s="32"/>
    </row>
    <row r="38" spans="1:7" ht="24" customHeight="1">
      <c r="A38" s="56" t="s">
        <v>29</v>
      </c>
      <c r="B38" s="12"/>
      <c r="D38" s="32">
        <v>21341797</v>
      </c>
      <c r="E38" s="32"/>
      <c r="F38" s="32">
        <v>19787030</v>
      </c>
      <c r="G38" s="32"/>
    </row>
    <row r="39" spans="1:7" ht="24" customHeight="1">
      <c r="A39" s="56" t="s">
        <v>30</v>
      </c>
      <c r="B39" s="12"/>
      <c r="D39" s="32">
        <v>27736048</v>
      </c>
      <c r="E39" s="32"/>
      <c r="F39" s="32">
        <v>32903401</v>
      </c>
      <c r="G39" s="32"/>
    </row>
    <row r="40" spans="1:7" ht="24" customHeight="1">
      <c r="A40" s="55" t="s">
        <v>31</v>
      </c>
      <c r="B40" s="12"/>
      <c r="D40" s="74">
        <f>SUM(D35:D39)</f>
        <v>409288563</v>
      </c>
      <c r="E40" s="32"/>
      <c r="F40" s="74">
        <f>SUM(F35:F39)</f>
        <v>379142463</v>
      </c>
      <c r="G40" s="32"/>
    </row>
    <row r="41" spans="1:7" ht="24" customHeight="1">
      <c r="A41" s="55" t="s">
        <v>32</v>
      </c>
      <c r="B41" s="12"/>
      <c r="D41" s="32"/>
      <c r="E41" s="32"/>
      <c r="F41" s="32"/>
      <c r="G41" s="32"/>
    </row>
    <row r="42" spans="1:7" ht="24" customHeight="1">
      <c r="A42" s="56" t="s">
        <v>33</v>
      </c>
      <c r="B42" s="12"/>
      <c r="D42" s="32">
        <v>4007139</v>
      </c>
      <c r="E42" s="32"/>
      <c r="F42" s="32">
        <v>4223900</v>
      </c>
      <c r="G42" s="32"/>
    </row>
    <row r="43" spans="1:7" ht="24" customHeight="1">
      <c r="A43" s="56" t="s">
        <v>34</v>
      </c>
      <c r="D43" s="34">
        <v>118775767</v>
      </c>
      <c r="E43" s="32"/>
      <c r="F43" s="34">
        <v>113750647</v>
      </c>
      <c r="G43" s="32"/>
    </row>
    <row r="44" spans="1:7" ht="24" customHeight="1">
      <c r="A44" s="55" t="s">
        <v>35</v>
      </c>
      <c r="D44" s="32">
        <f>SUM(D41:D43)</f>
        <v>122782906</v>
      </c>
      <c r="E44" s="32"/>
      <c r="F44" s="32">
        <f>SUM(F41:F43)</f>
        <v>117974547</v>
      </c>
      <c r="G44" s="32"/>
    </row>
    <row r="45" spans="1:7" ht="24" customHeight="1">
      <c r="A45" s="55" t="s">
        <v>36</v>
      </c>
      <c r="D45" s="33">
        <f>D40+D44</f>
        <v>532071469</v>
      </c>
      <c r="E45" s="32"/>
      <c r="F45" s="33">
        <f>F40+F44</f>
        <v>497117010</v>
      </c>
      <c r="G45" s="32"/>
    </row>
    <row r="46" spans="1:7" ht="24" customHeight="1">
      <c r="A46" s="55" t="s">
        <v>37</v>
      </c>
      <c r="B46" s="12"/>
      <c r="D46" s="19"/>
      <c r="E46" s="19"/>
      <c r="F46" s="19"/>
      <c r="G46" s="32"/>
    </row>
    <row r="47" spans="1:7" ht="24" customHeight="1">
      <c r="A47" s="56" t="s">
        <v>38</v>
      </c>
      <c r="B47" s="12"/>
      <c r="D47" s="19"/>
      <c r="E47" s="19"/>
      <c r="F47" s="19"/>
      <c r="G47" s="32"/>
    </row>
    <row r="48" spans="1:7" ht="24" customHeight="1">
      <c r="A48" s="56" t="s">
        <v>39</v>
      </c>
      <c r="B48" s="12"/>
      <c r="D48" s="19"/>
      <c r="E48" s="19"/>
      <c r="F48" s="19"/>
      <c r="G48" s="32"/>
    </row>
    <row r="49" spans="1:7" ht="24" customHeight="1" thickBot="1">
      <c r="A49" s="56" t="s">
        <v>40</v>
      </c>
      <c r="D49" s="21">
        <v>107625000</v>
      </c>
      <c r="E49" s="58"/>
      <c r="F49" s="60">
        <v>107625000</v>
      </c>
      <c r="G49" s="32"/>
    </row>
    <row r="50" spans="1:7" ht="24" customHeight="1" thickTop="1">
      <c r="A50" s="56" t="s">
        <v>41</v>
      </c>
      <c r="E50" s="58"/>
      <c r="F50" s="58"/>
      <c r="G50" s="32"/>
    </row>
    <row r="51" spans="1:7" ht="24" customHeight="1">
      <c r="A51" s="56" t="s">
        <v>40</v>
      </c>
      <c r="D51" s="19">
        <f>CE!C18</f>
        <v>107625000</v>
      </c>
      <c r="E51" s="19"/>
      <c r="F51" s="19">
        <f>CE!C15</f>
        <v>107625000</v>
      </c>
      <c r="G51" s="32"/>
    </row>
    <row r="52" spans="1:7" ht="24" customHeight="1">
      <c r="A52" s="56" t="s">
        <v>42</v>
      </c>
      <c r="D52" s="19">
        <f>CE!E18</f>
        <v>171075000</v>
      </c>
      <c r="E52" s="19"/>
      <c r="F52" s="19">
        <f>CE!E15</f>
        <v>171075000</v>
      </c>
      <c r="G52" s="32"/>
    </row>
    <row r="53" spans="1:7" ht="24" customHeight="1">
      <c r="A53" s="56" t="s">
        <v>43</v>
      </c>
      <c r="B53" s="12"/>
      <c r="D53" s="19"/>
      <c r="E53" s="19"/>
      <c r="F53" s="19"/>
      <c r="G53" s="32"/>
    </row>
    <row r="54" spans="1:7" ht="24" customHeight="1">
      <c r="A54" s="56" t="s">
        <v>44</v>
      </c>
      <c r="B54" s="12"/>
      <c r="D54" s="19">
        <f>CE!G18</f>
        <v>26906250</v>
      </c>
      <c r="E54" s="19"/>
      <c r="F54" s="19">
        <f>CE!G15</f>
        <v>26906250</v>
      </c>
      <c r="G54" s="32"/>
    </row>
    <row r="55" spans="1:7" ht="24" customHeight="1">
      <c r="A55" s="56" t="s">
        <v>45</v>
      </c>
      <c r="D55" s="76">
        <f>CE!I18</f>
        <v>846575380</v>
      </c>
      <c r="E55" s="19"/>
      <c r="F55" s="20">
        <f>CE!I15</f>
        <v>796958971</v>
      </c>
      <c r="G55" s="32"/>
    </row>
    <row r="56" spans="1:7" ht="24" customHeight="1">
      <c r="A56" s="55" t="s">
        <v>46</v>
      </c>
      <c r="D56" s="20">
        <f>SUM(D51:D55)</f>
        <v>1152181630</v>
      </c>
      <c r="E56" s="19"/>
      <c r="F56" s="20">
        <f>SUM(F51:F55)</f>
        <v>1102565221</v>
      </c>
      <c r="G56" s="32"/>
    </row>
    <row r="57" spans="1:7" ht="24" customHeight="1" thickBot="1">
      <c r="A57" s="55" t="s">
        <v>47</v>
      </c>
      <c r="D57" s="21">
        <f>SUM(D56,D45)</f>
        <v>1684253099</v>
      </c>
      <c r="E57" s="19"/>
      <c r="F57" s="21">
        <f>SUM(F56,F45)</f>
        <v>1599682231</v>
      </c>
      <c r="G57" s="32"/>
    </row>
    <row r="58" spans="1:7" ht="24" customHeight="1" thickTop="1">
      <c r="D58" s="22">
        <f>D57-D24</f>
        <v>0</v>
      </c>
      <c r="E58" s="22">
        <f t="shared" ref="E58" si="0">SUM(E57-E24)</f>
        <v>0</v>
      </c>
      <c r="F58" s="22">
        <f>SUM(F57-F24)</f>
        <v>0</v>
      </c>
      <c r="G58" s="32"/>
    </row>
    <row r="59" spans="1:7" ht="24" customHeight="1">
      <c r="A59" s="36" t="s">
        <v>23</v>
      </c>
      <c r="B59" s="14"/>
    </row>
    <row r="60" spans="1:7" ht="19.899999999999999" customHeight="1">
      <c r="A60" s="36"/>
      <c r="B60" s="14"/>
      <c r="D60" s="19"/>
      <c r="F60" s="10"/>
      <c r="G60" s="10"/>
    </row>
    <row r="61" spans="1:7" ht="19.899999999999999" customHeight="1">
      <c r="A61" s="61"/>
      <c r="B61" s="61"/>
    </row>
    <row r="62" spans="1:7" ht="19.899999999999999" customHeight="1">
      <c r="A62" s="36"/>
      <c r="B62" s="14"/>
    </row>
    <row r="63" spans="1:7" ht="19.899999999999999" customHeight="1">
      <c r="A63" s="36"/>
      <c r="B63" s="57"/>
      <c r="C63" s="8" t="s">
        <v>48</v>
      </c>
    </row>
    <row r="64" spans="1:7" ht="19.899999999999999" customHeight="1">
      <c r="A64" s="61"/>
      <c r="B64" s="61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91" fitToHeight="7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"/>
  <sheetViews>
    <sheetView showGridLines="0" view="pageBreakPreview" zoomScale="94" zoomScaleNormal="100" zoomScaleSheetLayoutView="94" workbookViewId="0">
      <selection activeCell="E25" sqref="E25"/>
    </sheetView>
  </sheetViews>
  <sheetFormatPr defaultColWidth="10.5703125" defaultRowHeight="24" customHeight="1"/>
  <cols>
    <col min="1" max="1" width="48" style="56" customWidth="1"/>
    <col min="2" max="2" width="3" style="57" customWidth="1"/>
    <col min="3" max="3" width="7.42578125" style="56" customWidth="1"/>
    <col min="4" max="4" width="1.5703125" style="57" customWidth="1"/>
    <col min="5" max="5" width="17.140625" style="57" customWidth="1"/>
    <col min="6" max="6" width="1.42578125" style="57" customWidth="1"/>
    <col min="7" max="7" width="17.140625" style="57" customWidth="1"/>
    <col min="8" max="8" width="0.85546875" style="57" customWidth="1"/>
    <col min="9" max="16384" width="10.5703125" style="57"/>
  </cols>
  <sheetData>
    <row r="1" spans="1:7" s="3" customFormat="1" ht="24" customHeight="1">
      <c r="B1" s="11"/>
      <c r="C1" s="1"/>
      <c r="D1" s="2"/>
      <c r="E1" s="2"/>
      <c r="F1" s="2"/>
      <c r="G1" s="24" t="s">
        <v>49</v>
      </c>
    </row>
    <row r="2" spans="1:7" s="3" customFormat="1" ht="24" customHeight="1">
      <c r="A2" s="55" t="s">
        <v>119</v>
      </c>
      <c r="B2" s="11"/>
      <c r="C2" s="1"/>
      <c r="D2" s="2"/>
      <c r="E2" s="2"/>
      <c r="F2" s="2"/>
      <c r="G2" s="24"/>
    </row>
    <row r="3" spans="1:7" s="3" customFormat="1" ht="24" customHeight="1">
      <c r="A3" s="55" t="s">
        <v>50</v>
      </c>
      <c r="B3" s="2"/>
      <c r="C3" s="1"/>
      <c r="D3" s="2"/>
      <c r="E3" s="2"/>
      <c r="F3" s="2"/>
      <c r="G3" s="2"/>
    </row>
    <row r="4" spans="1:7" s="3" customFormat="1" ht="24" customHeight="1">
      <c r="A4" s="55" t="s">
        <v>131</v>
      </c>
      <c r="B4" s="2"/>
      <c r="C4" s="1"/>
      <c r="D4" s="2"/>
      <c r="E4" s="2"/>
      <c r="F4" s="2"/>
      <c r="G4" s="2"/>
    </row>
    <row r="5" spans="1:7" s="3" customFormat="1" ht="24" customHeight="1">
      <c r="B5" s="2"/>
      <c r="C5" s="1"/>
      <c r="D5" s="2"/>
      <c r="E5" s="2"/>
      <c r="F5" s="2"/>
      <c r="G5" s="25" t="s">
        <v>1</v>
      </c>
    </row>
    <row r="6" spans="1:7" ht="24" customHeight="1">
      <c r="C6" s="15"/>
      <c r="E6" s="15">
        <v>2024</v>
      </c>
      <c r="F6" s="16"/>
      <c r="G6" s="15">
        <v>2023</v>
      </c>
    </row>
    <row r="7" spans="1:7" ht="24" customHeight="1">
      <c r="A7" s="55" t="s">
        <v>51</v>
      </c>
    </row>
    <row r="8" spans="1:7" ht="24" customHeight="1">
      <c r="A8" s="56" t="s">
        <v>52</v>
      </c>
      <c r="B8" s="3"/>
      <c r="C8" s="12"/>
      <c r="E8" s="47">
        <v>710324267</v>
      </c>
      <c r="F8" s="19"/>
      <c r="G8" s="47">
        <v>653607547</v>
      </c>
    </row>
    <row r="9" spans="1:7" ht="24" customHeight="1">
      <c r="A9" s="56" t="s">
        <v>53</v>
      </c>
      <c r="B9" s="3"/>
      <c r="C9" s="12"/>
      <c r="E9" s="47">
        <v>5056502</v>
      </c>
      <c r="F9" s="19"/>
      <c r="G9" s="47">
        <v>2946216</v>
      </c>
    </row>
    <row r="10" spans="1:7" ht="24" customHeight="1">
      <c r="A10" s="55" t="s">
        <v>54</v>
      </c>
      <c r="E10" s="23">
        <f>SUM(E8:E9)</f>
        <v>715380769</v>
      </c>
      <c r="F10" s="19"/>
      <c r="G10" s="23">
        <f>SUM(G8:G9)</f>
        <v>656553763</v>
      </c>
    </row>
    <row r="11" spans="1:7" ht="24" customHeight="1">
      <c r="A11" s="55" t="s">
        <v>55</v>
      </c>
      <c r="E11" s="19"/>
      <c r="F11" s="19"/>
      <c r="G11" s="19"/>
    </row>
    <row r="12" spans="1:7" ht="24" customHeight="1">
      <c r="A12" s="56" t="s">
        <v>56</v>
      </c>
      <c r="B12" s="3"/>
      <c r="E12" s="47">
        <v>547604037</v>
      </c>
      <c r="F12" s="19"/>
      <c r="G12" s="47">
        <v>510156592</v>
      </c>
    </row>
    <row r="13" spans="1:7" ht="24" customHeight="1">
      <c r="A13" s="56" t="s">
        <v>57</v>
      </c>
      <c r="B13" s="13"/>
      <c r="C13" s="12"/>
      <c r="E13" s="47">
        <v>94014343</v>
      </c>
      <c r="F13" s="19"/>
      <c r="G13" s="47">
        <v>85276528</v>
      </c>
    </row>
    <row r="14" spans="1:7" ht="24" customHeight="1">
      <c r="A14" s="56" t="s">
        <v>58</v>
      </c>
      <c r="B14" s="13"/>
      <c r="C14" s="12"/>
      <c r="E14" s="48">
        <v>26242527</v>
      </c>
      <c r="F14" s="19"/>
      <c r="G14" s="48">
        <v>25683265</v>
      </c>
    </row>
    <row r="15" spans="1:7" ht="24" customHeight="1">
      <c r="A15" s="55" t="s">
        <v>59</v>
      </c>
      <c r="E15" s="20">
        <f>SUM(E11:E14)</f>
        <v>667860907</v>
      </c>
      <c r="F15" s="19"/>
      <c r="G15" s="20">
        <f>SUM(G11:G14)</f>
        <v>621116385</v>
      </c>
    </row>
    <row r="16" spans="1:7" ht="24" customHeight="1">
      <c r="A16" s="55" t="s">
        <v>60</v>
      </c>
      <c r="E16" s="19">
        <f>E10-E15</f>
        <v>47519862</v>
      </c>
      <c r="F16" s="19"/>
      <c r="G16" s="19">
        <f>G10-G15</f>
        <v>35437378</v>
      </c>
    </row>
    <row r="17" spans="1:8" ht="24" customHeight="1">
      <c r="A17" s="56" t="s">
        <v>61</v>
      </c>
      <c r="E17" s="34">
        <v>-137665</v>
      </c>
      <c r="F17" s="19"/>
      <c r="G17" s="34">
        <v>-180487</v>
      </c>
      <c r="H17" s="62"/>
    </row>
    <row r="18" spans="1:8" ht="24" customHeight="1">
      <c r="A18" s="55" t="s">
        <v>62</v>
      </c>
      <c r="E18" s="19">
        <f>SUM(E16:E17)</f>
        <v>47382197</v>
      </c>
      <c r="F18" s="19"/>
      <c r="G18" s="19">
        <f>SUM(G16:G17)</f>
        <v>35256891</v>
      </c>
    </row>
    <row r="19" spans="1:8" ht="24" customHeight="1">
      <c r="A19" s="56" t="s">
        <v>134</v>
      </c>
      <c r="C19" s="12"/>
      <c r="E19" s="34">
        <v>2769547</v>
      </c>
      <c r="F19" s="19"/>
      <c r="G19" s="34">
        <v>-6082022</v>
      </c>
    </row>
    <row r="20" spans="1:8" ht="24" customHeight="1">
      <c r="A20" s="55" t="s">
        <v>64</v>
      </c>
      <c r="B20" s="3"/>
      <c r="C20" s="12"/>
      <c r="E20" s="23">
        <f>SUM(E18:E19)</f>
        <v>50151744</v>
      </c>
      <c r="F20" s="19"/>
      <c r="G20" s="23">
        <f>SUM(G18:G19)</f>
        <v>29174869</v>
      </c>
    </row>
    <row r="21" spans="1:8" ht="24" customHeight="1">
      <c r="C21" s="12"/>
      <c r="E21" s="19"/>
      <c r="F21" s="19"/>
      <c r="G21" s="19"/>
    </row>
    <row r="22" spans="1:8" ht="24" customHeight="1">
      <c r="A22" s="63" t="s">
        <v>65</v>
      </c>
      <c r="B22" s="6"/>
      <c r="C22" s="6"/>
      <c r="E22" s="20">
        <v>0</v>
      </c>
      <c r="F22" s="19"/>
      <c r="G22" s="20">
        <v>0</v>
      </c>
    </row>
    <row r="23" spans="1:8" ht="24" customHeight="1">
      <c r="A23" s="64"/>
      <c r="B23" s="6"/>
      <c r="C23" s="6"/>
      <c r="E23" s="19"/>
      <c r="F23" s="19"/>
      <c r="G23" s="19"/>
    </row>
    <row r="24" spans="1:8" ht="24" customHeight="1" thickBot="1">
      <c r="A24" s="63" t="s">
        <v>66</v>
      </c>
      <c r="C24" s="65"/>
      <c r="D24" s="26"/>
      <c r="E24" s="46">
        <f>E20+E22</f>
        <v>50151744</v>
      </c>
      <c r="F24" s="22"/>
      <c r="G24" s="46">
        <f>G20+G22</f>
        <v>29174869</v>
      </c>
    </row>
    <row r="25" spans="1:8" ht="24" customHeight="1" thickTop="1">
      <c r="A25" s="64"/>
      <c r="B25" s="6"/>
      <c r="C25" s="6"/>
      <c r="E25" s="19"/>
      <c r="F25" s="19"/>
      <c r="G25" s="19"/>
    </row>
    <row r="26" spans="1:8" ht="24" customHeight="1">
      <c r="A26" s="55" t="s">
        <v>67</v>
      </c>
      <c r="C26" s="12"/>
      <c r="E26" s="19"/>
      <c r="F26" s="19"/>
      <c r="G26" s="19"/>
    </row>
    <row r="27" spans="1:8" ht="24" customHeight="1">
      <c r="A27" s="56" t="s">
        <v>68</v>
      </c>
      <c r="B27" s="3"/>
      <c r="C27" s="12"/>
      <c r="E27" s="10"/>
      <c r="F27" s="10"/>
      <c r="G27" s="10"/>
    </row>
    <row r="28" spans="1:8" ht="24" customHeight="1" thickBot="1">
      <c r="A28" s="56" t="s">
        <v>69</v>
      </c>
      <c r="B28" s="3"/>
      <c r="C28" s="12"/>
      <c r="E28" s="75">
        <f>E20/107625000</f>
        <v>0.46598600696864112</v>
      </c>
      <c r="F28" s="18"/>
      <c r="G28" s="17">
        <f>G20/107625000</f>
        <v>0.27107892218350754</v>
      </c>
    </row>
    <row r="29" spans="1:8" ht="24" customHeight="1" thickTop="1">
      <c r="E29" s="7"/>
      <c r="F29" s="10"/>
      <c r="G29" s="7"/>
    </row>
    <row r="30" spans="1:8" ht="24" customHeight="1">
      <c r="A30" s="56" t="s">
        <v>23</v>
      </c>
      <c r="C30" s="14"/>
      <c r="E30" s="10"/>
      <c r="F30" s="10"/>
      <c r="G30" s="10"/>
    </row>
    <row r="31" spans="1:8" s="3" customFormat="1" ht="24" customHeight="1">
      <c r="B31" s="11"/>
      <c r="C31" s="1"/>
      <c r="D31" s="2"/>
      <c r="E31" s="2"/>
      <c r="F31" s="2"/>
      <c r="G31" s="24" t="s">
        <v>49</v>
      </c>
    </row>
    <row r="32" spans="1:8" s="3" customFormat="1" ht="24" customHeight="1">
      <c r="A32" s="55" t="s">
        <v>119</v>
      </c>
      <c r="B32" s="11"/>
      <c r="C32" s="1"/>
      <c r="D32" s="2"/>
      <c r="E32" s="2"/>
      <c r="F32" s="2"/>
      <c r="G32" s="24"/>
    </row>
    <row r="33" spans="1:8" s="3" customFormat="1" ht="24" customHeight="1">
      <c r="A33" s="55" t="s">
        <v>50</v>
      </c>
      <c r="B33" s="2"/>
      <c r="C33" s="1"/>
      <c r="D33" s="2"/>
      <c r="E33" s="2"/>
      <c r="F33" s="2"/>
      <c r="G33" s="2"/>
    </row>
    <row r="34" spans="1:8" s="3" customFormat="1" ht="24" customHeight="1">
      <c r="A34" s="55" t="s">
        <v>128</v>
      </c>
      <c r="B34" s="2"/>
      <c r="C34" s="1"/>
      <c r="D34" s="2"/>
      <c r="E34" s="2"/>
      <c r="F34" s="2"/>
      <c r="G34" s="2"/>
    </row>
    <row r="35" spans="1:8" s="3" customFormat="1" ht="24" customHeight="1">
      <c r="B35" s="2"/>
      <c r="C35" s="1"/>
      <c r="D35" s="2"/>
      <c r="E35" s="2"/>
      <c r="F35" s="2"/>
      <c r="G35" s="25" t="s">
        <v>1</v>
      </c>
    </row>
    <row r="36" spans="1:8" ht="24" customHeight="1">
      <c r="C36" s="15"/>
      <c r="E36" s="15">
        <v>2024</v>
      </c>
      <c r="F36" s="16"/>
      <c r="G36" s="15">
        <v>2023</v>
      </c>
    </row>
    <row r="37" spans="1:8" ht="24" customHeight="1">
      <c r="A37" s="55" t="s">
        <v>51</v>
      </c>
    </row>
    <row r="38" spans="1:8" ht="24" customHeight="1">
      <c r="A38" s="56" t="s">
        <v>52</v>
      </c>
      <c r="B38" s="3"/>
      <c r="C38" s="12"/>
      <c r="E38" s="49">
        <v>1417485440</v>
      </c>
      <c r="F38" s="19"/>
      <c r="G38" s="49">
        <v>1292404355</v>
      </c>
    </row>
    <row r="39" spans="1:8" ht="24" customHeight="1">
      <c r="A39" s="56" t="s">
        <v>53</v>
      </c>
      <c r="B39" s="3"/>
      <c r="C39" s="12"/>
      <c r="E39" s="66">
        <v>8529981</v>
      </c>
      <c r="F39" s="19"/>
      <c r="G39" s="66">
        <f>5212061-1</f>
        <v>5212060</v>
      </c>
    </row>
    <row r="40" spans="1:8" ht="24" customHeight="1">
      <c r="A40" s="55" t="s">
        <v>54</v>
      </c>
      <c r="E40" s="23">
        <f>SUM(E38:E39)</f>
        <v>1426015421</v>
      </c>
      <c r="F40" s="19"/>
      <c r="G40" s="23">
        <f>SUM(G38:G39)</f>
        <v>1297616415</v>
      </c>
    </row>
    <row r="41" spans="1:8" ht="24" customHeight="1">
      <c r="A41" s="55" t="s">
        <v>55</v>
      </c>
      <c r="E41" s="19"/>
      <c r="F41" s="19"/>
      <c r="G41" s="19"/>
    </row>
    <row r="42" spans="1:8" ht="24" customHeight="1">
      <c r="A42" s="56" t="s">
        <v>56</v>
      </c>
      <c r="B42" s="3"/>
      <c r="E42" s="49">
        <v>1083531582</v>
      </c>
      <c r="F42" s="19"/>
      <c r="G42" s="49">
        <v>1015460541</v>
      </c>
    </row>
    <row r="43" spans="1:8" ht="24" customHeight="1">
      <c r="A43" s="56" t="s">
        <v>57</v>
      </c>
      <c r="B43" s="13"/>
      <c r="C43" s="12"/>
      <c r="E43" s="67">
        <v>186639060</v>
      </c>
      <c r="F43" s="19"/>
      <c r="G43" s="67">
        <v>166156136</v>
      </c>
    </row>
    <row r="44" spans="1:8" ht="24" customHeight="1">
      <c r="A44" s="56" t="s">
        <v>58</v>
      </c>
      <c r="B44" s="13"/>
      <c r="C44" s="12"/>
      <c r="E44" s="68">
        <v>53117005</v>
      </c>
      <c r="F44" s="19"/>
      <c r="G44" s="68">
        <v>52004016</v>
      </c>
    </row>
    <row r="45" spans="1:8" ht="24" customHeight="1">
      <c r="A45" s="55" t="s">
        <v>59</v>
      </c>
      <c r="E45" s="50">
        <f>SUM(E41:E44)</f>
        <v>1323287647</v>
      </c>
      <c r="F45" s="19"/>
      <c r="G45" s="50">
        <f>SUM(G41:G44)</f>
        <v>1233620693</v>
      </c>
    </row>
    <row r="46" spans="1:8" ht="24" customHeight="1">
      <c r="A46" s="55" t="s">
        <v>60</v>
      </c>
      <c r="E46" s="51">
        <f>E40-E45</f>
        <v>102727774</v>
      </c>
      <c r="F46" s="19"/>
      <c r="G46" s="51">
        <f>G40-G45</f>
        <v>63995722</v>
      </c>
    </row>
    <row r="47" spans="1:8" ht="24" customHeight="1">
      <c r="A47" s="56" t="s">
        <v>61</v>
      </c>
      <c r="E47" s="52">
        <v>-283909</v>
      </c>
      <c r="F47" s="19"/>
      <c r="G47" s="52">
        <v>-372856</v>
      </c>
      <c r="H47" s="19"/>
    </row>
    <row r="48" spans="1:8" ht="24" customHeight="1">
      <c r="A48" s="55" t="s">
        <v>62</v>
      </c>
      <c r="E48" s="51">
        <f>SUM(E46:E47)</f>
        <v>102443865</v>
      </c>
      <c r="F48" s="19"/>
      <c r="G48" s="51">
        <f>SUM(G46:G47)</f>
        <v>63622866</v>
      </c>
    </row>
    <row r="49" spans="1:7" ht="24" customHeight="1">
      <c r="A49" s="56" t="s">
        <v>63</v>
      </c>
      <c r="C49" s="12"/>
      <c r="E49" s="66">
        <v>-8493002</v>
      </c>
      <c r="F49" s="19"/>
      <c r="G49" s="66">
        <v>-11754195</v>
      </c>
    </row>
    <row r="50" spans="1:7" ht="24" customHeight="1">
      <c r="A50" s="55" t="s">
        <v>64</v>
      </c>
      <c r="B50" s="3"/>
      <c r="C50" s="12"/>
      <c r="E50" s="23">
        <f>SUM(E48:E49)</f>
        <v>93950863</v>
      </c>
      <c r="F50" s="19"/>
      <c r="G50" s="23">
        <f>SUM(G48:G49)</f>
        <v>51868671</v>
      </c>
    </row>
    <row r="51" spans="1:7" ht="24" customHeight="1">
      <c r="C51" s="12"/>
      <c r="E51" s="19"/>
      <c r="F51" s="19"/>
      <c r="G51" s="19"/>
    </row>
    <row r="52" spans="1:7" ht="24" customHeight="1">
      <c r="A52" s="63" t="s">
        <v>65</v>
      </c>
      <c r="B52" s="6"/>
      <c r="C52" s="6"/>
      <c r="E52" s="20">
        <v>0</v>
      </c>
      <c r="F52" s="19"/>
      <c r="G52" s="20">
        <v>0</v>
      </c>
    </row>
    <row r="53" spans="1:7" ht="24" customHeight="1">
      <c r="A53" s="64"/>
      <c r="B53" s="6"/>
      <c r="C53" s="6"/>
      <c r="E53" s="19"/>
      <c r="F53" s="19"/>
      <c r="G53" s="19"/>
    </row>
    <row r="54" spans="1:7" ht="24" customHeight="1" thickBot="1">
      <c r="A54" s="63" t="s">
        <v>66</v>
      </c>
      <c r="C54" s="65"/>
      <c r="D54" s="26"/>
      <c r="E54" s="46">
        <f>E50+E52</f>
        <v>93950863</v>
      </c>
      <c r="F54" s="22"/>
      <c r="G54" s="46">
        <f>G50+G52</f>
        <v>51868671</v>
      </c>
    </row>
    <row r="55" spans="1:7" ht="24" customHeight="1" thickTop="1">
      <c r="A55" s="64"/>
      <c r="B55" s="6"/>
      <c r="C55" s="6"/>
      <c r="E55" s="19"/>
      <c r="F55" s="19"/>
      <c r="G55" s="19"/>
    </row>
    <row r="56" spans="1:7" ht="24" customHeight="1">
      <c r="A56" s="55" t="s">
        <v>67</v>
      </c>
      <c r="C56" s="12"/>
      <c r="E56" s="19"/>
      <c r="F56" s="19"/>
      <c r="G56" s="19"/>
    </row>
    <row r="57" spans="1:7" ht="24" customHeight="1">
      <c r="A57" s="56" t="s">
        <v>68</v>
      </c>
      <c r="B57" s="3"/>
      <c r="C57" s="12"/>
      <c r="E57" s="10"/>
      <c r="F57" s="10"/>
      <c r="G57" s="10"/>
    </row>
    <row r="58" spans="1:7" ht="24" customHeight="1" thickBot="1">
      <c r="A58" s="56" t="s">
        <v>69</v>
      </c>
      <c r="B58" s="3"/>
      <c r="C58" s="12"/>
      <c r="E58" s="17">
        <f>E50/107625000</f>
        <v>0.87294646225319394</v>
      </c>
      <c r="F58" s="18"/>
      <c r="G58" s="17">
        <f>G50/107625000</f>
        <v>0.48193887108013939</v>
      </c>
    </row>
    <row r="59" spans="1:7" ht="24" customHeight="1" thickTop="1">
      <c r="E59" s="7"/>
      <c r="F59" s="10"/>
      <c r="G59" s="7"/>
    </row>
    <row r="60" spans="1:7" ht="24" customHeight="1">
      <c r="A60" s="56" t="s">
        <v>23</v>
      </c>
      <c r="C60" s="14"/>
      <c r="E60" s="10"/>
      <c r="F60" s="10"/>
      <c r="G60" s="10"/>
    </row>
  </sheetData>
  <printOptions horizontalCentered="1"/>
  <pageMargins left="0.78740157480314998" right="0.31496062992126" top="0.78740157480314998" bottom="0.31496062992126" header="0.31496062992126" footer="0.31496062992126"/>
  <pageSetup paperSize="9" scale="90" fitToHeight="7" orientation="portrait" r:id="rId1"/>
  <rowBreaks count="1" manualBreakCount="1">
    <brk id="3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Y20"/>
  <sheetViews>
    <sheetView showGridLines="0" view="pageBreakPreview" zoomScale="89" zoomScaleNormal="55" zoomScaleSheetLayoutView="89" workbookViewId="0">
      <selection activeCell="A4" sqref="A4"/>
    </sheetView>
  </sheetViews>
  <sheetFormatPr defaultColWidth="9.42578125" defaultRowHeight="24" customHeight="1"/>
  <cols>
    <col min="1" max="1" width="40.140625" style="59" customWidth="1"/>
    <col min="2" max="2" width="1.5703125" style="59" customWidth="1"/>
    <col min="3" max="3" width="16.5703125" style="59" customWidth="1"/>
    <col min="4" max="4" width="1.42578125" style="59" customWidth="1"/>
    <col min="5" max="5" width="16.5703125" style="59" customWidth="1"/>
    <col min="6" max="6" width="1.42578125" style="59" customWidth="1"/>
    <col min="7" max="7" width="16.5703125" style="59" customWidth="1"/>
    <col min="8" max="8" width="1.42578125" style="59" customWidth="1"/>
    <col min="9" max="9" width="16.5703125" style="59" customWidth="1"/>
    <col min="10" max="10" width="1.42578125" style="59" customWidth="1"/>
    <col min="11" max="11" width="16.5703125" style="59" customWidth="1"/>
    <col min="12" max="12" width="2.85546875" style="59" customWidth="1"/>
    <col min="13" max="13" width="14.7109375" style="59" customWidth="1"/>
    <col min="14" max="14" width="9.42578125" style="59"/>
    <col min="15" max="15" width="14.5703125" style="59" bestFit="1" customWidth="1"/>
    <col min="16" max="16" width="9.42578125" style="59"/>
    <col min="17" max="17" width="14.5703125" style="59" bestFit="1" customWidth="1"/>
    <col min="18" max="18" width="9.42578125" style="59"/>
    <col min="19" max="19" width="19.7109375" style="59" bestFit="1" customWidth="1"/>
    <col min="20" max="20" width="9.42578125" style="59"/>
    <col min="21" max="21" width="21.5703125" style="59" bestFit="1" customWidth="1"/>
    <col min="22" max="22" width="9.42578125" style="59"/>
    <col min="23" max="23" width="21.5703125" style="59" bestFit="1" customWidth="1"/>
    <col min="24" max="24" width="9.42578125" style="59"/>
    <col min="25" max="25" width="20.5703125" style="59" bestFit="1" customWidth="1"/>
    <col min="26" max="16384" width="9.42578125" style="59"/>
  </cols>
  <sheetData>
    <row r="1" spans="1:25" ht="24" customHeight="1">
      <c r="B1" s="37"/>
      <c r="C1" s="37"/>
      <c r="D1" s="37"/>
      <c r="E1" s="37"/>
      <c r="F1" s="37"/>
      <c r="G1" s="37"/>
      <c r="H1" s="37"/>
      <c r="I1" s="37"/>
      <c r="J1" s="37"/>
      <c r="K1" s="38" t="s">
        <v>49</v>
      </c>
    </row>
    <row r="2" spans="1:25" ht="24" customHeight="1">
      <c r="A2" s="69" t="s">
        <v>119</v>
      </c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25" ht="24" customHeight="1">
      <c r="A3" s="69" t="s">
        <v>120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25" ht="24" customHeight="1">
      <c r="A4" s="69" t="s">
        <v>128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25" ht="24" customHeight="1">
      <c r="B5" s="39"/>
      <c r="C5" s="39"/>
      <c r="D5" s="39"/>
      <c r="E5" s="39"/>
      <c r="F5" s="39"/>
      <c r="G5" s="39"/>
      <c r="H5" s="39"/>
      <c r="I5" s="39"/>
      <c r="J5" s="39"/>
      <c r="K5" s="40" t="s">
        <v>1</v>
      </c>
    </row>
    <row r="6" spans="1:25" s="41" customFormat="1" ht="24" customHeight="1"/>
    <row r="7" spans="1:25" s="41" customFormat="1" ht="24" customHeight="1">
      <c r="C7" s="41" t="s">
        <v>70</v>
      </c>
      <c r="K7" s="41" t="s">
        <v>71</v>
      </c>
    </row>
    <row r="8" spans="1:25" s="41" customFormat="1" ht="24" customHeight="1">
      <c r="C8" s="41" t="s">
        <v>72</v>
      </c>
      <c r="G8" s="77" t="s">
        <v>43</v>
      </c>
      <c r="H8" s="77"/>
      <c r="I8" s="77"/>
      <c r="K8" s="41" t="s">
        <v>73</v>
      </c>
    </row>
    <row r="9" spans="1:25" s="41" customFormat="1" ht="24" customHeight="1">
      <c r="C9" s="54" t="s">
        <v>74</v>
      </c>
      <c r="E9" s="54" t="s">
        <v>42</v>
      </c>
      <c r="G9" s="54" t="s">
        <v>75</v>
      </c>
      <c r="I9" s="54" t="s">
        <v>76</v>
      </c>
      <c r="K9" s="54" t="s">
        <v>77</v>
      </c>
    </row>
    <row r="10" spans="1:25" ht="24" customHeight="1">
      <c r="A10" s="69" t="s">
        <v>79</v>
      </c>
      <c r="B10" s="41"/>
      <c r="C10" s="42">
        <v>107625000</v>
      </c>
      <c r="D10" s="42"/>
      <c r="E10" s="42">
        <v>171075000</v>
      </c>
      <c r="F10" s="42"/>
      <c r="G10" s="42">
        <v>26906250</v>
      </c>
      <c r="H10" s="42"/>
      <c r="I10" s="42">
        <v>716877651</v>
      </c>
      <c r="J10" s="42"/>
      <c r="K10" s="42">
        <f>SUM(C10:I10)</f>
        <v>1022483901</v>
      </c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ht="24" customHeight="1">
      <c r="A11" s="70" t="s">
        <v>66</v>
      </c>
      <c r="B11" s="41"/>
      <c r="C11" s="42">
        <v>0</v>
      </c>
      <c r="D11" s="42"/>
      <c r="E11" s="42">
        <v>0</v>
      </c>
      <c r="F11" s="42"/>
      <c r="G11" s="42">
        <v>0</v>
      </c>
      <c r="H11" s="42"/>
      <c r="I11" s="42">
        <f>'PL '!G54</f>
        <v>51868671</v>
      </c>
      <c r="J11" s="42"/>
      <c r="K11" s="42">
        <f>SUM(C11:I11)</f>
        <v>51868671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ht="24" customHeight="1">
      <c r="A12" s="70" t="s">
        <v>78</v>
      </c>
      <c r="B12" s="41"/>
      <c r="C12" s="43">
        <v>0</v>
      </c>
      <c r="D12" s="42"/>
      <c r="E12" s="43">
        <v>0</v>
      </c>
      <c r="F12" s="42"/>
      <c r="G12" s="43">
        <v>0</v>
      </c>
      <c r="H12" s="42"/>
      <c r="I12" s="43">
        <v>-37229843</v>
      </c>
      <c r="J12" s="42"/>
      <c r="K12" s="43">
        <f>SUM(C12:I12)</f>
        <v>-37229843</v>
      </c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ht="24" customHeight="1" thickBot="1">
      <c r="A13" s="69" t="s">
        <v>80</v>
      </c>
      <c r="B13" s="41"/>
      <c r="C13" s="44">
        <f>SUM(C10:C12)</f>
        <v>107625000</v>
      </c>
      <c r="D13" s="42"/>
      <c r="E13" s="44">
        <f>SUM(E10:E12)</f>
        <v>171075000</v>
      </c>
      <c r="F13" s="42"/>
      <c r="G13" s="44">
        <f>SUM(G10:G12)</f>
        <v>26906250</v>
      </c>
      <c r="H13" s="42"/>
      <c r="I13" s="44">
        <f>SUM(I10:I12)</f>
        <v>731516479</v>
      </c>
      <c r="J13" s="42"/>
      <c r="K13" s="44">
        <f>SUM(K10:K12)</f>
        <v>1037122729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ht="24" customHeight="1" thickTop="1">
      <c r="A14" s="69"/>
      <c r="B14" s="41"/>
      <c r="C14" s="42"/>
      <c r="D14" s="42"/>
      <c r="E14" s="42"/>
      <c r="F14" s="42"/>
      <c r="G14" s="42"/>
      <c r="H14" s="42"/>
      <c r="I14" s="42"/>
      <c r="J14" s="42"/>
      <c r="K14" s="4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24" customHeight="1">
      <c r="A15" s="69" t="s">
        <v>129</v>
      </c>
      <c r="B15" s="41"/>
      <c r="C15" s="19">
        <v>107625000</v>
      </c>
      <c r="D15" s="19"/>
      <c r="E15" s="19">
        <v>171075000</v>
      </c>
      <c r="F15" s="19"/>
      <c r="G15" s="19">
        <v>26906250</v>
      </c>
      <c r="H15" s="19"/>
      <c r="I15" s="19">
        <v>796958971</v>
      </c>
      <c r="J15" s="42"/>
      <c r="K15" s="42">
        <f>SUM(C15:I15)</f>
        <v>1102565221</v>
      </c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24" customHeight="1">
      <c r="A16" s="70" t="s">
        <v>66</v>
      </c>
      <c r="B16" s="41"/>
      <c r="C16" s="42">
        <v>0</v>
      </c>
      <c r="D16" s="42"/>
      <c r="E16" s="42">
        <v>0</v>
      </c>
      <c r="F16" s="42"/>
      <c r="G16" s="42">
        <v>0</v>
      </c>
      <c r="H16" s="42"/>
      <c r="I16" s="42">
        <f>'PL '!E54</f>
        <v>93950863</v>
      </c>
      <c r="J16" s="42"/>
      <c r="K16" s="42">
        <f>SUM(C16:I16)</f>
        <v>93950863</v>
      </c>
      <c r="O16" s="32"/>
      <c r="P16" s="19"/>
      <c r="Q16" s="32"/>
      <c r="R16" s="19"/>
      <c r="S16" s="32"/>
      <c r="T16" s="19"/>
      <c r="U16" s="32"/>
      <c r="V16" s="19"/>
      <c r="W16" s="32"/>
      <c r="X16" s="19"/>
      <c r="Y16" s="32"/>
    </row>
    <row r="17" spans="1:25" ht="24" customHeight="1">
      <c r="A17" s="70" t="s">
        <v>78</v>
      </c>
      <c r="B17" s="41"/>
      <c r="C17" s="42">
        <v>0</v>
      </c>
      <c r="D17" s="42"/>
      <c r="E17" s="42">
        <v>0</v>
      </c>
      <c r="F17" s="42"/>
      <c r="G17" s="42">
        <v>0</v>
      </c>
      <c r="H17" s="42"/>
      <c r="I17" s="19">
        <v>-44334454</v>
      </c>
      <c r="J17" s="42"/>
      <c r="K17" s="42">
        <f>SUM(C17:I17)</f>
        <v>-44334454</v>
      </c>
      <c r="M17" s="19"/>
      <c r="O17" s="32"/>
      <c r="P17" s="19"/>
      <c r="Q17" s="32"/>
      <c r="R17" s="19"/>
      <c r="S17" s="32"/>
      <c r="T17" s="19"/>
      <c r="U17" s="32"/>
      <c r="V17" s="19"/>
      <c r="W17" s="32"/>
      <c r="X17" s="19"/>
      <c r="Y17" s="32"/>
    </row>
    <row r="18" spans="1:25" ht="24" customHeight="1" thickBot="1">
      <c r="A18" s="69" t="s">
        <v>130</v>
      </c>
      <c r="B18" s="41"/>
      <c r="C18" s="44">
        <f>SUM(C15:C17)</f>
        <v>107625000</v>
      </c>
      <c r="D18" s="42"/>
      <c r="E18" s="44">
        <f>SUM(E15:E17)</f>
        <v>171075000</v>
      </c>
      <c r="F18" s="42"/>
      <c r="G18" s="44">
        <f>SUM(G15:G17)</f>
        <v>26906250</v>
      </c>
      <c r="H18" s="42"/>
      <c r="I18" s="44">
        <f>SUM(I15:I17)</f>
        <v>846575380</v>
      </c>
      <c r="J18" s="42"/>
      <c r="K18" s="44">
        <f>SUM(K15:K17)</f>
        <v>1152181630</v>
      </c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24" customHeight="1" thickTop="1">
      <c r="A19" s="71"/>
      <c r="B19" s="41"/>
      <c r="C19" s="42"/>
      <c r="D19" s="42"/>
      <c r="E19" s="42"/>
      <c r="F19" s="42"/>
      <c r="G19" s="42"/>
      <c r="H19" s="42"/>
      <c r="I19" s="42"/>
      <c r="J19" s="42"/>
      <c r="K19" s="42">
        <f>K18-BS!D56</f>
        <v>0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ht="24" customHeight="1">
      <c r="A20" s="45" t="s">
        <v>23</v>
      </c>
    </row>
  </sheetData>
  <mergeCells count="1">
    <mergeCell ref="G8:I8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F1D5-BA4E-4C8D-AE06-908EBCD0519C}">
  <dimension ref="A1:G63"/>
  <sheetViews>
    <sheetView showGridLines="0" view="pageBreakPreview" zoomScale="95" zoomScaleNormal="100" zoomScaleSheetLayoutView="95" workbookViewId="0">
      <selection activeCell="G48" sqref="G48"/>
    </sheetView>
  </sheetViews>
  <sheetFormatPr defaultColWidth="10.5703125" defaultRowHeight="24" customHeight="1"/>
  <cols>
    <col min="1" max="1" width="55.42578125" style="56" customWidth="1"/>
    <col min="2" max="2" width="3.5703125" style="57" customWidth="1"/>
    <col min="3" max="3" width="11.42578125" style="56" customWidth="1"/>
    <col min="4" max="4" width="1.5703125" style="57" customWidth="1"/>
    <col min="5" max="5" width="17" style="57" customWidth="1"/>
    <col min="6" max="6" width="1.42578125" style="57" customWidth="1"/>
    <col min="7" max="7" width="17" style="57" customWidth="1"/>
    <col min="8" max="16384" width="10.5703125" style="57"/>
  </cols>
  <sheetData>
    <row r="1" spans="1:7" ht="24" customHeight="1">
      <c r="A1" s="57"/>
      <c r="B1" s="11"/>
      <c r="C1" s="1"/>
      <c r="D1" s="2"/>
      <c r="E1" s="2"/>
      <c r="F1" s="2"/>
      <c r="G1" s="24" t="s">
        <v>49</v>
      </c>
    </row>
    <row r="2" spans="1:7" ht="24" customHeight="1">
      <c r="A2" s="55" t="s">
        <v>119</v>
      </c>
      <c r="B2" s="11"/>
      <c r="C2" s="1"/>
      <c r="D2" s="2"/>
      <c r="E2" s="2"/>
      <c r="F2" s="2"/>
      <c r="G2" s="24"/>
    </row>
    <row r="3" spans="1:7" s="72" customFormat="1" ht="24" customHeight="1">
      <c r="A3" s="55" t="s">
        <v>81</v>
      </c>
      <c r="B3" s="11"/>
      <c r="C3" s="1"/>
      <c r="D3" s="2"/>
      <c r="E3" s="2"/>
      <c r="F3" s="2"/>
      <c r="G3" s="2"/>
    </row>
    <row r="4" spans="1:7" ht="24" customHeight="1">
      <c r="A4" s="55" t="s">
        <v>128</v>
      </c>
      <c r="B4" s="2"/>
      <c r="C4" s="1"/>
      <c r="D4" s="2"/>
      <c r="E4" s="2"/>
      <c r="F4" s="2"/>
      <c r="G4" s="2"/>
    </row>
    <row r="5" spans="1:7" ht="24" customHeight="1">
      <c r="A5" s="3"/>
      <c r="B5" s="2"/>
      <c r="C5" s="1"/>
      <c r="D5" s="2"/>
      <c r="E5" s="2"/>
      <c r="F5" s="2"/>
      <c r="G5" s="25" t="s">
        <v>1</v>
      </c>
    </row>
    <row r="6" spans="1:7" ht="24" customHeight="1">
      <c r="C6" s="15"/>
      <c r="E6" s="15">
        <v>2024</v>
      </c>
      <c r="F6" s="16"/>
      <c r="G6" s="15">
        <v>2023</v>
      </c>
    </row>
    <row r="7" spans="1:7" ht="24" customHeight="1">
      <c r="A7" s="55" t="s">
        <v>82</v>
      </c>
      <c r="B7" s="72"/>
      <c r="C7" s="4"/>
      <c r="D7" s="72"/>
      <c r="E7" s="5"/>
      <c r="F7" s="5"/>
      <c r="G7" s="5"/>
    </row>
    <row r="8" spans="1:7" ht="24" customHeight="1">
      <c r="A8" s="56" t="s">
        <v>83</v>
      </c>
      <c r="C8" s="6"/>
      <c r="E8" s="32">
        <f>'PL '!E48</f>
        <v>102443865</v>
      </c>
      <c r="F8" s="32"/>
      <c r="G8" s="32">
        <f>'PL '!G48</f>
        <v>63622866</v>
      </c>
    </row>
    <row r="9" spans="1:7" ht="24" customHeight="1">
      <c r="A9" s="56" t="s">
        <v>84</v>
      </c>
      <c r="C9" s="6"/>
      <c r="E9" s="19"/>
      <c r="F9" s="19"/>
      <c r="G9" s="19"/>
    </row>
    <row r="10" spans="1:7" ht="24" customHeight="1">
      <c r="A10" s="56" t="s">
        <v>85</v>
      </c>
      <c r="C10" s="6"/>
      <c r="E10" s="19"/>
      <c r="F10" s="19"/>
      <c r="G10" s="19"/>
    </row>
    <row r="11" spans="1:7" ht="24" customHeight="1">
      <c r="A11" s="8" t="s">
        <v>86</v>
      </c>
      <c r="C11" s="6"/>
      <c r="E11" s="47">
        <v>28437943</v>
      </c>
      <c r="F11" s="19"/>
      <c r="G11" s="47">
        <v>26353678</v>
      </c>
    </row>
    <row r="12" spans="1:7" ht="24" customHeight="1">
      <c r="A12" s="8" t="s">
        <v>135</v>
      </c>
      <c r="C12" s="6"/>
      <c r="E12" s="47">
        <v>-30000</v>
      </c>
      <c r="F12" s="19"/>
      <c r="G12" s="47">
        <v>-30000</v>
      </c>
    </row>
    <row r="13" spans="1:7" ht="24" customHeight="1">
      <c r="A13" s="8" t="s">
        <v>136</v>
      </c>
      <c r="C13" s="6"/>
      <c r="E13" s="47">
        <v>-830639</v>
      </c>
      <c r="F13" s="19"/>
      <c r="G13" s="47">
        <v>-545640</v>
      </c>
    </row>
    <row r="14" spans="1:7" ht="24" customHeight="1">
      <c r="A14" s="56" t="s">
        <v>87</v>
      </c>
      <c r="C14" s="6"/>
      <c r="E14" s="47">
        <v>163720</v>
      </c>
      <c r="F14" s="19"/>
      <c r="G14" s="47">
        <v>364666</v>
      </c>
    </row>
    <row r="15" spans="1:7" ht="24" customHeight="1">
      <c r="A15" s="56" t="s">
        <v>88</v>
      </c>
      <c r="C15" s="6"/>
      <c r="E15" s="47">
        <v>6188084</v>
      </c>
      <c r="F15" s="19"/>
      <c r="G15" s="47">
        <v>5473361</v>
      </c>
    </row>
    <row r="16" spans="1:7" ht="24" customHeight="1">
      <c r="A16" s="56" t="s">
        <v>137</v>
      </c>
      <c r="C16" s="6"/>
      <c r="E16" s="47">
        <v>59504</v>
      </c>
      <c r="F16" s="19"/>
      <c r="G16" s="47">
        <v>503730</v>
      </c>
    </row>
    <row r="17" spans="1:7" ht="24" customHeight="1">
      <c r="A17" s="56" t="s">
        <v>89</v>
      </c>
      <c r="C17" s="6"/>
      <c r="E17" s="47">
        <v>-745663</v>
      </c>
      <c r="F17" s="19"/>
      <c r="G17" s="47">
        <v>-452182</v>
      </c>
    </row>
    <row r="18" spans="1:7" ht="24" customHeight="1">
      <c r="A18" s="56" t="s">
        <v>90</v>
      </c>
      <c r="C18" s="6"/>
      <c r="E18" s="53">
        <v>283909</v>
      </c>
      <c r="F18" s="19"/>
      <c r="G18" s="53">
        <v>372856</v>
      </c>
    </row>
    <row r="19" spans="1:7" ht="24" customHeight="1">
      <c r="A19" s="8" t="s">
        <v>91</v>
      </c>
      <c r="C19" s="6"/>
      <c r="E19" s="19"/>
      <c r="F19" s="19"/>
      <c r="G19" s="19"/>
    </row>
    <row r="20" spans="1:7" ht="24" customHeight="1">
      <c r="A20" s="56" t="s">
        <v>92</v>
      </c>
      <c r="C20" s="6"/>
      <c r="E20" s="19">
        <f>SUM(E8:E18)</f>
        <v>135970723</v>
      </c>
      <c r="F20" s="19"/>
      <c r="G20" s="19">
        <f>SUM(G8:G18)</f>
        <v>95663335</v>
      </c>
    </row>
    <row r="21" spans="1:7" ht="24" customHeight="1">
      <c r="A21" s="56" t="s">
        <v>93</v>
      </c>
      <c r="C21" s="6"/>
      <c r="E21" s="19"/>
      <c r="F21" s="19"/>
      <c r="G21" s="19"/>
    </row>
    <row r="22" spans="1:7" ht="24" customHeight="1">
      <c r="A22" s="56" t="s">
        <v>94</v>
      </c>
      <c r="C22" s="6"/>
      <c r="E22" s="47">
        <v>18440228</v>
      </c>
      <c r="F22" s="19"/>
      <c r="G22" s="47">
        <v>32949950</v>
      </c>
    </row>
    <row r="23" spans="1:7" ht="24" customHeight="1">
      <c r="A23" s="56" t="s">
        <v>95</v>
      </c>
      <c r="C23" s="6"/>
      <c r="E23" s="47">
        <v>97885181</v>
      </c>
      <c r="F23" s="19"/>
      <c r="G23" s="47">
        <v>-59420535</v>
      </c>
    </row>
    <row r="24" spans="1:7" ht="24" customHeight="1">
      <c r="A24" s="56" t="s">
        <v>96</v>
      </c>
      <c r="C24" s="6"/>
      <c r="E24" s="47">
        <v>58456</v>
      </c>
      <c r="F24" s="19"/>
      <c r="G24" s="47">
        <v>-10115099</v>
      </c>
    </row>
    <row r="25" spans="1:7" ht="24" customHeight="1">
      <c r="A25" s="56" t="s">
        <v>97</v>
      </c>
      <c r="C25" s="6"/>
      <c r="E25" s="47">
        <v>-20001</v>
      </c>
      <c r="F25" s="19"/>
      <c r="G25" s="47">
        <v>2000</v>
      </c>
    </row>
    <row r="26" spans="1:7" ht="24" customHeight="1">
      <c r="A26" s="56" t="s">
        <v>98</v>
      </c>
      <c r="C26" s="6"/>
      <c r="E26" s="51"/>
      <c r="F26" s="19"/>
      <c r="G26" s="51"/>
    </row>
    <row r="27" spans="1:7" ht="24" customHeight="1">
      <c r="A27" s="8" t="s">
        <v>99</v>
      </c>
      <c r="C27" s="6"/>
      <c r="E27" s="47">
        <v>32513589</v>
      </c>
      <c r="F27" s="19"/>
      <c r="G27" s="47">
        <v>-82418358</v>
      </c>
    </row>
    <row r="28" spans="1:7" ht="24" customHeight="1">
      <c r="A28" s="8" t="s">
        <v>100</v>
      </c>
      <c r="C28" s="6"/>
      <c r="E28" s="47">
        <v>-1162964</v>
      </c>
      <c r="F28" s="19"/>
      <c r="G28" s="47">
        <v>-652309</v>
      </c>
    </row>
    <row r="29" spans="1:7" ht="24" customHeight="1">
      <c r="A29" s="56" t="s">
        <v>101</v>
      </c>
      <c r="C29" s="6"/>
      <c r="E29" s="50">
        <v>-5167353</v>
      </c>
      <c r="F29" s="19"/>
      <c r="G29" s="50">
        <v>778958</v>
      </c>
    </row>
    <row r="30" spans="1:7" ht="24" customHeight="1">
      <c r="A30" s="56" t="s">
        <v>121</v>
      </c>
      <c r="C30" s="6"/>
      <c r="E30" s="19">
        <f>SUM(E20:E29)</f>
        <v>278517859</v>
      </c>
      <c r="F30" s="19"/>
      <c r="G30" s="19">
        <f>SUM(G20:G29)</f>
        <v>-23212058</v>
      </c>
    </row>
    <row r="31" spans="1:7" ht="24" customHeight="1">
      <c r="A31" s="56" t="s">
        <v>102</v>
      </c>
      <c r="C31" s="6"/>
      <c r="E31" s="47">
        <v>745663</v>
      </c>
      <c r="F31" s="19"/>
      <c r="G31" s="47">
        <v>452182</v>
      </c>
    </row>
    <row r="32" spans="1:7" ht="24" customHeight="1">
      <c r="A32" s="56" t="s">
        <v>103</v>
      </c>
      <c r="C32" s="6"/>
      <c r="E32" s="47">
        <v>-196859</v>
      </c>
      <c r="F32" s="19"/>
      <c r="G32" s="47">
        <v>-77406</v>
      </c>
    </row>
    <row r="33" spans="1:7" ht="24" customHeight="1">
      <c r="A33" s="56" t="s">
        <v>104</v>
      </c>
      <c r="C33" s="6"/>
      <c r="E33" s="53">
        <v>-7469571</v>
      </c>
      <c r="F33" s="19"/>
      <c r="G33" s="53">
        <v>-18386885</v>
      </c>
    </row>
    <row r="34" spans="1:7" s="3" customFormat="1" ht="24" customHeight="1">
      <c r="A34" s="9" t="s">
        <v>122</v>
      </c>
      <c r="C34" s="6"/>
      <c r="D34" s="57"/>
      <c r="E34" s="20">
        <f>SUM(E30:E33)</f>
        <v>271597092</v>
      </c>
      <c r="F34" s="19"/>
      <c r="G34" s="20">
        <f>SUM(G30:G33)</f>
        <v>-41224167</v>
      </c>
    </row>
    <row r="35" spans="1:7" s="3" customFormat="1" ht="24" customHeight="1">
      <c r="A35" s="9"/>
      <c r="C35" s="6"/>
      <c r="D35" s="57"/>
      <c r="E35" s="19"/>
      <c r="F35" s="19"/>
      <c r="G35" s="19"/>
    </row>
    <row r="36" spans="1:7" s="3" customFormat="1" ht="24" customHeight="1">
      <c r="A36" s="8" t="s">
        <v>105</v>
      </c>
      <c r="C36" s="6"/>
      <c r="D36" s="57"/>
      <c r="E36" s="19"/>
      <c r="F36" s="19"/>
      <c r="G36" s="19"/>
    </row>
    <row r="37" spans="1:7" s="3" customFormat="1" ht="24" customHeight="1">
      <c r="A37" s="9"/>
      <c r="C37" s="6"/>
      <c r="D37" s="57"/>
      <c r="E37" s="19"/>
      <c r="F37" s="19"/>
      <c r="G37" s="24" t="s">
        <v>49</v>
      </c>
    </row>
    <row r="38" spans="1:7" s="3" customFormat="1" ht="24" customHeight="1">
      <c r="A38" s="55" t="s">
        <v>119</v>
      </c>
      <c r="B38" s="11"/>
      <c r="C38" s="1"/>
      <c r="D38" s="2"/>
      <c r="E38" s="2"/>
      <c r="F38" s="2"/>
      <c r="G38" s="57"/>
    </row>
    <row r="39" spans="1:7" ht="24" customHeight="1">
      <c r="A39" s="55" t="s">
        <v>106</v>
      </c>
      <c r="B39" s="11"/>
      <c r="C39" s="1"/>
      <c r="D39" s="2"/>
      <c r="E39" s="2"/>
      <c r="F39" s="2"/>
      <c r="G39" s="2"/>
    </row>
    <row r="40" spans="1:7" s="72" customFormat="1" ht="24" customHeight="1">
      <c r="A40" s="55" t="s">
        <v>128</v>
      </c>
      <c r="B40" s="2"/>
      <c r="C40" s="1"/>
      <c r="D40" s="2"/>
      <c r="E40" s="2"/>
      <c r="F40" s="2"/>
      <c r="G40" s="2"/>
    </row>
    <row r="41" spans="1:7" ht="24" customHeight="1">
      <c r="A41" s="3"/>
      <c r="B41" s="2"/>
      <c r="C41" s="1"/>
      <c r="D41" s="2"/>
      <c r="E41" s="2"/>
      <c r="F41" s="2"/>
      <c r="G41" s="25" t="s">
        <v>1</v>
      </c>
    </row>
    <row r="42" spans="1:7" ht="24" customHeight="1">
      <c r="C42" s="15"/>
      <c r="E42" s="15">
        <v>2024</v>
      </c>
      <c r="F42" s="16"/>
      <c r="G42" s="15">
        <v>2023</v>
      </c>
    </row>
    <row r="43" spans="1:7" ht="24" customHeight="1">
      <c r="A43" s="55" t="s">
        <v>107</v>
      </c>
      <c r="B43" s="72"/>
      <c r="C43" s="6"/>
      <c r="E43" s="19" t="s">
        <v>11</v>
      </c>
      <c r="F43" s="19"/>
      <c r="G43" s="19"/>
    </row>
    <row r="44" spans="1:7" ht="24" customHeight="1">
      <c r="A44" s="56" t="s">
        <v>118</v>
      </c>
      <c r="C44" s="6"/>
      <c r="E44" s="51">
        <v>0</v>
      </c>
      <c r="F44" s="19"/>
      <c r="G44" s="51">
        <v>-2853253</v>
      </c>
    </row>
    <row r="45" spans="1:7" ht="24" customHeight="1">
      <c r="A45" s="56" t="s">
        <v>125</v>
      </c>
      <c r="C45" s="6"/>
      <c r="E45" s="47">
        <v>-45966909</v>
      </c>
      <c r="F45" s="19"/>
      <c r="G45" s="47">
        <v>-25681161</v>
      </c>
    </row>
    <row r="46" spans="1:7" ht="24" customHeight="1">
      <c r="A46" s="56" t="s">
        <v>138</v>
      </c>
      <c r="C46" s="6"/>
      <c r="E46" s="47">
        <v>203440</v>
      </c>
      <c r="F46" s="19"/>
      <c r="G46" s="47">
        <v>181287</v>
      </c>
    </row>
    <row r="47" spans="1:7" ht="24" customHeight="1">
      <c r="A47" s="56" t="s">
        <v>108</v>
      </c>
      <c r="C47" s="6"/>
      <c r="E47" s="53">
        <v>-9291436</v>
      </c>
      <c r="F47" s="19"/>
      <c r="G47" s="53">
        <v>-367240</v>
      </c>
    </row>
    <row r="48" spans="1:7" ht="24" customHeight="1">
      <c r="A48" s="55" t="s">
        <v>109</v>
      </c>
      <c r="C48" s="6"/>
      <c r="E48" s="48">
        <f>SUM(E44:E47)</f>
        <v>-55054905</v>
      </c>
      <c r="F48" s="19"/>
      <c r="G48" s="48">
        <f>SUM(G44:G47)</f>
        <v>-28720367</v>
      </c>
    </row>
    <row r="49" spans="1:7" ht="24" customHeight="1">
      <c r="A49" s="55" t="s">
        <v>110</v>
      </c>
      <c r="B49" s="72"/>
      <c r="C49" s="6"/>
      <c r="E49" s="51"/>
      <c r="F49" s="19"/>
      <c r="G49" s="51"/>
    </row>
    <row r="50" spans="1:7" ht="24" customHeight="1">
      <c r="A50" s="56" t="s">
        <v>111</v>
      </c>
      <c r="C50" s="6"/>
      <c r="E50" s="51">
        <v>-2119547</v>
      </c>
      <c r="F50" s="19"/>
      <c r="G50" s="51">
        <v>-1998994</v>
      </c>
    </row>
    <row r="51" spans="1:7" ht="24" customHeight="1">
      <c r="A51" s="56" t="s">
        <v>78</v>
      </c>
      <c r="C51" s="6"/>
      <c r="E51" s="51">
        <v>-44334454</v>
      </c>
      <c r="F51" s="19"/>
      <c r="G51" s="51">
        <v>-37229843</v>
      </c>
    </row>
    <row r="52" spans="1:7" ht="24" customHeight="1">
      <c r="A52" s="55" t="s">
        <v>112</v>
      </c>
      <c r="C52" s="6"/>
      <c r="E52" s="23">
        <f>SUM(E50:E51)</f>
        <v>-46454001</v>
      </c>
      <c r="F52" s="19"/>
      <c r="G52" s="23">
        <f>SUM(G50:G51)</f>
        <v>-39228837</v>
      </c>
    </row>
    <row r="53" spans="1:7" ht="24" customHeight="1">
      <c r="A53" s="55" t="s">
        <v>139</v>
      </c>
      <c r="C53" s="6"/>
      <c r="E53" s="19">
        <f>SUM(E34,E48,E52)</f>
        <v>170088186</v>
      </c>
      <c r="F53" s="19"/>
      <c r="G53" s="19">
        <f>SUM(G34,G48,G52)</f>
        <v>-109173371</v>
      </c>
    </row>
    <row r="54" spans="1:7" ht="24" customHeight="1">
      <c r="A54" s="8" t="s">
        <v>113</v>
      </c>
      <c r="B54" s="3"/>
      <c r="C54" s="6"/>
      <c r="E54" s="20">
        <f>BS!F10</f>
        <v>247584494</v>
      </c>
      <c r="F54" s="19"/>
      <c r="G54" s="20">
        <v>414816600</v>
      </c>
    </row>
    <row r="55" spans="1:7" ht="24" customHeight="1" thickBot="1">
      <c r="A55" s="9" t="s">
        <v>114</v>
      </c>
      <c r="B55" s="3"/>
      <c r="C55" s="6"/>
      <c r="E55" s="21">
        <f>SUM(E53:E54)</f>
        <v>417672680</v>
      </c>
      <c r="F55" s="19"/>
      <c r="G55" s="21">
        <f>SUM(G53:G54)</f>
        <v>305643229</v>
      </c>
    </row>
    <row r="56" spans="1:7" ht="24" customHeight="1" thickTop="1">
      <c r="C56" s="6"/>
      <c r="E56" s="19">
        <f>E55-BS!D10</f>
        <v>0</v>
      </c>
      <c r="F56" s="19"/>
      <c r="G56" s="19"/>
    </row>
    <row r="57" spans="1:7" ht="24" customHeight="1">
      <c r="A57" s="55" t="s">
        <v>115</v>
      </c>
      <c r="C57" s="6"/>
      <c r="E57" s="32"/>
      <c r="F57" s="32"/>
      <c r="G57" s="32"/>
    </row>
    <row r="58" spans="1:7" ht="24" customHeight="1">
      <c r="A58" s="56" t="s">
        <v>116</v>
      </c>
      <c r="C58" s="6"/>
      <c r="E58" s="32"/>
      <c r="F58" s="32"/>
      <c r="G58" s="32"/>
    </row>
    <row r="59" spans="1:7" ht="24" customHeight="1">
      <c r="A59" s="56" t="s">
        <v>117</v>
      </c>
      <c r="C59" s="6"/>
      <c r="E59" s="73">
        <v>1894140</v>
      </c>
      <c r="F59" s="32"/>
      <c r="G59" s="73">
        <v>1105794</v>
      </c>
    </row>
    <row r="60" spans="1:7" ht="24" customHeight="1">
      <c r="A60" s="8" t="s">
        <v>124</v>
      </c>
      <c r="C60" s="6"/>
      <c r="E60" s="73">
        <v>7271946</v>
      </c>
      <c r="F60" s="32"/>
      <c r="G60" s="73">
        <v>13727207</v>
      </c>
    </row>
    <row r="61" spans="1:7" ht="24" customHeight="1">
      <c r="A61" s="8" t="s">
        <v>123</v>
      </c>
      <c r="C61" s="6"/>
      <c r="E61" s="58">
        <v>3830827</v>
      </c>
      <c r="F61" s="32"/>
      <c r="G61" s="58">
        <v>1899470</v>
      </c>
    </row>
    <row r="62" spans="1:7" ht="24" customHeight="1">
      <c r="C62" s="6"/>
      <c r="E62" s="7"/>
      <c r="F62" s="7"/>
      <c r="G62" s="7"/>
    </row>
    <row r="63" spans="1:7" ht="24" customHeight="1">
      <c r="A63" s="8" t="s">
        <v>105</v>
      </c>
      <c r="B63" s="3"/>
      <c r="C63" s="6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84" fitToHeight="7" orientation="portrait" r:id="rId1"/>
  <rowBreaks count="1" manualBreakCount="1">
    <brk id="3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Kannika  Boonkhao</cp:lastModifiedBy>
  <cp:revision/>
  <cp:lastPrinted>2024-07-25T09:21:13Z</cp:lastPrinted>
  <dcterms:created xsi:type="dcterms:W3CDTF">2011-03-15T03:50:46Z</dcterms:created>
  <dcterms:modified xsi:type="dcterms:W3CDTF">2024-08-09T04:17:05Z</dcterms:modified>
  <cp:category/>
  <cp:contentStatus/>
</cp:coreProperties>
</file>