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ffda72f9cb01b606/PS Team/STHAI^0NRE/2024/STHAI/Q2'2024/2. FS/To SET/TH/"/>
    </mc:Choice>
  </mc:AlternateContent>
  <xr:revisionPtr revIDLastSave="188" documentId="8_{D1FB26E1-C9D8-47CF-A021-D05CEA5D6F02}" xr6:coauthVersionLast="47" xr6:coauthVersionMax="47" xr10:uidLastSave="{8AA3B2A7-F045-4AD2-B5FC-348CAA4B1F7C}"/>
  <bookViews>
    <workbookView xWindow="-110" yWindow="-110" windowWidth="19420" windowHeight="10540" activeTab="4" xr2:uid="{1DFA9BDD-CE63-4ED3-9C89-5158D8CC6877}"/>
  </bookViews>
  <sheets>
    <sheet name="BS-T" sheetId="1" r:id="rId1"/>
    <sheet name="PL-T" sheetId="2" r:id="rId2"/>
    <sheet name="EQ-T Conso" sheetId="3" r:id="rId3"/>
    <sheet name="EQ-T" sheetId="4" r:id="rId4"/>
    <sheet name="CF-T" sheetId="5" r:id="rId5"/>
  </sheet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#REF!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uu">#REF!</definedName>
    <definedName name="\v">#N/A</definedName>
    <definedName name="\w">#REF!</definedName>
    <definedName name="\wa">#REF!</definedName>
    <definedName name="\x">#REF!</definedName>
    <definedName name="\Y">#REF!</definedName>
    <definedName name="\Z">#REF!</definedName>
    <definedName name="\zaliza">#REF!</definedName>
    <definedName name="__?DATA_DATA2_L">NA()</definedName>
    <definedName name="_________PL1997">#REF!</definedName>
    <definedName name="________PL1997">#REF!</definedName>
    <definedName name="_______PL1997">#REF!</definedName>
    <definedName name="______PL1997">#REF!</definedName>
    <definedName name="_____PL1997">#REF!</definedName>
    <definedName name="____ACT1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#REF!</definedName>
    <definedName name="____lit1">#REF!</definedName>
    <definedName name="____lit2">#REF!</definedName>
    <definedName name="____PL1997">#REF!</definedName>
    <definedName name="____SCB1">#REF!</definedName>
    <definedName name="____SCB2">#REF!</definedName>
    <definedName name="____Us1">#REF!</definedName>
    <definedName name="____Us2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#REF!</definedName>
    <definedName name="___K2" hidden="1">#REF!</definedName>
    <definedName name="___lit1">#REF!</definedName>
    <definedName name="___lit2">#REF!</definedName>
    <definedName name="___OCT334">#REF!</definedName>
    <definedName name="___PL1997">#REF!</definedName>
    <definedName name="___SCB1">#REF!</definedName>
    <definedName name="___SCB2">#REF!</definedName>
    <definedName name="___Us1">#REF!</definedName>
    <definedName name="___Us2">#REF!</definedName>
    <definedName name="___WP2007">#REF!</definedName>
    <definedName name="__123Graph_D" hidden="1">#REF!</definedName>
    <definedName name="__A300000">#REF!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>#REF!</definedName>
    <definedName name="__A99965">#REF!</definedName>
    <definedName name="__A99999">#REF!</definedName>
    <definedName name="__abb91">NA()</definedName>
    <definedName name="__ACT1">#REF!</definedName>
    <definedName name="__AH500000">#REF!</definedName>
    <definedName name="__AIR12">"$#REF!.#REF!$#REF!"</definedName>
    <definedName name="__AP110">#REF!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BCV1918">"$#REF!.$D$40"</definedName>
    <definedName name="__BEC3457">"$#REF!.$#REF!$#REF!"</definedName>
    <definedName name="__BEC3508">"$#REF!.$#REF!$#REF!"</definedName>
    <definedName name="__boi1">NA()</definedName>
    <definedName name="__boi2">NA()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dao1">NA()</definedName>
    <definedName name="__dao2">NA()</definedName>
    <definedName name="__dap2">NA()</definedName>
    <definedName name="__DAT1">NA()</definedName>
    <definedName name="__DAT10">NA()</definedName>
    <definedName name="__DAT11">NA()</definedName>
    <definedName name="__DAT12">NA()</definedName>
    <definedName name="__DAT13">NA()</definedName>
    <definedName name="__DAT14">NA()</definedName>
    <definedName name="__DAT15">NA()</definedName>
    <definedName name="__DAT16">NA()</definedName>
    <definedName name="__DAT17">NA()</definedName>
    <definedName name="__DAT18">NA()</definedName>
    <definedName name="__DAT19">NA()</definedName>
    <definedName name="__DAT2">NA()</definedName>
    <definedName name="__DAT20">NA()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NA()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NA()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NA()</definedName>
    <definedName name="__DAT50">NA()</definedName>
    <definedName name="__DAT51">NA()</definedName>
    <definedName name="__DAT6">NA()</definedName>
    <definedName name="__DAT7">NA()</definedName>
    <definedName name="__DAT8">NA()</definedName>
    <definedName name="__DAT9">NA()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kk1">#REF!</definedName>
    <definedName name="__dkk2">#REF!</definedName>
    <definedName name="__doi3">NA()</definedName>
    <definedName name="__E99999">NA()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GID1">NA()</definedName>
    <definedName name="__h2">#REF!</definedName>
    <definedName name="__han23">NA()</definedName>
    <definedName name="__hp11">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#REF!</definedName>
    <definedName name="__lap1">NA()</definedName>
    <definedName name="__lap2">NA()</definedName>
    <definedName name="__lit1">#REF!</definedName>
    <definedName name="__lit2">#REF!</definedName>
    <definedName name="__MAC12">NA()</definedName>
    <definedName name="__MAC46">NA()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ga3">NA()</definedName>
    <definedName name="__nin190">NA()</definedName>
    <definedName name="__OCT334">#REF!</definedName>
    <definedName name="__oto10">NA()</definedName>
    <definedName name="__pc30">NA()</definedName>
    <definedName name="__pc40">NA()</definedName>
    <definedName name="__PL1997">#REF!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#REF!</definedName>
    <definedName name="__SCB2">#REF!</definedName>
    <definedName name="__SN3">NA()</definedName>
    <definedName name="__tct3">NA()</definedName>
    <definedName name="__tct5">NA()</definedName>
    <definedName name="__tg427">NA()</definedName>
    <definedName name="__th100">NA()</definedName>
    <definedName name="__TH160">NA()</definedName>
    <definedName name="__TH20">NA()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R250">NA()</definedName>
    <definedName name="__tr375">NA()</definedName>
    <definedName name="__tz593">NA()</definedName>
    <definedName name="__ui110">NA()</definedName>
    <definedName name="__Us1">#REF!</definedName>
    <definedName name="__Us2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WAS7962">"$#REF!.#REF!$#REF!"</definedName>
    <definedName name="__WCA8822">"$#REF!.$E$40"</definedName>
    <definedName name="__WP2007">#REF!</definedName>
    <definedName name="__XM30">NA()</definedName>
    <definedName name="_0">NA()</definedName>
    <definedName name="_0_35">NA()</definedName>
    <definedName name="_1">#REF!</definedName>
    <definedName name="_1__123Graph_ACHART_5" hidden="1">#REF!</definedName>
    <definedName name="_1_35">NA()</definedName>
    <definedName name="_1000A01">NA()</definedName>
    <definedName name="_1CAP002">NA()</definedName>
    <definedName name="_1Excel_BuiltIn_Print_Area_1_1">#REF!,#REF!,#REF!,#REF!,#REF!,#REF!,#REF!,#REF!</definedName>
    <definedName name="_1Excel_BuiltIn_Print_Area_10_1_1">(#REF!,#REF!)</definedName>
    <definedName name="_1Excel_BuiltIn_Print_Area_26_1">#REF!</definedName>
    <definedName name="_2">#REF!</definedName>
    <definedName name="_2__123Graph_ACHART_5" hidden="1">#REF!</definedName>
    <definedName name="_2__123Graph_BCHART_5" hidden="1">#REF!</definedName>
    <definedName name="_2_35">NA()</definedName>
    <definedName name="_201111">[0]!data [0]!Jan-#REF!</definedName>
    <definedName name="_2Excel_BuiltIn_Print_Area_1_1_1">#REF!</definedName>
    <definedName name="_2Excel_BuiltIn_Print_Area_4_1">#REF!</definedName>
    <definedName name="_2STREO7">NA()</definedName>
    <definedName name="_3">#REF!</definedName>
    <definedName name="_3__123Graph_XCHART_5" hidden="1">#REF!</definedName>
    <definedName name="_3Excel_BuiltIn_Print_Area_26_1">#REF!</definedName>
    <definedName name="_3Excel_BuiltIn_Print_Titles_4_1">#REF!</definedName>
    <definedName name="_4">#REF!</definedName>
    <definedName name="_4__123Graph_BCHART_5" hidden="1">#REF!</definedName>
    <definedName name="_4Excel_BuiltIn_Print_Titles_7_1_1">#REF!</definedName>
    <definedName name="_4GOIC01">NA()</definedName>
    <definedName name="_4OSLCTT">NA()</definedName>
    <definedName name="_5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#REF!</definedName>
    <definedName name="_a_11">"'file://Mindy//Jhb2_gen_mal_3/AabsData/DATA/Bee Sing/KIL334/YE00/Ideal Reno/awpIR.xls'#$FF_4.$#REF!$#REF!"</definedName>
    <definedName name="_a_12">#REF!</definedName>
    <definedName name="_a_13">#REF!</definedName>
    <definedName name="_a_14">#REF!</definedName>
    <definedName name="_a_15">#REF!</definedName>
    <definedName name="_a_19">#REF!</definedName>
    <definedName name="_a_20">#REF!</definedName>
    <definedName name="_a_21">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#REF!</definedName>
    <definedName name="_a_35">NA()</definedName>
    <definedName name="_a_43">#REF!</definedName>
    <definedName name="_a_47">#REF!</definedName>
    <definedName name="_a_49">#REF!</definedName>
    <definedName name="_a_65">#REF!</definedName>
    <definedName name="_a_66">#REF!</definedName>
    <definedName name="_a_8">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0000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H500000">#REF!</definedName>
    <definedName name="_AIR12">#REF!</definedName>
    <definedName name="_aje1">#REF!</definedName>
    <definedName name="_AP110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NA()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RA">#REF!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NA()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A001">#REF!</definedName>
    <definedName name="_Fill" hidden="1">#REF!</definedName>
    <definedName name="_xlnm._FilterDatabase" localSheetId="1" hidden="1">'PL-T'!#REF!</definedName>
    <definedName name="_fsa1">#REF!</definedName>
    <definedName name="_fsa2">#REF!</definedName>
    <definedName name="_fsa3">#REF!</definedName>
    <definedName name="_fsa4">#REF!</definedName>
    <definedName name="_G">NA()</definedName>
    <definedName name="_g_35">NA()</definedName>
    <definedName name="_GID1">NA()</definedName>
    <definedName name="_h">NA()</definedName>
    <definedName name="_h2">#REF!</definedName>
    <definedName name="_H3" hidden="1">{#N/A,#N/A,FALSE,"Sheet1"}</definedName>
    <definedName name="_han23">NA()</definedName>
    <definedName name="_hp11">#REF!</definedName>
    <definedName name="_hp2">#REF!</definedName>
    <definedName name="_i">NA()</definedName>
    <definedName name="_IA1">#REF!</definedName>
    <definedName name="_iw1">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2">#REF!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1">#REF!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2">#REF!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no1">#REF!</definedName>
    <definedName name="_o">NA()</definedName>
    <definedName name="_o2">#REF!</definedName>
    <definedName name="_OCT334">#REF!</definedName>
    <definedName name="_Order1" hidden="1">255</definedName>
    <definedName name="_Order2" hidden="1">255</definedName>
    <definedName name="_oto10">NA()</definedName>
    <definedName name="_p">NA()</definedName>
    <definedName name="_Pbs1">#REF!</definedName>
    <definedName name="_Pbs2">#REF!</definedName>
    <definedName name="_pc30">NA()</definedName>
    <definedName name="_pc40">NA()</definedName>
    <definedName name="_PCR1">[0]!P&amp;[0]!l CONSOL #REF!</definedName>
    <definedName name="_PG2">#N/A</definedName>
    <definedName name="_PL1997">#REF!</definedName>
    <definedName name="_Pnl10">#REF!</definedName>
    <definedName name="_Pnl20">#REF!</definedName>
    <definedName name="_Pnl30">#REF!</definedName>
    <definedName name="_Pnl70">#REF!</definedName>
    <definedName name="_Pyt98">#REF!</definedName>
    <definedName name="_qer13">#REF!</definedName>
    <definedName name="_Regression_Int" hidden="1">1</definedName>
    <definedName name="_rev1">[0]!P&amp;[0]!l CONSOL #REF!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B1">#REF!</definedName>
    <definedName name="_SB2">#REF!</definedName>
    <definedName name="_SB3">#REF!</definedName>
    <definedName name="_SB4">#REF!</definedName>
    <definedName name="_sc1">NA()</definedName>
    <definedName name="_SC2">NA()</definedName>
    <definedName name="_sc3">NA()</definedName>
    <definedName name="_SCB1">#REF!</definedName>
    <definedName name="_SCB2">#REF!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NA()</definedName>
    <definedName name="_z_35">NA()</definedName>
    <definedName name="A">#REF!</definedName>
    <definedName name="A_02">#REF!</definedName>
    <definedName name="a_1">#REF!</definedName>
    <definedName name="a_10">#REF!</definedName>
    <definedName name="a_11">#REF!</definedName>
    <definedName name="a_12">#REF!</definedName>
    <definedName name="a_13">#REF!</definedName>
    <definedName name="a_14">#REF!</definedName>
    <definedName name="a_15">#REF!</definedName>
    <definedName name="a_16">#REF!</definedName>
    <definedName name="a_17">#REF!</definedName>
    <definedName name="a_18">#REF!</definedName>
    <definedName name="a_19">#REF!</definedName>
    <definedName name="A_1b">#REF!</definedName>
    <definedName name="a_20">#REF!</definedName>
    <definedName name="a_20_1">#REF!</definedName>
    <definedName name="a_21">#REF!</definedName>
    <definedName name="a_21_72">#REF!</definedName>
    <definedName name="a_22">#REF!</definedName>
    <definedName name="a_23">#REF!</definedName>
    <definedName name="a_24">#REF!</definedName>
    <definedName name="a_25">#REF!</definedName>
    <definedName name="a_26">#REF!</definedName>
    <definedName name="a_27">#REF!</definedName>
    <definedName name="a_28">#REF!</definedName>
    <definedName name="a_29">#REF!</definedName>
    <definedName name="a_3">#REF!</definedName>
    <definedName name="a_30">#REF!</definedName>
    <definedName name="a_31">#REF!</definedName>
    <definedName name="a_32">#REF!</definedName>
    <definedName name="a_34">#REF!</definedName>
    <definedName name="A_35">NA()</definedName>
    <definedName name="a_36">#REF!</definedName>
    <definedName name="a_37">#REF!</definedName>
    <definedName name="a_37_1">#REF!</definedName>
    <definedName name="a_39">#REF!</definedName>
    <definedName name="a_4">#REF!</definedName>
    <definedName name="a_5">#REF!</definedName>
    <definedName name="a_7">#REF!</definedName>
    <definedName name="a_79">#REF!</definedName>
    <definedName name="a_8">#REF!</definedName>
    <definedName name="A_DescriptionList">#REF!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1">#REF!</definedName>
    <definedName name="AA_10">#REF!</definedName>
    <definedName name="AA_1a">#REF!</definedName>
    <definedName name="AA_25">"'file://LIEH/JobOnHand/IndexFurniture 06/DATA/Bee Sing/KIL334/YE00/Ideal Reno/awpIR.xls'#$FF_4.$#REF!$#REF!"</definedName>
    <definedName name="AA_5">#REF!</definedName>
    <definedName name="AA_72">"'file://MINDY/JobOnHand/IndexFurniture 06/DATA/Bee Sing/KIL334/YE00/Ideal Reno/awpIR.xls'#$FF_4.$#REF!$#REF!"</definedName>
    <definedName name="AA_8">#REF!</definedName>
    <definedName name="aaa">#REF!</definedName>
    <definedName name="AAA_35">NA()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">#REF!</definedName>
    <definedName name="AAAAAAAAAAAAA" hidden="1">{#N/A,#N/A,FALSE,"Sheet1"}</definedName>
    <definedName name="AAClaim">#REF!</definedName>
    <definedName name="AAClaim1">#REF!</definedName>
    <definedName name="aafaf">#N/A</definedName>
    <definedName name="aawa">#REF!</definedName>
    <definedName name="AB">#REF!</definedName>
    <definedName name="abb91_35">NA()</definedName>
    <definedName name="abc">#REF!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_Limit">#REF!</definedName>
    <definedName name="Acc_Names">#REF!</definedName>
    <definedName name="Acc_Numbers">#REF!</definedName>
    <definedName name="Account">#REF!</definedName>
    <definedName name="Acct.code">#REF!</definedName>
    <definedName name="accTrend7.9">#REF!</definedName>
    <definedName name="ACT">#REF!</definedName>
    <definedName name="ad">#REF!</definedName>
    <definedName name="adc">#REF!</definedName>
    <definedName name="Add_Less">#REF!</definedName>
    <definedName name="ADJ">#REF!</definedName>
    <definedName name="adjnes">#REF!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#REF!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dfqwf">#REF!</definedName>
    <definedName name="afadsfaad">#REF!</definedName>
    <definedName name="afaefa">#REF!</definedName>
    <definedName name="afaf">#REF!</definedName>
    <definedName name="afafa">#N/A</definedName>
    <definedName name="afafgg">#N/A</definedName>
    <definedName name="afafqwf">#REF!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egew">#REF!</definedName>
    <definedName name="agagaseg">#REF!</definedName>
    <definedName name="ageaggeq" hidden="1">{#N/A,#N/A,FALSE,"Sheet1"}</definedName>
    <definedName name="agege">#N/A</definedName>
    <definedName name="Ageing">#REF!</definedName>
    <definedName name="agent">[0]!P&amp;[0]!l CONSOL #REF!</definedName>
    <definedName name="agent1">[0]!P&amp;[0]!l CONSOL 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_Item">NA()</definedName>
    <definedName name="ALLOT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#REF!</definedName>
    <definedName name="analysisde2">#REF!</definedName>
    <definedName name="anmTrend5.9">#REF!</definedName>
    <definedName name="anpha">NA()</definedName>
    <definedName name="AP_110">#REF!</definedName>
    <definedName name="AP110_72">#REF!</definedName>
    <definedName name="appendix1">#REF!</definedName>
    <definedName name="appendix2_1">#REF!</definedName>
    <definedName name="appendix2_2">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rtPnL">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fgeag">#REF!</definedName>
    <definedName name="asfagfeq">#N/A</definedName>
    <definedName name="asfasfca">#REF!</definedName>
    <definedName name="asfasgfe">#REF!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OFFSET([0]!Full_Print,0,0,[0]!as)</definedName>
    <definedName name="asss">#REF!</definedName>
    <definedName name="Asstes">#REF!</definedName>
    <definedName name="asvbvadv">#REF!</definedName>
    <definedName name="asvsa">#REF!</definedName>
    <definedName name="atgeseh">#REF!</definedName>
    <definedName name="aù0">NA()</definedName>
    <definedName name="aù0_35">NA()</definedName>
    <definedName name="audit">#REF!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GUSTUS">NA()</definedName>
    <definedName name="Austco">#REF!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#REF!</definedName>
    <definedName name="aw_12_1">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#REF!</definedName>
    <definedName name="aw_14_1">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#REF!</definedName>
    <definedName name="aw_24">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#REF!</definedName>
    <definedName name="aw_33">#REF!</definedName>
    <definedName name="aw_33_1">"'file://MINDY/JobOnHand/Assurance/RedFox_06/DATA/Bee Sing/KIL334/YE00/Ideal Reno/awpIR.xls'#$FF_4.$#REF!$#REF!"</definedName>
    <definedName name="aw_34">#REF!</definedName>
    <definedName name="aw_34_1">"'file:///A:/DATA/Bee Sing/KIL334/YE00/Ideal Reno/awpIR.xls'#$FF_4.$#REF!$#REF!"</definedName>
    <definedName name="aw_35">#REF!</definedName>
    <definedName name="aw_35_1">"'file://NIL-YXRA5HG0HP5/Company/Company/Assurance/Dosca_04/DATA/Bee Sing/KIL334/YE00/Ideal Reno/awpIR.xls'#$FF_4.$#REF!$#REF!"</definedName>
    <definedName name="aw_36">#REF!</definedName>
    <definedName name="aw_37">#REF!</definedName>
    <definedName name="aw_37_1">"'file://Lieh/jobonhand/My Jobs/Royaparcel_06/DATA/Bee Sing/KIL334/YE00/Ideal Reno/awpIR.xls'#$FF_4.$#REF!$#REF!"</definedName>
    <definedName name="aw_38">#REF!</definedName>
    <definedName name="aw_39">#REF!</definedName>
    <definedName name="aw_4">#REF!</definedName>
    <definedName name="aw_40">#REF!</definedName>
    <definedName name="aw_41">#REF!</definedName>
    <definedName name="aw_42">#REF!</definedName>
    <definedName name="aw_43">#REF!</definedName>
    <definedName name="aw_44">#REF!</definedName>
    <definedName name="aw_45">#REF!</definedName>
    <definedName name="aw_46">#REF!</definedName>
    <definedName name="aw_47">#REF!</definedName>
    <definedName name="aw_49">#REF!</definedName>
    <definedName name="aw_5">#REF!</definedName>
    <definedName name="aw_50">#REF!</definedName>
    <definedName name="aw_52">#REF!</definedName>
    <definedName name="aw_53">#REF!</definedName>
    <definedName name="aw_54">#REF!</definedName>
    <definedName name="aw_56">#REF!</definedName>
    <definedName name="aw_6">#REF!</definedName>
    <definedName name="aw_6_1">#REF!</definedName>
    <definedName name="aw_60">#REF!</definedName>
    <definedName name="aw_61">#REF!</definedName>
    <definedName name="aw_65">#REF!</definedName>
    <definedName name="aw_67">#REF!</definedName>
    <definedName name="aw_68">#REF!</definedName>
    <definedName name="aw_7">#REF!</definedName>
    <definedName name="aw_70">#REF!</definedName>
    <definedName name="aw_71">#REF!</definedName>
    <definedName name="aw_72">"'file://JB2/Company/Assurance/QuanCheng_05/DATA/Bee Sing/KIL334/YE00/Ideal Reno/awpIR.xls'#$FF_4.$#REF!$#REF!"</definedName>
    <definedName name="aw_79">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taqg">#N/A</definedName>
    <definedName name="B">NA()</definedName>
    <definedName name="B_02">#REF!</definedName>
    <definedName name="B_03">#REF!</definedName>
    <definedName name="B_05">#REF!</definedName>
    <definedName name="B_08">#REF!</definedName>
    <definedName name="b_1">#REF!</definedName>
    <definedName name="b_10">#REF!</definedName>
    <definedName name="b_11">#REF!</definedName>
    <definedName name="b_12">#REF!</definedName>
    <definedName name="b_13">#REF!</definedName>
    <definedName name="b_14">#REF!</definedName>
    <definedName name="b_15">#REF!</definedName>
    <definedName name="b_16">#REF!</definedName>
    <definedName name="b_17">#REF!</definedName>
    <definedName name="b_18">#REF!</definedName>
    <definedName name="b_19">#REF!</definedName>
    <definedName name="b_20">#REF!</definedName>
    <definedName name="b_20_1">#REF!</definedName>
    <definedName name="b_21">#REF!</definedName>
    <definedName name="b_21_72">#REF!</definedName>
    <definedName name="b_22">#REF!</definedName>
    <definedName name="b_23">#REF!</definedName>
    <definedName name="b_24">#REF!</definedName>
    <definedName name="b_240">NA()</definedName>
    <definedName name="b_25">#REF!</definedName>
    <definedName name="b_26">#REF!</definedName>
    <definedName name="b_27">#REF!</definedName>
    <definedName name="b_28">#REF!</definedName>
    <definedName name="b_280">NA()</definedName>
    <definedName name="b_29">#REF!</definedName>
    <definedName name="B_2a">#REF!</definedName>
    <definedName name="B_2b">#REF!</definedName>
    <definedName name="b_3">#REF!</definedName>
    <definedName name="b_30">#REF!</definedName>
    <definedName name="b_31">#REF!</definedName>
    <definedName name="b_32">#REF!</definedName>
    <definedName name="b_320">NA()</definedName>
    <definedName name="b_34">#REF!</definedName>
    <definedName name="B_35">NA()</definedName>
    <definedName name="b_36">#REF!</definedName>
    <definedName name="b_37">#REF!</definedName>
    <definedName name="b_37_1">#REF!</definedName>
    <definedName name="b_39">#REF!</definedName>
    <definedName name="b_4">#REF!</definedName>
    <definedName name="b_5">#REF!</definedName>
    <definedName name="b_7">#REF!</definedName>
    <definedName name="b_79">#REF!</definedName>
    <definedName name="b_8">#REF!</definedName>
    <definedName name="B_S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NT95">#REF!</definedName>
    <definedName name="BANTING">#REF!</definedName>
    <definedName name="BarData">NA()</definedName>
    <definedName name="bas">#REF!</definedName>
    <definedName name="Basis_end">#REF!</definedName>
    <definedName name="Basis_start">#REF!</definedName>
    <definedName name="BB">#REF!</definedName>
    <definedName name="BB_1a">#REF!</definedName>
    <definedName name="BB_2a">#REF!</definedName>
    <definedName name="BB_3">#REF!</definedName>
    <definedName name="bbb">#REF!</definedName>
    <definedName name="BBL">#REF!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ta">NA()</definedName>
    <definedName name="bfd">#REF!</definedName>
    <definedName name="bkon">#REF!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>#REF!</definedName>
    <definedName name="BookName_35">"finadf49-09-พุฒิพงศ์.xls"</definedName>
    <definedName name="BOQ">NA()</definedName>
    <definedName name="BPR_01">#REF!</definedName>
    <definedName name="BPR_Bloom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on">NA()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dget">Pending [0]!Sep 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2a">#REF!</definedName>
    <definedName name="C_3a">#REF!</definedName>
    <definedName name="C_4">#REF!</definedName>
    <definedName name="C_5a">#REF!</definedName>
    <definedName name="C_6a">#REF!</definedName>
    <definedName name="C_6a1">#REF!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SHFLOWS">#REF!</definedName>
    <definedName name="CASHFLOWS1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>#REF!</definedName>
    <definedName name="CC_1a">#REF!</definedName>
    <definedName name="CC_3">#REF!</definedName>
    <definedName name="CC_35">NA()</definedName>
    <definedName name="ccc">#REF!</definedName>
    <definedName name="ccc_1">#REF!</definedName>
    <definedName name="ccc_10">#REF!</definedName>
    <definedName name="ccc_25">#REF!</definedName>
    <definedName name="ccc_5">#REF!</definedName>
    <definedName name="ccc_8">#REF!</definedName>
    <definedName name="cccc">#REF!</definedName>
    <definedName name="cccc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#REF!</definedName>
    <definedName name="cccccuuuu">#REF!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#REF!</definedName>
    <definedName name="CDDR_Acer40X_IDE">NA()</definedName>
    <definedName name="CDDR_Acer48X_IDE">NA()</definedName>
    <definedName name="CDDR_Acer50X_IDE">NA()</definedName>
    <definedName name="cdn">NA()</definedName>
    <definedName name="cdsioa">#REF!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S">#N/A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rge">#REF!</definedName>
    <definedName name="Chargeabl">#REF!</definedName>
    <definedName name="Chargeable">#REF!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s.Comm">#REF!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name">#REF!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_Numbers">#REF!</definedName>
    <definedName name="Col_Type">#REF!</definedName>
    <definedName name="ColmNo">#REF!</definedName>
    <definedName name="COMMITMENTS">#N/A</definedName>
    <definedName name="COMMON">NA()</definedName>
    <definedName name="COMMON_35">NA()</definedName>
    <definedName name="COMP">NA()</definedName>
    <definedName name="Companyname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N">#REF!</definedName>
    <definedName name="Copack_Sales_Max">NA()</definedName>
    <definedName name="CORRIDOR">#REF!</definedName>
    <definedName name="cost">#REF!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#REF!</definedName>
    <definedName name="crate">#REF!</definedName>
    <definedName name="CRD">NA()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OK">#REF!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#REF!</definedName>
    <definedName name="csd3p">NA()</definedName>
    <definedName name="csddg1p">NA()</definedName>
    <definedName name="csddt1p">NA()</definedName>
    <definedName name="csht3p">NA()</definedName>
    <definedName name="csscc">#REF!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ty_code">#REF!</definedName>
    <definedName name="cu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#REF!</definedName>
    <definedName name="CURRENCY">NA()</definedName>
    <definedName name="current">#REF!</definedName>
    <definedName name="current_ya">2001</definedName>
    <definedName name="CurrentYA">#REF!</definedName>
    <definedName name="CurrYA">#REF!</definedName>
    <definedName name="custnew">#REF!</definedName>
    <definedName name="Customize">#REF!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cyear">#REF!</definedName>
    <definedName name="czu">#REF!</definedName>
    <definedName name="d">#REF!</definedName>
    <definedName name="D_7101A_B">NA()</definedName>
    <definedName name="D_Gia">NA()</definedName>
    <definedName name="D_Purchased_Vehicles">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SH">#REF!</definedName>
    <definedName name="data">NA()</definedName>
    <definedName name="Data_10">#REF!</definedName>
    <definedName name="Data_11">#REF!</definedName>
    <definedName name="Data_12">#REF!</definedName>
    <definedName name="Data_13">#REF!</definedName>
    <definedName name="Data_14">#REF!</definedName>
    <definedName name="Data_15">#REF!</definedName>
    <definedName name="Data_19">#REF!</definedName>
    <definedName name="Data_20">#REF!</definedName>
    <definedName name="Data_21">#REF!</definedName>
    <definedName name="Data_22">#REF!</definedName>
    <definedName name="Data_23">#REF!</definedName>
    <definedName name="Data_23_1">#REF!</definedName>
    <definedName name="Data_25">#REF!</definedName>
    <definedName name="Data_29">#REF!</definedName>
    <definedName name="Data_43">#REF!</definedName>
    <definedName name="Data_47">#REF!</definedName>
    <definedName name="Data_66">#REF!</definedName>
    <definedName name="Data_72">#REF!</definedName>
    <definedName name="Data_8">#REF!</definedName>
    <definedName name="Data_9">#REF!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 localSheetId="4">#REF!</definedName>
    <definedName name="_xlnm.Database">#REF!</definedName>
    <definedName name="Database_MI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#REF!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">#REF!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#REF!</definedName>
    <definedName name="dfdsfgfg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#REF!</definedName>
    <definedName name="dflt7">#REF!</definedName>
    <definedName name="dfs">#REF!</definedName>
    <definedName name="dfsdfes">#REF!</definedName>
    <definedName name="dfsdgfd">#REF!</definedName>
    <definedName name="dfsfd">#REF!</definedName>
    <definedName name="dfsfdf">#REF!</definedName>
    <definedName name="dfsff">#REF!</definedName>
    <definedName name="DFWDFW">#REF!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">#REF!</definedName>
    <definedName name="display_area_2">#REF!</definedName>
    <definedName name="DisposalTotals">#REF!</definedName>
    <definedName name="DisposalTotals1">#REF!</definedName>
    <definedName name="div_code">#REF!</definedName>
    <definedName name="djdjt">#REF!</definedName>
    <definedName name="djfhjdhje">#REF!</definedName>
    <definedName name="djfjherhjr">#REF!</definedName>
    <definedName name="dk">#REF!</definedName>
    <definedName name="dkei">#REF!</definedName>
    <definedName name="dkil">IF([0]!Loan_Amount*[0]!Interest_Rate*[0]!Loan_Years*[0]!Loan_Start&gt;0,1,0)</definedName>
    <definedName name="DKK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#REF!</definedName>
    <definedName name="DM95_">#REF!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__SNF_Crossreference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qewedqewd">#REF!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dwqdq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>#REF!</definedName>
    <definedName name="eAsnV3">#REF!</definedName>
    <definedName name="eAsnV4">#REF!</definedName>
    <definedName name="EBS">#REF!</definedName>
    <definedName name="Echm">NA()</definedName>
    <definedName name="Echm_35">NA()</definedName>
    <definedName name="edgewrqgr">#REF!</definedName>
    <definedName name="Edit_Area">#REF!</definedName>
    <definedName name="Edit_Comp_1">#REF!</definedName>
    <definedName name="Edit_Comp_2">#REF!</definedName>
    <definedName name="Edit_Title_C1">#REF!</definedName>
    <definedName name="Edit_Title_C2">#REF!</definedName>
    <definedName name="Edit_Title_EA">#REF!</definedName>
    <definedName name="EdRes">#REF!</definedName>
    <definedName name="ee">"'file://Nil-yxra5hg0hp5/company/Assurance/Premium Tyre Retreading05/DATA/Bee Sing/KIL334/YE00/Ideal Reno/awpIR.xls'#$FF_4.$#REF!$#REF!"</definedName>
    <definedName name="ee_49">#REF!</definedName>
    <definedName name="ee_65">#REF!</definedName>
    <definedName name="ee_72">"'file://Nil-yxra5hg0hp5/company/Assurance/Premium Tyre Retreading05/DATA/Bee Sing/KIL334/YE00/Ideal Reno/awpIR.xls'#$FF_4.$#REF!$#REF!"</definedName>
    <definedName name="eee">#N/A</definedName>
    <definedName name="eeee">#REF!</definedName>
    <definedName name="eeeeeeee">#REF!</definedName>
    <definedName name="eerfr">#REF!</definedName>
    <definedName name="eewgte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#REF!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ewqgewqg">#REF!</definedName>
    <definedName name="egfeqgegeg" hidden="1">#REF!</definedName>
    <definedName name="egfesge">#REF!</definedName>
    <definedName name="egfrgrewg">#REF!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nventoryV1">#REF!</definedName>
    <definedName name="eInvoiceV3">#REF!</definedName>
    <definedName name="eInvoiceV4">#REF!</definedName>
    <definedName name="ejethuer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#REF!</definedName>
    <definedName name="EntityList">#REF!</definedName>
    <definedName name="EO">#REF!</definedName>
    <definedName name="eOrderV4">#REF!</definedName>
    <definedName name="eOrderV4Live">#REF!</definedName>
    <definedName name="EP">#REF!</definedName>
    <definedName name="eqaavs">#N/A</definedName>
    <definedName name="eqfqew">#N/A</definedName>
    <definedName name="eqrqewr">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#REF!</definedName>
    <definedName name="ergtwrq">#REF!</definedName>
    <definedName name="ergwq">#REF!</definedName>
    <definedName name="erherhh">#REF!</definedName>
    <definedName name="erhjtejnjmn">#REF!</definedName>
    <definedName name="erhnethet">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#REF!</definedName>
    <definedName name="eryerur">#N/A</definedName>
    <definedName name="eryhrh">#REF!</definedName>
    <definedName name="eryw">#REF!</definedName>
    <definedName name="ES">#REF!</definedName>
    <definedName name="eScheduleV3">#REF!</definedName>
    <definedName name="eScheduleV4">#REF!</definedName>
    <definedName name="eScheduleV5_6June">#REF!</definedName>
    <definedName name="esgtewgfe">#REF!</definedName>
    <definedName name="esgtwhwrh" hidden="1">#REF!</definedName>
    <definedName name="estre">#REF!</definedName>
    <definedName name="ethgetge">#REF!</definedName>
    <definedName name="ethntrjnty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">#REF!</definedName>
    <definedName name="Excel_BuiltIn__FilterDatabase">NA()</definedName>
    <definedName name="Excel_BuiltIn__FilterDatabase_8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>#REF!</definedName>
    <definedName name="Excel_BuiltIn_Print_Area_10_1">#REF!</definedName>
    <definedName name="Excel_BuiltIn_Print_Area_10_1_1">(#REF!,#REF!)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#REF!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8">"$#REF!.$A$1:$M$73"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"$#REF!.$A$1:$AI$20"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#REF!</definedName>
    <definedName name="Excel_BuiltIn_Print_Area_5_1_1">(#REF!,#REF!)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(#REF!,#REF!)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">#REF!</definedName>
    <definedName name="exera_1">#REF!</definedName>
    <definedName name="exera_1_1">#REF!</definedName>
    <definedName name="exera_10">#REF!</definedName>
    <definedName name="exera_10_1">#REF!</definedName>
    <definedName name="exera_10_72">#REF!</definedName>
    <definedName name="exera_11">#REF!</definedName>
    <definedName name="exera_12">#REF!</definedName>
    <definedName name="exera_12_1">#REF!</definedName>
    <definedName name="exera_13">#REF!</definedName>
    <definedName name="exera_13_1">#REF!</definedName>
    <definedName name="exera_13_72">#REF!</definedName>
    <definedName name="exera_14">#REF!</definedName>
    <definedName name="exera_14_1">#REF!</definedName>
    <definedName name="exera_15">#REF!</definedName>
    <definedName name="exera_15_1">#REF!</definedName>
    <definedName name="exera_16">#REF!</definedName>
    <definedName name="exera_16_1">#REF!</definedName>
    <definedName name="exera_16_72">#REF!</definedName>
    <definedName name="exera_17">#REF!</definedName>
    <definedName name="exera_17_1">#REF!</definedName>
    <definedName name="exera_18">#REF!</definedName>
    <definedName name="exera_18_1">#REF!</definedName>
    <definedName name="exera_19">#REF!</definedName>
    <definedName name="exera_19_72">#REF!</definedName>
    <definedName name="exera_2">#REF!</definedName>
    <definedName name="exera_20">#REF!</definedName>
    <definedName name="exera_20_1">#REF!</definedName>
    <definedName name="exera_21">#REF!</definedName>
    <definedName name="exera_22">#REF!</definedName>
    <definedName name="exera_22_72">#REF!</definedName>
    <definedName name="exera_23">#REF!</definedName>
    <definedName name="exera_24">#REF!</definedName>
    <definedName name="exera_25">#REF!</definedName>
    <definedName name="exera_25_1">#REF!</definedName>
    <definedName name="exera_25_72">#REF!</definedName>
    <definedName name="exera_26">#REF!</definedName>
    <definedName name="exera_26_1">#REF!</definedName>
    <definedName name="exera_27">#REF!</definedName>
    <definedName name="exera_28">#REF!</definedName>
    <definedName name="exera_28_72">#REF!</definedName>
    <definedName name="exera_29">#REF!</definedName>
    <definedName name="exera_29_1">#REF!</definedName>
    <definedName name="exera_3">#REF!</definedName>
    <definedName name="exera_3_1">#REF!</definedName>
    <definedName name="exera_30">#REF!</definedName>
    <definedName name="exera_30_1">#REF!</definedName>
    <definedName name="exera_31">#REF!</definedName>
    <definedName name="exera_31_1">#REF!</definedName>
    <definedName name="exera_32">#REF!</definedName>
    <definedName name="exera_33">#REF!</definedName>
    <definedName name="exera_33_1">#REF!</definedName>
    <definedName name="exera_34">#REF!</definedName>
    <definedName name="exera_34_1">#REF!</definedName>
    <definedName name="exera_35">#REF!</definedName>
    <definedName name="exera_35_1">#REF!</definedName>
    <definedName name="exera_36">#REF!</definedName>
    <definedName name="exera_37">#REF!</definedName>
    <definedName name="exera_37_1">#REF!</definedName>
    <definedName name="exera_38">#REF!</definedName>
    <definedName name="exera_39">#REF!</definedName>
    <definedName name="exera_4">#REF!</definedName>
    <definedName name="exera_40">#REF!</definedName>
    <definedName name="exera_41">#REF!</definedName>
    <definedName name="exera_42">#REF!</definedName>
    <definedName name="exera_43">#REF!</definedName>
    <definedName name="exera_44">#REF!</definedName>
    <definedName name="exera_45">#REF!</definedName>
    <definedName name="exera_46">#REF!</definedName>
    <definedName name="exera_47">#REF!</definedName>
    <definedName name="exera_49">#REF!</definedName>
    <definedName name="exera_5">#REF!</definedName>
    <definedName name="exera_50">#REF!</definedName>
    <definedName name="exera_52">#REF!</definedName>
    <definedName name="exera_53">#REF!</definedName>
    <definedName name="exera_54">#REF!</definedName>
    <definedName name="exera_56">#REF!</definedName>
    <definedName name="exera_6">#REF!</definedName>
    <definedName name="exera_6_1">#REF!</definedName>
    <definedName name="exera_60">#REF!</definedName>
    <definedName name="exera_61">#REF!</definedName>
    <definedName name="exera_67">#REF!</definedName>
    <definedName name="exera_68">#REF!</definedName>
    <definedName name="exera_7">#REF!</definedName>
    <definedName name="exera_70">#REF!</definedName>
    <definedName name="exera_71">#REF!</definedName>
    <definedName name="exera_72">#REF!</definedName>
    <definedName name="exera_79">#REF!</definedName>
    <definedName name="exera_8">#REF!</definedName>
    <definedName name="exera_8_1">#REF!</definedName>
    <definedName name="exera_9">#REF!</definedName>
    <definedName name="exera_9_1">#REF!</definedName>
    <definedName name="exera_9_72">#REF!</definedName>
    <definedName name="EXGAIN">"$#REF!.$I$33"</definedName>
    <definedName name="EXGAIN_72">"$#REF!.$I$36"</definedName>
    <definedName name="EXP">#REF!</definedName>
    <definedName name="Exp_COS">#REF!</definedName>
    <definedName name="Exp_Samp">#REF!</definedName>
    <definedName name="EXPBOR">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#REF!</definedName>
    <definedName name="F_12Top">#REF!</definedName>
    <definedName name="F_21">#REF!</definedName>
    <definedName name="F_21a">#REF!</definedName>
    <definedName name="F_3">#REF!</definedName>
    <definedName name="F_3a">#REF!</definedName>
    <definedName name="F_45">#REF!</definedName>
    <definedName name="f_49">#REF!</definedName>
    <definedName name="F_4a">#REF!</definedName>
    <definedName name="F_4New">#REF!</definedName>
    <definedName name="F_4sup">#REF!</definedName>
    <definedName name="F_5new">#REF!</definedName>
    <definedName name="f_65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#REF!</definedName>
    <definedName name="F_8B24">#REF!</definedName>
    <definedName name="F_8BB21">#REF!</definedName>
    <definedName name="F_8BB2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#REF!</definedName>
    <definedName name="FA_10">#REF!</definedName>
    <definedName name="FA_11">#REF!</definedName>
    <definedName name="FA_12">#REF!</definedName>
    <definedName name="FA_13">#REF!</definedName>
    <definedName name="FA_14">#REF!</definedName>
    <definedName name="FA_15">#REF!</definedName>
    <definedName name="FA_19">#REF!</definedName>
    <definedName name="FA_20">#REF!</definedName>
    <definedName name="FA_21">#REF!</definedName>
    <definedName name="FA_22">#REF!</definedName>
    <definedName name="FA_23">#REF!</definedName>
    <definedName name="FA_23_1">#REF!</definedName>
    <definedName name="FA_25">#REF!</definedName>
    <definedName name="FA_29">#REF!</definedName>
    <definedName name="FA_43">#REF!</definedName>
    <definedName name="FA_47">#REF!</definedName>
    <definedName name="FA_66">#REF!</definedName>
    <definedName name="FA_72">#REF!</definedName>
    <definedName name="FA_8">#REF!</definedName>
    <definedName name="FA_9">#REF!</definedName>
    <definedName name="FA_COMP">#REF!</definedName>
    <definedName name="faa">#REF!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#REF!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f">#REF!</definedName>
    <definedName name="fdfdz">#REF!</definedName>
    <definedName name="fdg">#REF!</definedName>
    <definedName name="fdgdrhtd">#REF!</definedName>
    <definedName name="fdgfd">#REF!</definedName>
    <definedName name="fdgfds">#REF!</definedName>
    <definedName name="fdgfdsgfds">#REF!</definedName>
    <definedName name="fdggdsf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#REF!</definedName>
    <definedName name="fdsfd">#REF!</definedName>
    <definedName name="fe">#REF!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#REF!</definedName>
    <definedName name="FF_2">#REF!</definedName>
    <definedName name="FF_2a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>DATE(YEAR([0]!Loan_Start),MONTH([0]!Loan_Start)+Payment_Number,DAY([0]!Loan_Start))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nePrint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odstore">NA()</definedName>
    <definedName name="foodstore.hcm">NA()</definedName>
    <definedName name="FORK">NA()</definedName>
    <definedName name="Format">#REF!</definedName>
    <definedName name="Foxboro">#REF!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#REF!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#REF!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00cri">#REF!</definedName>
    <definedName name="FY00exch">#REF!</definedName>
    <definedName name="FY00findex">#REF!</definedName>
    <definedName name="FY00usindex">#REF!</definedName>
    <definedName name="FY01cri">#REF!</definedName>
    <definedName name="FY01exch">#REF!</definedName>
    <definedName name="FY01findex">#REF!</definedName>
    <definedName name="FY01usindex">#REF!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ffdfd">#REF!</definedName>
    <definedName name="gdhdgh">#REF!</definedName>
    <definedName name="gdsg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">#REF!</definedName>
    <definedName name="ggdsg">#REF!</definedName>
    <definedName name="ggg">#REF!</definedName>
    <definedName name="g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>#REF!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_Percent">#REF!</definedName>
    <definedName name="GP_Value">#REF!</definedName>
    <definedName name="GPPercent">#REF!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c">#REF!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egwege">#REF!</definedName>
    <definedName name="gwrgwrg">#REF!</definedName>
    <definedName name="gxm">NA()</definedName>
    <definedName name="gz">#REF!</definedName>
    <definedName name="h">"'file://Mindy//Jhb2_gen_mal_3/AabsData/DATA/CLIENT/Tan358/Ye01/31.12.01/09-AWPs/Tan358-awp.xls'#$'61 HR'.$#REF!$#REF!"</definedName>
    <definedName name="h_49">#REF!</definedName>
    <definedName name="h_65">#REF!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_Amount">#REF!</definedName>
    <definedName name="Head_Company">#REF!</definedName>
    <definedName name="Head_Country">#REF!</definedName>
    <definedName name="Head_Period">#REF!</definedName>
    <definedName name="Head_Schedule_No">#REF!</definedName>
    <definedName name="Head_Title">#REF!</definedName>
    <definedName name="Head_Valid">#REF!</definedName>
    <definedName name="Head_Version">#REF!</definedName>
    <definedName name="Header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gh">#REF!</definedName>
    <definedName name="HighTech">#REF!</definedName>
    <definedName name="hii">IF([0]!เช่าซื้อ,Header_Row+[0]!Number_of_Payments,Header_Row)</definedName>
    <definedName name="HIP" hidden="1">{#N/A,#N/A,FALSE,"Sheet1"}</definedName>
    <definedName name="hire">#REF!</definedName>
    <definedName name="hjhjhj">#REF!</definedName>
    <definedName name="hjjd">#REF!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oreca">[0]!P&amp;[0]!l CONSOL #REF!</definedName>
    <definedName name="HP">#REF!</definedName>
    <definedName name="hp11_1">#REF!</definedName>
    <definedName name="hp11_10">#REF!</definedName>
    <definedName name="hp11_25">"'file://LIEH/JobOnHand/IndexFurniture 06/WeltaxcompPY.xls'#$AFA.$#REF!$#REF!"</definedName>
    <definedName name="hp11_5">#REF!</definedName>
    <definedName name="hp11_72">"'file://MINDY/JobOnHand/IndexFurniture 06/WeltaxcompPY.xls'#$AFA.$#REF!$#REF!"</definedName>
    <definedName name="hp11_8">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#REF!</definedName>
    <definedName name="hp2_12_1">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#REF!</definedName>
    <definedName name="hp2_14_1">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#REF!</definedName>
    <definedName name="hp2_24">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#REF!</definedName>
    <definedName name="hp2_33">#REF!</definedName>
    <definedName name="hp2_33_1">"'file://MINDY/JobOnHand/Assurance/RedFox_06/WeltaxcompPY.xls'#$AFA.$#REF!$#REF!"</definedName>
    <definedName name="hp2_34">#REF!</definedName>
    <definedName name="hp2_34_1">"'file:///A:/WeltaxcompPY.xls'#$AFA.$#REF!$#REF!"</definedName>
    <definedName name="hp2_35">#REF!</definedName>
    <definedName name="hp2_35_1">"'file://NIL-YXRA5HG0HP5/Company/Company/Assurance/Dosca_04/WeltaxcompPY.xls'#$AFA.$#REF!$#REF!"</definedName>
    <definedName name="hp2_36">#REF!</definedName>
    <definedName name="hp2_37">#REF!</definedName>
    <definedName name="hp2_37_1">"'file://Lieh/jobonhand/My Jobs/Royaparcel_06/WeltaxcompPY.xls'#$AFA.$#REF!$#REF!"</definedName>
    <definedName name="hp2_38">#REF!</definedName>
    <definedName name="hp2_39">#REF!</definedName>
    <definedName name="hp2_4">#REF!</definedName>
    <definedName name="hp2_40">#REF!</definedName>
    <definedName name="hp2_41">#REF!</definedName>
    <definedName name="hp2_42">#REF!</definedName>
    <definedName name="hp2_43">#REF!</definedName>
    <definedName name="hp2_44">#REF!</definedName>
    <definedName name="hp2_45">#REF!</definedName>
    <definedName name="hp2_46">#REF!</definedName>
    <definedName name="hp2_47">#REF!</definedName>
    <definedName name="hp2_49">#REF!</definedName>
    <definedName name="hp2_5">#REF!</definedName>
    <definedName name="hp2_50">#REF!</definedName>
    <definedName name="hp2_52">#REF!</definedName>
    <definedName name="hp2_53">#REF!</definedName>
    <definedName name="hp2_54">#REF!</definedName>
    <definedName name="hp2_56">#REF!</definedName>
    <definedName name="hp2_6">#REF!</definedName>
    <definedName name="hp2_6_1">#REF!</definedName>
    <definedName name="hp2_60">#REF!</definedName>
    <definedName name="hp2_61">#REF!</definedName>
    <definedName name="hp2_65">#REF!</definedName>
    <definedName name="hp2_67">#REF!</definedName>
    <definedName name="hp2_68">#REF!</definedName>
    <definedName name="hp2_7">#REF!</definedName>
    <definedName name="hp2_70">#REF!</definedName>
    <definedName name="hp2_71">#REF!</definedName>
    <definedName name="hp2_72">"'file://JB2/Company/Assurance/QuanCheng_05/WeltaxcompPY.xls'#$AFA.$#REF!$#REF!"</definedName>
    <definedName name="hp2_79">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#REF!</definedName>
    <definedName name="hpp_72">"'file://JB003/Assurance/SoonYeMarketing\'05/WeltaxcompPY.xls'#$AFA.$#REF!$#REF!"</definedName>
    <definedName name="hr">#REF!</definedName>
    <definedName name="hs">NA()</definedName>
    <definedName name="HSCB">#REF!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>#REF!</definedName>
    <definedName name="htrrewqhr">#REF!</definedName>
    <definedName name="HTVL">NA()</definedName>
    <definedName name="HupLeeHing">#REF!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49">#REF!</definedName>
    <definedName name="i_65">#REF!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I">#REF!</definedName>
    <definedName name="Inboundctrl1">#REF!</definedName>
    <definedName name="income">#REF!</definedName>
    <definedName name="Income_statement">#REF!</definedName>
    <definedName name="IND_LAB">NA()</definedName>
    <definedName name="index">#REF!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#REF!</definedName>
    <definedName name="INT">#REF!</definedName>
    <definedName name="Intellectronics">#REF!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O">NA()</definedName>
    <definedName name="IO_35">NA()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KAR">#REF!</definedName>
    <definedName name="JAKAR95">#REF!</definedName>
    <definedName name="jakcnl">#REF!</definedName>
    <definedName name="Jan">#REF!</definedName>
    <definedName name="Jas" hidden="1">{"'Feb 99'!$A$1:$G$30"}</definedName>
    <definedName name="jb">#REF!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#REF!</definedName>
    <definedName name="jfjfjyfj">#REF!</definedName>
    <definedName name="jftjfj">#REF!</definedName>
    <definedName name="jg">#REF!</definedName>
    <definedName name="jgj">#REF!</definedName>
    <definedName name="jh">#REF!</definedName>
    <definedName name="jhbjjln">#REF!</definedName>
    <definedName name="jhhj">OFFSET(Full_Print,0,0,[0]!Last_Row)</definedName>
    <definedName name="jhhk">OFFSET(Full_Print,0,0,[0]!hii)</definedName>
    <definedName name="jik">#REF!</definedName>
    <definedName name="jj">#REF!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#REF!</definedName>
    <definedName name="jyjet">#REF!</definedName>
    <definedName name="jyjj">#REF!</definedName>
    <definedName name="jyjk7">#REF!</definedName>
    <definedName name="jyjyjyj">#REF!</definedName>
    <definedName name="K">{#N/A,#N/A,FALSE,"Sheet1"}</definedName>
    <definedName name="K.D.Howa">#REF!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>#REF!</definedName>
    <definedName name="k2.2_65">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cong">NA()</definedName>
    <definedName name="kdien">NA()</definedName>
    <definedName name="KESB95">#REF!</definedName>
    <definedName name="KESBAN">#REF!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">#REF!</definedName>
    <definedName name="kkk">#REF!</definedName>
    <definedName name="kkkk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>#REF!</definedName>
    <definedName name="kmong">NA()</definedName>
    <definedName name="kno">NA()</definedName>
    <definedName name="KOS_PENGILANGAN">#REF!</definedName>
    <definedName name="kp1ph">NA()</definedName>
    <definedName name="ktkrywyw">#REF!</definedName>
    <definedName name="KTTRAMD1">NA()</definedName>
    <definedName name="ktukmtukm">#REF!</definedName>
    <definedName name="kutktuk">#REF!</definedName>
    <definedName name="KVC">NA()</definedName>
    <definedName name="l">#N/A</definedName>
    <definedName name="L_1a">#REF!</definedName>
    <definedName name="L_35">NA()</definedName>
    <definedName name="LA">#REF!</definedName>
    <definedName name="Lab">NA()</definedName>
    <definedName name="Lab_Life">NA()</definedName>
    <definedName name="LABUAN">#REF!</definedName>
    <definedName name="LABUAN95">#REF!</definedName>
    <definedName name="Lain">#REF!</definedName>
    <definedName name="LAIN_LAIN_PENDAPATA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>IF([0]!Values_Entered,Header_Row+[0]!Number_of_Payments,Header_Row)</definedName>
    <definedName name="LASTCOLUMNCELL">#REF!</definedName>
    <definedName name="LB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Asset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kl">#REF!</definedName>
    <definedName name="list">NA()</definedName>
    <definedName name="LIT">#REF!</definedName>
    <definedName name="liyen">#REF!</definedName>
    <definedName name="ll">"$#REF!.$A$1:$M$73"</definedName>
    <definedName name="ll_72">"$#REF!.$A$1:$M$74"</definedName>
    <definedName name="lll">#REF!</definedName>
    <definedName name="LM">#REF!</definedName>
    <definedName name="Lmk">NA()</definedName>
    <definedName name="LN">NA()</definedName>
    <definedName name="Lo">NA()</definedName>
    <definedName name="Loan">#REF!</definedName>
    <definedName name="Loan_Amount">#REF!</definedName>
    <definedName name="Loan_Start">#REF!</definedName>
    <definedName name="Loan_Years">#REF!</definedName>
    <definedName name="Loan1">#REF!</definedName>
    <definedName name="LOC">#REF!</definedName>
    <definedName name="loc_cur">#REF!</definedName>
    <definedName name="Long">#REF!</definedName>
    <definedName name="Long1">#REF!</definedName>
    <definedName name="LOP" hidden="1">{#N/A,#N/A,FALSE,"Sheet1"}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#REF!</definedName>
    <definedName name="MACROS">#REF!</definedName>
    <definedName name="mai">#REF!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k_Up">#REF!</definedName>
    <definedName name="Master">#REF!</definedName>
    <definedName name="MasterSegments">#REF!</definedName>
    <definedName name="MAT">NA()</definedName>
    <definedName name="mat_35">NA()</definedName>
    <definedName name="matit">NA()</definedName>
    <definedName name="Max_WHour">NA()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#REF!</definedName>
    <definedName name="mctrend">#REF!</definedName>
    <definedName name="mdd">[0]!P&amp;[0]!l CONSOL #REF!</definedName>
    <definedName name="mdsmf">#REF!</definedName>
    <definedName name="Mduration">#REF!</definedName>
    <definedName name="me">NA()</definedName>
    <definedName name="memo1">#REF!</definedName>
    <definedName name="memo2">#REF!</definedName>
    <definedName name="meng">#REF!</definedName>
    <definedName name="meng_72">#REF!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">#REF!</definedName>
    <definedName name="MM_02">#REF!</definedName>
    <definedName name="MM_1a">#REF!</definedName>
    <definedName name="mmaa">#REF!</definedName>
    <definedName name="MmExcelLinker_28A4F50F_0A24_42D7_A14B_0F3097414A34">Pending [0]!Sep #REF!</definedName>
    <definedName name="MmExcelLinker_2CC61EC9_D22E_42B8_B578_15101041F782">#REF!</definedName>
    <definedName name="MmExcelLinker_45D2A10B_37B5_45F7_B51E_65071C7719E6">[0]!data [0]!Jan-#REF!</definedName>
    <definedName name="MmExcelLinker_6AC14C93_7293_43D1_9436_65F9206A1A59">#REF!</definedName>
    <definedName name="MmExcelLinker_A5084F11_4CDC_4222_9B6B_0A7BAB5D913F">#REF!</definedName>
    <definedName name="MmExcelLinker_AABCB4C3_41E1_4F13_BE5B_B93E203C9C50">LE-#REF!</definedName>
    <definedName name="MmExcelLinker_CD691C83_16AF_4BE3_A7D5_2FC6C992CAB5">#REF!</definedName>
    <definedName name="MmExcelLinker_F72A4FB3_3355_4545_8C9F_08FEEE3F8971">[0]!P&amp;[0]!l CONSOL #REF!</definedName>
    <definedName name="mmm">NA()</definedName>
    <definedName name="mnfmfgm">#REF!</definedName>
    <definedName name="monthcode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sj">#REF!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j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da">#REF!</definedName>
    <definedName name="NalcoBPR">#REF!</definedName>
    <definedName name="Name">#REF!</definedName>
    <definedName name="Name_10">#REF!</definedName>
    <definedName name="Name_11">#REF!</definedName>
    <definedName name="Name_12">#REF!</definedName>
    <definedName name="Name_13">#REF!</definedName>
    <definedName name="Name_14">#REF!</definedName>
    <definedName name="Name_15">#REF!</definedName>
    <definedName name="Name_19">#REF!</definedName>
    <definedName name="Name_20">#REF!</definedName>
    <definedName name="Name_21">#REF!</definedName>
    <definedName name="Name_22">#REF!</definedName>
    <definedName name="Name_23">#REF!</definedName>
    <definedName name="Name_23_1">#REF!</definedName>
    <definedName name="Name_25">#REF!</definedName>
    <definedName name="Name_29">#REF!</definedName>
    <definedName name="Name_43">#REF!</definedName>
    <definedName name="Name_47">#REF!</definedName>
    <definedName name="Name_66">#REF!</definedName>
    <definedName name="Name_72">#REF!</definedName>
    <definedName name="Name_8">#REF!</definedName>
    <definedName name="Name_9">#REF!</definedName>
    <definedName name="NameRef">#REF!</definedName>
    <definedName name="NameRef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#REF!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CVR1">#REF!</definedName>
    <definedName name="NCVR2">#REF!</definedName>
    <definedName name="nd">NA()</definedName>
    <definedName name="nee">#REF!</definedName>
    <definedName name="NERO">NA()</definedName>
    <definedName name="nesadj">#REF!</definedName>
    <definedName name="NESMAL\FUNDS">#REF!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#REF!</definedName>
    <definedName name="Nexustel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on">#REF!</definedName>
    <definedName name="note">#REF!</definedName>
    <definedName name="NOTE2">#REF!</definedName>
    <definedName name="noteAUDITED">#REF!</definedName>
    <definedName name="Notes">#REF!</definedName>
    <definedName name="Notes_BanksOD">#REF!</definedName>
    <definedName name="Notes_Debtors">#REF!</definedName>
    <definedName name="Notes_exp">#REF!</definedName>
    <definedName name="Notes_Profit_and_loss">#REF!</definedName>
    <definedName name="notes2To4">#REF!</definedName>
    <definedName name="Nov">#REF!</definedName>
    <definedName name="NS">#REF!</definedName>
    <definedName name="NToS">NToS</definedName>
    <definedName name="num">#REF!</definedName>
    <definedName name="NUM_DOCS">#REF!</definedName>
    <definedName name="Num_Pmt_Per_Year">#REF!</definedName>
    <definedName name="Number">#REF!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#REF!</definedName>
    <definedName name="nuoc">NA()</definedName>
    <definedName name="nuoc_35">NA()</definedName>
    <definedName name="nx">NA()</definedName>
    <definedName name="nxmtc">NA()</definedName>
    <definedName name="o">[0]!P&amp;[0]!l CONSOL #REF!</definedName>
    <definedName name="oc">NA()</definedName>
    <definedName name="Oct">#REF!</definedName>
    <definedName name="OCT_10">#REF!</definedName>
    <definedName name="OCT_11">#REF!</definedName>
    <definedName name="OCT_12">#REF!</definedName>
    <definedName name="OCT_13">#REF!</definedName>
    <definedName name="OCT_14">#REF!</definedName>
    <definedName name="OCT_15">#REF!</definedName>
    <definedName name="OCT_19">#REF!</definedName>
    <definedName name="OCT_20">#REF!</definedName>
    <definedName name="OCT_21">#REF!</definedName>
    <definedName name="OCT_22">#REF!</definedName>
    <definedName name="OCT_23">#REF!</definedName>
    <definedName name="OCT_23_1">#REF!</definedName>
    <definedName name="OCT_25">#REF!</definedName>
    <definedName name="OCT_29">#REF!</definedName>
    <definedName name="OCT_43">#REF!</definedName>
    <definedName name="OCT_47">#REF!</definedName>
    <definedName name="OCT_66">#REF!</definedName>
    <definedName name="OCT_72">#REF!</definedName>
    <definedName name="OCT_8">#REF!</definedName>
    <definedName name="OCT_9">#REF!</definedName>
    <definedName name="OCT334_10">#REF!</definedName>
    <definedName name="OCT334_11">#REF!</definedName>
    <definedName name="OCT334_12">#REF!</definedName>
    <definedName name="OCT334_13">#REF!</definedName>
    <definedName name="OCT334_14">#REF!</definedName>
    <definedName name="OCT334_15">#REF!</definedName>
    <definedName name="OCT334_19">#REF!</definedName>
    <definedName name="OCT334_20">#REF!</definedName>
    <definedName name="OCT334_21">#REF!</definedName>
    <definedName name="OCT334_22">#REF!</definedName>
    <definedName name="OCT334_23">#REF!</definedName>
    <definedName name="OCT334_23_1">#REF!</definedName>
    <definedName name="OCT334_25">#REF!</definedName>
    <definedName name="OCT334_29">#REF!</definedName>
    <definedName name="OCT334_43">#REF!</definedName>
    <definedName name="OCT334_47">#REF!</definedName>
    <definedName name="OCT334_66">#REF!</definedName>
    <definedName name="OCT334_72">#REF!</definedName>
    <definedName name="OCT334_8">#REF!</definedName>
    <definedName name="OCT334_9">#REF!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#REF!</definedName>
    <definedName name="OK">#REF!</definedName>
    <definedName name="okp">DATE(YEAR(Loan_Start),MONTH(Loan_Start)+Payment_Number,DAY(Loan_Start))</definedName>
    <definedName name="oldData">#REF!</definedName>
    <definedName name="one">#REF!</definedName>
    <definedName name="ones">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lease">#REF!</definedName>
    <definedName name="osc">NA()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utboundctrl1">#REF!</definedName>
    <definedName name="OVERSEA">"$#REF!.$EW$1196"</definedName>
    <definedName name="OVERSEA_72">"$#REF!.$EW$1197"</definedName>
    <definedName name="oxy">NA()</definedName>
    <definedName name="P">#REF!</definedName>
    <definedName name="P_35">NA()</definedName>
    <definedName name="P_L">#REF!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#REF!</definedName>
    <definedName name="P9B95">#REF!</definedName>
    <definedName name="PA">NA()</definedName>
    <definedName name="PAGE1">#N/A</definedName>
    <definedName name="PAGE2">#N/A</definedName>
    <definedName name="PAGE4">#REF!</definedName>
    <definedName name="parner">#REF!</definedName>
    <definedName name="pars">#REF!</definedName>
    <definedName name="PART">#REF!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>#REF!</definedName>
    <definedName name="Pay_Num">#REF!</definedName>
    <definedName name="Payables">#REF!</definedName>
    <definedName name="Payment_Date">DATE(YEAR(Loan_Start),MONTH(Loan_Start)+Payment_Number,DAY(Loan_Start))</definedName>
    <definedName name="Payroll_Samp">#REF!</definedName>
    <definedName name="PayrollDatabase">#REF!</definedName>
    <definedName name="PayrollDatabase1">#REF!</definedName>
    <definedName name="PBT">#REF!</definedName>
    <definedName name="PChe">NA()</definedName>
    <definedName name="PCR">[0]!P&amp;[0]!l CONSOL #REF!</definedName>
    <definedName name="PEJM">NA()</definedName>
    <definedName name="PEJM_35">NA()</definedName>
    <definedName name="Pelco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#REF!</definedName>
    <definedName name="PERBELANJAAN_PENGURUSAN">#REF!</definedName>
    <definedName name="Period">"ACT"</definedName>
    <definedName name="Period_Month">12</definedName>
    <definedName name="Period_Year">1997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in">#REF!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new">#REF!</definedName>
    <definedName name="PLPPO">#REF!</definedName>
    <definedName name="PLPROCO">#REF!</definedName>
    <definedName name="PLS">#N/A</definedName>
    <definedName name="PLstment">#REF!</definedName>
    <definedName name="PM">#REF!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10_a">#REF!</definedName>
    <definedName name="PNL20_1">#REF!</definedName>
    <definedName name="PNL20_2">#REF!</definedName>
    <definedName name="Pnl30_a">#REF!</definedName>
    <definedName name="Pnl30note">#REF!</definedName>
    <definedName name="po">DATE(YEAR(Loan_Start),MONTH(Loan_Start)+Payment_Number,DAY(Loan_Start))</definedName>
    <definedName name="PO_Samp">#REF!</definedName>
    <definedName name="PO_Samp02">#REF!</definedName>
    <definedName name="Population">NA()</definedName>
    <definedName name="population.hcm">NA()</definedName>
    <definedName name="Pouch">[0]!P&amp;[0]!l CONSOL #REF!</definedName>
    <definedName name="PowerCord">NA()</definedName>
    <definedName name="PP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man">#REF!</definedName>
    <definedName name="PrepytFD">#REF!</definedName>
    <definedName name="previous">#REF!</definedName>
    <definedName name="PRICE">NA()</definedName>
    <definedName name="PRICE1">NA()</definedName>
    <definedName name="Princ">#REF!</definedName>
    <definedName name="_xlnm.Print_Area" localSheetId="0">'BS-T'!$A$1:$N$79</definedName>
    <definedName name="_xlnm.Print_Area" localSheetId="4">'CF-T'!$A$1:$N$67</definedName>
    <definedName name="_xlnm.Print_Area" localSheetId="3">'EQ-T'!$A$1:$P$21</definedName>
    <definedName name="_xlnm.Print_Area" localSheetId="2">'EQ-T Conso'!$A$1:$T$23</definedName>
    <definedName name="_xlnm.Print_Area" localSheetId="1">'PL-T'!$A$1:$L$76</definedName>
    <definedName name="_xlnm.Print_Area">#REF!</definedName>
    <definedName name="Print_Area_MI">#REF!</definedName>
    <definedName name="Print_Area_MI_1">#REF!</definedName>
    <definedName name="Print_Area_MI_10">#REF!</definedName>
    <definedName name="Print_Area_MI_11">#REF!</definedName>
    <definedName name="Print_Area_MI_12">#REF!</definedName>
    <definedName name="Print_Area_MI_13">#REF!</definedName>
    <definedName name="Print_Area_MI_14">#REF!</definedName>
    <definedName name="Print_Area_MI_15">#REF!</definedName>
    <definedName name="Print_Area_MI_16">#REF!</definedName>
    <definedName name="Print_Area_MI_17">#REF!</definedName>
    <definedName name="Print_Area_MI_18">#REF!</definedName>
    <definedName name="Print_Area_MI_19">#REF!</definedName>
    <definedName name="Print_Area_MI_20">#REF!</definedName>
    <definedName name="Print_Area_MI_20_1">#REF!</definedName>
    <definedName name="Print_Area_MI_21">#REF!</definedName>
    <definedName name="Print_Area_MI_21_72">#REF!</definedName>
    <definedName name="Print_Area_MI_22">#REF!</definedName>
    <definedName name="Print_Area_MI_23">#REF!</definedName>
    <definedName name="Print_Area_MI_24">#REF!</definedName>
    <definedName name="Print_Area_MI_25">#REF!</definedName>
    <definedName name="Print_Area_MI_26">#REF!</definedName>
    <definedName name="Print_Area_MI_27">#REF!</definedName>
    <definedName name="Print_Area_MI_28">#REF!</definedName>
    <definedName name="Print_Area_MI_29">#REF!</definedName>
    <definedName name="Print_Area_MI_3">#REF!</definedName>
    <definedName name="Print_Area_MI_30">#REF!</definedName>
    <definedName name="Print_Area_MI_31">#REF!</definedName>
    <definedName name="Print_Area_MI_32">#REF!</definedName>
    <definedName name="Print_Area_MI_34">#REF!</definedName>
    <definedName name="PRINT_AREA_MI_35">NA()</definedName>
    <definedName name="Print_Area_MI_36">#REF!</definedName>
    <definedName name="Print_Area_MI_37">#REF!</definedName>
    <definedName name="Print_Area_MI_37_1">#REF!</definedName>
    <definedName name="Print_Area_MI_39">#REF!</definedName>
    <definedName name="Print_Area_MI_4">#REF!</definedName>
    <definedName name="Print_Area_MI_5">#REF!</definedName>
    <definedName name="Print_Area_MI_7">#REF!</definedName>
    <definedName name="Print_Area_MI_72">#REF!</definedName>
    <definedName name="Print_Area_MI_79">#REF!</definedName>
    <definedName name="Print_Area_MI_8">#REF!</definedName>
    <definedName name="Print_Area_Reset">OFFSET(Full_Print,0,0,Last_Row)</definedName>
    <definedName name="_xlnm.Print_Titles">#REF!</definedName>
    <definedName name="Print_Titles_MI">NA()</definedName>
    <definedName name="Print_Titles_MI_1">#REF!</definedName>
    <definedName name="Print_Titles_MI_10">#REF!</definedName>
    <definedName name="Print_Titles_MI_11">#REF!</definedName>
    <definedName name="Print_Titles_MI_12">#REF!</definedName>
    <definedName name="Print_Titles_MI_13">#REF!</definedName>
    <definedName name="Print_Titles_MI_14">#REF!</definedName>
    <definedName name="Print_Titles_MI_15">#REF!</definedName>
    <definedName name="Print_Titles_MI_16">#REF!</definedName>
    <definedName name="Print_Titles_MI_17">#REF!</definedName>
    <definedName name="Print_Titles_MI_18">#REF!</definedName>
    <definedName name="Print_Titles_MI_19">#REF!</definedName>
    <definedName name="Print_Titles_MI_20">#REF!</definedName>
    <definedName name="Print_Titles_MI_20_1">#REF!</definedName>
    <definedName name="Print_Titles_MI_21">#REF!</definedName>
    <definedName name="Print_Titles_MI_21_72">#REF!</definedName>
    <definedName name="Print_Titles_MI_22">#REF!</definedName>
    <definedName name="Print_Titles_MI_23">#REF!</definedName>
    <definedName name="Print_Titles_MI_24">#REF!</definedName>
    <definedName name="Print_Titles_MI_25">#REF!</definedName>
    <definedName name="Print_Titles_MI_26">#REF!</definedName>
    <definedName name="Print_Titles_MI_27">#REF!</definedName>
    <definedName name="Print_Titles_MI_28">#REF!</definedName>
    <definedName name="Print_Titles_MI_29">#REF!</definedName>
    <definedName name="Print_Titles_MI_3">#REF!</definedName>
    <definedName name="Print_Titles_MI_30">#REF!</definedName>
    <definedName name="Print_Titles_MI_31">#REF!</definedName>
    <definedName name="Print_Titles_MI_32">#REF!</definedName>
    <definedName name="Print_Titles_MI_34">#REF!</definedName>
    <definedName name="PRINT_TITLES_MI_35">NA()</definedName>
    <definedName name="Print_Titles_MI_36">#REF!</definedName>
    <definedName name="Print_Titles_MI_37">#REF!</definedName>
    <definedName name="Print_Titles_MI_37_1">#REF!</definedName>
    <definedName name="Print_Titles_MI_39">#REF!</definedName>
    <definedName name="Print_Titles_MI_4">#REF!</definedName>
    <definedName name="Print_Titles_MI_5">#REF!</definedName>
    <definedName name="Print_Titles_MI_7">#REF!</definedName>
    <definedName name="Print_Titles_MI_72">#REF!</definedName>
    <definedName name="Print_Titles_MI_79">#REF!</definedName>
    <definedName name="Print_Titles_MI_8">#REF!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#REF!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#REF!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eqefrew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#REF!</definedName>
    <definedName name="qwrfqwreqr">#REF!</definedName>
    <definedName name="qwrq2r2">#REF!</definedName>
    <definedName name="qwrqrqr">#REF!</definedName>
    <definedName name="qwrqrqwr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#REF!</definedName>
    <definedName name="RateAA">#REF!</definedName>
    <definedName name="RateAA1">#REF!</definedName>
    <definedName name="RateIA">#REF!</definedName>
    <definedName name="RateIA1">#REF!</definedName>
    <definedName name="RatioP">#REF!</definedName>
    <definedName name="RawData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mDatabase">#REF!</definedName>
    <definedName name="ReimDatabase1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1">#REF!</definedName>
    <definedName name="REPORTDATE">#N/A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#REF!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#REF!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mc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75F29">NA()</definedName>
    <definedName name="s75F29_35">NA()</definedName>
    <definedName name="sa">#REF!</definedName>
    <definedName name="safafwq">#REF!</definedName>
    <definedName name="safeffe">#N/A</definedName>
    <definedName name="saft">#REF!</definedName>
    <definedName name="sagfadfvad">#REF!</definedName>
    <definedName name="sagshrh">#REF!</definedName>
    <definedName name="Sale">#REF!</definedName>
    <definedName name="SaleCyc">#REF!</definedName>
    <definedName name="Sales_Proceeds">#REF!</definedName>
    <definedName name="Sales_Samp01">#REF!</definedName>
    <definedName name="Sales_Samp02">#REF!</definedName>
    <definedName name="sas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">#REF!</definedName>
    <definedName name="SCB">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dsgsd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ling">#REF!</definedName>
    <definedName name="sellom">#REF!</definedName>
    <definedName name="Sep">#REF!</definedName>
    <definedName name="Sept">#REF!</definedName>
    <definedName name="SERI_SELANGIN_SDN_BHD">#REF!</definedName>
    <definedName name="Service">#REF!</definedName>
    <definedName name="sesa" hidden="1">{#N/A,#N/A,FALSE,"Sheet1"}</definedName>
    <definedName name="setgsr">#REF!</definedName>
    <definedName name="SETOFBOOKSNAME1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">#REF!</definedName>
    <definedName name="sfewf">#REF!</definedName>
    <definedName name="sffa">#REF!</definedName>
    <definedName name="sfgethetye">#REF!</definedName>
    <definedName name="SFgf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#REF!</definedName>
    <definedName name="short1">#REF!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dk">#REF!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>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ial">[0]!P&amp;[0]!l CONSOL #REF!</definedName>
    <definedName name="specila">[0]!P&amp;[0]!l CONSOL #REF!</definedName>
    <definedName name="SPECSUMMARY">NA()</definedName>
    <definedName name="spk1p">NA()</definedName>
    <definedName name="spk3p">NA()</definedName>
    <definedName name="sq">#REF!</definedName>
    <definedName name="sqm.hcm">NA()</definedName>
    <definedName name="Sqms">NA()</definedName>
    <definedName name="srgetgwe">#REF!</definedName>
    <definedName name="ss">#REF!</definedName>
    <definedName name="SSC">#REF!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atus">#REF!</definedName>
    <definedName name="str">NA()</definedName>
    <definedName name="SUBSCRIPTION">"$#REF!.$BD$548"</definedName>
    <definedName name="SUBSCRIPTION_72">"$#REF!.$BD$549"</definedName>
    <definedName name="suc">#REF!</definedName>
    <definedName name="sucx">#REF!</definedName>
    <definedName name="Summary">#REF!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2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">#REF!</definedName>
    <definedName name="TEST1">NA()</definedName>
    <definedName name="TEST2">NA()</definedName>
    <definedName name="test3">#REF!</definedName>
    <definedName name="test4">#REF!</definedName>
    <definedName name="TESTHKEY">NA()</definedName>
    <definedName name="TESTKEYS">NA()</definedName>
    <definedName name="TESTVKEY">NA()</definedName>
    <definedName name="Testราคาต่อหน่วย_FG">#REF!</definedName>
    <definedName name="Text">#REF!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s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#REF!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">#REF!</definedName>
    <definedName name="TITAN">NA()</definedName>
    <definedName name="Titl">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49">#REF!</definedName>
    <definedName name="tong_65">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#REF!</definedName>
    <definedName name="tong1_65">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">#REF!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CA">#REF!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#REF!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F">#REF!</definedName>
    <definedName name="trhtrh">#REF!</definedName>
    <definedName name="trhtrht">#REF!</definedName>
    <definedName name="trhtrhtr">#REF!</definedName>
    <definedName name="Trial_balance">#REF!</definedName>
    <definedName name="trialbal1">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#REF!</definedName>
    <definedName name="U_2b">#REF!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j">#REF!</definedName>
    <definedName name="ukkk">#REF!</definedName>
    <definedName name="ukru4">#REF!</definedName>
    <definedName name="uktujrywj">#REF!</definedName>
    <definedName name="Upkeep">#REF!</definedName>
    <definedName name="US">#REF!</definedName>
    <definedName name="USD">#REF!</definedName>
    <definedName name="usdYavg">#REF!</definedName>
    <definedName name="utituit">#REF!</definedName>
    <definedName name="ux">#REF!</definedName>
    <definedName name="V" hidden="1">{#N/A,#N/A,FALSE,"Sheet1"}</definedName>
    <definedName name="va">#REF!,#REF!</definedName>
    <definedName name="vaa">#REF!</definedName>
    <definedName name="vaava">#N/A</definedName>
    <definedName name="val">#REF!,#REF!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as">#REF!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jksv">#REF!</definedName>
    <definedName name="vjkz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s">#REF!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w">#REF!</definedName>
    <definedName name="wa">#REF!</definedName>
    <definedName name="wafasfs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#REF!</definedName>
    <definedName name="wegewgegwe">#N/A</definedName>
    <definedName name="wegtrwgre">#REF!</definedName>
    <definedName name="wegtwgwrh">#REF!</definedName>
    <definedName name="wegwgweg">#REF!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#REF!</definedName>
    <definedName name="wgrewgg">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hidden="1">{#N/A,#N/A,FALSE,"Sheet1"}</definedName>
    <definedName name="Worksheets">#REF!</definedName>
    <definedName name="wps">#REF!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#REF!</definedName>
    <definedName name="wr3wr3v">#REF!</definedName>
    <definedName name="wregwrgr">#REF!</definedName>
    <definedName name="wrgrehteh">#REF!</definedName>
    <definedName name="wrgwrgtw">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#REF!</definedName>
    <definedName name="Wsalary_1">#REF!</definedName>
    <definedName name="Wsalary_1_1">#REF!</definedName>
    <definedName name="Wsalary_10">#REF!</definedName>
    <definedName name="Wsalary_11">#REF!</definedName>
    <definedName name="Wsalary_12">#REF!</definedName>
    <definedName name="Wsalary_13">#REF!</definedName>
    <definedName name="Wsalary_13_1">#REF!</definedName>
    <definedName name="Wsalary_14">#REF!</definedName>
    <definedName name="Wsalary_14_1">#REF!</definedName>
    <definedName name="Wsalary_15">#REF!</definedName>
    <definedName name="Wsalary_15_1">#REF!</definedName>
    <definedName name="Wsalary_16">#REF!</definedName>
    <definedName name="Wsalary_16_1">#REF!</definedName>
    <definedName name="Wsalary_16_72">#REF!</definedName>
    <definedName name="Wsalary_17">#REF!</definedName>
    <definedName name="Wsalary_17_1">#REF!</definedName>
    <definedName name="Wsalary_18">#REF!</definedName>
    <definedName name="Wsalary_18_1">#REF!</definedName>
    <definedName name="Wsalary_19">#REF!</definedName>
    <definedName name="Wsalary_19_72">#REF!</definedName>
    <definedName name="Wsalary_2">#REF!</definedName>
    <definedName name="Wsalary_20">#REF!</definedName>
    <definedName name="Wsalary_20_1">#REF!</definedName>
    <definedName name="Wsalary_21">#REF!</definedName>
    <definedName name="Wsalary_22">#REF!</definedName>
    <definedName name="Wsalary_23">#REF!</definedName>
    <definedName name="Wsalary_24">#REF!</definedName>
    <definedName name="Wsalary_25">#REF!</definedName>
    <definedName name="Wsalary_25_1">#REF!</definedName>
    <definedName name="Wsalary_26">#REF!</definedName>
    <definedName name="Wsalary_27">#REF!</definedName>
    <definedName name="Wsalary_28">#REF!</definedName>
    <definedName name="Wsalary_29">#REF!</definedName>
    <definedName name="Wsalary_3">#REF!</definedName>
    <definedName name="Wsalary_30">#REF!</definedName>
    <definedName name="Wsalary_31">#REF!</definedName>
    <definedName name="Wsalary_32">#REF!</definedName>
    <definedName name="Wsalary_33">#REF!</definedName>
    <definedName name="Wsalary_34">#REF!</definedName>
    <definedName name="Wsalary_37">#REF!</definedName>
    <definedName name="Wsalary_37_1">#REF!</definedName>
    <definedName name="Wsalary_39">#REF!</definedName>
    <definedName name="Wsalary_5">#REF!</definedName>
    <definedName name="Wsalary_6">#REF!</definedName>
    <definedName name="Wsalary_7">#REF!</definedName>
    <definedName name="Wsalary_8">#REF!</definedName>
    <definedName name="Wsalary_9">#REF!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#REF!</definedName>
    <definedName name="xx">#REF!</definedName>
    <definedName name="x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#REF!</definedName>
    <definedName name="Ye">#REF!</definedName>
    <definedName name="Ye_10">#REF!</definedName>
    <definedName name="Ye_11">#REF!</definedName>
    <definedName name="Ye_12">#REF!</definedName>
    <definedName name="Ye_13">#REF!</definedName>
    <definedName name="Ye_14">#REF!</definedName>
    <definedName name="Ye_15">#REF!</definedName>
    <definedName name="Ye_19">#REF!</definedName>
    <definedName name="Ye_20">#REF!</definedName>
    <definedName name="Ye_21">#REF!</definedName>
    <definedName name="Ye_22">#REF!</definedName>
    <definedName name="Ye_23">#REF!</definedName>
    <definedName name="Ye_23_1">#REF!</definedName>
    <definedName name="Ye_25">#REF!</definedName>
    <definedName name="Ye_29">#REF!</definedName>
    <definedName name="Ye_43">#REF!</definedName>
    <definedName name="Ye_47">#REF!</definedName>
    <definedName name="Ye_66">#REF!</definedName>
    <definedName name="Ye_72">#REF!</definedName>
    <definedName name="Ye_8">#REF!</definedName>
    <definedName name="Ye_9">#REF!</definedName>
    <definedName name="year">#REF!</definedName>
    <definedName name="Year_of_assessment_1979">#REF!</definedName>
    <definedName name="Year_of_assessment_1985">#REF!</definedName>
    <definedName name="Year_of_assessment_1986">#REF!</definedName>
    <definedName name="Year_of_assessment_1987">#REF!</definedName>
    <definedName name="Year_of_assessment_1989">#REF!</definedName>
    <definedName name="Year_of_assessment_1991">#REF!</definedName>
    <definedName name="Year_of_assessment_1992">#REF!</definedName>
    <definedName name="Year_of_assessment_1993">#REF!</definedName>
    <definedName name="Year_of_assessment_1995">#REF!</definedName>
    <definedName name="Year_of_assessment_1996">#REF!</definedName>
    <definedName name="Yearend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>#REF!</definedName>
    <definedName name="YTD_DEPRN">#REF!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#REF!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งินให้กู้ยืม">#REF!</definedName>
    <definedName name="เงินทดรองจ่าย">#REF!</definedName>
    <definedName name="เจ้าหนี้">#REF!</definedName>
    <definedName name="เช่าซื้อ">IF(Loan_Amount*Interest_Rate*Loan_Years*Loan_Start&gt;0,1,0)</definedName>
    <definedName name="แ2">#REF!</definedName>
    <definedName name="โครง">#REF!</definedName>
    <definedName name="ก">#REF!</definedName>
    <definedName name="ก138">#REF!</definedName>
    <definedName name="กค">#REF!</definedName>
    <definedName name="กค.">#REF!</definedName>
    <definedName name="กพรายได_ขาย">#REF!</definedName>
    <definedName name="กพรายได้ขาย">#REF!</definedName>
    <definedName name="กย">#REF!</definedName>
    <definedName name="กย1710">#REF!</definedName>
    <definedName name="กระแส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อง">#REF!</definedName>
    <definedName name="การจัด">[0]!P&amp;[0]!l CONSOL #REF!</definedName>
    <definedName name="กำไรข__นต_น">#REF!</definedName>
    <definedName name="กำไรขั้นต้น">#REF!</definedName>
    <definedName name="กำไรขาดทุน">#REF!</definedName>
    <definedName name="ขาย1">#REF!</definedName>
    <definedName name="ค่าใช้จ่ายขายบริหาร">#REF!</definedName>
    <definedName name="ด">#REF!</definedName>
    <definedName name="ดก">#REF!</definedName>
    <definedName name="ดพพพ">#REF!</definedName>
    <definedName name="ตค">#REF!</definedName>
    <definedName name="ต้นทุนสินค้า">#REF!</definedName>
    <definedName name="ที่ดิน">#REF!</definedName>
    <definedName name="ปห">#REF!</definedName>
    <definedName name="ผลต่างPL">#REF!</definedName>
    <definedName name="ผลต่างสท">#REF!</definedName>
    <definedName name="ผลรวม">#REF!</definedName>
    <definedName name="พ">#REF!</definedName>
    <definedName name="พ_อาร_1">#REF!</definedName>
    <definedName name="พย">#REF!</definedName>
    <definedName name="พีอาร์1">#REF!</definedName>
    <definedName name="ฟ">#REF!</definedName>
    <definedName name="ฟ1">#REF!</definedName>
    <definedName name="ฟ1000">#REF!</definedName>
    <definedName name="ฟ200">#REF!</definedName>
    <definedName name="ฟ218">#REF!</definedName>
    <definedName name="ฟ255">#REF!</definedName>
    <definedName name="ฟ420">#REF!</definedName>
    <definedName name="ฟ735">#REF!</definedName>
    <definedName name="ฟ850">#REF!</definedName>
    <definedName name="ฟฟฟฟฟ">#REF!</definedName>
    <definedName name="ฟๅ">#REF!</definedName>
    <definedName name="รมา">DATE(YEAR(Loan_Start),MONTH(Loan_Start)+Payment_Number,DAY(Loan_Start))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ลูกหนี้อื่น">#REF!</definedName>
    <definedName name="ส">OFFSET(Full_Print,0,0,Last_Row)</definedName>
    <definedName name="สค">#REF!</definedName>
    <definedName name="สมชาย">#REF!</definedName>
    <definedName name="สรุป">#REF!</definedName>
    <definedName name="หนี้สิน">#REF!</definedName>
    <definedName name="อาคารระหว่างก่อสร้าง">#REF!</definedName>
    <definedName name="ๆ">#REF!</definedName>
    <definedName name="共用全共">#REF!</definedName>
    <definedName name="板金ﾚｰﾄ">#REF!</definedName>
    <definedName name="治工具ﾚｰﾄ">#REF!</definedName>
    <definedName name="現図4WDDZ">#REF!</definedName>
    <definedName name="現図4WDDZL">#REF!</definedName>
    <definedName name="現図4WDDZX">#REF!</definedName>
    <definedName name="現図4WD共用">#REF!</definedName>
    <definedName name="現図DOMDZ">#REF!</definedName>
    <definedName name="現図DOMDZL">#REF!</definedName>
    <definedName name="現図DOM共用">#REF!</definedName>
    <definedName name="現図LHDDZ">#REF!</definedName>
    <definedName name="現図LHDDZL">#REF!</definedName>
    <definedName name="現図LHD共用">#REF!</definedName>
    <definedName name="現図まとめ">#REF!</definedName>
    <definedName name="現図共用">#REF!</definedName>
    <definedName name="現図共用DZ">#REF!</definedName>
    <definedName name="現図共用DZ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56" i="5" l="1"/>
  <c r="L56" i="5"/>
  <c r="J56" i="5"/>
  <c r="H56" i="5"/>
  <c r="N54" i="5"/>
  <c r="L54" i="5"/>
  <c r="J54" i="5"/>
  <c r="H54" i="5"/>
  <c r="N53" i="5"/>
  <c r="L53" i="5"/>
  <c r="J53" i="5"/>
  <c r="H53" i="5"/>
  <c r="N50" i="5"/>
  <c r="L50" i="5"/>
  <c r="J50" i="5"/>
  <c r="H50" i="5"/>
  <c r="N33" i="5"/>
  <c r="L33" i="5"/>
  <c r="J33" i="5"/>
  <c r="H33" i="5"/>
  <c r="N31" i="5"/>
  <c r="L31" i="5"/>
  <c r="J31" i="5"/>
  <c r="H31" i="5"/>
  <c r="N24" i="5"/>
  <c r="L24" i="5"/>
  <c r="J24" i="5"/>
  <c r="H24" i="5"/>
  <c r="P20" i="4"/>
  <c r="N20" i="4"/>
  <c r="L20" i="4"/>
  <c r="J20" i="4"/>
  <c r="H20" i="4"/>
  <c r="F20" i="4"/>
  <c r="P15" i="4"/>
  <c r="N15" i="4"/>
  <c r="L15" i="4"/>
  <c r="J15" i="4"/>
  <c r="H15" i="4"/>
  <c r="F15" i="4"/>
  <c r="T22" i="3"/>
  <c r="R22" i="3"/>
  <c r="P22" i="3"/>
  <c r="N22" i="3"/>
  <c r="L22" i="3"/>
  <c r="J22" i="3"/>
  <c r="H22" i="3"/>
  <c r="F22" i="3"/>
  <c r="T17" i="3"/>
  <c r="R17" i="3"/>
  <c r="P17" i="3"/>
  <c r="N17" i="3"/>
  <c r="L17" i="3"/>
  <c r="J17" i="3"/>
  <c r="H17" i="3"/>
  <c r="F17" i="3"/>
  <c r="L71" i="2"/>
  <c r="J71" i="2"/>
  <c r="H71" i="2"/>
  <c r="F71" i="2"/>
  <c r="L66" i="2"/>
  <c r="J66" i="2"/>
  <c r="H66" i="2"/>
  <c r="F66" i="2"/>
  <c r="L61" i="2"/>
  <c r="J61" i="2"/>
  <c r="H61" i="2"/>
  <c r="F61" i="2"/>
  <c r="L59" i="2"/>
  <c r="J59" i="2"/>
  <c r="H59" i="2"/>
  <c r="F59" i="2"/>
  <c r="L57" i="2"/>
  <c r="J57" i="2"/>
  <c r="H57" i="2"/>
  <c r="F57" i="2"/>
  <c r="L55" i="2"/>
  <c r="J55" i="2"/>
  <c r="H55" i="2"/>
  <c r="F55" i="2"/>
  <c r="L50" i="2"/>
  <c r="J50" i="2"/>
  <c r="H50" i="2"/>
  <c r="F50" i="2"/>
  <c r="L33" i="2"/>
  <c r="J33" i="2"/>
  <c r="H33" i="2"/>
  <c r="F33" i="2"/>
  <c r="L28" i="2"/>
  <c r="J28" i="2"/>
  <c r="H28" i="2"/>
  <c r="F28" i="2"/>
  <c r="L23" i="2"/>
  <c r="J23" i="2"/>
  <c r="F23" i="2"/>
  <c r="L21" i="2"/>
  <c r="J21" i="2"/>
  <c r="H21" i="2"/>
  <c r="F21" i="2"/>
  <c r="L19" i="2"/>
  <c r="J19" i="2"/>
  <c r="H19" i="2"/>
  <c r="F19" i="2"/>
  <c r="L17" i="2"/>
  <c r="J17" i="2"/>
  <c r="H17" i="2"/>
  <c r="F17" i="2"/>
  <c r="L12" i="2"/>
  <c r="J12" i="2"/>
  <c r="H12" i="2"/>
  <c r="F12" i="2"/>
  <c r="H62" i="1"/>
  <c r="N61" i="1"/>
  <c r="L61" i="1"/>
  <c r="J61" i="1"/>
  <c r="H61" i="1"/>
  <c r="N56" i="1"/>
  <c r="L56" i="1"/>
  <c r="L62" i="1" s="1"/>
  <c r="J56" i="1"/>
  <c r="H56" i="1"/>
  <c r="N62" i="1"/>
  <c r="J62" i="1"/>
  <c r="N28" i="1"/>
  <c r="L28" i="1"/>
  <c r="J28" i="1"/>
  <c r="H28" i="1"/>
  <c r="N27" i="1"/>
  <c r="L27" i="1"/>
  <c r="J27" i="1"/>
  <c r="H27" i="1"/>
  <c r="N16" i="1"/>
  <c r="L16" i="1"/>
  <c r="J16" i="1"/>
  <c r="H16" i="1"/>
</calcChain>
</file>

<file path=xl/sharedStrings.xml><?xml version="1.0" encoding="utf-8"?>
<sst xmlns="http://schemas.openxmlformats.org/spreadsheetml/2006/main" count="265" uniqueCount="147">
  <si>
    <t>บริษัท ซันไทยอุตสาหกรรมถุงมือยาง จำกัด (มหาชน) และบริษัทย่อย</t>
  </si>
  <si>
    <t>งบฐานะการเงิน</t>
  </si>
  <si>
    <t>ณ วันที่ 30 มิถุนายน 2567</t>
  </si>
  <si>
    <t>หน่วย: พันบาท</t>
  </si>
  <si>
    <t>งบการเงินรวม</t>
  </si>
  <si>
    <t>งบการเงินเฉพาะกิจการ</t>
  </si>
  <si>
    <t>ยังไม่ได้ตรวจสอบ</t>
  </si>
  <si>
    <t>แต่สอบทานแล้ว</t>
  </si>
  <si>
    <t>ตรวจสอบแล้ว</t>
  </si>
  <si>
    <t>หมายเหตุ</t>
  </si>
  <si>
    <t>30 มิถุนายน 2567</t>
  </si>
  <si>
    <t>31 ธันวาคม 2566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</si>
  <si>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</si>
  <si>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</si>
  <si>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</si>
  <si>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</si>
  <si>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 - สุทธิ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</si>
  <si>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</si>
  <si>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</si>
  <si>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</si>
  <si>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</si>
  <si>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ลูกหนี้ไม่หมุนเวียนอื่น - สุทธิ</t>
  </si>
  <si>
    <t>เงินลงทุนในบริษัทย่อย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</si>
  <si>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</si>
  <si>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</si>
  <si>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4, 9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</si>
  <si>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</si>
  <si>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</si>
  <si>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</si>
  <si>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</si>
  <si>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</si>
  <si>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</si>
  <si>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</si>
  <si>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</si>
  <si>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เจ้าหนี้การค้าและเจ้าหนี้หมุนเวียนอื่น</t>
  </si>
  <si>
    <t>4, 10</t>
  </si>
  <si>
    <t>หนี้สินตามสัญญาเช่าส่วนที่ถึงกำหนดชำระภายในหนึ่งปี</t>
  </si>
  <si>
    <t>เงินกู้ยืมระยะสั้นจากบุคคลที่เกี่ยวข้องกัน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</si>
  <si>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</si>
  <si>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</si>
  <si>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</si>
  <si>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ประมาณการหนี้สินไม่หมุนเวียนสำหรับ</t>
  </si>
  <si>
    <t>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</si>
  <si>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</si>
  <si>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</si>
  <si>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</si>
  <si>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</si>
  <si>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</si>
  <si>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 xml:space="preserve">หุ้นสามัญ 1,633,859,004 หุ้น มูลค่าหุ้นละ 0.5 บาท </t>
  </si>
  <si>
    <t>ทุนที่ออกและเรียกชำระแล้ว</t>
  </si>
  <si>
    <t>หุ้นสามัญ 1,633,859,004 หุ้น มูลค่าหุ้นละ 0.5 บาท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</si>
  <si>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</si>
  <si>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</si>
  <si>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</si>
  <si>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</si>
  <si>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</si>
  <si>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</si>
  <si>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</si>
  <si>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</si>
  <si>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</si>
  <si>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2567</t>
  </si>
  <si>
    <t>ยังไม่ได้ตรวจสอบแต่สอบทานแล้ว</t>
  </si>
  <si>
    <t>2567</t>
  </si>
  <si>
    <t>2566</t>
  </si>
  <si>
    <t>รายได้จากการขาย</t>
  </si>
  <si>
    <t>ต้นทุนขาย</t>
  </si>
  <si>
    <t>กำไร (ขาดทุน) ขั้นต้น</t>
  </si>
  <si>
    <t xml:space="preserve">รายได้อื่น  </t>
  </si>
  <si>
    <t>กำไรจากอัตราแลกเปลี่ยน</t>
  </si>
  <si>
    <t>ผลขาดทุนด้านเครดิตของลูกหนี้</t>
  </si>
  <si>
    <t>ต้นทุนในการจัดจำหน่าย</t>
  </si>
  <si>
    <t>ค่าใช้จ่ายในการบริหาร</t>
  </si>
  <si>
    <t>ขาดทุนจากกิจกรรมดำเนินงาน</t>
  </si>
  <si>
    <t>ต้นทุนทางการเงิน</t>
  </si>
  <si>
    <t>ขาดทุนก่อนภาษีเงินได้</t>
  </si>
  <si>
    <t>รายได้ (ค่าใช้จ่าย) ภาษีเงินได้</t>
  </si>
  <si>
    <t>ขาดทุนสำหรับงวด</t>
  </si>
  <si>
    <t>ขาดทุนเบ็ดเสร็จอื่นสำหรับงวด</t>
  </si>
  <si>
    <t>ขาดทุนเบ็ดเสร็จรวมสำหรับงวด</t>
  </si>
  <si>
    <t>การแบ่งปันขาดทุน: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</si>
  <si>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</si>
  <si>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</si>
  <si>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การแบ่งปันขาดทุนเบ็ดเสร็จรวม:</t>
  </si>
  <si>
    <t>ขาดทุนต่อหุ้นขั้นพื้นฐาน (บาท)</t>
  </si>
  <si>
    <t>จำนวนหุ้นสามัญถัวเฉลี่ยถ่วงน้ำหนัก (พันหุ้น)</t>
  </si>
  <si>
    <t>สำหรับงวดหกเดือนสิ้นสุดวันที่ 30 มิถุนายน 2567</t>
  </si>
  <si>
    <t>ขาดทุนขั้นต้น</t>
  </si>
  <si>
    <t>งบการเปลี่ยนแปลงส่วนของผู้ถือหุ้น</t>
  </si>
  <si>
    <t>ส่วนของผู้ถือหุ้นบริษัทใหญ่</t>
  </si>
  <si>
    <t>องค์ประกอบอื่น</t>
  </si>
  <si>
    <t>ของส่วนของผู้ถือหุ้น</t>
  </si>
  <si>
    <t>ส่วนเกินทุนจาก</t>
  </si>
  <si>
    <t>ทุนเรือนหุ้น</t>
  </si>
  <si>
    <t>สำรอง</t>
  </si>
  <si>
    <t>การตีราคาที่ดินและ</t>
  </si>
  <si>
    <t>รวมองค์ประกอบอื่น</t>
  </si>
  <si>
    <t>รวมส่วนของ</t>
  </si>
  <si>
    <t>ส่วนได้เสียที่ไม่มี</t>
  </si>
  <si>
    <t>รวม</t>
  </si>
  <si>
    <t>ที่ออกและชำระแล้ว</t>
  </si>
  <si>
    <t>ตามกฎหมาย</t>
  </si>
  <si>
    <t>ส่วนปรับปรุงที่ดิน</t>
  </si>
  <si>
    <t>ผู้ถือหุ้นบริษัทใหญ่</t>
  </si>
  <si>
    <t>อำนาจควบคุม</t>
  </si>
  <si>
    <t>ยอดคงเหลือ ณ วันที่ 1 มกราคม 2567</t>
  </si>
  <si>
    <t>การเปลี่ยนแปลงในส่วนของผู้ถือหุ้นสำหรับงวด:</t>
  </si>
  <si>
    <t>ยอดคงเหลือ ณ วันที่ 30 มิถุนายน 2567</t>
  </si>
  <si>
    <t>ยอดคงเหลือ ณ วันที่ 1 มกราคม 2566</t>
  </si>
  <si>
    <t>ยอดคงเหลือ ณ วันที่ 30 มิถุนายน 2566</t>
  </si>
  <si>
    <t>องค์ประกอบอื่นของส่วนผู้ถือหุ้น</t>
  </si>
  <si>
    <t>สำรองตามกฎหมาย</t>
  </si>
  <si>
    <t>งบกระแสเงินสด</t>
  </si>
  <si>
    <t>กระแสเงินสดจากกิจกรรมดำเนินงาน:</t>
  </si>
  <si>
    <t>รายการปรับกระทบขาดทุนสำหรับงวดเป็นเงินสดรับ(จ่าย)สุทธิ</t>
  </si>
  <si>
    <t>จากกิจกรรมดำเนินงาน</t>
  </si>
  <si>
    <t>(รายได้) ค่าใช้จ่ายภาษีเงินได้</t>
  </si>
  <si>
    <t>ค่าเสื่อมราคาและค่าตัดจำหน่าย</t>
  </si>
  <si>
    <t xml:space="preserve">ค่าเผื่อมูลค่าสินค้าลดลง (กลับรายการ) </t>
  </si>
  <si>
    <t>(กำไร) ขาดทุนจากการขายและตัดจำหน่ายสินทรัพย์ถาวร</t>
  </si>
  <si>
    <t>ค่าใช้จ่ายผลประโยชน์พนักงาน</t>
  </si>
  <si>
    <t>(กำไร) ขาดทุนจากอัตราแลกเปลี่ยนเงินตราต่างประเทศ</t>
  </si>
  <si>
    <t>ที่ยังไม่เกิดขึ้นจริง</t>
  </si>
  <si>
    <t>ดอกเบี้ยรับ</t>
  </si>
  <si>
    <t>กำไร (ขาดทุน) 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</si>
  <si>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</si>
  <si>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 - (เพิ่มขึ้น)ลดลง</t>
  </si>
  <si>
    <t>ลูกหนี้การค้าและลูกหนี้หมุนเวียนอื่น</t>
  </si>
  <si>
    <t>สินค้าคงเหลือ</t>
  </si>
  <si>
    <t>หนี้สินดำเนินงาน - เพิ่มขึ้น(ลดลง)</t>
  </si>
  <si>
    <t>เงินสดรับ (จ่าย) จากกิจกรรมดำเนินงาน</t>
  </si>
  <si>
    <t>รับคืน(จ่าย) ภาษีเงินได้</t>
  </si>
  <si>
    <t>เงินสดสุทธิได้มา (ใช้ไป) จากกิจกรรมดำเนินงาน</t>
  </si>
  <si>
    <t>กระแสเงินสดจากกิจกรรมลงทุน:</t>
  </si>
  <si>
    <t>สินทรัพย์ทางการเงินไม่หมุนเวียนอื่นลดลง</t>
  </si>
  <si>
    <t>เงินสดจ่ายซื้อสินทรัพย์ถาวร</t>
  </si>
  <si>
    <t>เงินสดรับจากการจำหน่ายสินทรัพย์ถาวร</t>
  </si>
  <si>
    <t>เงินสดรับจากดอกเบี้ย</t>
  </si>
  <si>
    <t>เงินสดสุทธิใช้ไปในกิจกรรมลงทุน</t>
  </si>
  <si>
    <t>กระแสเงินสดจากกิจกรรมจัดหาเงิน:</t>
  </si>
  <si>
    <t>เงินสดจ่ายชำระหนี้สินตามสัญญาเช่า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</si>
  <si>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</si>
  <si>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</si>
  <si>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</si>
  <si>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</si>
  <si>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การเปิดเผยข้อมูลเกี่ยวกับกระแสเงินสดเพิ่มเติม</t>
  </si>
  <si>
    <t>รายการที่ไม่ใช่เงินสด</t>
  </si>
  <si>
    <t>เจ้าหนี้ซื้อสินทรัพย์เพิ่มขึ้น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</si>
</sst>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[$-107041E]d\ mmmm\ yyyy;@"/>
    <numFmt numFmtId="167" formatCode="#,##0.00\ ;\(#,##0.00\);\-\ "/>
    <numFmt numFmtId="168" formatCode="[$-1010409]d\ mmm\ yy;@"/>
    <numFmt numFmtId="169" formatCode="_-* #,##0_-;\-* #,##0_-;_-* &quot;-&quot;??_-;_-@_-"/>
    <numFmt numFmtId="170" formatCode="[$-1070000]d/m/yy;@"/>
    <numFmt numFmtId="171" formatCode="[&lt;=99999999][$-D000000]0\-####\-####;[$-D000000]#\-####\-####"/>
    <numFmt numFmtId="172" formatCode="[$-409]d\-mmm\-yy;@"/>
    <numFmt numFmtId="173" formatCode="_(* #,##0.000_);_(* \(#,##0.000\);_(* &quot;-&quot;_);_(@_)"/>
  </numFmts>
  <fonts count="6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2"/>
      <name val="Helv"/>
      <charset val="22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" fillId="0" borderId="0"/>
    <xf numFmtId="0" fontId="4" fillId="0" borderId="0"/>
    <xf numFmtId="39" fontId="5" fillId="0" borderId="0"/>
  </cellStyleXfs>
  <cellXfs count="134">
    <xf numFmtId="0" fontId="0" fillId="0" borderId="0" xfId="0"/>
    <xf numFmtId="4" fontId="1" fillId="2" borderId="0" xfId="0" applyNumberFormat="1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10" fontId="1" fillId="2" borderId="0" xfId="2" applyNumberFormat="1" applyFont="1" applyFill="1" applyAlignment="1">
      <alignment vertical="center"/>
    </xf>
    <xf numFmtId="0" fontId="1" fillId="3" borderId="0" xfId="0" applyFont="1" applyFill="1" applyAlignment="1">
      <alignment vertical="center"/>
    </xf>
    <xf numFmtId="0" fontId="2" fillId="3" borderId="0" xfId="0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43" fontId="2" fillId="3" borderId="0" xfId="1" applyNumberFormat="1" applyFont="1" applyFill="1" applyBorder="1" applyAlignment="1">
      <alignment horizontal="center"/>
    </xf>
    <xf numFmtId="43" fontId="2" fillId="2" borderId="0" xfId="1" quotePrefix="1" applyNumberFormat="1" applyFont="1" applyFill="1" applyAlignment="1">
      <alignment horizontal="center" vertical="center"/>
    </xf>
    <xf numFmtId="165" fontId="2" fillId="3" borderId="0" xfId="0" quotePrefix="1" applyNumberFormat="1" applyFont="1" applyFill="1" applyAlignment="1">
      <alignment vertical="center"/>
    </xf>
    <xf numFmtId="43" fontId="2" fillId="3" borderId="0" xfId="1" quotePrefix="1" applyNumberFormat="1" applyFont="1" applyFill="1" applyAlignment="1">
      <alignment horizontal="center" vertical="center"/>
    </xf>
    <xf numFmtId="43" fontId="2" fillId="2" borderId="0" xfId="1" applyNumberFormat="1" applyFont="1" applyFill="1" applyAlignment="1">
      <alignment horizontal="center"/>
    </xf>
    <xf numFmtId="43" fontId="2" fillId="3" borderId="0" xfId="1" applyNumberFormat="1" applyFont="1" applyFill="1" applyAlignment="1">
      <alignment horizontal="center"/>
    </xf>
    <xf numFmtId="0" fontId="2" fillId="3" borderId="0" xfId="0" applyFont="1" applyFill="1" applyAlignment="1">
      <alignment vertical="center"/>
    </xf>
    <xf numFmtId="166" fontId="2" fillId="2" borderId="1" xfId="3" quotePrefix="1" applyNumberFormat="1" applyFont="1" applyFill="1" applyBorder="1" applyAlignment="1">
      <alignment horizontal="center"/>
    </xf>
    <xf numFmtId="166" fontId="2" fillId="3" borderId="1" xfId="1" applyNumberFormat="1" applyFont="1" applyFill="1" applyBorder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166" fontId="2" fillId="2" borderId="1" xfId="3" applyNumberFormat="1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166" fontId="2" fillId="3" borderId="1" xfId="3" quotePrefix="1" applyNumberFormat="1" applyFont="1" applyFill="1" applyBorder="1" applyAlignment="1">
      <alignment horizontal="center"/>
    </xf>
    <xf numFmtId="0" fontId="1" fillId="3" borderId="0" xfId="0" applyFont="1" applyFill="1" applyAlignment="1">
      <alignment horizontal="left" vertical="center"/>
    </xf>
    <xf numFmtId="166" fontId="2" fillId="2" borderId="0" xfId="3" quotePrefix="1" applyNumberFormat="1" applyFont="1" applyFill="1" applyBorder="1" applyAlignment="1">
      <alignment horizontal="center" vertical="center"/>
    </xf>
    <xf numFmtId="165" fontId="2" fillId="3" borderId="0" xfId="0" applyNumberFormat="1" applyFont="1" applyFill="1" applyAlignment="1">
      <alignment vertical="center"/>
    </xf>
    <xf numFmtId="166" fontId="2" fillId="3" borderId="0" xfId="3" applyNumberFormat="1" applyFont="1" applyFill="1" applyBorder="1" applyAlignment="1">
      <alignment horizontal="center" vertical="center"/>
    </xf>
    <xf numFmtId="166" fontId="2" fillId="3" borderId="0" xfId="0" quotePrefix="1" applyNumberFormat="1" applyFont="1" applyFill="1" applyAlignment="1">
      <alignment horizontal="center" vertical="center"/>
    </xf>
    <xf numFmtId="43" fontId="2" fillId="3" borderId="0" xfId="0" applyNumberFormat="1" applyFont="1" applyFill="1" applyAlignment="1">
      <alignment vertical="center"/>
    </xf>
    <xf numFmtId="4" fontId="2" fillId="2" borderId="0" xfId="1" applyNumberFormat="1" applyFont="1" applyFill="1" applyAlignment="1">
      <alignment horizontal="right" vertical="center"/>
    </xf>
    <xf numFmtId="3" fontId="2" fillId="3" borderId="0" xfId="1" applyNumberFormat="1" applyFont="1" applyFill="1" applyAlignment="1">
      <alignment horizontal="right" vertical="center"/>
    </xf>
    <xf numFmtId="4" fontId="2" fillId="3" borderId="0" xfId="1" applyNumberFormat="1" applyFont="1" applyFill="1" applyAlignment="1">
      <alignment horizontal="right" vertical="center"/>
    </xf>
    <xf numFmtId="41" fontId="2" fillId="2" borderId="0" xfId="1" applyNumberFormat="1" applyFont="1" applyFill="1" applyBorder="1" applyAlignment="1">
      <alignment vertical="center"/>
    </xf>
    <xf numFmtId="41" fontId="2" fillId="3" borderId="0" xfId="0" applyNumberFormat="1" applyFont="1" applyFill="1" applyAlignment="1">
      <alignment vertical="center"/>
    </xf>
    <xf numFmtId="41" fontId="2" fillId="3" borderId="0" xfId="1" applyNumberFormat="1" applyFont="1" applyFill="1" applyBorder="1" applyAlignment="1">
      <alignment vertical="center"/>
    </xf>
    <xf numFmtId="0" fontId="2" fillId="3" borderId="0" xfId="0" quotePrefix="1" applyFont="1" applyFill="1" applyAlignment="1">
      <alignment vertical="center"/>
    </xf>
    <xf numFmtId="41" fontId="2" fillId="2" borderId="1" xfId="1" applyNumberFormat="1" applyFont="1" applyFill="1" applyBorder="1" applyAlignment="1">
      <alignment vertical="center"/>
    </xf>
    <xf numFmtId="41" fontId="2" fillId="3" borderId="1" xfId="1" applyNumberFormat="1" applyFont="1" applyFill="1" applyBorder="1" applyAlignment="1">
      <alignment vertical="center"/>
    </xf>
    <xf numFmtId="4" fontId="2" fillId="3" borderId="0" xfId="1" applyNumberFormat="1" applyFont="1" applyFill="1" applyBorder="1" applyAlignment="1">
      <alignment horizontal="right" vertical="center"/>
    </xf>
    <xf numFmtId="41" fontId="2" fillId="2" borderId="0" xfId="1" applyNumberFormat="1" applyFont="1" applyFill="1" applyAlignment="1">
      <alignment horizontal="right" vertical="center"/>
    </xf>
    <xf numFmtId="41" fontId="2" fillId="3" borderId="0" xfId="1" applyNumberFormat="1" applyFont="1" applyFill="1" applyAlignment="1">
      <alignment horizontal="right" vertical="center"/>
    </xf>
    <xf numFmtId="41" fontId="2" fillId="3" borderId="0" xfId="1" applyNumberFormat="1" applyFont="1" applyFill="1" applyAlignment="1">
      <alignment vertical="center"/>
    </xf>
    <xf numFmtId="0" fontId="2" fillId="4" borderId="0" xfId="0" applyFont="1" applyFill="1" applyAlignment="1">
      <alignment vertical="center"/>
    </xf>
    <xf numFmtId="41" fontId="2" fillId="2" borderId="2" xfId="1" applyNumberFormat="1" applyFont="1" applyFill="1" applyBorder="1" applyAlignment="1">
      <alignment vertical="center"/>
    </xf>
    <xf numFmtId="41" fontId="2" fillId="2" borderId="3" xfId="4" applyNumberFormat="1" applyFont="1" applyFill="1" applyBorder="1" applyAlignment="1">
      <alignment vertical="center"/>
    </xf>
    <xf numFmtId="41" fontId="2" fillId="3" borderId="3" xfId="4" applyNumberFormat="1" applyFont="1" applyFill="1" applyBorder="1" applyAlignment="1">
      <alignment vertical="center"/>
    </xf>
    <xf numFmtId="41" fontId="2" fillId="3" borderId="0" xfId="4" applyNumberFormat="1" applyFont="1" applyFill="1" applyAlignment="1">
      <alignment vertical="center"/>
    </xf>
    <xf numFmtId="4" fontId="2" fillId="2" borderId="0" xfId="1" applyNumberFormat="1" applyFont="1" applyFill="1" applyBorder="1" applyAlignment="1">
      <alignment horizontal="right" vertical="center"/>
    </xf>
    <xf numFmtId="4" fontId="1" fillId="3" borderId="0" xfId="0" applyNumberFormat="1" applyFont="1" applyFill="1" applyAlignment="1">
      <alignment vertical="center"/>
    </xf>
    <xf numFmtId="164" fontId="2" fillId="3" borderId="0" xfId="1" applyFont="1" applyFill="1" applyAlignment="1">
      <alignment horizontal="center" vertical="center"/>
    </xf>
    <xf numFmtId="43" fontId="2" fillId="3" borderId="0" xfId="1" applyNumberFormat="1" applyFont="1" applyFill="1" applyBorder="1" applyAlignment="1">
      <alignment horizontal="center" vertical="center"/>
    </xf>
    <xf numFmtId="49" fontId="2" fillId="3" borderId="0" xfId="0" quotePrefix="1" applyNumberFormat="1" applyFont="1" applyFill="1" applyAlignment="1">
      <alignment horizontal="center" vertical="center"/>
    </xf>
    <xf numFmtId="166" fontId="2" fillId="2" borderId="0" xfId="0" quotePrefix="1" applyNumberFormat="1" applyFont="1" applyFill="1" applyAlignment="1">
      <alignment horizontal="center" vertical="center"/>
    </xf>
    <xf numFmtId="167" fontId="2" fillId="3" borderId="0" xfId="0" applyNumberFormat="1" applyFont="1" applyFill="1" applyAlignment="1">
      <alignment vertical="center"/>
    </xf>
    <xf numFmtId="0" fontId="2" fillId="3" borderId="0" xfId="0" applyFont="1" applyFill="1"/>
    <xf numFmtId="0" fontId="2" fillId="3" borderId="0" xfId="0" quotePrefix="1" applyFont="1" applyFill="1" applyAlignment="1">
      <alignment horizontal="center" vertical="center"/>
    </xf>
    <xf numFmtId="41" fontId="2" fillId="3" borderId="0" xfId="1" applyNumberFormat="1" applyFont="1" applyFill="1" applyBorder="1" applyAlignment="1">
      <alignment horizontal="right" vertical="center"/>
    </xf>
    <xf numFmtId="41" fontId="2" fillId="2" borderId="0" xfId="1" applyNumberFormat="1" applyFont="1" applyFill="1" applyBorder="1" applyAlignment="1">
      <alignment horizontal="right" vertical="center"/>
    </xf>
    <xf numFmtId="168" fontId="2" fillId="3" borderId="0" xfId="0" applyNumberFormat="1" applyFont="1" applyFill="1" applyAlignment="1">
      <alignment vertical="center"/>
    </xf>
    <xf numFmtId="41" fontId="2" fillId="2" borderId="4" xfId="4" applyNumberFormat="1" applyFont="1" applyFill="1" applyBorder="1" applyAlignment="1">
      <alignment vertical="center"/>
    </xf>
    <xf numFmtId="41" fontId="2" fillId="3" borderId="4" xfId="4" applyNumberFormat="1" applyFont="1" applyFill="1" applyBorder="1" applyAlignment="1">
      <alignment vertical="center"/>
    </xf>
    <xf numFmtId="41" fontId="2" fillId="3" borderId="0" xfId="0" applyNumberFormat="1" applyFont="1" applyFill="1"/>
    <xf numFmtId="165" fontId="2" fillId="3" borderId="0" xfId="0" applyNumberFormat="1" applyFont="1" applyFill="1"/>
    <xf numFmtId="41" fontId="2" fillId="2" borderId="0" xfId="4" applyNumberFormat="1" applyFont="1" applyFill="1" applyAlignment="1">
      <alignment vertical="center"/>
    </xf>
    <xf numFmtId="41" fontId="2" fillId="3" borderId="1" xfId="4" applyNumberFormat="1" applyFont="1" applyFill="1" applyBorder="1" applyAlignment="1">
      <alignment vertical="center"/>
    </xf>
    <xf numFmtId="0" fontId="1" fillId="3" borderId="0" xfId="0" applyFont="1" applyFill="1"/>
    <xf numFmtId="41" fontId="2" fillId="2" borderId="5" xfId="4" applyNumberFormat="1" applyFont="1" applyFill="1" applyBorder="1" applyAlignment="1">
      <alignment vertical="center"/>
    </xf>
    <xf numFmtId="41" fontId="2" fillId="3" borderId="5" xfId="4" applyNumberFormat="1" applyFont="1" applyFill="1" applyBorder="1" applyAlignment="1">
      <alignment vertical="center"/>
    </xf>
    <xf numFmtId="41" fontId="2" fillId="2" borderId="1" xfId="4" applyNumberFormat="1" applyFont="1" applyFill="1" applyBorder="1" applyAlignment="1">
      <alignment vertical="center"/>
    </xf>
    <xf numFmtId="4" fontId="2" fillId="4" borderId="0" xfId="1" applyNumberFormat="1" applyFont="1" applyFill="1" applyAlignment="1">
      <alignment horizontal="right" vertical="center"/>
    </xf>
    <xf numFmtId="170" fontId="1" fillId="3" borderId="0" xfId="0" applyNumberFormat="1" applyFont="1" applyFill="1" applyAlignment="1">
      <alignment horizontal="left" vertical="center"/>
    </xf>
    <xf numFmtId="0" fontId="2" fillId="3" borderId="0" xfId="1" applyNumberFormat="1" applyFont="1" applyFill="1" applyBorder="1" applyAlignment="1">
      <alignment horizontal="center" vertical="center"/>
    </xf>
    <xf numFmtId="41" fontId="2" fillId="0" borderId="0" xfId="4" applyNumberFormat="1" applyFont="1" applyAlignment="1">
      <alignment vertical="center"/>
    </xf>
    <xf numFmtId="171" fontId="1" fillId="3" borderId="0" xfId="0" applyNumberFormat="1" applyFont="1" applyFill="1"/>
    <xf numFmtId="171" fontId="2" fillId="3" borderId="0" xfId="0" applyNumberFormat="1" applyFont="1" applyFill="1"/>
    <xf numFmtId="0" fontId="1" fillId="3" borderId="0" xfId="0" applyFont="1" applyFill="1" applyAlignment="1">
      <alignment horizontal="center" vertical="center"/>
    </xf>
    <xf numFmtId="172" fontId="1" fillId="3" borderId="0" xfId="0" applyNumberFormat="1" applyFont="1" applyFill="1"/>
    <xf numFmtId="41" fontId="2" fillId="3" borderId="3" xfId="0" applyNumberFormat="1" applyFont="1" applyFill="1" applyBorder="1" applyAlignment="1">
      <alignment vertical="center"/>
    </xf>
    <xf numFmtId="0" fontId="1" fillId="3" borderId="0" xfId="5" applyFont="1" applyFill="1"/>
    <xf numFmtId="0" fontId="2" fillId="3" borderId="0" xfId="5" applyFont="1" applyFill="1"/>
    <xf numFmtId="41" fontId="2" fillId="3" borderId="0" xfId="0" applyNumberFormat="1" applyFont="1" applyFill="1" applyAlignment="1">
      <alignment horizontal="center" vertical="center"/>
    </xf>
    <xf numFmtId="173" fontId="2" fillId="3" borderId="4" xfId="1" applyNumberFormat="1" applyFont="1" applyFill="1" applyBorder="1" applyAlignment="1">
      <alignment vertical="center"/>
    </xf>
    <xf numFmtId="173" fontId="2" fillId="3" borderId="0" xfId="1" applyNumberFormat="1" applyFont="1" applyFill="1" applyAlignment="1">
      <alignment vertical="center"/>
    </xf>
    <xf numFmtId="41" fontId="2" fillId="3" borderId="4" xfId="1" applyNumberFormat="1" applyFont="1" applyFill="1" applyBorder="1" applyAlignment="1">
      <alignment horizontal="right" vertical="center"/>
    </xf>
    <xf numFmtId="0" fontId="2" fillId="3" borderId="0" xfId="1" quotePrefix="1" applyNumberFormat="1" applyFont="1" applyFill="1" applyAlignment="1">
      <alignment horizontal="center" vertical="center"/>
    </xf>
    <xf numFmtId="0" fontId="2" fillId="3" borderId="0" xfId="1" applyNumberFormat="1" applyFont="1" applyFill="1" applyAlignment="1">
      <alignment horizontal="center" vertical="center"/>
    </xf>
    <xf numFmtId="41" fontId="2" fillId="3" borderId="1" xfId="0" applyNumberFormat="1" applyFont="1" applyFill="1" applyBorder="1" applyAlignment="1">
      <alignment vertical="center"/>
    </xf>
    <xf numFmtId="165" fontId="1" fillId="3" borderId="0" xfId="0" applyNumberFormat="1" applyFont="1" applyFill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39" fontId="1" fillId="3" borderId="0" xfId="6" applyFont="1" applyFill="1" applyAlignment="1">
      <alignment horizontal="left" vertical="center"/>
    </xf>
    <xf numFmtId="41" fontId="2" fillId="3" borderId="0" xfId="4" applyNumberFormat="1" applyFont="1" applyFill="1"/>
    <xf numFmtId="39" fontId="2" fillId="3" borderId="0" xfId="6" applyFont="1" applyFill="1" applyAlignment="1">
      <alignment horizontal="left" vertical="center"/>
    </xf>
    <xf numFmtId="41" fontId="2" fillId="3" borderId="0" xfId="1" applyNumberFormat="1" applyFont="1" applyFill="1" applyBorder="1" applyAlignment="1">
      <alignment horizontal="center" vertical="center"/>
    </xf>
    <xf numFmtId="41" fontId="2" fillId="3" borderId="0" xfId="1" applyNumberFormat="1" applyFont="1" applyFill="1" applyBorder="1"/>
    <xf numFmtId="41" fontId="2" fillId="3" borderId="3" xfId="4" applyNumberFormat="1" applyFont="1" applyFill="1" applyBorder="1"/>
    <xf numFmtId="41" fontId="2" fillId="3" borderId="1" xfId="4" applyNumberFormat="1" applyFont="1" applyFill="1" applyBorder="1"/>
    <xf numFmtId="165" fontId="2" fillId="3" borderId="0" xfId="4" applyNumberFormat="1" applyFont="1" applyFill="1"/>
    <xf numFmtId="4" fontId="1" fillId="3" borderId="0" xfId="0" applyNumberFormat="1" applyFont="1" applyFill="1"/>
    <xf numFmtId="0" fontId="2" fillId="3" borderId="0" xfId="0" applyFont="1" applyFill="1" applyAlignment="1">
      <alignment wrapText="1"/>
    </xf>
    <xf numFmtId="0" fontId="2" fillId="3" borderId="1" xfId="0" applyFont="1" applyFill="1" applyBorder="1" applyAlignment="1">
      <alignment wrapText="1"/>
    </xf>
    <xf numFmtId="41" fontId="2" fillId="3" borderId="0" xfId="0" applyNumberFormat="1" applyFont="1" applyFill="1" applyAlignment="1">
      <alignment horizontal="center"/>
    </xf>
    <xf numFmtId="169" fontId="2" fillId="3" borderId="0" xfId="1" applyNumberFormat="1" applyFont="1" applyFill="1"/>
    <xf numFmtId="1" fontId="2" fillId="3" borderId="1" xfId="1" quotePrefix="1" applyNumberFormat="1" applyFont="1" applyFill="1" applyBorder="1" applyAlignment="1">
      <alignment horizontal="center" vertical="center"/>
    </xf>
    <xf numFmtId="3" fontId="2" fillId="3" borderId="0" xfId="1" applyNumberFormat="1" applyFont="1" applyFill="1" applyAlignment="1">
      <alignment horizontal="right"/>
    </xf>
    <xf numFmtId="3" fontId="2" fillId="3" borderId="0" xfId="1" applyNumberFormat="1" applyFont="1" applyFill="1" applyBorder="1" applyAlignment="1">
      <alignment horizontal="right" vertical="center"/>
    </xf>
    <xf numFmtId="43" fontId="2" fillId="3" borderId="0" xfId="4" applyNumberFormat="1" applyFont="1" applyFill="1" applyAlignment="1">
      <alignment vertical="center"/>
    </xf>
    <xf numFmtId="167" fontId="2" fillId="3" borderId="0" xfId="1" applyNumberFormat="1" applyFont="1" applyFill="1" applyBorder="1" applyAlignment="1">
      <alignment horizontal="right" vertical="center"/>
    </xf>
    <xf numFmtId="41" fontId="2" fillId="3" borderId="0" xfId="1" applyNumberFormat="1" applyFont="1" applyFill="1" applyBorder="1" applyAlignment="1">
      <alignment horizontal="right"/>
    </xf>
    <xf numFmtId="41" fontId="2" fillId="3" borderId="0" xfId="1" applyNumberFormat="1" applyFont="1" applyFill="1"/>
    <xf numFmtId="0" fontId="2" fillId="3" borderId="0" xfId="0" applyFont="1" applyFill="1" applyAlignment="1">
      <alignment horizontal="left" indent="1"/>
    </xf>
    <xf numFmtId="41" fontId="2" fillId="3" borderId="1" xfId="1" applyNumberFormat="1" applyFont="1" applyFill="1" applyBorder="1"/>
    <xf numFmtId="41" fontId="2" fillId="3" borderId="0" xfId="0" quotePrefix="1" applyNumberFormat="1" applyFont="1" applyFill="1" applyAlignment="1">
      <alignment horizontal="right" vertical="center"/>
    </xf>
    <xf numFmtId="167" fontId="2" fillId="3" borderId="0" xfId="0" quotePrefix="1" applyNumberFormat="1" applyFont="1" applyFill="1" applyAlignment="1">
      <alignment horizontal="right" vertical="center"/>
    </xf>
    <xf numFmtId="41" fontId="2" fillId="3" borderId="2" xfId="4" applyNumberFormat="1" applyFont="1" applyFill="1" applyBorder="1"/>
    <xf numFmtId="1" fontId="2" fillId="3" borderId="1" xfId="1" applyNumberFormat="1" applyFont="1" applyFill="1" applyBorder="1" applyAlignment="1">
      <alignment horizontal="center" vertical="center"/>
    </xf>
    <xf numFmtId="0" fontId="2" fillId="3" borderId="1" xfId="1" applyNumberFormat="1" applyFont="1" applyFill="1" applyBorder="1" applyAlignment="1">
      <alignment horizontal="center" vertical="center"/>
    </xf>
    <xf numFmtId="167" fontId="2" fillId="3" borderId="0" xfId="1" applyNumberFormat="1" applyFont="1" applyFill="1" applyAlignment="1">
      <alignment horizontal="right"/>
    </xf>
    <xf numFmtId="167" fontId="2" fillId="3" borderId="0" xfId="1" applyNumberFormat="1" applyFont="1" applyFill="1" applyAlignment="1">
      <alignment horizontal="right" vertical="center"/>
    </xf>
    <xf numFmtId="41" fontId="2" fillId="3" borderId="3" xfId="0" applyNumberFormat="1" applyFont="1" applyFill="1" applyBorder="1"/>
    <xf numFmtId="0" fontId="1" fillId="3" borderId="0" xfId="0" applyFont="1" applyFill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43" fontId="2" fillId="3" borderId="2" xfId="1" quotePrefix="1" applyNumberFormat="1" applyFont="1" applyFill="1" applyBorder="1" applyAlignment="1">
      <alignment horizontal="center" vertical="center"/>
    </xf>
    <xf numFmtId="43" fontId="2" fillId="3" borderId="2" xfId="1" applyNumberFormat="1" applyFont="1" applyFill="1" applyBorder="1" applyAlignment="1">
      <alignment horizontal="center"/>
    </xf>
    <xf numFmtId="43" fontId="2" fillId="3" borderId="2" xfId="1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/>
    </xf>
    <xf numFmtId="4" fontId="1" fillId="3" borderId="0" xfId="0" applyNumberFormat="1" applyFont="1" applyFill="1" applyAlignment="1">
      <alignment horizontal="left" vertical="center"/>
    </xf>
    <xf numFmtId="170" fontId="1" fillId="3" borderId="0" xfId="0" applyNumberFormat="1" applyFont="1" applyFill="1" applyAlignment="1">
      <alignment horizontal="left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quotePrefix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43" fontId="2" fillId="3" borderId="5" xfId="0" applyNumberFormat="1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43" fontId="2" fillId="3" borderId="2" xfId="1" quotePrefix="1" applyNumberFormat="1" applyFont="1" applyFill="1" applyBorder="1" applyAlignment="1">
      <alignment horizontal="center"/>
    </xf>
  </cellXfs>
  <cellStyles count="7">
    <cellStyle name="Comma" xfId="1" builtinId="3"/>
    <cellStyle name="Comma 2 9 2" xfId="3" xr:uid="{26D909AD-DE91-46A1-AC18-644EC205EADE}"/>
    <cellStyle name="Normal" xfId="0" builtinId="0"/>
    <cellStyle name="Normal 6" xfId="5" xr:uid="{BF12C0C5-2AD0-4070-B942-9B943E651931}"/>
    <cellStyle name="Normal_LEAD Q1-2000 New2" xfId="4" xr:uid="{1F8EC0BD-3E99-4FE0-BB8D-DF5C92358E04}"/>
    <cellStyle name="Percent" xfId="2" builtinId="5"/>
    <cellStyle name="ปกติ_Sheet1_HOME-Mar48-T02" xfId="6" xr:uid="{F50499B5-4533-47DD-BBB4-9D93774F1DC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38</xdr:row>
      <xdr:rowOff>181479</xdr:rowOff>
    </xdr:from>
    <xdr:to>
      <xdr:col>14</xdr:col>
      <xdr:colOff>19608</xdr:colOff>
      <xdr:row>41</xdr:row>
      <xdr:rowOff>60494</xdr:rowOff>
    </xdr:to>
    <xdr:pic>
      <xdr:nvPicPr>
        <xdr:cNvPr id="3" name="Picture 15">
          <a:extLst>
            <a:ext uri="{FF2B5EF4-FFF2-40B4-BE49-F238E27FC236}">
              <a16:creationId xmlns:a16="http://schemas.microsoft.com/office/drawing/2014/main" id="{28EE3171-D09C-48E5-AFC1-CF85E0905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329337" y="9344529"/>
          <a:ext cx="1169332" cy="6981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CB539-D955-456B-801A-1D446C1C5E37}">
  <sheetPr>
    <tabColor rgb="FF92D050"/>
    <pageSetUpPr fitToPage="1"/>
  </sheetPr>
  <dimension ref="A1:N79"/>
  <sheetViews>
    <sheetView view="pageBreakPreview" topLeftCell="A80" zoomScale="85" zoomScaleNormal="100" zoomScaleSheetLayoutView="85" workbookViewId="0">
      <selection activeCell="H74" sqref="H74"/>
    </sheetView>
  </sheetViews>
  <sheetFormatPr defaultColWidth="9" defaultRowHeight="21.65" customHeight="1"/>
  <cols>
    <col min="1" max="3" width="1.296875" style="14" customWidth="1"/>
    <col min="4" max="4" width="9.69921875" style="14" customWidth="1"/>
    <col min="5" max="5" width="28.09765625" style="14" customWidth="1"/>
    <col min="6" max="6" width="8" style="6" customWidth="1"/>
    <col min="7" max="7" width="0.69921875" style="14" customWidth="1"/>
    <col min="8" max="8" width="14.69921875" style="27" customWidth="1"/>
    <col min="9" max="9" width="0.59765625" style="14" customWidth="1"/>
    <col min="10" max="10" width="14.69921875" style="14" customWidth="1"/>
    <col min="11" max="11" width="0.59765625" style="14" customWidth="1"/>
    <col min="12" max="12" width="14.69921875" style="67" customWidth="1"/>
    <col min="13" max="13" width="0.59765625" style="14" customWidth="1"/>
    <col min="14" max="14" width="14.69921875" style="14" customWidth="1"/>
    <col min="15" max="16384" width="9" style="14"/>
  </cols>
  <sheetData>
    <row r="1" spans="1:14" s="2" customFormat="1" ht="21.5" customHeight="1">
      <c r="A1" s="1" t="s">
        <v>0</v>
      </c>
      <c r="K1" s="3"/>
    </row>
    <row r="2" spans="1:14" s="2" customFormat="1" ht="21.65" customHeight="1">
      <c r="A2" s="2" t="s">
        <v>1</v>
      </c>
      <c r="K2" s="3"/>
      <c r="L2" s="4"/>
    </row>
    <row r="3" spans="1:14" s="5" customFormat="1" ht="20.25" customHeight="1">
      <c r="A3" s="5" t="s">
        <v>2</v>
      </c>
      <c r="H3" s="2"/>
      <c r="K3" s="6"/>
      <c r="L3" s="2"/>
    </row>
    <row r="4" spans="1:14" s="5" customFormat="1" ht="21.65" customHeight="1">
      <c r="H4" s="2"/>
      <c r="K4" s="6"/>
      <c r="L4" s="2"/>
    </row>
    <row r="5" spans="1:14" s="5" customFormat="1" ht="21.65" customHeight="1">
      <c r="H5" s="120" t="s">
        <v>3</v>
      </c>
      <c r="I5" s="120"/>
      <c r="J5" s="120"/>
      <c r="K5" s="120"/>
      <c r="L5" s="120"/>
      <c r="M5" s="120"/>
      <c r="N5" s="120"/>
    </row>
    <row r="6" spans="1:14" s="5" customFormat="1" ht="20.5">
      <c r="A6" s="6"/>
      <c r="B6" s="6"/>
      <c r="C6" s="6"/>
      <c r="D6" s="6"/>
      <c r="E6" s="6"/>
      <c r="F6" s="6"/>
      <c r="G6" s="6"/>
      <c r="H6" s="121" t="s">
        <v>4</v>
      </c>
      <c r="I6" s="121"/>
      <c r="J6" s="121"/>
      <c r="L6" s="122" t="s">
        <v>5</v>
      </c>
      <c r="M6" s="122"/>
      <c r="N6" s="122"/>
    </row>
    <row r="7" spans="1:14" s="5" customFormat="1" ht="20.5">
      <c r="A7" s="6"/>
      <c r="B7" s="6"/>
      <c r="C7" s="6"/>
      <c r="D7" s="6"/>
      <c r="E7" s="6"/>
      <c r="F7" s="6"/>
      <c r="G7" s="6"/>
      <c r="H7" s="9" t="s">
        <v>6</v>
      </c>
      <c r="I7" s="10"/>
      <c r="J7" s="11"/>
      <c r="L7" s="12" t="s">
        <v>6</v>
      </c>
      <c r="M7" s="13"/>
      <c r="N7" s="13"/>
    </row>
    <row r="8" spans="1:14" s="5" customFormat="1" ht="20.5">
      <c r="A8" s="6"/>
      <c r="B8" s="6"/>
      <c r="C8" s="6"/>
      <c r="D8" s="6"/>
      <c r="E8" s="6"/>
      <c r="F8" s="6"/>
      <c r="G8" s="6"/>
      <c r="H8" s="9" t="s">
        <v>7</v>
      </c>
      <c r="I8" s="10"/>
      <c r="J8" s="11" t="s">
        <v>8</v>
      </c>
      <c r="L8" s="12" t="s">
        <v>7</v>
      </c>
      <c r="M8" s="13"/>
      <c r="N8" s="11" t="s">
        <v>8</v>
      </c>
    </row>
    <row r="9" spans="1:14" ht="20">
      <c r="F9" s="7" t="s">
        <v>9</v>
      </c>
      <c r="G9" s="6"/>
      <c r="H9" s="15" t="s">
        <v>10</v>
      </c>
      <c r="I9" s="10"/>
      <c r="J9" s="16" t="s">
        <v>11</v>
      </c>
      <c r="K9" s="17"/>
      <c r="L9" s="18" t="s">
        <v>10</v>
      </c>
      <c r="M9" s="19"/>
      <c r="N9" s="20" t="s">
        <v>11</v>
      </c>
    </row>
    <row r="10" spans="1:14" ht="21.65" customHeight="1">
      <c r="A10" s="119" t="s">
        <v>12</v>
      </c>
      <c r="B10" s="119"/>
      <c r="C10" s="119"/>
      <c r="D10" s="119"/>
      <c r="E10" s="119"/>
      <c r="G10" s="6"/>
      <c r="H10" s="22"/>
      <c r="I10" s="23"/>
      <c r="J10" s="24"/>
      <c r="K10" s="25"/>
      <c r="L10" s="22"/>
      <c r="M10" s="6"/>
    </row>
    <row r="11" spans="1:14" ht="21.65" customHeight="1">
      <c r="A11" s="5" t="s">
        <v>13</v>
      </c>
      <c r="I11" s="23"/>
      <c r="J11" s="6"/>
      <c r="K11" s="6"/>
      <c r="L11" s="27"/>
      <c r="N11" s="6"/>
    </row>
    <row r="12" spans="1:14" ht="21.65" customHeight="1">
      <c r="B12" s="14" t="s">
        <v>14</v>
      </c>
      <c r="H12" s="30">
        <v>284425</v>
      </c>
      <c r="I12" s="31"/>
      <c r="J12" s="32">
        <v>268211</v>
      </c>
      <c r="K12" s="32"/>
      <c r="L12" s="32">
        <v>284362</v>
      </c>
      <c r="M12" s="31"/>
      <c r="N12" s="32">
        <v>268095</v>
      </c>
    </row>
    <row r="13" spans="1:14" ht="21.65" customHeight="1">
      <c r="B13" s="14" t="s">
        <v>15</v>
      </c>
      <c r="E13" s="33"/>
      <c r="F13" s="6">
        <v>5</v>
      </c>
      <c r="G13" s="33"/>
      <c r="H13" s="30">
        <v>30973</v>
      </c>
      <c r="I13" s="31"/>
      <c r="J13" s="32">
        <v>23256</v>
      </c>
      <c r="K13" s="32"/>
      <c r="L13" s="32">
        <v>30874</v>
      </c>
      <c r="M13" s="31"/>
      <c r="N13" s="32">
        <v>23156</v>
      </c>
    </row>
    <row r="14" spans="1:14" ht="21.5" customHeight="1">
      <c r="B14" s="14" t="s">
        <v>16</v>
      </c>
      <c r="F14" s="6">
        <v>6</v>
      </c>
      <c r="H14" s="30">
        <v>95870</v>
      </c>
      <c r="I14" s="31"/>
      <c r="J14" s="32">
        <v>84298</v>
      </c>
      <c r="K14" s="32"/>
      <c r="L14" s="32">
        <v>95870</v>
      </c>
      <c r="M14" s="31"/>
      <c r="N14" s="32">
        <v>84298</v>
      </c>
    </row>
    <row r="15" spans="1:14" ht="21.65" customHeight="1">
      <c r="B15" s="14" t="s">
        <v>17</v>
      </c>
      <c r="H15" s="34">
        <v>397</v>
      </c>
      <c r="I15" s="31"/>
      <c r="J15" s="35">
        <v>397</v>
      </c>
      <c r="K15" s="31"/>
      <c r="L15" s="35">
        <v>3</v>
      </c>
      <c r="M15" s="31"/>
      <c r="N15" s="35">
        <v>3</v>
      </c>
    </row>
    <row r="16" spans="1:14" ht="21.65" customHeight="1">
      <c r="A16" s="5" t="s">
        <v>18</v>
      </c>
      <c r="B16" s="5"/>
      <c r="C16" s="5"/>
      <c r="H16" s="34">
        <f>SUM(H12:H15)</f>
        <v>411665</v>
      </c>
      <c r="I16" s="31"/>
      <c r="J16" s="34">
        <f>SUM(J12:J15)</f>
        <v>376162</v>
      </c>
      <c r="K16" s="31"/>
      <c r="L16" s="34">
        <f>SUM(L12:L15)</f>
        <v>411109</v>
      </c>
      <c r="M16" s="31"/>
      <c r="N16" s="34">
        <f>SUM(N12:N15)</f>
        <v>375552</v>
      </c>
    </row>
    <row r="17" spans="1:14" ht="21.65" customHeight="1">
      <c r="A17" s="5" t="s">
        <v>19</v>
      </c>
      <c r="B17" s="5"/>
      <c r="C17" s="5"/>
      <c r="H17" s="37"/>
      <c r="I17" s="31"/>
      <c r="J17" s="38"/>
      <c r="K17" s="31"/>
      <c r="L17" s="38"/>
      <c r="M17" s="31"/>
      <c r="N17" s="38"/>
    </row>
    <row r="18" spans="1:14" ht="20" customHeight="1">
      <c r="B18" s="14" t="s">
        <v>20</v>
      </c>
      <c r="H18" s="30">
        <v>16034</v>
      </c>
      <c r="I18" s="31"/>
      <c r="J18" s="32">
        <v>16025</v>
      </c>
      <c r="K18" s="32"/>
      <c r="L18" s="32">
        <v>16034</v>
      </c>
      <c r="M18" s="31"/>
      <c r="N18" s="32">
        <v>16025</v>
      </c>
    </row>
    <row r="19" spans="1:14" s="40" customFormat="1" ht="21.65" customHeight="1">
      <c r="A19" s="14"/>
      <c r="B19" s="14" t="s">
        <v>21</v>
      </c>
      <c r="C19" s="14"/>
      <c r="D19" s="14"/>
      <c r="E19" s="14"/>
      <c r="F19" s="6">
        <v>4</v>
      </c>
      <c r="G19" s="14"/>
      <c r="H19" s="30">
        <v>0</v>
      </c>
      <c r="I19" s="32"/>
      <c r="J19" s="32">
        <v>0</v>
      </c>
      <c r="K19" s="32"/>
      <c r="L19" s="32">
        <v>0</v>
      </c>
      <c r="M19" s="31"/>
      <c r="N19" s="32">
        <v>1004</v>
      </c>
    </row>
    <row r="20" spans="1:14" ht="21.65" customHeight="1">
      <c r="B20" s="14" t="s">
        <v>22</v>
      </c>
      <c r="F20" s="6">
        <v>7</v>
      </c>
      <c r="H20" s="30">
        <v>0</v>
      </c>
      <c r="I20" s="31"/>
      <c r="J20" s="32">
        <v>0</v>
      </c>
      <c r="K20" s="32"/>
      <c r="L20" s="32">
        <v>0</v>
      </c>
      <c r="M20" s="31"/>
      <c r="N20" s="32">
        <v>0</v>
      </c>
    </row>
    <row r="21" spans="1:14" ht="21" customHeight="1">
      <c r="B21" s="14" t="s">
        <v>23</v>
      </c>
      <c r="F21" s="6">
        <v>8</v>
      </c>
      <c r="H21" s="30">
        <v>277813</v>
      </c>
      <c r="I21" s="31"/>
      <c r="J21" s="32">
        <v>278951</v>
      </c>
      <c r="K21" s="32"/>
      <c r="L21" s="32">
        <v>254602</v>
      </c>
      <c r="M21" s="31"/>
      <c r="N21" s="32">
        <v>255740</v>
      </c>
    </row>
    <row r="22" spans="1:14" ht="21.65" customHeight="1">
      <c r="B22" s="14" t="s">
        <v>24</v>
      </c>
      <c r="F22" s="6" t="s">
        <v>25</v>
      </c>
      <c r="H22" s="30">
        <v>370903</v>
      </c>
      <c r="I22" s="31"/>
      <c r="J22" s="32">
        <v>405840</v>
      </c>
      <c r="K22" s="32"/>
      <c r="L22" s="32">
        <v>370903</v>
      </c>
      <c r="M22" s="31"/>
      <c r="N22" s="32">
        <v>405840</v>
      </c>
    </row>
    <row r="23" spans="1:14" ht="21.65" customHeight="1">
      <c r="B23" s="14" t="s">
        <v>26</v>
      </c>
      <c r="H23" s="30">
        <v>154</v>
      </c>
      <c r="I23" s="31"/>
      <c r="J23" s="32">
        <v>447</v>
      </c>
      <c r="K23" s="32"/>
      <c r="L23" s="32">
        <v>154</v>
      </c>
      <c r="M23" s="31"/>
      <c r="N23" s="32">
        <v>447</v>
      </c>
    </row>
    <row r="24" spans="1:14" ht="21.65" customHeight="1">
      <c r="B24" s="14" t="s">
        <v>27</v>
      </c>
      <c r="H24" s="30">
        <v>2540</v>
      </c>
      <c r="I24" s="31"/>
      <c r="J24" s="32">
        <v>2540</v>
      </c>
      <c r="K24" s="32"/>
      <c r="L24" s="32">
        <v>2540</v>
      </c>
      <c r="M24" s="31"/>
      <c r="N24" s="32">
        <v>2540</v>
      </c>
    </row>
    <row r="25" spans="1:14" ht="21.65" customHeight="1">
      <c r="B25" s="14" t="s">
        <v>28</v>
      </c>
      <c r="H25" s="30">
        <v>24099</v>
      </c>
      <c r="I25" s="31"/>
      <c r="J25" s="32">
        <v>24912</v>
      </c>
      <c r="K25" s="32"/>
      <c r="L25" s="32">
        <v>24099</v>
      </c>
      <c r="M25" s="31"/>
      <c r="N25" s="32">
        <v>24912</v>
      </c>
    </row>
    <row r="26" spans="1:14" ht="21.65" customHeight="1">
      <c r="B26" s="14" t="s">
        <v>29</v>
      </c>
      <c r="F26" s="6">
        <v>4</v>
      </c>
      <c r="H26" s="34">
        <v>1336</v>
      </c>
      <c r="I26" s="31"/>
      <c r="J26" s="35">
        <v>1329</v>
      </c>
      <c r="K26" s="32"/>
      <c r="L26" s="35">
        <v>1336</v>
      </c>
      <c r="M26" s="31"/>
      <c r="N26" s="35">
        <v>1322</v>
      </c>
    </row>
    <row r="27" spans="1:14" ht="21.65" customHeight="1">
      <c r="A27" s="5" t="s">
        <v>30</v>
      </c>
      <c r="B27" s="5"/>
      <c r="C27" s="5"/>
      <c r="D27" s="5"/>
      <c r="E27" s="5"/>
      <c r="H27" s="41">
        <f>SUM(H18:H26)</f>
        <v>692879</v>
      </c>
      <c r="I27" s="31"/>
      <c r="J27" s="41">
        <f>SUM(J18:J26)</f>
        <v>730044</v>
      </c>
      <c r="K27" s="32"/>
      <c r="L27" s="41">
        <f>SUM(L18:L26)</f>
        <v>669668</v>
      </c>
      <c r="M27" s="39"/>
      <c r="N27" s="41">
        <f>SUM(N18:N26)</f>
        <v>707830</v>
      </c>
    </row>
    <row r="28" spans="1:14" ht="21.65" customHeight="1" thickBot="1">
      <c r="A28" s="5" t="s">
        <v>31</v>
      </c>
      <c r="H28" s="42">
        <f>H16+H27</f>
        <v>1104544</v>
      </c>
      <c r="I28" s="31"/>
      <c r="J28" s="42">
        <f>J16+J27</f>
        <v>1106206</v>
      </c>
      <c r="K28" s="44"/>
      <c r="L28" s="42">
        <f>L16+L27</f>
        <v>1080777</v>
      </c>
      <c r="M28" s="31"/>
      <c r="N28" s="42">
        <f>N16+N27</f>
        <v>1083382</v>
      </c>
    </row>
    <row r="29" spans="1:14" ht="21.65" customHeight="1" thickTop="1">
      <c r="H29" s="45"/>
      <c r="I29" s="26"/>
      <c r="J29" s="36"/>
      <c r="L29" s="45"/>
      <c r="M29" s="26"/>
      <c r="N29" s="36"/>
    </row>
    <row r="30" spans="1:14" ht="21.65" customHeight="1">
      <c r="H30" s="45"/>
      <c r="I30" s="26"/>
      <c r="J30" s="36"/>
      <c r="L30" s="45"/>
      <c r="M30" s="26"/>
      <c r="N30" s="36"/>
    </row>
    <row r="31" spans="1:14" ht="21.65" customHeight="1">
      <c r="H31" s="45"/>
      <c r="I31" s="26"/>
      <c r="J31" s="36"/>
      <c r="L31" s="45"/>
      <c r="M31" s="26"/>
      <c r="N31" s="36"/>
    </row>
    <row r="32" spans="1:14" ht="21.65" customHeight="1">
      <c r="H32" s="45"/>
      <c r="I32" s="26"/>
      <c r="J32" s="36"/>
      <c r="L32" s="45"/>
      <c r="M32" s="26"/>
      <c r="N32" s="36"/>
    </row>
    <row r="33" spans="1:14" ht="21.65" customHeight="1">
      <c r="H33" s="45"/>
      <c r="I33" s="26"/>
      <c r="J33" s="36"/>
      <c r="L33" s="45"/>
      <c r="M33" s="26"/>
      <c r="N33" s="36"/>
    </row>
    <row r="34" spans="1:14" ht="21.65" customHeight="1">
      <c r="H34" s="45"/>
      <c r="I34" s="26"/>
      <c r="J34" s="36"/>
      <c r="L34" s="45"/>
      <c r="M34" s="26"/>
      <c r="N34" s="36"/>
    </row>
    <row r="35" spans="1:14" ht="21.65" customHeight="1">
      <c r="H35" s="45"/>
      <c r="I35" s="26"/>
      <c r="J35" s="36"/>
      <c r="L35" s="45"/>
      <c r="M35" s="26"/>
      <c r="N35" s="36"/>
    </row>
    <row r="36" spans="1:14" ht="21.65" customHeight="1">
      <c r="H36" s="45"/>
      <c r="I36" s="26"/>
      <c r="J36" s="36"/>
      <c r="L36" s="45"/>
      <c r="M36" s="26"/>
      <c r="N36" s="36"/>
    </row>
    <row r="37" spans="1:14" ht="21.65" customHeight="1">
      <c r="H37" s="45"/>
      <c r="I37" s="26"/>
      <c r="J37" s="36"/>
      <c r="L37" s="45"/>
      <c r="M37" s="26"/>
      <c r="N37" s="36"/>
    </row>
    <row r="38" spans="1:14" ht="21.65" customHeight="1">
      <c r="H38" s="45"/>
      <c r="I38" s="26"/>
      <c r="J38" s="36"/>
      <c r="L38" s="45"/>
      <c r="M38" s="26"/>
      <c r="N38" s="36"/>
    </row>
    <row r="39" spans="1:14" ht="21.65" customHeight="1">
      <c r="H39" s="45"/>
      <c r="I39" s="26"/>
      <c r="J39" s="36"/>
      <c r="L39" s="45"/>
      <c r="M39" s="26"/>
      <c r="N39" s="36"/>
    </row>
    <row r="40" spans="1:14" ht="21.65" customHeight="1">
      <c r="H40" s="45"/>
      <c r="I40" s="26"/>
      <c r="J40" s="36"/>
      <c r="L40" s="45"/>
      <c r="M40" s="26"/>
      <c r="N40" s="36"/>
    </row>
    <row r="41" spans="1:14" ht="21.65" customHeight="1">
      <c r="H41" s="45"/>
      <c r="I41" s="26"/>
      <c r="J41" s="36"/>
      <c r="L41" s="45"/>
      <c r="M41" s="26"/>
      <c r="N41" s="36"/>
    </row>
    <row r="42" spans="1:14" ht="20.5">
      <c r="A42" s="46" t="s">
        <v>0</v>
      </c>
      <c r="B42" s="5"/>
      <c r="C42" s="5"/>
      <c r="D42" s="5"/>
      <c r="E42" s="5"/>
      <c r="F42" s="5"/>
      <c r="G42" s="5"/>
      <c r="H42" s="2"/>
      <c r="I42" s="5"/>
      <c r="J42" s="5"/>
      <c r="K42" s="5"/>
      <c r="L42" s="2"/>
      <c r="M42" s="5"/>
      <c r="N42" s="5"/>
    </row>
    <row r="43" spans="1:14" ht="21.65" customHeight="1">
      <c r="A43" s="5" t="s">
        <v>1</v>
      </c>
      <c r="B43" s="5"/>
      <c r="C43" s="5"/>
      <c r="D43" s="5"/>
      <c r="E43" s="5"/>
      <c r="F43" s="5"/>
      <c r="G43" s="5"/>
      <c r="H43" s="2"/>
      <c r="I43" s="5"/>
      <c r="J43" s="5"/>
      <c r="K43" s="5"/>
      <c r="L43" s="2"/>
      <c r="M43" s="5"/>
      <c r="N43" s="5"/>
    </row>
    <row r="44" spans="1:14" ht="21.65" customHeight="1">
      <c r="A44" s="5" t="s">
        <v>2</v>
      </c>
      <c r="B44" s="5"/>
      <c r="C44" s="5"/>
      <c r="D44" s="5"/>
      <c r="E44" s="5"/>
      <c r="F44" s="5"/>
      <c r="G44" s="5"/>
      <c r="H44" s="2"/>
      <c r="I44" s="5"/>
      <c r="J44" s="5"/>
      <c r="K44" s="5"/>
      <c r="L44" s="2"/>
      <c r="M44" s="5"/>
      <c r="N44" s="5"/>
    </row>
    <row r="45" spans="1:14" ht="21.65" customHeight="1">
      <c r="A45" s="5"/>
      <c r="B45" s="5"/>
      <c r="C45" s="5"/>
      <c r="D45" s="5"/>
      <c r="E45" s="5"/>
      <c r="F45" s="5"/>
      <c r="G45" s="5"/>
      <c r="H45" s="2"/>
      <c r="I45" s="5"/>
      <c r="J45" s="5"/>
      <c r="K45" s="5"/>
      <c r="L45" s="2"/>
      <c r="M45" s="5"/>
      <c r="N45" s="5"/>
    </row>
    <row r="46" spans="1:14" ht="21.65" customHeight="1">
      <c r="A46" s="6"/>
      <c r="B46" s="6"/>
      <c r="C46" s="6"/>
      <c r="D46" s="6"/>
      <c r="E46" s="6"/>
      <c r="G46" s="6"/>
      <c r="H46" s="120" t="s">
        <v>3</v>
      </c>
      <c r="I46" s="120"/>
      <c r="J46" s="120"/>
      <c r="K46" s="120"/>
      <c r="L46" s="120"/>
      <c r="M46" s="120"/>
      <c r="N46" s="120"/>
    </row>
    <row r="47" spans="1:14" ht="20.5">
      <c r="A47" s="6"/>
      <c r="B47" s="6"/>
      <c r="C47" s="6"/>
      <c r="D47" s="6"/>
      <c r="E47" s="6"/>
      <c r="G47" s="6"/>
      <c r="H47" s="121" t="s">
        <v>4</v>
      </c>
      <c r="I47" s="121"/>
      <c r="J47" s="121"/>
      <c r="K47" s="5"/>
      <c r="L47" s="122" t="s">
        <v>5</v>
      </c>
      <c r="M47" s="122"/>
      <c r="N47" s="122"/>
    </row>
    <row r="48" spans="1:14" ht="20.5">
      <c r="A48" s="6"/>
      <c r="B48" s="6"/>
      <c r="C48" s="6"/>
      <c r="D48" s="6"/>
      <c r="E48" s="6"/>
      <c r="G48" s="6"/>
      <c r="H48" s="9" t="s">
        <v>6</v>
      </c>
      <c r="I48" s="10"/>
      <c r="J48" s="11"/>
      <c r="K48" s="5"/>
      <c r="L48" s="12" t="s">
        <v>6</v>
      </c>
      <c r="M48" s="8"/>
      <c r="N48" s="13"/>
    </row>
    <row r="49" spans="1:14" ht="20.5">
      <c r="A49" s="6"/>
      <c r="B49" s="6"/>
      <c r="C49" s="6"/>
      <c r="D49" s="6"/>
      <c r="E49" s="6"/>
      <c r="G49" s="6"/>
      <c r="H49" s="9" t="s">
        <v>7</v>
      </c>
      <c r="I49" s="10"/>
      <c r="J49" s="11" t="s">
        <v>8</v>
      </c>
      <c r="K49" s="5"/>
      <c r="L49" s="12" t="s">
        <v>7</v>
      </c>
      <c r="M49" s="8"/>
      <c r="N49" s="11" t="s">
        <v>8</v>
      </c>
    </row>
    <row r="50" spans="1:14" ht="21.5" customHeight="1">
      <c r="F50" s="7" t="s">
        <v>9</v>
      </c>
      <c r="G50" s="6"/>
      <c r="H50" s="15" t="s">
        <v>10</v>
      </c>
      <c r="I50" s="23"/>
      <c r="J50" s="16" t="s">
        <v>11</v>
      </c>
      <c r="K50" s="49"/>
      <c r="L50" s="18" t="s">
        <v>10</v>
      </c>
      <c r="M50" s="19"/>
      <c r="N50" s="20" t="s">
        <v>11</v>
      </c>
    </row>
    <row r="51" spans="1:14" ht="21.65" customHeight="1">
      <c r="A51" s="119" t="s">
        <v>32</v>
      </c>
      <c r="B51" s="119"/>
      <c r="C51" s="119"/>
      <c r="D51" s="119"/>
      <c r="E51" s="119"/>
      <c r="G51" s="6"/>
      <c r="H51" s="50"/>
      <c r="I51" s="6"/>
      <c r="J51" s="24"/>
      <c r="K51" s="25"/>
      <c r="L51" s="50"/>
      <c r="M51" s="6"/>
      <c r="N51" s="24"/>
    </row>
    <row r="52" spans="1:14" ht="21.65" customHeight="1">
      <c r="A52" s="5" t="s">
        <v>33</v>
      </c>
      <c r="H52" s="45"/>
      <c r="I52" s="51"/>
      <c r="J52" s="48"/>
      <c r="K52" s="48"/>
      <c r="L52" s="45"/>
      <c r="M52" s="51"/>
      <c r="N52" s="48"/>
    </row>
    <row r="53" spans="1:14" ht="21.15" customHeight="1">
      <c r="B53" s="52" t="s">
        <v>34</v>
      </c>
      <c r="C53" s="52"/>
      <c r="E53" s="33"/>
      <c r="F53" s="6" t="s">
        <v>35</v>
      </c>
      <c r="G53" s="33"/>
      <c r="H53" s="30">
        <v>72396</v>
      </c>
      <c r="I53" s="39"/>
      <c r="J53" s="32">
        <v>48825</v>
      </c>
      <c r="K53" s="32"/>
      <c r="L53" s="32">
        <v>46844</v>
      </c>
      <c r="M53" s="39"/>
      <c r="N53" s="32">
        <v>23558</v>
      </c>
    </row>
    <row r="54" spans="1:14" ht="20">
      <c r="B54" s="52" t="s">
        <v>36</v>
      </c>
      <c r="C54" s="52"/>
      <c r="E54" s="33"/>
      <c r="F54" s="53"/>
      <c r="G54" s="33"/>
      <c r="H54" s="30">
        <v>0</v>
      </c>
      <c r="I54" s="39"/>
      <c r="J54" s="32">
        <v>304</v>
      </c>
      <c r="K54" s="32"/>
      <c r="L54" s="32">
        <v>0</v>
      </c>
      <c r="M54" s="39"/>
      <c r="N54" s="32">
        <v>304</v>
      </c>
    </row>
    <row r="55" spans="1:14" ht="20">
      <c r="B55" s="52" t="s">
        <v>37</v>
      </c>
      <c r="C55" s="52"/>
      <c r="E55" s="33"/>
      <c r="F55" s="53">
        <v>4</v>
      </c>
      <c r="G55" s="33"/>
      <c r="H55" s="30">
        <v>7475</v>
      </c>
      <c r="I55" s="39"/>
      <c r="J55" s="32">
        <v>7475</v>
      </c>
      <c r="K55" s="32"/>
      <c r="L55" s="32">
        <v>0</v>
      </c>
      <c r="M55" s="39"/>
      <c r="N55" s="32">
        <v>0</v>
      </c>
    </row>
    <row r="56" spans="1:14" ht="21.65" customHeight="1">
      <c r="A56" s="5" t="s">
        <v>38</v>
      </c>
      <c r="B56" s="5"/>
      <c r="C56" s="5"/>
      <c r="D56" s="5"/>
      <c r="E56" s="5"/>
      <c r="H56" s="41">
        <f>SUM(H53:H55)</f>
        <v>79871</v>
      </c>
      <c r="I56" s="39"/>
      <c r="J56" s="41">
        <f>SUM(J53:J55)</f>
        <v>56604</v>
      </c>
      <c r="K56" s="32"/>
      <c r="L56" s="41">
        <f>SUM(L53:L55)</f>
        <v>46844</v>
      </c>
      <c r="M56" s="39"/>
      <c r="N56" s="41">
        <f>SUM(N53:N55)</f>
        <v>23862</v>
      </c>
    </row>
    <row r="57" spans="1:14" ht="21.65" customHeight="1">
      <c r="A57" s="5" t="s">
        <v>39</v>
      </c>
      <c r="B57" s="5"/>
      <c r="C57" s="5"/>
      <c r="D57" s="5"/>
      <c r="E57" s="5"/>
      <c r="H57" s="30"/>
      <c r="I57" s="39"/>
      <c r="J57" s="32"/>
      <c r="K57" s="54"/>
      <c r="L57" s="32"/>
      <c r="M57" s="39"/>
      <c r="N57" s="32"/>
    </row>
    <row r="58" spans="1:14" ht="21.65" customHeight="1">
      <c r="B58" s="52" t="s">
        <v>40</v>
      </c>
      <c r="H58" s="30">
        <v>6170</v>
      </c>
      <c r="I58" s="39"/>
      <c r="J58" s="32">
        <v>6170</v>
      </c>
      <c r="K58" s="32"/>
      <c r="L58" s="32">
        <v>6170</v>
      </c>
      <c r="M58" s="39"/>
      <c r="N58" s="32">
        <v>6170</v>
      </c>
    </row>
    <row r="59" spans="1:14" ht="21.65" customHeight="1">
      <c r="B59" s="52" t="s">
        <v>41</v>
      </c>
      <c r="H59" s="30"/>
      <c r="I59" s="39"/>
      <c r="J59" s="32"/>
      <c r="K59" s="32"/>
      <c r="L59" s="32"/>
      <c r="M59" s="39"/>
      <c r="N59" s="32"/>
    </row>
    <row r="60" spans="1:14" ht="21.65" customHeight="1">
      <c r="C60" s="52" t="s">
        <v>42</v>
      </c>
      <c r="F60" s="6">
        <v>11</v>
      </c>
      <c r="H60" s="30">
        <v>5674</v>
      </c>
      <c r="I60" s="39"/>
      <c r="J60" s="32">
        <v>5321</v>
      </c>
      <c r="K60" s="32"/>
      <c r="L60" s="32">
        <v>5674</v>
      </c>
      <c r="M60" s="39"/>
      <c r="N60" s="32">
        <v>5321</v>
      </c>
    </row>
    <row r="61" spans="1:14" ht="20.5">
      <c r="A61" s="5" t="s">
        <v>43</v>
      </c>
      <c r="B61" s="5"/>
      <c r="C61" s="5"/>
      <c r="D61" s="5"/>
      <c r="E61" s="5"/>
      <c r="H61" s="41">
        <f>SUM(H58:H60)</f>
        <v>11844</v>
      </c>
      <c r="I61" s="38"/>
      <c r="J61" s="41">
        <f>SUM(J58:J60)</f>
        <v>11491</v>
      </c>
      <c r="K61" s="32"/>
      <c r="L61" s="41">
        <f>SUM(L58:L60)</f>
        <v>11844</v>
      </c>
      <c r="M61" s="38"/>
      <c r="N61" s="41">
        <f>SUM(N58:N60)</f>
        <v>11491</v>
      </c>
    </row>
    <row r="62" spans="1:14" ht="21.65" customHeight="1">
      <c r="A62" s="5" t="s">
        <v>44</v>
      </c>
      <c r="B62" s="5"/>
      <c r="C62" s="5"/>
      <c r="D62" s="5"/>
      <c r="E62" s="5"/>
      <c r="H62" s="41">
        <f>H56+H61</f>
        <v>91715</v>
      </c>
      <c r="I62" s="39"/>
      <c r="J62" s="41">
        <f>J56+J61</f>
        <v>68095</v>
      </c>
      <c r="K62" s="32"/>
      <c r="L62" s="41">
        <f>L56+L61</f>
        <v>58688</v>
      </c>
      <c r="M62" s="39"/>
      <c r="N62" s="41">
        <f>N56+N61</f>
        <v>35353</v>
      </c>
    </row>
    <row r="63" spans="1:14" ht="21.65" customHeight="1">
      <c r="A63" s="5" t="s">
        <v>45</v>
      </c>
      <c r="B63" s="5"/>
      <c r="C63" s="5"/>
      <c r="D63" s="5"/>
      <c r="E63" s="5"/>
      <c r="H63" s="55"/>
      <c r="I63" s="31"/>
      <c r="J63" s="54"/>
      <c r="K63" s="54"/>
      <c r="L63" s="54"/>
      <c r="M63" s="31"/>
      <c r="N63" s="54"/>
    </row>
    <row r="64" spans="1:14" ht="21.65" customHeight="1">
      <c r="B64" s="14" t="s">
        <v>46</v>
      </c>
      <c r="H64" s="55"/>
      <c r="I64" s="31"/>
      <c r="J64" s="38"/>
      <c r="K64" s="54"/>
      <c r="L64" s="54"/>
      <c r="M64" s="31"/>
      <c r="N64" s="38"/>
    </row>
    <row r="65" spans="1:14" ht="21.65" customHeight="1">
      <c r="C65" s="56" t="s">
        <v>47</v>
      </c>
      <c r="D65" s="56"/>
      <c r="H65" s="55"/>
      <c r="I65" s="31"/>
      <c r="J65" s="38"/>
      <c r="K65" s="54"/>
      <c r="L65" s="54"/>
      <c r="M65" s="31"/>
      <c r="N65" s="38"/>
    </row>
    <row r="66" spans="1:14" ht="21.65" customHeight="1" thickBot="1">
      <c r="C66" s="56"/>
      <c r="D66" s="52" t="s">
        <v>48</v>
      </c>
      <c r="H66" s="57">
        <v>816930</v>
      </c>
      <c r="I66" s="31"/>
      <c r="J66" s="58">
        <v>816930</v>
      </c>
      <c r="K66" s="31"/>
      <c r="L66" s="58">
        <v>816930</v>
      </c>
      <c r="M66" s="59"/>
      <c r="N66" s="58">
        <v>816930</v>
      </c>
    </row>
    <row r="67" spans="1:14" ht="21.65" customHeight="1" thickTop="1">
      <c r="C67" s="52" t="s">
        <v>49</v>
      </c>
      <c r="D67" s="56"/>
      <c r="H67" s="61"/>
      <c r="I67" s="31"/>
      <c r="J67" s="44"/>
      <c r="K67" s="44"/>
      <c r="L67" s="44"/>
      <c r="M67" s="31"/>
      <c r="N67" s="44"/>
    </row>
    <row r="68" spans="1:14" ht="21.65" customHeight="1">
      <c r="C68" s="56"/>
      <c r="D68" s="52" t="s">
        <v>50</v>
      </c>
      <c r="H68" s="30">
        <v>816930</v>
      </c>
      <c r="I68" s="31"/>
      <c r="J68" s="32">
        <v>816930</v>
      </c>
      <c r="K68" s="44"/>
      <c r="L68" s="44">
        <v>816930</v>
      </c>
      <c r="M68" s="31"/>
      <c r="N68" s="44">
        <v>816930</v>
      </c>
    </row>
    <row r="69" spans="1:14" ht="21.65" customHeight="1">
      <c r="B69" s="52" t="s">
        <v>51</v>
      </c>
      <c r="H69" s="30"/>
      <c r="I69" s="31"/>
      <c r="J69" s="44"/>
      <c r="K69" s="44"/>
      <c r="L69" s="44"/>
      <c r="M69" s="31"/>
      <c r="N69" s="44"/>
    </row>
    <row r="70" spans="1:14" ht="21.65" customHeight="1">
      <c r="B70" s="52"/>
      <c r="D70" s="14" t="s">
        <v>52</v>
      </c>
      <c r="H70" s="30">
        <v>75750</v>
      </c>
      <c r="I70" s="31"/>
      <c r="J70" s="44">
        <v>75750</v>
      </c>
      <c r="K70" s="44"/>
      <c r="L70" s="44">
        <v>75750</v>
      </c>
      <c r="M70" s="31"/>
      <c r="N70" s="44">
        <v>75750</v>
      </c>
    </row>
    <row r="71" spans="1:14" ht="21.65" customHeight="1">
      <c r="B71" s="52"/>
      <c r="D71" s="14" t="s">
        <v>53</v>
      </c>
      <c r="H71" s="30">
        <v>66800</v>
      </c>
      <c r="I71" s="31"/>
      <c r="J71" s="44">
        <v>91903</v>
      </c>
      <c r="K71" s="44"/>
      <c r="L71" s="44">
        <v>104728</v>
      </c>
      <c r="M71" s="31"/>
      <c r="N71" s="44">
        <v>130668</v>
      </c>
    </row>
    <row r="72" spans="1:14" ht="21.65" customHeight="1">
      <c r="B72" s="14" t="s">
        <v>54</v>
      </c>
      <c r="H72" s="30">
        <v>24681</v>
      </c>
      <c r="I72" s="31"/>
      <c r="J72" s="44">
        <v>24681</v>
      </c>
      <c r="K72" s="54"/>
      <c r="L72" s="62">
        <v>24681</v>
      </c>
      <c r="M72" s="31"/>
      <c r="N72" s="44">
        <v>24681</v>
      </c>
    </row>
    <row r="73" spans="1:14" ht="21.65" customHeight="1">
      <c r="A73" s="63" t="s">
        <v>55</v>
      </c>
      <c r="C73" s="5"/>
      <c r="D73" s="5"/>
      <c r="E73" s="5"/>
      <c r="H73" s="64">
        <v>984161</v>
      </c>
      <c r="I73" s="54"/>
      <c r="J73" s="65">
        <v>1009264</v>
      </c>
      <c r="K73" s="44"/>
      <c r="L73" s="65">
        <v>1022089</v>
      </c>
      <c r="M73" s="54"/>
      <c r="N73" s="65">
        <v>1048029</v>
      </c>
    </row>
    <row r="74" spans="1:14" ht="21.65" customHeight="1">
      <c r="A74" s="63"/>
      <c r="B74" s="14" t="s">
        <v>56</v>
      </c>
      <c r="C74" s="5"/>
      <c r="D74" s="5"/>
      <c r="E74" s="5"/>
      <c r="H74" s="66">
        <v>28668</v>
      </c>
      <c r="I74" s="54"/>
      <c r="J74" s="62">
        <v>28847</v>
      </c>
      <c r="K74" s="44"/>
      <c r="L74" s="62">
        <v>0</v>
      </c>
      <c r="M74" s="54"/>
      <c r="N74" s="62">
        <v>0</v>
      </c>
    </row>
    <row r="75" spans="1:14" ht="21.65" customHeight="1">
      <c r="A75" s="63" t="s">
        <v>57</v>
      </c>
      <c r="C75" s="5"/>
      <c r="D75" s="5"/>
      <c r="E75" s="5"/>
      <c r="H75" s="61">
        <v>1012829</v>
      </c>
      <c r="I75" s="54"/>
      <c r="J75" s="44">
        <v>1038111</v>
      </c>
      <c r="K75" s="44"/>
      <c r="L75" s="44">
        <v>1022089</v>
      </c>
      <c r="M75" s="54"/>
      <c r="N75" s="44">
        <v>1048029</v>
      </c>
    </row>
    <row r="76" spans="1:14" ht="21" thickBot="1">
      <c r="A76" s="63" t="s">
        <v>58</v>
      </c>
      <c r="H76" s="42">
        <v>1104544</v>
      </c>
      <c r="I76" s="38"/>
      <c r="J76" s="43">
        <v>1106206</v>
      </c>
      <c r="K76" s="44"/>
      <c r="L76" s="43">
        <v>1080777</v>
      </c>
      <c r="M76" s="38"/>
      <c r="N76" s="43">
        <v>1083382</v>
      </c>
    </row>
    <row r="77" spans="1:14" ht="21.65" customHeight="1" thickTop="1">
      <c r="H77" s="45"/>
      <c r="I77" s="36"/>
      <c r="J77" s="45"/>
      <c r="K77" s="36"/>
      <c r="L77" s="45"/>
      <c r="M77" s="36"/>
      <c r="N77" s="36"/>
    </row>
    <row r="78" spans="1:14" ht="21.65" customHeight="1">
      <c r="H78" s="45"/>
      <c r="I78" s="36"/>
      <c r="J78" s="36"/>
      <c r="K78" s="36"/>
      <c r="L78" s="45"/>
      <c r="M78" s="36"/>
      <c r="N78" s="36"/>
    </row>
    <row r="79" spans="1:14" ht="21.65" customHeight="1">
      <c r="H79" s="45"/>
      <c r="I79" s="36"/>
      <c r="J79" s="36"/>
      <c r="K79" s="36"/>
      <c r="L79" s="45"/>
      <c r="M79" s="36"/>
      <c r="N79" s="36"/>
    </row>
  </sheetData>
  <mergeCells count="8">
    <mergeCell ref="A51:E51"/>
    <mergeCell ref="H5:N5"/>
    <mergeCell ref="H6:J6"/>
    <mergeCell ref="L6:N6"/>
    <mergeCell ref="A10:E10"/>
    <mergeCell ref="H46:N46"/>
    <mergeCell ref="H47:J47"/>
    <mergeCell ref="L47:N47"/>
  </mergeCells>
  <pageMargins left="0.86614173228346458" right="0.15748031496062992" top="0.78740157480314965" bottom="0.39370078740157483" header="0" footer="0"/>
  <pageSetup paperSize="9" scale="90" firstPageNumber="3" fitToHeight="0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หมายเหตุประกอบงบการเงินเป็นส่วนหนึ่งของงบการเงินนี้&amp;C&amp;"Angsana New,Regular"        &amp;R&amp;"Angsana New,Regular"&amp;P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67432-34FF-44A8-B3A2-6278512FF716}">
  <sheetPr>
    <tabColor rgb="FF92D050"/>
  </sheetPr>
  <dimension ref="A1:L77"/>
  <sheetViews>
    <sheetView view="pageBreakPreview" topLeftCell="A23" zoomScale="85" zoomScaleNormal="100" zoomScaleSheetLayoutView="85" workbookViewId="0">
      <selection activeCell="L71" sqref="L71"/>
    </sheetView>
  </sheetViews>
  <sheetFormatPr defaultColWidth="9.09765625" defaultRowHeight="20"/>
  <cols>
    <col min="1" max="1" width="2.296875" style="14" customWidth="1"/>
    <col min="2" max="2" width="1.8984375" style="14" customWidth="1"/>
    <col min="3" max="3" width="38.69921875" style="14" customWidth="1"/>
    <col min="4" max="4" width="8.09765625" style="14" bestFit="1" customWidth="1"/>
    <col min="5" max="5" width="0.69921875" style="14" customWidth="1"/>
    <col min="6" max="6" width="13.8984375" style="14" customWidth="1"/>
    <col min="7" max="7" width="0.69921875" style="14" customWidth="1"/>
    <col min="8" max="8" width="13.8984375" style="14" customWidth="1"/>
    <col min="9" max="9" width="0.69921875" style="14" customWidth="1"/>
    <col min="10" max="10" width="13.8984375" style="14" customWidth="1"/>
    <col min="11" max="11" width="0.69921875" style="14" customWidth="1"/>
    <col min="12" max="12" width="13.8984375" style="14" customWidth="1"/>
    <col min="13" max="16384" width="9.09765625" style="14"/>
  </cols>
  <sheetData>
    <row r="1" spans="1:12" ht="21.65" customHeight="1">
      <c r="A1" s="125" t="s">
        <v>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</row>
    <row r="2" spans="1:12" ht="21.65" customHeight="1">
      <c r="A2" s="119" t="s">
        <v>59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</row>
    <row r="3" spans="1:12" ht="21.65" customHeight="1">
      <c r="A3" s="126" t="s">
        <v>60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</row>
    <row r="4" spans="1:12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2" ht="21.65" customHeight="1">
      <c r="A5" s="6"/>
      <c r="B5" s="6"/>
      <c r="C5" s="6"/>
      <c r="D5" s="6"/>
      <c r="E5" s="6"/>
      <c r="F5" s="120" t="s">
        <v>3</v>
      </c>
      <c r="G5" s="120"/>
      <c r="H5" s="120"/>
      <c r="I5" s="120"/>
      <c r="J5" s="120"/>
      <c r="K5" s="120"/>
      <c r="L5" s="120"/>
    </row>
    <row r="6" spans="1:12" ht="21.65" customHeight="1">
      <c r="A6" s="6"/>
      <c r="B6" s="6"/>
      <c r="C6" s="6"/>
      <c r="D6" s="6"/>
      <c r="E6" s="6"/>
      <c r="F6" s="127" t="s">
        <v>61</v>
      </c>
      <c r="G6" s="127"/>
      <c r="H6" s="127"/>
      <c r="I6" s="127"/>
      <c r="J6" s="127"/>
      <c r="K6" s="127"/>
      <c r="L6" s="127"/>
    </row>
    <row r="7" spans="1:12" ht="21.65" customHeight="1">
      <c r="A7" s="6"/>
      <c r="B7" s="6"/>
      <c r="C7" s="6"/>
      <c r="D7" s="6"/>
      <c r="E7" s="6"/>
      <c r="F7" s="123" t="s">
        <v>4</v>
      </c>
      <c r="G7" s="123"/>
      <c r="H7" s="123"/>
      <c r="J7" s="124" t="s">
        <v>5</v>
      </c>
      <c r="K7" s="124"/>
      <c r="L7" s="124"/>
    </row>
    <row r="8" spans="1:12">
      <c r="D8" s="7" t="s">
        <v>9</v>
      </c>
      <c r="F8" s="20" t="s">
        <v>62</v>
      </c>
      <c r="G8" s="17"/>
      <c r="H8" s="20" t="s">
        <v>63</v>
      </c>
      <c r="I8" s="49"/>
      <c r="J8" s="20" t="s">
        <v>62</v>
      </c>
      <c r="K8" s="19"/>
      <c r="L8" s="20" t="s">
        <v>63</v>
      </c>
    </row>
    <row r="9" spans="1:12" ht="10" customHeight="1">
      <c r="D9" s="6"/>
      <c r="F9" s="69"/>
      <c r="G9" s="69"/>
      <c r="H9" s="69"/>
      <c r="J9" s="69"/>
      <c r="K9" s="69"/>
      <c r="L9" s="48"/>
    </row>
    <row r="10" spans="1:12" ht="20.5">
      <c r="A10" s="14" t="s">
        <v>64</v>
      </c>
      <c r="B10" s="5"/>
      <c r="D10" s="6"/>
      <c r="F10" s="70">
        <v>88825</v>
      </c>
      <c r="G10" s="44"/>
      <c r="H10" s="44">
        <v>79881</v>
      </c>
      <c r="I10" s="31"/>
      <c r="J10" s="44">
        <v>88825</v>
      </c>
      <c r="K10" s="44"/>
      <c r="L10" s="44">
        <v>79881</v>
      </c>
    </row>
    <row r="11" spans="1:12">
      <c r="A11" s="14" t="s">
        <v>65</v>
      </c>
      <c r="D11" s="6"/>
      <c r="F11" s="44">
        <v>-86870</v>
      </c>
      <c r="G11" s="44"/>
      <c r="H11" s="44">
        <v>-99695</v>
      </c>
      <c r="I11" s="31"/>
      <c r="J11" s="44">
        <v>-86870</v>
      </c>
      <c r="K11" s="44"/>
      <c r="L11" s="44">
        <v>-99695</v>
      </c>
    </row>
    <row r="12" spans="1:12" ht="20.5">
      <c r="A12" s="5" t="s">
        <v>66</v>
      </c>
      <c r="D12" s="6"/>
      <c r="F12" s="65">
        <f>SUM(F10:F11)</f>
        <v>1955</v>
      </c>
      <c r="G12" s="44"/>
      <c r="H12" s="65">
        <f>SUM(H10:H11)</f>
        <v>-19814</v>
      </c>
      <c r="I12" s="31"/>
      <c r="J12" s="65">
        <f>SUM(J10:J11)</f>
        <v>1955</v>
      </c>
      <c r="K12" s="44"/>
      <c r="L12" s="65">
        <f>SUM(L10:L11)</f>
        <v>-19814</v>
      </c>
    </row>
    <row r="13" spans="1:12">
      <c r="A13" s="14" t="s">
        <v>67</v>
      </c>
      <c r="D13" s="6">
        <v>4</v>
      </c>
      <c r="F13" s="44">
        <v>1049</v>
      </c>
      <c r="G13" s="44"/>
      <c r="H13" s="44">
        <v>604</v>
      </c>
      <c r="I13" s="31"/>
      <c r="J13" s="44">
        <v>1049</v>
      </c>
      <c r="K13" s="44"/>
      <c r="L13" s="44">
        <v>802</v>
      </c>
    </row>
    <row r="14" spans="1:12" ht="20.25" customHeight="1">
      <c r="A14" s="14" t="s">
        <v>68</v>
      </c>
      <c r="D14" s="6"/>
      <c r="F14" s="44">
        <v>1389</v>
      </c>
      <c r="G14" s="44"/>
      <c r="H14" s="44">
        <v>2284</v>
      </c>
      <c r="I14" s="31"/>
      <c r="J14" s="44">
        <v>1389</v>
      </c>
      <c r="K14" s="44"/>
      <c r="L14" s="44">
        <v>2284</v>
      </c>
    </row>
    <row r="15" spans="1:12">
      <c r="A15" s="14" t="s">
        <v>70</v>
      </c>
      <c r="D15" s="6"/>
      <c r="F15" s="44">
        <v>-1794</v>
      </c>
      <c r="G15" s="44"/>
      <c r="H15" s="44">
        <v>-1858</v>
      </c>
      <c r="I15" s="31"/>
      <c r="J15" s="44">
        <v>-1794</v>
      </c>
      <c r="K15" s="44"/>
      <c r="L15" s="44">
        <v>-1858</v>
      </c>
    </row>
    <row r="16" spans="1:12">
      <c r="A16" s="14" t="s">
        <v>71</v>
      </c>
      <c r="D16" s="6"/>
      <c r="F16" s="44">
        <v>-11457</v>
      </c>
      <c r="G16" s="44"/>
      <c r="H16" s="44">
        <v>-12813</v>
      </c>
      <c r="I16" s="31"/>
      <c r="J16" s="44">
        <v>-11423</v>
      </c>
      <c r="K16" s="44"/>
      <c r="L16" s="44">
        <v>-11192</v>
      </c>
    </row>
    <row r="17" spans="1:12" ht="20.5">
      <c r="A17" s="71" t="s">
        <v>72</v>
      </c>
      <c r="B17" s="72"/>
      <c r="C17" s="5"/>
      <c r="D17" s="6"/>
      <c r="F17" s="65">
        <f>SUM(F12:F16)</f>
        <v>-8858</v>
      </c>
      <c r="G17" s="44"/>
      <c r="H17" s="65">
        <f>SUM(H12:H16)</f>
        <v>-31597</v>
      </c>
      <c r="I17" s="31"/>
      <c r="J17" s="65">
        <f>SUM(J12:J16)</f>
        <v>-8824</v>
      </c>
      <c r="K17" s="44"/>
      <c r="L17" s="65">
        <f>SUM(L12:L16)</f>
        <v>-29778</v>
      </c>
    </row>
    <row r="18" spans="1:12">
      <c r="A18" s="14" t="s">
        <v>73</v>
      </c>
      <c r="D18" s="6">
        <v>4</v>
      </c>
      <c r="F18" s="62">
        <v>-144</v>
      </c>
      <c r="G18" s="44"/>
      <c r="H18" s="62">
        <v>-188</v>
      </c>
      <c r="I18" s="54"/>
      <c r="J18" s="35">
        <v>-1</v>
      </c>
      <c r="K18" s="44"/>
      <c r="L18" s="35">
        <v>-10</v>
      </c>
    </row>
    <row r="19" spans="1:12" ht="20.5">
      <c r="A19" s="5" t="s">
        <v>74</v>
      </c>
      <c r="B19" s="5"/>
      <c r="C19" s="5"/>
      <c r="D19" s="6"/>
      <c r="F19" s="44">
        <f>SUM(F17:F18)</f>
        <v>-9002</v>
      </c>
      <c r="G19" s="44"/>
      <c r="H19" s="44">
        <f>SUM(H17:H18)</f>
        <v>-31785</v>
      </c>
      <c r="I19" s="54"/>
      <c r="J19" s="44">
        <f>SUM(J17:J18)</f>
        <v>-8825</v>
      </c>
      <c r="K19" s="44"/>
      <c r="L19" s="44">
        <f>SUM(L17:L18)</f>
        <v>-29788</v>
      </c>
    </row>
    <row r="20" spans="1:12">
      <c r="A20" s="14" t="s">
        <v>75</v>
      </c>
      <c r="D20" s="6"/>
      <c r="F20" s="35">
        <v>-184</v>
      </c>
      <c r="G20" s="32"/>
      <c r="H20" s="44">
        <v>2593</v>
      </c>
      <c r="I20" s="54"/>
      <c r="J20" s="35">
        <v>-184</v>
      </c>
      <c r="K20" s="32"/>
      <c r="L20" s="35">
        <v>2593</v>
      </c>
    </row>
    <row r="21" spans="1:12" ht="20.5">
      <c r="A21" s="5" t="s">
        <v>76</v>
      </c>
      <c r="D21" s="6"/>
      <c r="F21" s="65">
        <f>SUM(F19:F20)</f>
        <v>-9186</v>
      </c>
      <c r="G21" s="44"/>
      <c r="H21" s="65">
        <f>SUM(H19:H20)</f>
        <v>-29192</v>
      </c>
      <c r="I21" s="54"/>
      <c r="J21" s="65">
        <f>SUM(J19:J20)</f>
        <v>-9009</v>
      </c>
      <c r="K21" s="44"/>
      <c r="L21" s="65">
        <f>SUM(L19:L20)</f>
        <v>-27195</v>
      </c>
    </row>
    <row r="22" spans="1:12" ht="20.5">
      <c r="A22" s="74" t="s">
        <v>77</v>
      </c>
      <c r="D22" s="6"/>
      <c r="F22" s="32">
        <v>0</v>
      </c>
      <c r="G22" s="32"/>
      <c r="H22" s="32">
        <v>0</v>
      </c>
      <c r="I22" s="54"/>
      <c r="J22" s="32">
        <v>0</v>
      </c>
      <c r="K22" s="32"/>
      <c r="L22" s="32">
        <v>0</v>
      </c>
    </row>
    <row r="23" spans="1:12" ht="21" thickBot="1">
      <c r="A23" s="5" t="s">
        <v>78</v>
      </c>
      <c r="D23" s="6"/>
      <c r="F23" s="75">
        <f>SUM(F21:F22)</f>
        <v>-9186</v>
      </c>
      <c r="G23" s="54"/>
      <c r="H23" s="75">
        <v>-9186</v>
      </c>
      <c r="I23" s="31"/>
      <c r="J23" s="75">
        <f>SUM(J21:J22)</f>
        <v>-9009</v>
      </c>
      <c r="K23" s="31"/>
      <c r="L23" s="75">
        <f>SUM(L21:L22)</f>
        <v>-27195</v>
      </c>
    </row>
    <row r="24" spans="1:12" ht="5.15" customHeight="1" thickTop="1">
      <c r="D24" s="6"/>
      <c r="F24" s="31"/>
      <c r="G24" s="31"/>
      <c r="H24" s="31"/>
      <c r="I24" s="31"/>
      <c r="J24" s="31"/>
      <c r="K24" s="31"/>
      <c r="L24" s="31"/>
    </row>
    <row r="25" spans="1:12" ht="22" customHeight="1">
      <c r="A25" s="63" t="s">
        <v>79</v>
      </c>
      <c r="B25" s="52"/>
      <c r="C25" s="52"/>
      <c r="D25" s="52"/>
      <c r="F25" s="31"/>
      <c r="G25" s="31"/>
      <c r="H25" s="31"/>
      <c r="I25" s="31"/>
      <c r="J25" s="31"/>
      <c r="K25" s="31"/>
      <c r="L25" s="31"/>
    </row>
    <row r="26" spans="1:12" ht="22" customHeight="1">
      <c r="A26" s="52"/>
      <c r="B26" s="52" t="s">
        <v>80</v>
      </c>
      <c r="C26" s="52"/>
      <c r="F26" s="31">
        <v>-9095</v>
      </c>
      <c r="G26" s="31"/>
      <c r="H26" s="31">
        <v>-28157</v>
      </c>
      <c r="I26" s="31"/>
      <c r="J26" s="31">
        <v>-9009</v>
      </c>
      <c r="K26" s="31"/>
      <c r="L26" s="31">
        <v>-27195</v>
      </c>
    </row>
    <row r="27" spans="1:12" ht="22" customHeight="1">
      <c r="A27" s="52"/>
      <c r="B27" s="52" t="s">
        <v>81</v>
      </c>
      <c r="C27" s="52"/>
      <c r="F27" s="31">
        <v>-91</v>
      </c>
      <c r="G27" s="31"/>
      <c r="H27" s="31">
        <v>-1035</v>
      </c>
      <c r="I27" s="31"/>
      <c r="J27" s="35">
        <v>0</v>
      </c>
      <c r="K27" s="31"/>
      <c r="L27" s="35">
        <v>0</v>
      </c>
    </row>
    <row r="28" spans="1:12" ht="22" customHeight="1" thickBot="1">
      <c r="D28" s="6"/>
      <c r="F28" s="75">
        <f>SUM(F26:F27)</f>
        <v>-9186</v>
      </c>
      <c r="G28" s="31"/>
      <c r="H28" s="75">
        <f>SUM(H26:H27)</f>
        <v>-29192</v>
      </c>
      <c r="I28" s="31"/>
      <c r="J28" s="75">
        <f>SUM(J26:J27)</f>
        <v>-9009</v>
      </c>
      <c r="K28" s="75"/>
      <c r="L28" s="75">
        <f>SUM(L26:L27)</f>
        <v>-27195</v>
      </c>
    </row>
    <row r="29" spans="1:12" ht="5.15" customHeight="1" thickTop="1">
      <c r="D29" s="6"/>
      <c r="F29" s="31"/>
      <c r="G29" s="31"/>
      <c r="H29" s="31"/>
      <c r="I29" s="31"/>
      <c r="J29" s="31"/>
      <c r="K29" s="31"/>
      <c r="L29" s="31"/>
    </row>
    <row r="30" spans="1:12" ht="22" customHeight="1">
      <c r="A30" s="76" t="s">
        <v>82</v>
      </c>
      <c r="B30" s="77"/>
      <c r="D30" s="6"/>
      <c r="F30" s="31"/>
      <c r="G30" s="31"/>
      <c r="H30" s="31"/>
      <c r="I30" s="31"/>
      <c r="J30" s="31"/>
      <c r="K30" s="31"/>
      <c r="L30" s="31"/>
    </row>
    <row r="31" spans="1:12" ht="22" customHeight="1">
      <c r="A31" s="76"/>
      <c r="B31" s="77" t="s">
        <v>80</v>
      </c>
      <c r="D31" s="6"/>
      <c r="F31" s="31">
        <v>-9095</v>
      </c>
      <c r="G31" s="31"/>
      <c r="H31" s="31">
        <v>-28157</v>
      </c>
      <c r="I31" s="31"/>
      <c r="J31" s="31">
        <v>-9009</v>
      </c>
      <c r="K31" s="31"/>
      <c r="L31" s="31">
        <v>-27195</v>
      </c>
    </row>
    <row r="32" spans="1:12" ht="22" customHeight="1">
      <c r="A32" s="76"/>
      <c r="B32" s="77" t="s">
        <v>81</v>
      </c>
      <c r="D32" s="6"/>
      <c r="F32" s="31">
        <v>-91</v>
      </c>
      <c r="G32" s="31"/>
      <c r="H32" s="31">
        <v>-1035</v>
      </c>
      <c r="I32" s="31"/>
      <c r="J32" s="35">
        <v>0</v>
      </c>
      <c r="K32" s="31"/>
      <c r="L32" s="35">
        <v>0</v>
      </c>
    </row>
    <row r="33" spans="1:12" ht="22" customHeight="1" thickBot="1">
      <c r="A33" s="76"/>
      <c r="B33" s="77"/>
      <c r="D33" s="6"/>
      <c r="F33" s="75">
        <f>SUM(F31:F32)</f>
        <v>-9186</v>
      </c>
      <c r="G33" s="31"/>
      <c r="H33" s="75">
        <f>SUM(H31:H32)</f>
        <v>-29192</v>
      </c>
      <c r="I33" s="31"/>
      <c r="J33" s="75">
        <f>SUM(J31:J32)</f>
        <v>-9009</v>
      </c>
      <c r="K33" s="75"/>
      <c r="L33" s="75">
        <f>SUM(L31:L32)</f>
        <v>-27195</v>
      </c>
    </row>
    <row r="34" spans="1:12" ht="5" customHeight="1" thickTop="1">
      <c r="D34" s="6"/>
      <c r="F34" s="31"/>
      <c r="G34" s="31"/>
      <c r="H34" s="31"/>
      <c r="I34" s="31"/>
      <c r="J34" s="31"/>
      <c r="K34" s="31"/>
      <c r="L34" s="31"/>
    </row>
    <row r="35" spans="1:12" ht="20.5">
      <c r="A35" s="5" t="s">
        <v>83</v>
      </c>
      <c r="D35" s="6"/>
      <c r="F35" s="31"/>
      <c r="G35" s="31"/>
      <c r="H35" s="78"/>
      <c r="I35" s="31"/>
      <c r="J35" s="31"/>
      <c r="K35" s="31"/>
      <c r="L35" s="78"/>
    </row>
    <row r="36" spans="1:12" ht="21" thickBot="1">
      <c r="A36" s="5"/>
      <c r="B36" s="14" t="s">
        <v>80</v>
      </c>
      <c r="D36" s="6"/>
      <c r="F36" s="79">
        <v>-5.5665758183539703E-3</v>
      </c>
      <c r="G36" s="80"/>
      <c r="H36" s="79">
        <v>-1.7233433239955222E-2</v>
      </c>
      <c r="I36" s="80"/>
      <c r="J36" s="79">
        <v>-5.5139396973667865E-3</v>
      </c>
      <c r="K36" s="80"/>
      <c r="L36" s="79">
        <v>-1.6644643142400904E-2</v>
      </c>
    </row>
    <row r="37" spans="1:12" ht="5.15" customHeight="1" thickTop="1">
      <c r="D37" s="6"/>
      <c r="F37" s="31"/>
      <c r="G37" s="31"/>
      <c r="H37" s="31"/>
      <c r="I37" s="31"/>
      <c r="J37" s="31"/>
      <c r="K37" s="31"/>
      <c r="L37" s="31"/>
    </row>
    <row r="38" spans="1:12" ht="20.5" thickBot="1">
      <c r="A38" s="52" t="s">
        <v>84</v>
      </c>
      <c r="D38" s="6"/>
      <c r="F38" s="81">
        <v>1633859</v>
      </c>
      <c r="G38" s="31"/>
      <c r="H38" s="81">
        <v>1633859</v>
      </c>
      <c r="I38" s="31"/>
      <c r="J38" s="81">
        <v>1633859</v>
      </c>
      <c r="K38" s="31"/>
      <c r="L38" s="81">
        <v>1633859</v>
      </c>
    </row>
    <row r="39" spans="1:12" ht="21.5" customHeight="1" thickTop="1">
      <c r="A39" s="125" t="s">
        <v>0</v>
      </c>
      <c r="B39" s="125"/>
      <c r="C39" s="125"/>
      <c r="D39" s="125"/>
      <c r="E39" s="125"/>
      <c r="F39" s="125"/>
      <c r="G39" s="125"/>
      <c r="H39" s="125"/>
      <c r="I39" s="125"/>
      <c r="J39" s="125"/>
      <c r="K39" s="125"/>
      <c r="L39" s="125"/>
    </row>
    <row r="40" spans="1:12" ht="21.65" customHeight="1">
      <c r="A40" s="119" t="s">
        <v>59</v>
      </c>
      <c r="B40" s="119"/>
      <c r="C40" s="119"/>
      <c r="D40" s="119"/>
      <c r="E40" s="119"/>
      <c r="F40" s="119"/>
      <c r="G40" s="119"/>
      <c r="H40" s="119"/>
      <c r="I40" s="119"/>
      <c r="J40" s="119"/>
      <c r="K40" s="119"/>
      <c r="L40" s="119"/>
    </row>
    <row r="41" spans="1:12" ht="21.65" customHeight="1">
      <c r="A41" s="68" t="s">
        <v>85</v>
      </c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</row>
    <row r="42" spans="1:12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</row>
    <row r="43" spans="1:12">
      <c r="A43" s="6"/>
      <c r="B43" s="6"/>
      <c r="C43" s="6"/>
      <c r="D43" s="6"/>
      <c r="E43" s="6"/>
      <c r="F43" s="120" t="s">
        <v>3</v>
      </c>
      <c r="G43" s="120"/>
      <c r="H43" s="120"/>
      <c r="I43" s="120"/>
      <c r="J43" s="120"/>
      <c r="K43" s="120"/>
      <c r="L43" s="120"/>
    </row>
    <row r="44" spans="1:12">
      <c r="A44" s="6"/>
      <c r="B44" s="6"/>
      <c r="C44" s="6"/>
      <c r="D44" s="6"/>
      <c r="E44" s="6"/>
      <c r="F44" s="127" t="s">
        <v>61</v>
      </c>
      <c r="G44" s="127"/>
      <c r="H44" s="127"/>
      <c r="I44" s="127"/>
      <c r="J44" s="127"/>
      <c r="K44" s="127"/>
      <c r="L44" s="127"/>
    </row>
    <row r="45" spans="1:12" ht="20.5">
      <c r="A45" s="6"/>
      <c r="B45" s="6"/>
      <c r="C45" s="6"/>
      <c r="D45" s="6"/>
      <c r="E45" s="6"/>
      <c r="F45" s="121" t="s">
        <v>4</v>
      </c>
      <c r="G45" s="121"/>
      <c r="H45" s="121"/>
      <c r="I45" s="5"/>
      <c r="J45" s="122" t="s">
        <v>5</v>
      </c>
      <c r="K45" s="122"/>
      <c r="L45" s="122"/>
    </row>
    <row r="46" spans="1:12">
      <c r="D46" s="7" t="s">
        <v>9</v>
      </c>
      <c r="F46" s="20" t="s">
        <v>62</v>
      </c>
      <c r="G46" s="17"/>
      <c r="H46" s="20" t="s">
        <v>63</v>
      </c>
      <c r="I46" s="49"/>
      <c r="J46" s="20" t="s">
        <v>62</v>
      </c>
      <c r="K46" s="19"/>
      <c r="L46" s="20" t="s">
        <v>63</v>
      </c>
    </row>
    <row r="47" spans="1:12" ht="5.15" customHeight="1">
      <c r="D47" s="6"/>
      <c r="F47" s="82"/>
      <c r="G47" s="83"/>
      <c r="H47" s="82"/>
      <c r="I47" s="33"/>
      <c r="J47" s="82"/>
      <c r="K47" s="83"/>
      <c r="L47" s="11"/>
    </row>
    <row r="48" spans="1:12" ht="20.5">
      <c r="A48" s="14" t="s">
        <v>64</v>
      </c>
      <c r="B48" s="5"/>
      <c r="D48" s="6"/>
      <c r="F48" s="44">
        <v>163851</v>
      </c>
      <c r="G48" s="44"/>
      <c r="H48" s="44">
        <v>198379</v>
      </c>
      <c r="I48" s="31"/>
      <c r="J48" s="44">
        <v>163846</v>
      </c>
      <c r="K48" s="44"/>
      <c r="L48" s="44">
        <v>198373</v>
      </c>
    </row>
    <row r="49" spans="1:12" ht="21.5" customHeight="1">
      <c r="A49" s="14" t="s">
        <v>65</v>
      </c>
      <c r="D49" s="6"/>
      <c r="F49" s="44">
        <v>-169090</v>
      </c>
      <c r="G49" s="44"/>
      <c r="H49" s="62">
        <v>-230989</v>
      </c>
      <c r="I49" s="31"/>
      <c r="J49" s="62">
        <v>-169090</v>
      </c>
      <c r="K49" s="44"/>
      <c r="L49" s="62">
        <v>-230989</v>
      </c>
    </row>
    <row r="50" spans="1:12" ht="21.5" customHeight="1">
      <c r="A50" s="5" t="s">
        <v>86</v>
      </c>
      <c r="D50" s="6"/>
      <c r="F50" s="65">
        <f>SUM(F48:F49)</f>
        <v>-5239</v>
      </c>
      <c r="G50" s="44"/>
      <c r="H50" s="65">
        <f>SUM(H48:H49)</f>
        <v>-32610</v>
      </c>
      <c r="I50" s="31"/>
      <c r="J50" s="65">
        <f>SUM(J48:J49)</f>
        <v>-5244</v>
      </c>
      <c r="K50" s="44"/>
      <c r="L50" s="65">
        <f>SUM(L48:L49)</f>
        <v>-32616</v>
      </c>
    </row>
    <row r="51" spans="1:12" ht="21.65" customHeight="1">
      <c r="A51" s="14" t="s">
        <v>67</v>
      </c>
      <c r="D51" s="6">
        <v>4</v>
      </c>
      <c r="F51" s="44">
        <v>2702</v>
      </c>
      <c r="G51" s="44"/>
      <c r="H51" s="44">
        <v>906</v>
      </c>
      <c r="I51" s="31"/>
      <c r="J51" s="44">
        <v>2662</v>
      </c>
      <c r="K51" s="44"/>
      <c r="L51" s="44">
        <v>1307</v>
      </c>
    </row>
    <row r="52" spans="1:12" ht="21.65" customHeight="1">
      <c r="A52" s="14" t="s">
        <v>68</v>
      </c>
      <c r="D52" s="6"/>
      <c r="F52" s="44">
        <v>4506</v>
      </c>
      <c r="G52" s="44"/>
      <c r="H52" s="44">
        <v>3536</v>
      </c>
      <c r="I52" s="31"/>
      <c r="J52" s="44">
        <v>4506</v>
      </c>
      <c r="K52" s="44"/>
      <c r="L52" s="44">
        <v>3536</v>
      </c>
    </row>
    <row r="53" spans="1:12" ht="21.65" customHeight="1">
      <c r="A53" s="14" t="s">
        <v>70</v>
      </c>
      <c r="D53" s="6"/>
      <c r="F53" s="44">
        <v>-3496</v>
      </c>
      <c r="G53" s="44"/>
      <c r="H53" s="44">
        <v>-3794</v>
      </c>
      <c r="I53" s="31"/>
      <c r="J53" s="44">
        <v>-3496</v>
      </c>
      <c r="K53" s="44"/>
      <c r="L53" s="44">
        <v>-3794</v>
      </c>
    </row>
    <row r="54" spans="1:12" ht="21.15" customHeight="1">
      <c r="A54" s="14" t="s">
        <v>71</v>
      </c>
      <c r="D54" s="6"/>
      <c r="F54" s="62">
        <v>-22616</v>
      </c>
      <c r="G54" s="44"/>
      <c r="H54" s="62">
        <v>-25843</v>
      </c>
      <c r="I54" s="31"/>
      <c r="J54" s="62">
        <v>-23550</v>
      </c>
      <c r="K54" s="44"/>
      <c r="L54" s="62">
        <v>-22672</v>
      </c>
    </row>
    <row r="55" spans="1:12" ht="21.5" customHeight="1">
      <c r="A55" s="5" t="s">
        <v>72</v>
      </c>
      <c r="B55" s="5"/>
      <c r="C55" s="5"/>
      <c r="D55" s="73"/>
      <c r="F55" s="44">
        <f>SUM(F50:F54)</f>
        <v>-24143</v>
      </c>
      <c r="G55" s="44"/>
      <c r="H55" s="44">
        <f>SUM(H50:H54)</f>
        <v>-57805</v>
      </c>
      <c r="I55" s="31"/>
      <c r="J55" s="44">
        <f>SUM(J50:J54)</f>
        <v>-25122</v>
      </c>
      <c r="K55" s="44"/>
      <c r="L55" s="44">
        <f>SUM(L50:L54)</f>
        <v>-54239</v>
      </c>
    </row>
    <row r="56" spans="1:12" ht="21.65" customHeight="1">
      <c r="A56" s="14" t="s">
        <v>73</v>
      </c>
      <c r="D56" s="6">
        <v>4</v>
      </c>
      <c r="F56" s="62">
        <v>-326</v>
      </c>
      <c r="G56" s="44"/>
      <c r="H56" s="35">
        <v>-376</v>
      </c>
      <c r="I56" s="54"/>
      <c r="J56" s="35">
        <v>-5</v>
      </c>
      <c r="K56" s="44"/>
      <c r="L56" s="35">
        <v>-22</v>
      </c>
    </row>
    <row r="57" spans="1:12" ht="21.5" customHeight="1">
      <c r="A57" s="5" t="s">
        <v>74</v>
      </c>
      <c r="B57" s="5"/>
      <c r="C57" s="5"/>
      <c r="D57" s="6"/>
      <c r="F57" s="44">
        <f>SUM(F55:F56)</f>
        <v>-24469</v>
      </c>
      <c r="G57" s="44"/>
      <c r="H57" s="44">
        <f>SUM(H55:H56)</f>
        <v>-58181</v>
      </c>
      <c r="I57" s="54"/>
      <c r="J57" s="44">
        <f>SUM(J55:J56)</f>
        <v>-25127</v>
      </c>
      <c r="K57" s="44"/>
      <c r="L57" s="44">
        <f>SUM(L55:L56)</f>
        <v>-54261</v>
      </c>
    </row>
    <row r="58" spans="1:12" ht="21.5" customHeight="1">
      <c r="A58" s="14" t="s">
        <v>75</v>
      </c>
      <c r="D58" s="6"/>
      <c r="F58" s="62">
        <v>-813</v>
      </c>
      <c r="G58" s="32"/>
      <c r="H58" s="35">
        <v>2593</v>
      </c>
      <c r="I58" s="54"/>
      <c r="J58" s="62">
        <v>-813</v>
      </c>
      <c r="K58" s="32"/>
      <c r="L58" s="35">
        <v>2593</v>
      </c>
    </row>
    <row r="59" spans="1:12" ht="21.5" customHeight="1">
      <c r="A59" s="5" t="s">
        <v>76</v>
      </c>
      <c r="D59" s="6"/>
      <c r="F59" s="65">
        <f>SUM(F57:F58)</f>
        <v>-25282</v>
      </c>
      <c r="G59" s="44"/>
      <c r="H59" s="65">
        <f>SUM(H57:H58)</f>
        <v>-55588</v>
      </c>
      <c r="I59" s="54"/>
      <c r="J59" s="65">
        <f>SUM(J57:J58)</f>
        <v>-25940</v>
      </c>
      <c r="K59" s="44"/>
      <c r="L59" s="65">
        <f>SUM(L57:L58)</f>
        <v>-51668</v>
      </c>
    </row>
    <row r="60" spans="1:12" ht="21.65" customHeight="1">
      <c r="A60" s="74" t="s">
        <v>77</v>
      </c>
      <c r="D60" s="6"/>
      <c r="F60" s="84">
        <v>0</v>
      </c>
      <c r="G60" s="32"/>
      <c r="H60" s="84">
        <v>0</v>
      </c>
      <c r="I60" s="54"/>
      <c r="J60" s="84">
        <v>0</v>
      </c>
      <c r="K60" s="44"/>
      <c r="L60" s="84">
        <v>0</v>
      </c>
    </row>
    <row r="61" spans="1:12" ht="21.65" customHeight="1" thickBot="1">
      <c r="A61" s="5" t="s">
        <v>78</v>
      </c>
      <c r="D61" s="6"/>
      <c r="F61" s="75">
        <f>SUM(F59:F60)</f>
        <v>-25282</v>
      </c>
      <c r="G61" s="38"/>
      <c r="H61" s="75">
        <f>SUM(H59:H60)</f>
        <v>-55588</v>
      </c>
      <c r="I61" s="31"/>
      <c r="J61" s="75">
        <f>SUM(J59:J60)</f>
        <v>-25940</v>
      </c>
      <c r="K61" s="31"/>
      <c r="L61" s="75">
        <f>SUM(L59:L60)</f>
        <v>-51668</v>
      </c>
    </row>
    <row r="62" spans="1:12" ht="5.15" customHeight="1" thickTop="1">
      <c r="A62" s="5"/>
      <c r="D62" s="6"/>
      <c r="F62" s="31"/>
      <c r="G62" s="54"/>
      <c r="H62" s="31"/>
      <c r="I62" s="31"/>
      <c r="J62" s="31"/>
      <c r="K62" s="31"/>
      <c r="L62" s="31"/>
    </row>
    <row r="63" spans="1:12" ht="22" customHeight="1">
      <c r="A63" s="63" t="s">
        <v>79</v>
      </c>
      <c r="B63" s="52"/>
      <c r="C63" s="52"/>
      <c r="D63" s="52"/>
      <c r="F63" s="31"/>
      <c r="G63" s="31"/>
      <c r="H63" s="31"/>
      <c r="I63" s="31"/>
      <c r="J63" s="31"/>
      <c r="K63" s="31"/>
      <c r="L63" s="31"/>
    </row>
    <row r="64" spans="1:12" ht="22" customHeight="1">
      <c r="A64" s="52"/>
      <c r="B64" s="52" t="s">
        <v>80</v>
      </c>
      <c r="C64" s="52"/>
      <c r="F64" s="31">
        <v>-25103</v>
      </c>
      <c r="G64" s="31"/>
      <c r="H64" s="31">
        <v>-53559</v>
      </c>
      <c r="I64" s="31"/>
      <c r="J64" s="31">
        <v>-25940</v>
      </c>
      <c r="K64" s="31"/>
      <c r="L64" s="31">
        <v>-51668</v>
      </c>
    </row>
    <row r="65" spans="1:12" ht="22" customHeight="1">
      <c r="A65" s="52"/>
      <c r="B65" s="52" t="s">
        <v>81</v>
      </c>
      <c r="C65" s="52"/>
      <c r="F65" s="31">
        <v>-179</v>
      </c>
      <c r="G65" s="31"/>
      <c r="H65" s="31">
        <v>-2029</v>
      </c>
      <c r="I65" s="31"/>
      <c r="J65" s="35">
        <v>0</v>
      </c>
      <c r="K65" s="31"/>
      <c r="L65" s="35">
        <v>0</v>
      </c>
    </row>
    <row r="66" spans="1:12" ht="22" customHeight="1" thickBot="1">
      <c r="D66" s="6"/>
      <c r="F66" s="75">
        <f>SUM(F64:F65)</f>
        <v>-25282</v>
      </c>
      <c r="G66" s="31"/>
      <c r="H66" s="75">
        <f>SUM(H64:H65)</f>
        <v>-55588</v>
      </c>
      <c r="I66" s="31"/>
      <c r="J66" s="75">
        <f>SUM(J64:J65)</f>
        <v>-25940</v>
      </c>
      <c r="K66" s="31"/>
      <c r="L66" s="75">
        <f>SUM(L64:L65)</f>
        <v>-51668</v>
      </c>
    </row>
    <row r="67" spans="1:12" ht="5.15" customHeight="1" thickTop="1">
      <c r="D67" s="6"/>
      <c r="F67" s="31"/>
      <c r="G67" s="31"/>
      <c r="H67" s="31"/>
      <c r="I67" s="31"/>
      <c r="J67" s="31"/>
      <c r="K67" s="31"/>
      <c r="L67" s="31"/>
    </row>
    <row r="68" spans="1:12" ht="22" customHeight="1">
      <c r="A68" s="76" t="s">
        <v>82</v>
      </c>
      <c r="B68" s="77"/>
      <c r="D68" s="6"/>
      <c r="F68" s="31"/>
      <c r="G68" s="31"/>
      <c r="H68" s="31"/>
      <c r="I68" s="31"/>
      <c r="J68" s="31"/>
      <c r="K68" s="31"/>
      <c r="L68" s="31"/>
    </row>
    <row r="69" spans="1:12" ht="22" customHeight="1">
      <c r="A69" s="76"/>
      <c r="B69" s="77" t="s">
        <v>80</v>
      </c>
      <c r="D69" s="6"/>
      <c r="F69" s="31">
        <v>-25103</v>
      </c>
      <c r="G69" s="31"/>
      <c r="H69" s="31">
        <v>-53559</v>
      </c>
      <c r="I69" s="31"/>
      <c r="J69" s="31">
        <v>-25940</v>
      </c>
      <c r="K69" s="31"/>
      <c r="L69" s="31">
        <v>-51668</v>
      </c>
    </row>
    <row r="70" spans="1:12" ht="22" customHeight="1">
      <c r="A70" s="76"/>
      <c r="B70" s="77" t="s">
        <v>81</v>
      </c>
      <c r="D70" s="6"/>
      <c r="F70" s="31">
        <v>-179</v>
      </c>
      <c r="G70" s="31"/>
      <c r="H70" s="31">
        <v>-2029</v>
      </c>
      <c r="I70" s="31"/>
      <c r="J70" s="35">
        <v>0</v>
      </c>
      <c r="K70" s="31"/>
      <c r="L70" s="35">
        <v>0</v>
      </c>
    </row>
    <row r="71" spans="1:12" ht="22" customHeight="1" thickBot="1">
      <c r="A71" s="76"/>
      <c r="B71" s="77"/>
      <c r="D71" s="6"/>
      <c r="F71" s="75">
        <f>SUM(F69:F70)</f>
        <v>-25282</v>
      </c>
      <c r="G71" s="31"/>
      <c r="H71" s="75">
        <f>SUM(H69:H70)</f>
        <v>-55588</v>
      </c>
      <c r="I71" s="31"/>
      <c r="J71" s="75">
        <f>SUM(J69:J70)</f>
        <v>-25940</v>
      </c>
      <c r="K71" s="31"/>
      <c r="L71" s="75">
        <f>SUM(L69:L70)</f>
        <v>-51668</v>
      </c>
    </row>
    <row r="72" spans="1:12" ht="5.15" customHeight="1" thickTop="1">
      <c r="D72" s="6"/>
      <c r="F72" s="31"/>
      <c r="G72" s="31"/>
      <c r="H72" s="31"/>
      <c r="I72" s="31"/>
      <c r="J72" s="31"/>
      <c r="K72" s="31"/>
      <c r="L72" s="31"/>
    </row>
    <row r="73" spans="1:12" ht="22" customHeight="1">
      <c r="A73" s="5" t="s">
        <v>83</v>
      </c>
      <c r="D73" s="6"/>
      <c r="F73" s="31"/>
      <c r="G73" s="31"/>
      <c r="H73" s="78"/>
      <c r="I73" s="31"/>
      <c r="J73" s="31"/>
      <c r="K73" s="31"/>
      <c r="L73" s="78"/>
    </row>
    <row r="74" spans="1:12" ht="22" customHeight="1" thickBot="1">
      <c r="A74" s="5"/>
      <c r="B74" s="14" t="s">
        <v>80</v>
      </c>
      <c r="D74" s="6"/>
      <c r="F74" s="79">
        <v>-1.5364238896991723E-2</v>
      </c>
      <c r="G74" s="80"/>
      <c r="H74" s="79">
        <v>-3.2780674464565181E-2</v>
      </c>
      <c r="I74" s="80"/>
      <c r="J74" s="79">
        <v>-1.5876523004739088E-2</v>
      </c>
      <c r="K74" s="80"/>
      <c r="L74" s="79">
        <v>-3.1623291850765581E-2</v>
      </c>
    </row>
    <row r="75" spans="1:12" ht="5.15" customHeight="1" thickTop="1">
      <c r="D75" s="6"/>
      <c r="F75" s="31"/>
      <c r="G75" s="31"/>
      <c r="H75" s="31"/>
      <c r="I75" s="31"/>
      <c r="J75" s="31"/>
      <c r="K75" s="31"/>
      <c r="L75" s="31"/>
    </row>
    <row r="76" spans="1:12" ht="22" customHeight="1" thickBot="1">
      <c r="A76" s="52" t="s">
        <v>84</v>
      </c>
      <c r="D76" s="6"/>
      <c r="F76" s="81">
        <v>1633859</v>
      </c>
      <c r="G76" s="31"/>
      <c r="H76" s="81">
        <v>1633859</v>
      </c>
      <c r="I76" s="31"/>
      <c r="J76" s="81">
        <v>1633859</v>
      </c>
      <c r="K76" s="31"/>
      <c r="L76" s="81">
        <v>1633859</v>
      </c>
    </row>
    <row r="77" spans="1:12" ht="20.5" thickTop="1"/>
  </sheetData>
  <mergeCells count="13">
    <mergeCell ref="A39:L39"/>
    <mergeCell ref="A40:L40"/>
    <mergeCell ref="F43:L43"/>
    <mergeCell ref="F44:L44"/>
    <mergeCell ref="F45:H45"/>
    <mergeCell ref="J45:L45"/>
    <mergeCell ref="F7:H7"/>
    <mergeCell ref="J7:L7"/>
    <mergeCell ref="A1:L1"/>
    <mergeCell ref="A2:L2"/>
    <mergeCell ref="A3:L3"/>
    <mergeCell ref="F5:L5"/>
    <mergeCell ref="F6:L6"/>
  </mergeCells>
  <pageMargins left="0.86614173228346458" right="0.19685039370078741" top="0.78740157480314965" bottom="0.19685039370078741" header="0.39370078740157483" footer="0.19685039370078741"/>
  <pageSetup paperSize="9" scale="90" firstPageNumber="5" fitToHeight="0" orientation="portrait" useFirstPageNumber="1" r:id="rId1"/>
  <headerFooter alignWithMargins="0">
    <oddFooter>&amp;L&amp;"Angsana New,Regular"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8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0A382-DC8F-472E-B72A-59DFE127DEA1}">
  <sheetPr>
    <tabColor rgb="FF92D050"/>
  </sheetPr>
  <dimension ref="A1:T23"/>
  <sheetViews>
    <sheetView view="pageBreakPreview" topLeftCell="A13" zoomScale="90" zoomScaleNormal="100" zoomScaleSheetLayoutView="90" workbookViewId="0">
      <selection activeCell="T22" sqref="T22"/>
    </sheetView>
  </sheetViews>
  <sheetFormatPr defaultColWidth="9.09765625" defaultRowHeight="20"/>
  <cols>
    <col min="1" max="1" width="2.69921875" style="14" customWidth="1"/>
    <col min="2" max="2" width="30" style="14" bestFit="1" customWidth="1"/>
    <col min="3" max="3" width="0.3984375" style="14" customWidth="1"/>
    <col min="4" max="4" width="10.69921875" style="14" customWidth="1"/>
    <col min="5" max="5" width="0.3984375" style="14" customWidth="1"/>
    <col min="6" max="6" width="15.69921875" style="14" customWidth="1"/>
    <col min="7" max="7" width="0.59765625" style="14" customWidth="1"/>
    <col min="8" max="8" width="12.69921875" style="14" customWidth="1"/>
    <col min="9" max="9" width="0.59765625" style="14" customWidth="1"/>
    <col min="10" max="10" width="12.69921875" style="14" customWidth="1"/>
    <col min="11" max="11" width="0.3984375" style="14" customWidth="1"/>
    <col min="12" max="12" width="16.69921875" style="14" customWidth="1"/>
    <col min="13" max="13" width="0.59765625" style="14" customWidth="1"/>
    <col min="14" max="14" width="15.69921875" style="14" customWidth="1"/>
    <col min="15" max="15" width="0.59765625" style="14" customWidth="1"/>
    <col min="16" max="16" width="15.69921875" style="14" customWidth="1"/>
    <col min="17" max="17" width="0.8984375" style="14" customWidth="1"/>
    <col min="18" max="18" width="12.69921875" style="14" customWidth="1"/>
    <col min="19" max="19" width="0.59765625" style="14" customWidth="1"/>
    <col min="20" max="20" width="12.69921875" style="14" customWidth="1"/>
    <col min="21" max="16384" width="9.09765625" style="14"/>
  </cols>
  <sheetData>
    <row r="1" spans="1:20" ht="20.5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</row>
    <row r="2" spans="1:20" ht="20.5">
      <c r="A2" s="5" t="s">
        <v>87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pans="1:20" ht="20.5">
      <c r="A3" s="5" t="s">
        <v>85</v>
      </c>
      <c r="B3" s="5"/>
      <c r="C3" s="5"/>
      <c r="D3" s="5"/>
      <c r="E3" s="5"/>
      <c r="F3" s="5"/>
      <c r="G3" s="5"/>
      <c r="H3" s="5"/>
      <c r="I3" s="5"/>
      <c r="J3" s="85"/>
      <c r="K3" s="5"/>
      <c r="L3" s="5"/>
      <c r="M3" s="5"/>
      <c r="N3" s="5"/>
      <c r="O3" s="5"/>
      <c r="P3" s="5"/>
      <c r="Q3" s="5"/>
      <c r="R3" s="5"/>
      <c r="S3" s="5"/>
      <c r="T3" s="5"/>
    </row>
    <row r="4" spans="1:20" ht="20.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1:20">
      <c r="A5" s="6"/>
      <c r="B5" s="6"/>
      <c r="C5" s="6"/>
      <c r="D5" s="6"/>
      <c r="F5" s="128" t="s">
        <v>3</v>
      </c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</row>
    <row r="6" spans="1:20">
      <c r="A6" s="6"/>
      <c r="B6" s="6"/>
      <c r="C6" s="6"/>
      <c r="D6" s="6"/>
      <c r="F6" s="129" t="s">
        <v>4</v>
      </c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</row>
    <row r="7" spans="1:20" ht="21.5" customHeight="1">
      <c r="A7" s="6"/>
      <c r="B7" s="6"/>
      <c r="C7" s="6"/>
      <c r="D7" s="6"/>
      <c r="E7" s="129" t="s">
        <v>61</v>
      </c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</row>
    <row r="8" spans="1:20">
      <c r="A8" s="6"/>
      <c r="B8" s="6"/>
      <c r="C8" s="6"/>
      <c r="D8" s="6"/>
      <c r="F8" s="129" t="s">
        <v>88</v>
      </c>
      <c r="G8" s="127"/>
      <c r="H8" s="127"/>
      <c r="I8" s="127"/>
      <c r="J8" s="127"/>
      <c r="K8" s="127"/>
      <c r="L8" s="127"/>
      <c r="M8" s="127"/>
      <c r="N8" s="127"/>
      <c r="O8" s="127"/>
      <c r="P8" s="127"/>
    </row>
    <row r="9" spans="1:20">
      <c r="A9" s="6"/>
      <c r="B9" s="6"/>
      <c r="C9" s="6"/>
      <c r="D9" s="6"/>
      <c r="F9" s="53"/>
      <c r="G9" s="6"/>
      <c r="H9" s="6"/>
      <c r="I9" s="6"/>
      <c r="J9" s="6"/>
      <c r="K9" s="87"/>
      <c r="L9" s="6" t="s">
        <v>89</v>
      </c>
      <c r="M9" s="6"/>
      <c r="N9" s="6"/>
      <c r="O9" s="6"/>
      <c r="P9" s="6"/>
    </row>
    <row r="10" spans="1:20" ht="20" customHeight="1">
      <c r="F10" s="6"/>
      <c r="G10" s="6"/>
      <c r="H10" s="130" t="s">
        <v>51</v>
      </c>
      <c r="I10" s="130"/>
      <c r="J10" s="130"/>
      <c r="L10" s="86" t="s">
        <v>90</v>
      </c>
      <c r="M10" s="6"/>
      <c r="N10" s="6"/>
      <c r="O10" s="6"/>
      <c r="P10" s="6"/>
      <c r="Q10" s="6"/>
      <c r="R10" s="6"/>
      <c r="S10" s="6"/>
      <c r="T10" s="6"/>
    </row>
    <row r="11" spans="1:20">
      <c r="F11" s="6"/>
      <c r="G11" s="6"/>
      <c r="H11" s="6"/>
      <c r="I11" s="6"/>
      <c r="K11" s="6"/>
      <c r="L11" s="6" t="s">
        <v>91</v>
      </c>
      <c r="M11" s="6"/>
      <c r="N11" s="6"/>
      <c r="O11" s="6"/>
      <c r="P11" s="6"/>
      <c r="Q11" s="6"/>
      <c r="R11" s="6"/>
      <c r="S11" s="6"/>
      <c r="T11" s="19"/>
    </row>
    <row r="12" spans="1:20">
      <c r="F12" s="6" t="s">
        <v>92</v>
      </c>
      <c r="G12" s="6"/>
      <c r="H12" s="6" t="s">
        <v>93</v>
      </c>
      <c r="I12" s="6"/>
      <c r="K12" s="6"/>
      <c r="L12" s="6" t="s">
        <v>94</v>
      </c>
      <c r="M12" s="6"/>
      <c r="N12" s="6" t="s">
        <v>95</v>
      </c>
      <c r="O12" s="6"/>
      <c r="P12" s="6" t="s">
        <v>96</v>
      </c>
      <c r="Q12" s="6"/>
      <c r="R12" s="6" t="s">
        <v>97</v>
      </c>
      <c r="S12" s="6"/>
      <c r="T12" s="19" t="s">
        <v>98</v>
      </c>
    </row>
    <row r="13" spans="1:20">
      <c r="D13" s="6"/>
      <c r="F13" s="7" t="s">
        <v>99</v>
      </c>
      <c r="G13" s="6"/>
      <c r="H13" s="86" t="s">
        <v>100</v>
      </c>
      <c r="I13" s="6"/>
      <c r="J13" s="7" t="s">
        <v>53</v>
      </c>
      <c r="K13" s="6"/>
      <c r="L13" s="7" t="s">
        <v>101</v>
      </c>
      <c r="M13" s="6"/>
      <c r="N13" s="7" t="s">
        <v>90</v>
      </c>
      <c r="O13" s="6"/>
      <c r="P13" s="7" t="s">
        <v>102</v>
      </c>
      <c r="Q13" s="6"/>
      <c r="R13" s="7" t="s">
        <v>103</v>
      </c>
      <c r="S13" s="6"/>
      <c r="T13" s="88" t="s">
        <v>45</v>
      </c>
    </row>
    <row r="14" spans="1:20" ht="20.5">
      <c r="A14" s="89" t="s">
        <v>104</v>
      </c>
      <c r="B14" s="89"/>
      <c r="F14" s="90">
        <v>816930</v>
      </c>
      <c r="G14" s="90"/>
      <c r="H14" s="90">
        <v>75750</v>
      </c>
      <c r="I14" s="90"/>
      <c r="J14" s="90">
        <v>91903</v>
      </c>
      <c r="K14" s="90">
        <v>0</v>
      </c>
      <c r="L14" s="90">
        <v>24681</v>
      </c>
      <c r="M14" s="90"/>
      <c r="N14" s="90">
        <v>24681</v>
      </c>
      <c r="O14" s="31"/>
      <c r="P14" s="90">
        <v>1009264</v>
      </c>
      <c r="Q14" s="90"/>
      <c r="R14" s="90">
        <v>28847</v>
      </c>
      <c r="S14" s="31"/>
      <c r="T14" s="31">
        <v>1038111</v>
      </c>
    </row>
    <row r="15" spans="1:20">
      <c r="A15" s="91" t="s">
        <v>105</v>
      </c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92"/>
      <c r="S15" s="78"/>
      <c r="T15" s="90"/>
    </row>
    <row r="16" spans="1:20">
      <c r="B16" s="91" t="s">
        <v>78</v>
      </c>
      <c r="F16" s="90">
        <v>0</v>
      </c>
      <c r="G16" s="90"/>
      <c r="H16" s="32">
        <v>0</v>
      </c>
      <c r="I16" s="90"/>
      <c r="J16" s="90">
        <v>-25103</v>
      </c>
      <c r="K16" s="90"/>
      <c r="L16" s="93">
        <v>0</v>
      </c>
      <c r="M16" s="90"/>
      <c r="N16" s="90">
        <v>0</v>
      </c>
      <c r="O16" s="90"/>
      <c r="P16" s="90">
        <v>-25103</v>
      </c>
      <c r="Q16" s="90"/>
      <c r="R16" s="90">
        <v>-179</v>
      </c>
      <c r="S16" s="90"/>
      <c r="T16" s="31">
        <v>-25282</v>
      </c>
    </row>
    <row r="17" spans="1:20" ht="21" thickBot="1">
      <c r="A17" s="89" t="s">
        <v>106</v>
      </c>
      <c r="B17" s="89"/>
      <c r="F17" s="94">
        <f>SUM(F14:F16)</f>
        <v>816930</v>
      </c>
      <c r="G17" s="90"/>
      <c r="H17" s="94">
        <f>SUM(H14:H16)</f>
        <v>75750</v>
      </c>
      <c r="I17" s="90"/>
      <c r="J17" s="94">
        <f>SUM(J14:J16)</f>
        <v>66800</v>
      </c>
      <c r="K17" s="90"/>
      <c r="L17" s="94">
        <f>SUM(L14:L16)</f>
        <v>24681</v>
      </c>
      <c r="M17" s="90"/>
      <c r="N17" s="94">
        <f>SUM(N14:N16)</f>
        <v>24681</v>
      </c>
      <c r="O17" s="90"/>
      <c r="P17" s="94">
        <f>SUM(P14:P16)</f>
        <v>984161</v>
      </c>
      <c r="Q17" s="90"/>
      <c r="R17" s="94">
        <f>SUM(R14:R16)</f>
        <v>28668</v>
      </c>
      <c r="S17" s="90"/>
      <c r="T17" s="94">
        <f>SUM(T14:T16)</f>
        <v>1012829</v>
      </c>
    </row>
    <row r="18" spans="1:20" ht="21" thickTop="1">
      <c r="A18" s="89"/>
      <c r="B18" s="89"/>
      <c r="F18" s="90"/>
      <c r="G18" s="90"/>
      <c r="H18" s="90"/>
      <c r="I18" s="90"/>
      <c r="J18" s="90"/>
      <c r="K18" s="90"/>
      <c r="L18" s="90"/>
      <c r="M18" s="90"/>
      <c r="N18" s="90"/>
      <c r="O18" s="90"/>
      <c r="P18" s="90"/>
      <c r="Q18" s="90"/>
      <c r="R18" s="90"/>
      <c r="S18" s="90"/>
      <c r="T18" s="90"/>
    </row>
    <row r="19" spans="1:20" ht="20.5">
      <c r="A19" s="89" t="s">
        <v>107</v>
      </c>
      <c r="B19" s="89"/>
      <c r="F19" s="31">
        <v>816930</v>
      </c>
      <c r="G19" s="31"/>
      <c r="H19" s="32">
        <v>75750</v>
      </c>
      <c r="I19" s="31"/>
      <c r="J19" s="90">
        <v>207641</v>
      </c>
      <c r="K19" s="31"/>
      <c r="L19" s="90">
        <v>24681</v>
      </c>
      <c r="M19" s="31"/>
      <c r="N19" s="90">
        <v>24681</v>
      </c>
      <c r="O19" s="31"/>
      <c r="P19" s="90">
        <v>1125002</v>
      </c>
      <c r="Q19" s="31"/>
      <c r="R19" s="93">
        <v>52625</v>
      </c>
      <c r="S19" s="31"/>
      <c r="T19" s="31">
        <v>1177627</v>
      </c>
    </row>
    <row r="20" spans="1:20" ht="20.5">
      <c r="A20" s="91" t="s">
        <v>105</v>
      </c>
      <c r="B20" s="89"/>
      <c r="F20" s="32"/>
      <c r="G20" s="31"/>
      <c r="H20" s="32"/>
      <c r="I20" s="31"/>
      <c r="J20" s="32"/>
      <c r="K20" s="31"/>
      <c r="L20" s="32"/>
      <c r="M20" s="31"/>
      <c r="N20" s="90"/>
      <c r="O20" s="31"/>
      <c r="P20" s="90"/>
      <c r="Q20" s="31"/>
      <c r="R20" s="90"/>
      <c r="S20" s="31"/>
      <c r="T20" s="31"/>
    </row>
    <row r="21" spans="1:20">
      <c r="B21" s="91" t="s">
        <v>78</v>
      </c>
      <c r="F21" s="95">
        <v>0</v>
      </c>
      <c r="G21" s="31"/>
      <c r="H21" s="35">
        <v>0</v>
      </c>
      <c r="I21" s="31"/>
      <c r="J21" s="31">
        <v>-53559</v>
      </c>
      <c r="K21" s="31"/>
      <c r="L21" s="95">
        <v>0</v>
      </c>
      <c r="M21" s="90"/>
      <c r="N21" s="90">
        <v>0</v>
      </c>
      <c r="O21" s="31"/>
      <c r="P21" s="90">
        <v>-53559</v>
      </c>
      <c r="Q21" s="31"/>
      <c r="R21" s="95">
        <v>-2029</v>
      </c>
      <c r="S21" s="31"/>
      <c r="T21" s="31">
        <v>-55588</v>
      </c>
    </row>
    <row r="22" spans="1:20" ht="21" thickBot="1">
      <c r="A22" s="89" t="s">
        <v>108</v>
      </c>
      <c r="B22" s="89"/>
      <c r="F22" s="94">
        <f>SUM(F19:F21)</f>
        <v>816930</v>
      </c>
      <c r="G22" s="90"/>
      <c r="H22" s="94">
        <f>SUM(H19:H21)</f>
        <v>75750</v>
      </c>
      <c r="I22" s="90"/>
      <c r="J22" s="94">
        <f>SUM(J19:J21)</f>
        <v>154082</v>
      </c>
      <c r="K22" s="90"/>
      <c r="L22" s="94">
        <f>SUM(L19:L21)</f>
        <v>24681</v>
      </c>
      <c r="M22" s="90"/>
      <c r="N22" s="94">
        <f>SUM(N19:N21)</f>
        <v>24681</v>
      </c>
      <c r="O22" s="90"/>
      <c r="P22" s="94">
        <f>SUM(P19:P21)</f>
        <v>1071443</v>
      </c>
      <c r="Q22" s="90"/>
      <c r="R22" s="94">
        <f>SUM(R19:R21)</f>
        <v>50596</v>
      </c>
      <c r="S22" s="90"/>
      <c r="T22" s="94">
        <f>SUM(T19:T21)</f>
        <v>1122039</v>
      </c>
    </row>
    <row r="23" spans="1:20" ht="21" thickTop="1">
      <c r="A23" s="89"/>
      <c r="B23" s="89"/>
      <c r="F23" s="96"/>
      <c r="G23" s="96"/>
      <c r="H23" s="96"/>
      <c r="I23" s="96"/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96"/>
    </row>
  </sheetData>
  <mergeCells count="5">
    <mergeCell ref="F5:T5"/>
    <mergeCell ref="F6:T6"/>
    <mergeCell ref="E7:T7"/>
    <mergeCell ref="F8:P8"/>
    <mergeCell ref="H10:J10"/>
  </mergeCells>
  <printOptions horizontalCentered="1"/>
  <pageMargins left="0.23622047244094499" right="0.23622047244094499" top="0.90551181102362199" bottom="0.70866141732283505" header="0" footer="0"/>
  <pageSetup paperSize="9" scale="85" firstPageNumber="7" orientation="landscape" useFirstPageNumber="1" r:id="rId1"/>
  <headerFooter scaleWithDoc="0" alignWithMargins="0">
    <oddFooter>&amp;L&amp;"Angsana New,Regular"&amp;11  หมายเหตุประกอบงบการเงินเป็นส่วนหนึ่งของงบการเงินนี้&amp;R&amp;"Angsana New,Regular"&amp;11&amp;P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F6550-9888-45BB-8707-0AEEAAF3A119}">
  <sheetPr>
    <tabColor rgb="FF92D050"/>
  </sheetPr>
  <dimension ref="A1:P21"/>
  <sheetViews>
    <sheetView view="pageBreakPreview" topLeftCell="A5" zoomScale="80" zoomScaleNormal="100" zoomScaleSheetLayoutView="80" workbookViewId="0">
      <selection activeCell="F20" sqref="F20:P20"/>
    </sheetView>
  </sheetViews>
  <sheetFormatPr defaultColWidth="9.09765625" defaultRowHeight="20"/>
  <cols>
    <col min="1" max="1" width="2.69921875" style="52" customWidth="1"/>
    <col min="2" max="2" width="30.8984375" style="52" customWidth="1"/>
    <col min="3" max="3" width="0.3984375" style="52" customWidth="1"/>
    <col min="4" max="4" width="10.69921875" style="52" customWidth="1"/>
    <col min="5" max="5" width="0.3984375" style="52" customWidth="1"/>
    <col min="6" max="6" width="14.69921875" style="52" bestFit="1" customWidth="1"/>
    <col min="7" max="7" width="0.3984375" style="52" customWidth="1"/>
    <col min="8" max="8" width="16.296875" style="52" customWidth="1"/>
    <col min="9" max="9" width="0.3984375" style="52" customWidth="1"/>
    <col min="10" max="10" width="11.8984375" style="52" bestFit="1" customWidth="1"/>
    <col min="11" max="11" width="0.3984375" style="52" customWidth="1"/>
    <col min="12" max="12" width="16" style="52" customWidth="1"/>
    <col min="13" max="13" width="0.3984375" style="52" customWidth="1"/>
    <col min="14" max="14" width="16" style="52" customWidth="1"/>
    <col min="15" max="15" width="0.3984375" style="52" customWidth="1"/>
    <col min="16" max="16" width="15.8984375" style="52" bestFit="1" customWidth="1"/>
    <col min="17" max="16384" width="9.09765625" style="52"/>
  </cols>
  <sheetData>
    <row r="1" spans="1:16" ht="20.5">
      <c r="A1" s="97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</row>
    <row r="2" spans="1:16" ht="20.5">
      <c r="A2" s="63" t="s">
        <v>87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</row>
    <row r="3" spans="1:16" ht="20.5">
      <c r="A3" s="63" t="s">
        <v>85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</row>
    <row r="4" spans="1:16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</row>
    <row r="5" spans="1:16">
      <c r="A5" s="19"/>
      <c r="B5" s="19"/>
      <c r="F5" s="130" t="s">
        <v>3</v>
      </c>
      <c r="G5" s="130"/>
      <c r="H5" s="130"/>
      <c r="I5" s="130"/>
      <c r="J5" s="130"/>
      <c r="K5" s="130"/>
      <c r="L5" s="130"/>
      <c r="M5" s="130"/>
      <c r="N5" s="130"/>
      <c r="O5" s="130"/>
      <c r="P5" s="130"/>
    </row>
    <row r="6" spans="1:16">
      <c r="A6" s="19"/>
      <c r="B6" s="19"/>
      <c r="F6" s="131" t="s">
        <v>5</v>
      </c>
      <c r="G6" s="132"/>
      <c r="H6" s="132"/>
      <c r="I6" s="132"/>
      <c r="J6" s="132"/>
      <c r="K6" s="132"/>
      <c r="L6" s="132"/>
      <c r="M6" s="132"/>
      <c r="N6" s="132"/>
      <c r="O6" s="132"/>
      <c r="P6" s="132"/>
    </row>
    <row r="7" spans="1:16" s="14" customFormat="1" ht="21.5" customHeight="1">
      <c r="A7" s="6"/>
      <c r="B7" s="6"/>
      <c r="C7" s="6"/>
      <c r="D7" s="6"/>
      <c r="E7" s="129" t="s">
        <v>61</v>
      </c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</row>
    <row r="8" spans="1:16" ht="40.75" customHeight="1">
      <c r="F8" s="19"/>
      <c r="G8" s="19"/>
      <c r="H8" s="130" t="s">
        <v>51</v>
      </c>
      <c r="I8" s="130"/>
      <c r="J8" s="130"/>
      <c r="K8" s="98"/>
      <c r="L8" s="99" t="s">
        <v>109</v>
      </c>
      <c r="O8" s="19"/>
    </row>
    <row r="9" spans="1:16">
      <c r="F9" s="19"/>
      <c r="G9" s="19"/>
      <c r="H9" s="19"/>
      <c r="I9" s="19"/>
      <c r="J9" s="19"/>
      <c r="K9" s="19"/>
      <c r="L9" s="6" t="s">
        <v>91</v>
      </c>
      <c r="M9" s="19"/>
      <c r="N9" s="6"/>
      <c r="O9" s="19"/>
    </row>
    <row r="10" spans="1:16">
      <c r="F10" s="19" t="s">
        <v>92</v>
      </c>
      <c r="G10" s="19"/>
      <c r="H10" s="19"/>
      <c r="I10" s="19"/>
      <c r="J10" s="19"/>
      <c r="K10" s="19"/>
      <c r="L10" s="6" t="s">
        <v>94</v>
      </c>
      <c r="M10" s="19"/>
      <c r="N10" s="6" t="s">
        <v>95</v>
      </c>
      <c r="O10" s="19"/>
    </row>
    <row r="11" spans="1:16">
      <c r="D11" s="6"/>
      <c r="F11" s="88" t="s">
        <v>99</v>
      </c>
      <c r="G11" s="19"/>
      <c r="H11" s="7" t="s">
        <v>110</v>
      </c>
      <c r="I11" s="6"/>
      <c r="J11" s="7" t="s">
        <v>53</v>
      </c>
      <c r="K11" s="19"/>
      <c r="L11" s="7" t="s">
        <v>101</v>
      </c>
      <c r="M11" s="19"/>
      <c r="N11" s="7" t="s">
        <v>90</v>
      </c>
      <c r="O11" s="19"/>
      <c r="P11" s="88" t="s">
        <v>57</v>
      </c>
    </row>
    <row r="12" spans="1:16" ht="20.5">
      <c r="A12" s="89" t="s">
        <v>104</v>
      </c>
      <c r="F12" s="31">
        <v>816930</v>
      </c>
      <c r="G12" s="31"/>
      <c r="H12" s="32">
        <v>75750</v>
      </c>
      <c r="I12" s="31"/>
      <c r="J12" s="31">
        <v>130668</v>
      </c>
      <c r="K12" s="31"/>
      <c r="L12" s="31">
        <v>24681</v>
      </c>
      <c r="M12" s="31"/>
      <c r="N12" s="90">
        <v>24681</v>
      </c>
      <c r="O12" s="31"/>
      <c r="P12" s="90">
        <v>1048029</v>
      </c>
    </row>
    <row r="13" spans="1:16">
      <c r="A13" s="91" t="s">
        <v>105</v>
      </c>
      <c r="F13" s="90"/>
      <c r="G13" s="100"/>
      <c r="H13" s="32"/>
      <c r="I13" s="100"/>
      <c r="J13" s="100"/>
      <c r="K13" s="100"/>
      <c r="L13" s="90"/>
      <c r="M13" s="100"/>
      <c r="N13" s="90"/>
      <c r="O13" s="100"/>
      <c r="P13" s="90"/>
    </row>
    <row r="14" spans="1:16" ht="21.65" customHeight="1">
      <c r="B14" s="91" t="s">
        <v>78</v>
      </c>
      <c r="C14" s="14"/>
      <c r="D14" s="14"/>
      <c r="E14" s="14"/>
      <c r="F14" s="35">
        <v>0</v>
      </c>
      <c r="G14" s="32"/>
      <c r="H14" s="35">
        <v>0</v>
      </c>
      <c r="I14" s="32"/>
      <c r="J14" s="35">
        <v>-25940</v>
      </c>
      <c r="K14" s="32"/>
      <c r="L14" s="95">
        <v>0</v>
      </c>
      <c r="M14" s="32"/>
      <c r="N14" s="90">
        <v>0</v>
      </c>
      <c r="O14" s="32"/>
      <c r="P14" s="95">
        <v>-25940</v>
      </c>
    </row>
    <row r="15" spans="1:16" ht="21" thickBot="1">
      <c r="A15" s="89" t="s">
        <v>106</v>
      </c>
      <c r="B15" s="89"/>
      <c r="C15" s="14"/>
      <c r="D15" s="14"/>
      <c r="E15" s="14"/>
      <c r="F15" s="75">
        <f>SUM(F12:F14)</f>
        <v>816930</v>
      </c>
      <c r="G15" s="31"/>
      <c r="H15" s="75">
        <f>SUM(H12:H14)</f>
        <v>75750</v>
      </c>
      <c r="I15" s="31"/>
      <c r="J15" s="75">
        <f>SUM(J12:J14)</f>
        <v>104728</v>
      </c>
      <c r="K15" s="31"/>
      <c r="L15" s="75">
        <f>SUM(L12:L14)</f>
        <v>24681</v>
      </c>
      <c r="M15" s="31"/>
      <c r="N15" s="75">
        <f>SUM(N12:N14)</f>
        <v>24681</v>
      </c>
      <c r="O15" s="31"/>
      <c r="P15" s="75">
        <f>SUM(P12:P14)</f>
        <v>1022089</v>
      </c>
    </row>
    <row r="16" spans="1:16" ht="21" thickTop="1">
      <c r="A16" s="89"/>
      <c r="B16" s="89"/>
      <c r="C16" s="14"/>
      <c r="D16" s="14"/>
      <c r="E16" s="14"/>
      <c r="F16" s="31"/>
      <c r="G16" s="31"/>
      <c r="H16" s="32"/>
      <c r="I16" s="31"/>
      <c r="J16" s="31"/>
      <c r="K16" s="31"/>
      <c r="L16" s="31"/>
      <c r="M16" s="31"/>
      <c r="N16" s="31"/>
      <c r="O16" s="31"/>
      <c r="P16" s="31"/>
    </row>
    <row r="17" spans="1:16" ht="20.5">
      <c r="A17" s="89" t="s">
        <v>107</v>
      </c>
      <c r="F17" s="31">
        <v>816930</v>
      </c>
      <c r="G17" s="31">
        <v>0</v>
      </c>
      <c r="H17" s="32">
        <v>75750</v>
      </c>
      <c r="I17" s="31"/>
      <c r="J17" s="31">
        <v>135860</v>
      </c>
      <c r="K17" s="31"/>
      <c r="L17" s="31">
        <v>24681</v>
      </c>
      <c r="M17" s="31"/>
      <c r="N17" s="90">
        <v>24681</v>
      </c>
      <c r="O17" s="31"/>
      <c r="P17" s="90">
        <v>1053221</v>
      </c>
    </row>
    <row r="18" spans="1:16">
      <c r="A18" s="91" t="s">
        <v>105</v>
      </c>
      <c r="F18" s="90"/>
      <c r="G18" s="100"/>
      <c r="H18" s="32"/>
      <c r="I18" s="100"/>
      <c r="J18" s="100"/>
      <c r="K18" s="100"/>
      <c r="L18" s="90"/>
      <c r="M18" s="100"/>
      <c r="N18" s="90"/>
      <c r="O18" s="100"/>
      <c r="P18" s="90"/>
    </row>
    <row r="19" spans="1:16" ht="21.65" customHeight="1">
      <c r="B19" s="91" t="s">
        <v>78</v>
      </c>
      <c r="C19" s="14"/>
      <c r="D19" s="14"/>
      <c r="E19" s="14"/>
      <c r="F19" s="35">
        <v>0</v>
      </c>
      <c r="G19" s="32"/>
      <c r="H19" s="35">
        <v>0</v>
      </c>
      <c r="I19" s="32"/>
      <c r="J19" s="35">
        <v>-51668</v>
      </c>
      <c r="K19" s="32"/>
      <c r="L19" s="95">
        <v>0</v>
      </c>
      <c r="M19" s="32"/>
      <c r="N19" s="90">
        <v>0</v>
      </c>
      <c r="O19" s="32"/>
      <c r="P19" s="95">
        <v>-51668</v>
      </c>
    </row>
    <row r="20" spans="1:16" ht="21" thickBot="1">
      <c r="A20" s="89" t="s">
        <v>108</v>
      </c>
      <c r="F20" s="75">
        <f>SUM(F17:F19)</f>
        <v>816930</v>
      </c>
      <c r="G20" s="31"/>
      <c r="H20" s="75">
        <f>SUM(H17:H19)</f>
        <v>75750</v>
      </c>
      <c r="I20" s="31"/>
      <c r="J20" s="75">
        <f>SUM(J17:J19)</f>
        <v>84192</v>
      </c>
      <c r="K20" s="31"/>
      <c r="L20" s="75">
        <f>SUM(L17:L19)</f>
        <v>24681</v>
      </c>
      <c r="M20" s="31"/>
      <c r="N20" s="75">
        <f>SUM(N17:N19)</f>
        <v>24681</v>
      </c>
      <c r="O20" s="31"/>
      <c r="P20" s="75">
        <f>SUM(P17:P19)</f>
        <v>1001553</v>
      </c>
    </row>
    <row r="21" spans="1:16" ht="20.5" thickTop="1">
      <c r="F21" s="60"/>
      <c r="H21" s="60"/>
      <c r="N21" s="101"/>
      <c r="P21" s="60"/>
    </row>
  </sheetData>
  <mergeCells count="4">
    <mergeCell ref="F5:P5"/>
    <mergeCell ref="F6:P6"/>
    <mergeCell ref="E7:P7"/>
    <mergeCell ref="H8:J8"/>
  </mergeCells>
  <printOptions horizontalCentered="1"/>
  <pageMargins left="0.23622047244094499" right="0.23622047244094499" top="0.90551181102362199" bottom="0.70866141732283505" header="0" footer="0"/>
  <pageSetup paperSize="9" scale="85" firstPageNumber="8" orientation="landscape" useFirstPageNumber="1" r:id="rId1"/>
  <headerFooter alignWithMargins="0">
    <oddFooter>&amp;L&amp;"Angsana New,Regular"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AF520-5E5F-46E9-8410-86429F643985}">
  <sheetPr>
    <tabColor rgb="FF92D050"/>
  </sheetPr>
  <dimension ref="A1:N67"/>
  <sheetViews>
    <sheetView tabSelected="1" view="pageBreakPreview" topLeftCell="A30" zoomScaleNormal="100" zoomScaleSheetLayoutView="100" workbookViewId="0">
      <selection activeCell="N56" sqref="N56"/>
    </sheetView>
  </sheetViews>
  <sheetFormatPr defaultColWidth="9" defaultRowHeight="20"/>
  <cols>
    <col min="1" max="3" width="1.296875" style="14" customWidth="1"/>
    <col min="4" max="4" width="9.69921875" style="14" customWidth="1"/>
    <col min="5" max="5" width="37.296875" style="14" customWidth="1"/>
    <col min="6" max="6" width="0.8984375" style="6" customWidth="1"/>
    <col min="7" max="7" width="0.3984375" style="14" customWidth="1"/>
    <col min="8" max="8" width="13.8984375" style="29" customWidth="1"/>
    <col min="9" max="9" width="0.69921875" style="14" customWidth="1"/>
    <col min="10" max="10" width="13.8984375" style="14" customWidth="1"/>
    <col min="11" max="11" width="0.69921875" style="14" customWidth="1"/>
    <col min="12" max="12" width="13.8984375" style="29" customWidth="1"/>
    <col min="13" max="13" width="0.69921875" style="14" customWidth="1"/>
    <col min="14" max="14" width="13.8984375" style="14" customWidth="1"/>
    <col min="15" max="16384" width="9" style="14"/>
  </cols>
  <sheetData>
    <row r="1" spans="1:14" ht="20.5">
      <c r="A1" s="125" t="s">
        <v>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</row>
    <row r="2" spans="1:14" ht="20.5">
      <c r="A2" s="119" t="s">
        <v>111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</row>
    <row r="3" spans="1:14" ht="20.5">
      <c r="A3" s="119" t="s">
        <v>85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</row>
    <row r="4" spans="1:14" ht="20.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>
      <c r="A5" s="6"/>
      <c r="B5" s="6"/>
      <c r="C5" s="6"/>
      <c r="D5" s="6"/>
      <c r="E5" s="6"/>
      <c r="G5" s="6"/>
      <c r="H5" s="120" t="s">
        <v>3</v>
      </c>
      <c r="I5" s="120"/>
      <c r="J5" s="120"/>
      <c r="K5" s="120"/>
      <c r="L5" s="120"/>
      <c r="M5" s="120"/>
      <c r="N5" s="120"/>
    </row>
    <row r="6" spans="1:14">
      <c r="A6" s="6"/>
      <c r="B6" s="6"/>
      <c r="C6" s="6"/>
      <c r="D6" s="6"/>
      <c r="E6" s="6"/>
      <c r="G6" s="6"/>
      <c r="H6" s="129" t="s">
        <v>61</v>
      </c>
      <c r="I6" s="127"/>
      <c r="J6" s="127"/>
      <c r="K6" s="127"/>
      <c r="L6" s="127"/>
      <c r="M6" s="127"/>
      <c r="N6" s="127"/>
    </row>
    <row r="7" spans="1:14">
      <c r="A7" s="6"/>
      <c r="B7" s="6"/>
      <c r="C7" s="6"/>
      <c r="D7" s="6"/>
      <c r="E7" s="6"/>
      <c r="G7" s="6"/>
      <c r="H7" s="121" t="s">
        <v>4</v>
      </c>
      <c r="I7" s="121"/>
      <c r="J7" s="121"/>
      <c r="K7" s="6"/>
      <c r="L7" s="120" t="s">
        <v>5</v>
      </c>
      <c r="M7" s="120"/>
      <c r="N7" s="120"/>
    </row>
    <row r="8" spans="1:14">
      <c r="H8" s="102">
        <v>2567</v>
      </c>
      <c r="J8" s="102">
        <v>2566</v>
      </c>
      <c r="K8" s="69"/>
      <c r="L8" s="102">
        <v>2567</v>
      </c>
      <c r="N8" s="102">
        <v>2566</v>
      </c>
    </row>
    <row r="9" spans="1:14" ht="20.5">
      <c r="A9" s="63" t="s">
        <v>112</v>
      </c>
      <c r="B9" s="52"/>
      <c r="C9" s="52"/>
      <c r="D9" s="52"/>
      <c r="E9" s="52"/>
      <c r="H9" s="103"/>
      <c r="I9" s="28"/>
      <c r="J9" s="103"/>
      <c r="K9" s="104"/>
      <c r="L9" s="103"/>
      <c r="M9" s="103"/>
      <c r="N9" s="103"/>
    </row>
    <row r="10" spans="1:14">
      <c r="A10" s="52"/>
      <c r="B10" s="52" t="s">
        <v>76</v>
      </c>
      <c r="C10" s="52"/>
      <c r="D10" s="52"/>
      <c r="E10" s="52"/>
      <c r="H10" s="93">
        <v>-25282</v>
      </c>
      <c r="I10" s="93"/>
      <c r="J10" s="93">
        <v>-55588</v>
      </c>
      <c r="K10" s="93"/>
      <c r="L10" s="93">
        <v>-25940</v>
      </c>
      <c r="M10" s="93"/>
      <c r="N10" s="93">
        <v>-51668</v>
      </c>
    </row>
    <row r="11" spans="1:14">
      <c r="A11" s="52"/>
      <c r="B11" s="52" t="s">
        <v>113</v>
      </c>
      <c r="C11" s="52"/>
      <c r="D11" s="52"/>
      <c r="E11" s="52"/>
      <c r="H11" s="93"/>
      <c r="I11" s="44"/>
      <c r="J11" s="93"/>
      <c r="K11" s="54"/>
      <c r="L11" s="93"/>
      <c r="M11" s="93"/>
      <c r="N11" s="93"/>
    </row>
    <row r="12" spans="1:14">
      <c r="A12" s="52"/>
      <c r="B12" s="52"/>
      <c r="C12" s="52" t="s">
        <v>114</v>
      </c>
      <c r="D12" s="52"/>
      <c r="E12" s="52"/>
      <c r="H12" s="93"/>
      <c r="I12" s="54"/>
      <c r="J12" s="93"/>
      <c r="K12" s="54"/>
      <c r="L12" s="93"/>
      <c r="M12" s="107"/>
      <c r="N12" s="108"/>
    </row>
    <row r="13" spans="1:14">
      <c r="A13" s="52"/>
      <c r="B13" s="52"/>
      <c r="C13" s="52"/>
      <c r="D13" s="52" t="s">
        <v>115</v>
      </c>
      <c r="E13" s="52"/>
      <c r="H13" s="93">
        <v>813</v>
      </c>
      <c r="I13" s="54"/>
      <c r="J13" s="93">
        <v>-2593</v>
      </c>
      <c r="K13" s="54"/>
      <c r="L13" s="93">
        <v>813</v>
      </c>
      <c r="M13" s="107"/>
      <c r="N13" s="108">
        <v>-2593</v>
      </c>
    </row>
    <row r="14" spans="1:14" ht="20.5" customHeight="1">
      <c r="A14" s="52"/>
      <c r="B14" s="52"/>
      <c r="C14" s="52"/>
      <c r="D14" s="52" t="s">
        <v>116</v>
      </c>
      <c r="E14" s="52"/>
      <c r="H14" s="93">
        <v>37121</v>
      </c>
      <c r="I14" s="93"/>
      <c r="J14" s="93">
        <v>41963</v>
      </c>
      <c r="K14" s="93"/>
      <c r="L14" s="93">
        <v>37121</v>
      </c>
      <c r="M14" s="93"/>
      <c r="N14" s="93">
        <v>39213</v>
      </c>
    </row>
    <row r="15" spans="1:14">
      <c r="A15" s="52"/>
      <c r="B15" s="52"/>
      <c r="C15" s="52"/>
      <c r="D15" s="52" t="s">
        <v>69</v>
      </c>
      <c r="E15" s="52"/>
      <c r="H15" s="93">
        <v>0</v>
      </c>
      <c r="I15" s="93"/>
      <c r="J15" s="93">
        <v>284</v>
      </c>
      <c r="K15" s="93"/>
      <c r="L15" s="93">
        <v>1004</v>
      </c>
      <c r="M15" s="93"/>
      <c r="N15" s="93">
        <v>284</v>
      </c>
    </row>
    <row r="16" spans="1:14">
      <c r="A16" s="52"/>
      <c r="B16" s="52"/>
      <c r="C16" s="52"/>
      <c r="D16" s="52" t="s">
        <v>117</v>
      </c>
      <c r="E16" s="52"/>
      <c r="H16" s="93">
        <v>-2370</v>
      </c>
      <c r="I16" s="93"/>
      <c r="J16" s="93">
        <v>10898</v>
      </c>
      <c r="K16" s="93"/>
      <c r="L16" s="93">
        <v>-2370</v>
      </c>
      <c r="M16" s="93"/>
      <c r="N16" s="93">
        <v>10906</v>
      </c>
    </row>
    <row r="17" spans="1:14">
      <c r="A17" s="52"/>
      <c r="B17" s="52"/>
      <c r="C17" s="52"/>
      <c r="D17" s="52" t="s">
        <v>118</v>
      </c>
      <c r="E17" s="52"/>
      <c r="H17" s="93">
        <v>-31</v>
      </c>
      <c r="I17" s="93"/>
      <c r="J17" s="93">
        <v>26</v>
      </c>
      <c r="K17" s="93"/>
      <c r="L17" s="93">
        <v>9</v>
      </c>
      <c r="M17" s="93"/>
      <c r="N17" s="108">
        <v>26</v>
      </c>
    </row>
    <row r="18" spans="1:14" ht="22" customHeight="1">
      <c r="A18" s="52"/>
      <c r="B18" s="52"/>
      <c r="C18" s="52"/>
      <c r="D18" s="52" t="s">
        <v>119</v>
      </c>
      <c r="E18" s="52"/>
      <c r="H18" s="93">
        <v>353</v>
      </c>
      <c r="I18" s="93"/>
      <c r="J18" s="93">
        <v>334</v>
      </c>
      <c r="K18" s="93"/>
      <c r="L18" s="93">
        <v>353</v>
      </c>
      <c r="M18" s="93"/>
      <c r="N18" s="93">
        <v>334</v>
      </c>
    </row>
    <row r="19" spans="1:14">
      <c r="A19" s="52"/>
      <c r="B19" s="52"/>
      <c r="C19" s="52"/>
      <c r="D19" s="52" t="s">
        <v>120</v>
      </c>
      <c r="E19" s="52"/>
      <c r="H19" s="31"/>
      <c r="I19" s="31"/>
      <c r="J19" s="93"/>
      <c r="K19" s="31"/>
      <c r="L19" s="31"/>
      <c r="M19" s="31"/>
      <c r="N19" s="39"/>
    </row>
    <row r="20" spans="1:14">
      <c r="A20" s="52"/>
      <c r="B20" s="52"/>
      <c r="C20" s="52"/>
      <c r="D20" s="109" t="s">
        <v>121</v>
      </c>
      <c r="E20" s="52"/>
      <c r="H20" s="93">
        <v>386</v>
      </c>
      <c r="I20" s="93"/>
      <c r="J20" s="93">
        <v>-346</v>
      </c>
      <c r="K20" s="93"/>
      <c r="L20" s="93">
        <v>386</v>
      </c>
      <c r="M20" s="93"/>
      <c r="N20" s="108">
        <v>-346</v>
      </c>
    </row>
    <row r="21" spans="1:14">
      <c r="A21" s="52"/>
      <c r="B21" s="52"/>
      <c r="C21" s="52"/>
      <c r="D21" s="52" t="s">
        <v>122</v>
      </c>
      <c r="E21" s="52"/>
      <c r="H21" s="93">
        <v>-668</v>
      </c>
      <c r="I21" s="93"/>
      <c r="J21" s="93">
        <v>-412</v>
      </c>
      <c r="K21" s="93"/>
      <c r="L21" s="93">
        <v>-668</v>
      </c>
      <c r="M21" s="93"/>
      <c r="N21" s="93">
        <v>-815</v>
      </c>
    </row>
    <row r="22" spans="1:14">
      <c r="A22" s="52"/>
      <c r="B22" s="52"/>
      <c r="C22" s="52"/>
      <c r="D22" s="52" t="s">
        <v>73</v>
      </c>
      <c r="E22" s="52"/>
      <c r="H22" s="110">
        <v>326</v>
      </c>
      <c r="I22" s="93"/>
      <c r="J22" s="110">
        <v>376</v>
      </c>
      <c r="K22" s="93"/>
      <c r="L22" s="110">
        <v>5</v>
      </c>
      <c r="M22" s="93"/>
      <c r="N22" s="110">
        <v>22</v>
      </c>
    </row>
    <row r="23" spans="1:14">
      <c r="A23" s="52"/>
      <c r="B23" s="52" t="s">
        <v>123</v>
      </c>
      <c r="C23" s="52"/>
      <c r="D23" s="52"/>
      <c r="E23" s="52"/>
      <c r="H23" s="93"/>
      <c r="I23" s="44"/>
      <c r="J23" s="93"/>
      <c r="K23" s="54"/>
      <c r="L23" s="93"/>
      <c r="M23" s="107"/>
      <c r="N23" s="93"/>
    </row>
    <row r="24" spans="1:14">
      <c r="A24" s="52"/>
      <c r="B24" s="52"/>
      <c r="C24" s="52" t="s">
        <v>124</v>
      </c>
      <c r="D24" s="52"/>
      <c r="E24" s="52"/>
      <c r="H24" s="93">
        <f>SUM(H10:H22)</f>
        <v>10648</v>
      </c>
      <c r="I24" s="44"/>
      <c r="J24" s="93">
        <f>SUM(J10:J22)</f>
        <v>-5058</v>
      </c>
      <c r="K24" s="54"/>
      <c r="L24" s="93">
        <f>SUM(L10:L22)</f>
        <v>10713</v>
      </c>
      <c r="M24" s="93"/>
      <c r="N24" s="93">
        <f>SUM(N10:N22)</f>
        <v>-4637</v>
      </c>
    </row>
    <row r="25" spans="1:14">
      <c r="A25" s="52"/>
      <c r="B25" s="52" t="s">
        <v>125</v>
      </c>
      <c r="C25" s="52"/>
      <c r="D25" s="52"/>
      <c r="E25" s="52"/>
      <c r="H25" s="90"/>
      <c r="I25" s="44"/>
      <c r="J25" s="90"/>
      <c r="K25" s="54"/>
      <c r="L25" s="90"/>
      <c r="M25" s="107"/>
      <c r="N25" s="90"/>
    </row>
    <row r="26" spans="1:14">
      <c r="A26" s="52"/>
      <c r="B26" s="52"/>
      <c r="C26" s="52" t="s">
        <v>126</v>
      </c>
      <c r="D26" s="52"/>
      <c r="E26" s="52"/>
      <c r="H26" s="93">
        <v>-11816</v>
      </c>
      <c r="I26" s="93"/>
      <c r="J26" s="93">
        <v>-139</v>
      </c>
      <c r="K26" s="93"/>
      <c r="L26" s="93">
        <v>-11816</v>
      </c>
      <c r="M26" s="93"/>
      <c r="N26" s="93">
        <v>-137</v>
      </c>
    </row>
    <row r="27" spans="1:14">
      <c r="A27" s="52"/>
      <c r="B27" s="52"/>
      <c r="C27" s="52" t="s">
        <v>127</v>
      </c>
      <c r="D27" s="52"/>
      <c r="E27" s="52"/>
      <c r="H27" s="93">
        <v>-9202</v>
      </c>
      <c r="I27" s="93"/>
      <c r="J27" s="93">
        <v>892</v>
      </c>
      <c r="K27" s="93"/>
      <c r="L27" s="93">
        <v>-9202</v>
      </c>
      <c r="M27" s="93"/>
      <c r="N27" s="93">
        <v>884</v>
      </c>
    </row>
    <row r="28" spans="1:14">
      <c r="A28" s="52"/>
      <c r="B28" s="52"/>
      <c r="C28" s="52" t="s">
        <v>29</v>
      </c>
      <c r="D28" s="52"/>
      <c r="E28" s="52"/>
      <c r="F28" s="14"/>
      <c r="H28" s="93">
        <v>-7</v>
      </c>
      <c r="I28" s="93"/>
      <c r="J28" s="93">
        <v>0</v>
      </c>
      <c r="K28" s="93"/>
      <c r="L28" s="93">
        <v>-14</v>
      </c>
      <c r="M28" s="93"/>
      <c r="N28" s="93">
        <v>0</v>
      </c>
    </row>
    <row r="29" spans="1:14">
      <c r="A29" s="52"/>
      <c r="B29" s="52" t="s">
        <v>128</v>
      </c>
      <c r="C29" s="52"/>
      <c r="D29" s="52"/>
      <c r="E29" s="52"/>
      <c r="H29" s="93"/>
      <c r="I29" s="93"/>
      <c r="J29" s="93"/>
      <c r="K29" s="93"/>
      <c r="L29" s="93"/>
      <c r="M29" s="93"/>
      <c r="N29" s="93"/>
    </row>
    <row r="30" spans="1:14">
      <c r="A30" s="52"/>
      <c r="B30" s="52"/>
      <c r="C30" s="52" t="s">
        <v>34</v>
      </c>
      <c r="D30" s="52"/>
      <c r="E30" s="52"/>
      <c r="H30" s="110">
        <v>23364</v>
      </c>
      <c r="I30" s="31"/>
      <c r="J30" s="110">
        <v>2417</v>
      </c>
      <c r="K30" s="111"/>
      <c r="L30" s="110">
        <v>23399</v>
      </c>
      <c r="M30" s="90"/>
      <c r="N30" s="110">
        <v>2508</v>
      </c>
    </row>
    <row r="31" spans="1:14">
      <c r="A31" s="52"/>
      <c r="B31" s="52" t="s">
        <v>129</v>
      </c>
      <c r="C31" s="52"/>
      <c r="D31" s="52"/>
      <c r="E31" s="52"/>
      <c r="H31" s="90">
        <f>SUM(H24:H30)</f>
        <v>12987</v>
      </c>
      <c r="I31" s="31"/>
      <c r="J31" s="90">
        <f>SUM(J24:J30)</f>
        <v>-1888</v>
      </c>
      <c r="K31" s="111"/>
      <c r="L31" s="90">
        <f>SUM(L24:L30)</f>
        <v>13080</v>
      </c>
      <c r="M31" s="90"/>
      <c r="N31" s="90">
        <f>SUM(N24:N30)</f>
        <v>-1382</v>
      </c>
    </row>
    <row r="32" spans="1:14">
      <c r="A32" s="52"/>
      <c r="B32" s="52"/>
      <c r="C32" s="52" t="s">
        <v>130</v>
      </c>
      <c r="D32" s="52"/>
      <c r="E32" s="52"/>
      <c r="H32" s="93">
        <v>3747</v>
      </c>
      <c r="I32" s="93"/>
      <c r="J32" s="93">
        <v>-4</v>
      </c>
      <c r="K32" s="93"/>
      <c r="L32" s="93">
        <v>3747</v>
      </c>
      <c r="M32" s="93"/>
      <c r="N32" s="93">
        <v>-4</v>
      </c>
    </row>
    <row r="33" spans="1:14" ht="20.5">
      <c r="A33" s="63" t="s">
        <v>131</v>
      </c>
      <c r="B33" s="52"/>
      <c r="C33" s="52"/>
      <c r="D33" s="52"/>
      <c r="E33" s="52"/>
      <c r="H33" s="113">
        <f>SUM(H31:H32)</f>
        <v>16734</v>
      </c>
      <c r="I33" s="31"/>
      <c r="J33" s="113">
        <f>SUM(J31:J32)</f>
        <v>-1892</v>
      </c>
      <c r="K33" s="111"/>
      <c r="L33" s="113">
        <f>SUM(L31:L32)</f>
        <v>16827</v>
      </c>
      <c r="M33" s="59"/>
      <c r="N33" s="113">
        <f>SUM(N31:N32)</f>
        <v>-1386</v>
      </c>
    </row>
    <row r="34" spans="1:14" ht="20.5">
      <c r="A34" s="5"/>
      <c r="H34" s="105"/>
      <c r="I34" s="26"/>
      <c r="J34" s="105"/>
      <c r="K34" s="112"/>
      <c r="L34" s="105"/>
      <c r="M34" s="26"/>
      <c r="N34" s="105"/>
    </row>
    <row r="35" spans="1:14" ht="20.5">
      <c r="A35" s="5"/>
      <c r="H35" s="105"/>
      <c r="I35" s="26"/>
      <c r="J35" s="105"/>
      <c r="K35" s="112"/>
      <c r="L35" s="105"/>
      <c r="M35" s="26"/>
      <c r="N35" s="105"/>
    </row>
    <row r="36" spans="1:14" ht="20.5">
      <c r="A36" s="5"/>
      <c r="H36" s="105"/>
      <c r="I36" s="26"/>
      <c r="J36" s="105"/>
      <c r="K36" s="112"/>
      <c r="L36" s="105"/>
      <c r="M36" s="26"/>
      <c r="N36" s="105"/>
    </row>
    <row r="37" spans="1:14" ht="20.5">
      <c r="A37" s="125" t="s">
        <v>0</v>
      </c>
      <c r="B37" s="119"/>
      <c r="C37" s="119"/>
      <c r="D37" s="119"/>
      <c r="E37" s="119"/>
      <c r="F37" s="119"/>
      <c r="G37" s="119"/>
      <c r="H37" s="119"/>
      <c r="I37" s="119"/>
      <c r="J37" s="119"/>
      <c r="K37" s="119"/>
      <c r="L37" s="119"/>
      <c r="M37" s="119"/>
      <c r="N37" s="119"/>
    </row>
    <row r="38" spans="1:14" ht="20.5">
      <c r="A38" s="119" t="s">
        <v>111</v>
      </c>
      <c r="B38" s="119"/>
      <c r="C38" s="119"/>
      <c r="D38" s="119"/>
      <c r="E38" s="119"/>
      <c r="F38" s="119"/>
      <c r="G38" s="119"/>
      <c r="H38" s="119"/>
      <c r="I38" s="119"/>
      <c r="J38" s="119"/>
      <c r="K38" s="119"/>
      <c r="L38" s="119"/>
      <c r="M38" s="119"/>
      <c r="N38" s="119"/>
    </row>
    <row r="39" spans="1:14" ht="20.5">
      <c r="A39" s="119" t="s">
        <v>85</v>
      </c>
      <c r="B39" s="119"/>
      <c r="C39" s="119"/>
      <c r="D39" s="119"/>
      <c r="E39" s="119"/>
      <c r="F39" s="119"/>
      <c r="G39" s="119"/>
      <c r="H39" s="119"/>
      <c r="I39" s="119"/>
      <c r="J39" s="119"/>
      <c r="K39" s="119"/>
      <c r="L39" s="119"/>
      <c r="M39" s="119"/>
      <c r="N39" s="119"/>
    </row>
    <row r="40" spans="1:14">
      <c r="A40" s="6"/>
      <c r="B40" s="6"/>
      <c r="C40" s="6"/>
      <c r="D40" s="6"/>
      <c r="E40" s="6"/>
      <c r="G40" s="6"/>
      <c r="H40" s="6"/>
      <c r="I40" s="6"/>
      <c r="J40" s="6"/>
      <c r="K40" s="6"/>
      <c r="L40" s="6"/>
      <c r="M40" s="6"/>
      <c r="N40" s="6"/>
    </row>
    <row r="41" spans="1:14" ht="20.5" customHeight="1">
      <c r="A41" s="6"/>
      <c r="B41" s="6"/>
      <c r="C41" s="6"/>
      <c r="D41" s="6"/>
      <c r="E41" s="6"/>
      <c r="G41" s="6"/>
      <c r="H41" s="120" t="s">
        <v>3</v>
      </c>
      <c r="I41" s="120"/>
      <c r="J41" s="120"/>
      <c r="K41" s="120"/>
      <c r="L41" s="120"/>
      <c r="M41" s="120"/>
      <c r="N41" s="120"/>
    </row>
    <row r="42" spans="1:14">
      <c r="A42" s="6"/>
      <c r="B42" s="6"/>
      <c r="C42" s="6"/>
      <c r="D42" s="6"/>
      <c r="E42" s="6"/>
      <c r="G42" s="6"/>
      <c r="H42" s="129" t="s">
        <v>61</v>
      </c>
      <c r="I42" s="127"/>
      <c r="J42" s="127"/>
      <c r="K42" s="127"/>
      <c r="L42" s="127"/>
      <c r="M42" s="127"/>
      <c r="N42" s="127"/>
    </row>
    <row r="43" spans="1:14">
      <c r="A43" s="6"/>
      <c r="B43" s="6"/>
      <c r="C43" s="6"/>
      <c r="D43" s="6"/>
      <c r="E43" s="6"/>
      <c r="G43" s="6"/>
      <c r="H43" s="133" t="s">
        <v>4</v>
      </c>
      <c r="I43" s="133"/>
      <c r="J43" s="133"/>
      <c r="K43" s="19"/>
      <c r="L43" s="130" t="s">
        <v>5</v>
      </c>
      <c r="M43" s="130"/>
      <c r="N43" s="130"/>
    </row>
    <row r="44" spans="1:14">
      <c r="H44" s="114">
        <v>2567</v>
      </c>
      <c r="J44" s="114">
        <v>2566</v>
      </c>
      <c r="K44" s="69"/>
      <c r="L44" s="114">
        <v>2567</v>
      </c>
      <c r="N44" s="115">
        <v>2566</v>
      </c>
    </row>
    <row r="45" spans="1:14" ht="20.5">
      <c r="A45" s="63" t="s">
        <v>132</v>
      </c>
      <c r="B45" s="52"/>
      <c r="C45" s="52"/>
      <c r="H45" s="116"/>
      <c r="I45" s="117"/>
      <c r="J45" s="116"/>
      <c r="K45" s="106"/>
      <c r="L45" s="116"/>
      <c r="M45" s="116"/>
      <c r="N45" s="96"/>
    </row>
    <row r="46" spans="1:14">
      <c r="A46" s="52"/>
      <c r="B46" s="52" t="s">
        <v>133</v>
      </c>
      <c r="C46" s="52"/>
      <c r="H46" s="93">
        <v>-9</v>
      </c>
      <c r="I46" s="93"/>
      <c r="J46" s="108">
        <v>-2</v>
      </c>
      <c r="K46" s="93"/>
      <c r="L46" s="93">
        <v>-9</v>
      </c>
      <c r="M46" s="93"/>
      <c r="N46" s="93">
        <v>-2</v>
      </c>
    </row>
    <row r="47" spans="1:14">
      <c r="A47" s="52"/>
      <c r="B47" s="52" t="s">
        <v>134</v>
      </c>
      <c r="C47" s="52"/>
      <c r="H47" s="93">
        <v>-1005</v>
      </c>
      <c r="I47" s="93"/>
      <c r="J47" s="93">
        <v>-1954</v>
      </c>
      <c r="K47" s="93"/>
      <c r="L47" s="93">
        <v>-1005</v>
      </c>
      <c r="M47" s="93"/>
      <c r="N47" s="93">
        <v>-1954</v>
      </c>
    </row>
    <row r="48" spans="1:14" ht="21.65" customHeight="1">
      <c r="A48" s="52"/>
      <c r="B48" s="52" t="s">
        <v>135</v>
      </c>
      <c r="C48" s="52"/>
      <c r="H48" s="93">
        <v>141</v>
      </c>
      <c r="I48" s="93"/>
      <c r="J48" s="93">
        <v>0</v>
      </c>
      <c r="K48" s="93"/>
      <c r="L48" s="93">
        <v>101</v>
      </c>
      <c r="M48" s="93"/>
      <c r="N48" s="93">
        <v>0</v>
      </c>
    </row>
    <row r="49" spans="1:14">
      <c r="A49" s="52"/>
      <c r="B49" s="52" t="s">
        <v>136</v>
      </c>
      <c r="C49" s="52"/>
      <c r="H49" s="93">
        <v>662</v>
      </c>
      <c r="I49" s="93"/>
      <c r="J49" s="93">
        <v>405</v>
      </c>
      <c r="K49" s="93"/>
      <c r="L49" s="93">
        <v>662</v>
      </c>
      <c r="M49" s="93"/>
      <c r="N49" s="93">
        <v>959</v>
      </c>
    </row>
    <row r="50" spans="1:14" ht="20.5">
      <c r="A50" s="63" t="s">
        <v>137</v>
      </c>
      <c r="B50" s="63"/>
      <c r="C50" s="63"/>
      <c r="H50" s="113">
        <f>SUM(H46:H49)</f>
        <v>-211</v>
      </c>
      <c r="I50" s="44"/>
      <c r="J50" s="113">
        <f>SUM(J46:J49)</f>
        <v>-1551</v>
      </c>
      <c r="K50" s="44"/>
      <c r="L50" s="113">
        <f>SUM(L46:L49)</f>
        <v>-251</v>
      </c>
      <c r="M50" s="59"/>
      <c r="N50" s="113">
        <f>SUM(N46:N49)</f>
        <v>-997</v>
      </c>
    </row>
    <row r="51" spans="1:14" ht="20.5">
      <c r="A51" s="63" t="s">
        <v>138</v>
      </c>
      <c r="B51" s="52"/>
      <c r="C51" s="52"/>
      <c r="H51" s="59"/>
      <c r="I51" s="44"/>
      <c r="J51" s="59"/>
      <c r="K51" s="44"/>
      <c r="L51" s="59"/>
      <c r="M51" s="59"/>
      <c r="N51" s="59"/>
    </row>
    <row r="52" spans="1:14">
      <c r="A52" s="52"/>
      <c r="B52" s="52" t="s">
        <v>139</v>
      </c>
      <c r="C52" s="52"/>
      <c r="H52" s="93">
        <v>-309</v>
      </c>
      <c r="I52" s="93"/>
      <c r="J52" s="108">
        <v>-309</v>
      </c>
      <c r="K52" s="108"/>
      <c r="L52" s="108">
        <v>-309</v>
      </c>
      <c r="M52" s="108"/>
      <c r="N52" s="108">
        <v>-309</v>
      </c>
    </row>
    <row r="53" spans="1:14" ht="20.5">
      <c r="A53" s="63" t="s">
        <v>140</v>
      </c>
      <c r="B53" s="63"/>
      <c r="C53" s="63"/>
      <c r="H53" s="113">
        <f>SUM(H52)</f>
        <v>-309</v>
      </c>
      <c r="I53" s="44"/>
      <c r="J53" s="113">
        <f>SUM(J52)</f>
        <v>-309</v>
      </c>
      <c r="K53" s="44"/>
      <c r="L53" s="113">
        <f>SUM(L52)</f>
        <v>-309</v>
      </c>
      <c r="M53" s="59"/>
      <c r="N53" s="113">
        <f>SUM(N52)</f>
        <v>-309</v>
      </c>
    </row>
    <row r="54" spans="1:14" ht="20.5">
      <c r="A54" s="63" t="s">
        <v>141</v>
      </c>
      <c r="B54" s="63"/>
      <c r="C54" s="63"/>
      <c r="F54" s="47"/>
      <c r="H54" s="90">
        <f>H53+H50+H33</f>
        <v>16214</v>
      </c>
      <c r="I54" s="44"/>
      <c r="J54" s="90">
        <f>J53+J50+J33</f>
        <v>-3752</v>
      </c>
      <c r="K54" s="44"/>
      <c r="L54" s="90">
        <f>L53+L50+L33</f>
        <v>16267</v>
      </c>
      <c r="M54" s="44"/>
      <c r="N54" s="90">
        <f>N53+N50+N33</f>
        <v>-2692</v>
      </c>
    </row>
    <row r="55" spans="1:14" ht="20.5">
      <c r="A55" s="63" t="s">
        <v>142</v>
      </c>
      <c r="B55" s="63"/>
      <c r="C55" s="63"/>
      <c r="F55" s="14"/>
      <c r="H55" s="93">
        <v>268211</v>
      </c>
      <c r="I55" s="93"/>
      <c r="J55" s="93">
        <v>269454</v>
      </c>
      <c r="K55" s="93"/>
      <c r="L55" s="93">
        <v>268095</v>
      </c>
      <c r="M55" s="93"/>
      <c r="N55" s="93">
        <v>267994</v>
      </c>
    </row>
    <row r="56" spans="1:14" ht="21" thickBot="1">
      <c r="A56" s="63" t="s">
        <v>143</v>
      </c>
      <c r="B56" s="63"/>
      <c r="C56" s="63"/>
      <c r="F56" s="14"/>
      <c r="H56" s="118">
        <f>SUM(H54:H55)</f>
        <v>284425</v>
      </c>
      <c r="I56" s="44"/>
      <c r="J56" s="118">
        <f>SUM(J54:J55)</f>
        <v>265702</v>
      </c>
      <c r="K56" s="44"/>
      <c r="L56" s="118">
        <f>SUM(L54:L55)</f>
        <v>284362</v>
      </c>
      <c r="M56" s="59"/>
      <c r="N56" s="118">
        <f>SUM(N54:N55)</f>
        <v>265302</v>
      </c>
    </row>
    <row r="57" spans="1:14" ht="20.5" thickTop="1">
      <c r="A57" s="52"/>
      <c r="B57" s="52"/>
      <c r="C57" s="52"/>
      <c r="H57" s="59"/>
      <c r="I57" s="44"/>
      <c r="J57" s="59"/>
      <c r="K57" s="44"/>
      <c r="L57" s="59"/>
      <c r="M57" s="59"/>
      <c r="N57" s="59"/>
    </row>
    <row r="58" spans="1:14" ht="20.5">
      <c r="A58" s="63" t="s">
        <v>144</v>
      </c>
      <c r="B58" s="52"/>
      <c r="C58" s="52"/>
      <c r="D58" s="5"/>
      <c r="H58" s="59"/>
      <c r="I58" s="31"/>
      <c r="J58" s="59"/>
      <c r="K58" s="31"/>
      <c r="L58" s="59"/>
      <c r="M58" s="59"/>
      <c r="N58" s="59"/>
    </row>
    <row r="59" spans="1:14" ht="20.5">
      <c r="A59" s="52" t="s">
        <v>145</v>
      </c>
      <c r="B59" s="52"/>
      <c r="C59" s="52"/>
      <c r="D59" s="5"/>
      <c r="H59" s="59"/>
      <c r="I59" s="31"/>
      <c r="J59" s="59"/>
      <c r="K59" s="31"/>
      <c r="L59" s="59"/>
      <c r="M59" s="59"/>
      <c r="N59" s="59"/>
    </row>
    <row r="60" spans="1:14" ht="20.5">
      <c r="A60" s="52"/>
      <c r="B60" s="52" t="s">
        <v>146</v>
      </c>
      <c r="C60" s="52"/>
      <c r="D60" s="5"/>
      <c r="H60" s="90">
        <v>-141</v>
      </c>
      <c r="I60" s="31"/>
      <c r="J60" s="90">
        <v>3867</v>
      </c>
      <c r="K60" s="31"/>
      <c r="L60" s="90">
        <v>-141</v>
      </c>
      <c r="M60" s="59"/>
      <c r="N60" s="90">
        <v>3867</v>
      </c>
    </row>
    <row r="61" spans="1:14" ht="20.5">
      <c r="A61" s="52"/>
      <c r="B61" s="52"/>
      <c r="C61" s="52"/>
      <c r="D61" s="5"/>
      <c r="H61" s="90"/>
      <c r="I61" s="31"/>
      <c r="J61" s="90"/>
      <c r="K61" s="31"/>
      <c r="L61" s="90"/>
      <c r="M61" s="59"/>
      <c r="N61" s="90"/>
    </row>
    <row r="62" spans="1:14" ht="20.5">
      <c r="A62" s="52"/>
      <c r="B62" s="52"/>
      <c r="C62" s="52"/>
      <c r="D62" s="5"/>
      <c r="H62" s="90"/>
      <c r="I62" s="31"/>
      <c r="J62" s="90"/>
      <c r="K62" s="31"/>
      <c r="L62" s="90"/>
      <c r="M62" s="59"/>
      <c r="N62" s="90"/>
    </row>
    <row r="63" spans="1:14" ht="20.5">
      <c r="A63" s="52"/>
      <c r="B63" s="52"/>
      <c r="C63" s="52"/>
      <c r="D63" s="5"/>
      <c r="H63" s="90"/>
      <c r="I63" s="31"/>
      <c r="J63" s="90"/>
      <c r="K63" s="31"/>
      <c r="L63" s="90"/>
      <c r="M63" s="59"/>
      <c r="N63" s="90"/>
    </row>
    <row r="64" spans="1:14" ht="20.5">
      <c r="A64" s="52"/>
      <c r="B64" s="52"/>
      <c r="C64" s="52"/>
      <c r="D64" s="5"/>
      <c r="H64" s="90"/>
      <c r="I64" s="31"/>
      <c r="J64" s="90"/>
      <c r="K64" s="31"/>
      <c r="L64" s="90"/>
      <c r="M64" s="59"/>
      <c r="N64" s="90"/>
    </row>
    <row r="65" spans="1:14" ht="20.5">
      <c r="A65" s="52"/>
      <c r="B65" s="52"/>
      <c r="C65" s="52"/>
      <c r="D65" s="5"/>
      <c r="H65" s="90"/>
      <c r="I65" s="31"/>
      <c r="J65" s="90"/>
      <c r="K65" s="31"/>
      <c r="L65" s="90"/>
      <c r="M65" s="59"/>
      <c r="N65" s="90"/>
    </row>
    <row r="66" spans="1:14" ht="20.5">
      <c r="A66" s="52"/>
      <c r="B66" s="52"/>
      <c r="C66" s="52"/>
      <c r="D66" s="5"/>
      <c r="H66" s="90"/>
      <c r="I66" s="31"/>
      <c r="J66" s="90"/>
      <c r="K66" s="31"/>
      <c r="L66" s="90"/>
      <c r="M66" s="59"/>
      <c r="N66" s="90"/>
    </row>
    <row r="67" spans="1:14" ht="20.5">
      <c r="A67" s="5"/>
      <c r="C67" s="5"/>
      <c r="D67" s="5"/>
      <c r="H67" s="31"/>
      <c r="I67" s="31"/>
      <c r="J67" s="31"/>
      <c r="K67" s="31"/>
      <c r="L67" s="31"/>
      <c r="M67" s="31"/>
      <c r="N67" s="31"/>
    </row>
  </sheetData>
  <mergeCells count="14">
    <mergeCell ref="H43:J43"/>
    <mergeCell ref="L43:N43"/>
    <mergeCell ref="A1:N1"/>
    <mergeCell ref="A2:N2"/>
    <mergeCell ref="A3:N3"/>
    <mergeCell ref="H5:N5"/>
    <mergeCell ref="H6:N6"/>
    <mergeCell ref="H7:J7"/>
    <mergeCell ref="L7:N7"/>
    <mergeCell ref="A37:N37"/>
    <mergeCell ref="A38:N38"/>
    <mergeCell ref="A39:N39"/>
    <mergeCell ref="H41:N41"/>
    <mergeCell ref="H42:N42"/>
  </mergeCells>
  <pageMargins left="0.90551181102362199" right="0.196850393700787" top="0.78740157480314998" bottom="0.196850393700787" header="0.196850393700787" footer="0.196850393700787"/>
  <pageSetup paperSize="9" scale="89" firstPageNumber="9" fitToHeight="80" orientation="portrait" useFirstPageNumber="1" r:id="rId1"/>
  <headerFooter scaleWithDoc="0" alignWithMargins="0">
    <oddFooter>&amp;L&amp;"Angsana New,Regular"&amp;12       หมายเหตุประกอบงบการเงินเป็นส่วนหนึ่งของงบการเงินนี้&amp;C&amp;"Angsana New,Regular"        &amp;R&amp;"Angsana New,Regular"&amp;12&amp;P</oddFooter>
  </headerFooter>
  <rowBreaks count="1" manualBreakCount="1">
    <brk id="36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BS-T</vt:lpstr>
      <vt:lpstr>PL-T</vt:lpstr>
      <vt:lpstr>EQ-T Conso</vt:lpstr>
      <vt:lpstr>EQ-T</vt:lpstr>
      <vt:lpstr>CF-T</vt:lpstr>
      <vt:lpstr>'BS-T'!Print_Area</vt:lpstr>
      <vt:lpstr>'CF-T'!Print_Area</vt:lpstr>
      <vt:lpstr>'EQ-T'!Print_Area</vt:lpstr>
      <vt:lpstr>'EQ-T Conso'!Print_Area</vt:lpstr>
      <vt:lpstr>'PL-T'!Print_Area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Teeraphong Eiadluean</dc:creator>
  <cp:lastModifiedBy>Kannika bunnak</cp:lastModifiedBy>
  <dcterms:created xsi:type="dcterms:W3CDTF">2024-08-06T06:35:13Z</dcterms:created>
  <dcterms:modified xsi:type="dcterms:W3CDTF">2024-08-07T03:02:12Z</dcterms:modified>
</cp:coreProperties>
</file>