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fda72f9cb01b606/PS Team/STHAI^0NRE/2024/STHAI/Q2'2024/2. FS/To SET/EN/"/>
    </mc:Choice>
  </mc:AlternateContent>
  <xr:revisionPtr revIDLastSave="149" documentId="8_{933000A8-75C1-45A8-811F-985D388CBD1E}" xr6:coauthVersionLast="47" xr6:coauthVersionMax="47" xr10:uidLastSave="{ED2615E7-8611-42E2-BBFC-E72F84C3F2F9}"/>
  <bookViews>
    <workbookView xWindow="-110" yWindow="-110" windowWidth="19420" windowHeight="10540" activeTab="4" xr2:uid="{E9865BA3-B1BA-453B-9CCC-705DD6138F34}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lit1">#REF!</definedName>
    <definedName name="____lit2">#REF!</definedName>
    <definedName name="____PL1997">#REF!</definedName>
    <definedName name="____SCB1">#REF!</definedName>
    <definedName name="____SCB2">#REF!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#REF!</definedName>
    <definedName name="___K2" hidden="1">#REF!</definedName>
    <definedName name="___lit1">#REF!</definedName>
    <definedName name="___lit2">#REF!</definedName>
    <definedName name="___OCT334">#REF!</definedName>
    <definedName name="___PL1997">#REF!</definedName>
    <definedName name="___SCB1">#REF!</definedName>
    <definedName name="___SCB2">#REF!</definedName>
    <definedName name="___Us1">#REF!</definedName>
    <definedName name="___Us2">#REF!</definedName>
    <definedName name="___WP2007">#REF!</definedName>
    <definedName name="__123Graph_D" hidden="1">#REF!</definedName>
    <definedName name="__A300000">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#REF!</definedName>
    <definedName name="__AIR12">"$#REF!.#REF!$#REF!"</definedName>
    <definedName name="__AP110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#REF!</definedName>
    <definedName name="__han23">NA()</definedName>
    <definedName name="__hp1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#REF!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#REF!</definedName>
    <definedName name="__SCB2">#REF!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#REF!,#REF!,#REF!,#REF!,#REF!,#REF!,#REF!,#REF!</definedName>
    <definedName name="_1Excel_BuiltIn_Print_Area_10_1_1">(#REF!,#REF!)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[0]!Jan-#REF!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35">NA()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#REF!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'PL-E'!$A$51:$L$51</definedName>
    <definedName name="_fsa1">#REF!</definedName>
    <definedName name="_fsa2">#REF!</definedName>
    <definedName name="_fsa3">#REF!</definedName>
    <definedName name="_fsa4">#REF!</definedName>
    <definedName name="_G">NA()</definedName>
    <definedName name="_g_35">NA()</definedName>
    <definedName name="_GID1">NA()</definedName>
    <definedName name="_h">NA()</definedName>
    <definedName name="_h2">#REF!</definedName>
    <definedName name="_H3" hidden="1">{#N/A,#N/A,FALSE,"Sheet1"}</definedName>
    <definedName name="_han23">NA()</definedName>
    <definedName name="_hp11">#REF!</definedName>
    <definedName name="_hp2">#REF!</definedName>
    <definedName name="_i">NA()</definedName>
    <definedName name="_IA1">#REF!</definedName>
    <definedName name="_iw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#REF!</definedName>
    <definedName name="_o">NA()</definedName>
    <definedName name="_o2">#REF!</definedName>
    <definedName name="_OCT334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#REF!</definedName>
    <definedName name="_PG2">#N/A</definedName>
    <definedName name="_PL1997">#REF!</definedName>
    <definedName name="_Pnl10">#REF!</definedName>
    <definedName name="_Pnl20">#REF!</definedName>
    <definedName name="_Pnl30">#REF!</definedName>
    <definedName name="_Pnl70">#REF!</definedName>
    <definedName name="_Pyt98">#REF!</definedName>
    <definedName name="_qer13">#REF!</definedName>
    <definedName name="_Regression_Int" hidden="1">1</definedName>
    <definedName name="_rev1">[0]!P&amp;[0]!l CONSOL 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#REF!</definedName>
    <definedName name="_SB2">#REF!</definedName>
    <definedName name="_SB3">#REF!</definedName>
    <definedName name="_SB4">#REF!</definedName>
    <definedName name="_sc1">NA()</definedName>
    <definedName name="_SC2">NA()</definedName>
    <definedName name="_sc3">NA()</definedName>
    <definedName name="_SCB1">#REF!</definedName>
    <definedName name="_SCB2">#REF!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5">NA()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#REF!</definedName>
    <definedName name="Acc_Names">#REF!</definedName>
    <definedName name="Acc_Numbers">#REF!</definedName>
    <definedName name="Account">#REF!</definedName>
    <definedName name="Acct.code">#REF!</definedName>
    <definedName name="accTrend7.9">#REF!</definedName>
    <definedName name="ACT">#REF!</definedName>
    <definedName name="ad">#REF!</definedName>
    <definedName name="adc">#REF!</definedName>
    <definedName name="Add_Less">#REF!</definedName>
    <definedName name="ADJ">#REF!</definedName>
    <definedName name="adjnes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#REF!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#REF!</definedName>
    <definedName name="agent1">[0]!P&amp;[0]!l CONSOL 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2">#REF!</definedName>
    <definedName name="anmTrend5.9">#REF!</definedName>
    <definedName name="anpha">NA()</definedName>
    <definedName name="AP_110">#REF!</definedName>
    <definedName name="AP110_72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#REF!</definedName>
    <definedName name="asvsa">#REF!</definedName>
    <definedName name="atgeseh">#REF!</definedName>
    <definedName name="aù0">NA()</definedName>
    <definedName name="aù0_35">NA()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40">NA()</definedName>
    <definedName name="b_25">#REF!</definedName>
    <definedName name="b_26">#REF!</definedName>
    <definedName name="b_27">#REF!</definedName>
    <definedName name="b_28">#REF!</definedName>
    <definedName name="b_280">NA()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20">NA()</definedName>
    <definedName name="b_34">#REF!</definedName>
    <definedName name="B_35">NA()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#REF!</definedName>
    <definedName name="BANTING">#REF!</definedName>
    <definedName name="BarData">NA()</definedName>
    <definedName name="bas">#REF!</definedName>
    <definedName name="Basis_end">#REF!</definedName>
    <definedName name="Basis_start">#REF!</definedName>
    <definedName name="BB">#REF!</definedName>
    <definedName name="BB_1a">#REF!</definedName>
    <definedName name="BB_2a">#REF!</definedName>
    <definedName name="BB_3">#REF!</definedName>
    <definedName name="bbb">#REF!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#REF!</definedName>
    <definedName name="bkon">#REF!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#REF!</definedName>
    <definedName name="CC_3">#REF!</definedName>
    <definedName name="CC_35">NA()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#REF!</definedName>
    <definedName name="CDDR_Acer40X_IDE">NA()</definedName>
    <definedName name="CDDR_Acer48X_IDE">NA()</definedName>
    <definedName name="CDDR_Acer50X_IDE">NA()</definedName>
    <definedName name="cdn">NA()</definedName>
    <definedName name="cdsioa">#REF!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#REF!</definedName>
    <definedName name="Chargeabl">#REF!</definedName>
    <definedName name="Chargeable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#REF!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#REF!</definedName>
    <definedName name="Col_Type">#REF!</definedName>
    <definedName name="ColmNo">#REF!</definedName>
    <definedName name="COMMITMENTS">#N/A</definedName>
    <definedName name="COMMON">NA()</definedName>
    <definedName name="COMMON_35">NA()</definedName>
    <definedName name="COMP">NA()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ate">#REF!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#REF!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#REF!</definedName>
    <definedName name="csd3p">NA()</definedName>
    <definedName name="csddg1p">NA()</definedName>
    <definedName name="csddt1p">NA()</definedName>
    <definedName name="csht3p">NA()</definedName>
    <definedName name="csscc">#REF!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#REF!</definedName>
    <definedName name="cu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#REF!</definedName>
    <definedName name="CURRENCY">NA()</definedName>
    <definedName name="current">#REF!</definedName>
    <definedName name="current_ya">2001</definedName>
    <definedName name="CurrentYA">#REF!</definedName>
    <definedName name="CurrYA">#REF!</definedName>
    <definedName name="custnew">#REF!</definedName>
    <definedName name="Customize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#REF!</definedName>
    <definedName name="czu">#REF!</definedName>
    <definedName name="d">#REF!</definedName>
    <definedName name="D_7101A_B">NA()</definedName>
    <definedName name="D_Gia">NA()</definedName>
    <definedName name="D_Purchased_Vehicles">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#REF!</definedName>
    <definedName name="data">NA()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#REF!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#REF!</definedName>
    <definedName name="display_area_2">#REF!</definedName>
    <definedName name="DisposalTotals">#REF!</definedName>
    <definedName name="DisposalTotals1">#REF!</definedName>
    <definedName name="div_code">#REF!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#REF!</definedName>
    <definedName name="DM95_">#REF!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"'file://Nil-yxra5hg0hp5/company/Assurance/Premium Tyre Retreading05/DATA/Bee Sing/KIL334/YE00/Ideal Reno/awpIR.xls'#$FF_4.$#REF!$#REF!"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(#REF!,#REF!)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(#REF!,#REF!)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#REF!</definedName>
    <definedName name="ggdsg">#REF!</definedName>
    <definedName name="ggg">#REF!</definedName>
    <definedName name="g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#REF!</definedName>
    <definedName name="GP_Value">#REF!</definedName>
    <definedName name="GPPercent">#REF!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#REF!</definedName>
    <definedName name="gwrgwrg">#REF!</definedName>
    <definedName name="gxm">NA()</definedName>
    <definedName name="gz">#REF!</definedName>
    <definedName name="h">"'file://Mindy//Jhb2_gen_mal_3/AabsData/DATA/CLIENT/Tan358/Ye01/31.12.01/09-AWPs/Tan358-awp.xls'#$'61 HR'.$#REF!$#REF!"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#REF!</definedName>
    <definedName name="HighTech">#REF!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#REF!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s">NA()</definedName>
    <definedName name="HSCB">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#REF!</definedName>
    <definedName name="INT">#REF!</definedName>
    <definedName name="Intellectronics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jfjyfj">#REF!</definedName>
    <definedName name="jftjfj">#REF!</definedName>
    <definedName name="jg">#REF!</definedName>
    <definedName name="jgj">#REF!</definedName>
    <definedName name="jh">#REF!</definedName>
    <definedName name="jhbjjln">#REF!</definedName>
    <definedName name="jhhj">OFFSET(Full_Print,0,0,[0]!Last_Row)</definedName>
    <definedName name="jhhk">OFFSET(Full_Print,0,0,[0]!hii)</definedName>
    <definedName name="jik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#REF!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#REF!</definedName>
    <definedName name="KESBAN">#REF!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#REF!</definedName>
    <definedName name="kkk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#REF!</definedName>
    <definedName name="L_35">NA()</definedName>
    <definedName name="LA">#REF!</definedName>
    <definedName name="Lab">NA()</definedName>
    <definedName name="Lab_Life">NA()</definedName>
    <definedName name="LABUAN">#REF!</definedName>
    <definedName name="LABUAN95">#REF!</definedName>
    <definedName name="Lain">#REF!</definedName>
    <definedName name="LAIN_LAIN_PENDAPATA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#REF!</definedName>
    <definedName name="liyen">#REF!</definedName>
    <definedName name="ll">"$#REF!.$A$1:$M$73"</definedName>
    <definedName name="ll_72">"$#REF!.$A$1:$M$74"</definedName>
    <definedName name="lll">#REF!</definedName>
    <definedName name="LM">#REF!</definedName>
    <definedName name="Lmk">NA()</definedName>
    <definedName name="LN">NA()</definedName>
    <definedName name="Lo">NA()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_cur">#REF!</definedName>
    <definedName name="Long">#REF!</definedName>
    <definedName name="Long1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#REF!</definedName>
    <definedName name="mdsmf">#REF!</definedName>
    <definedName name="Mduration">#REF!</definedName>
    <definedName name="me">NA()</definedName>
    <definedName name="memo1">#REF!</definedName>
    <definedName name="memo2">#REF!</definedName>
    <definedName name="meng">#REF!</definedName>
    <definedName name="meng_7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maa">#REF!</definedName>
    <definedName name="MmExcelLinker_28A4F50F_0A24_42D7_A14B_0F3097414A34">Pending [0]!Sep #REF!</definedName>
    <definedName name="MmExcelLinker_2CC61EC9_D22E_42B8_B578_15101041F782">#REF!</definedName>
    <definedName name="MmExcelLinker_45D2A10B_37B5_45F7_B51E_65071C7719E6">[0]!data [0]!Jan-#REF!</definedName>
    <definedName name="MmExcelLinker_6AC14C93_7293_43D1_9436_65F9206A1A59">#REF!</definedName>
    <definedName name="MmExcelLinker_A5084F11_4CDC_4222_9B6B_0A7BAB5D913F">#REF!</definedName>
    <definedName name="MmExcelLinker_AABCB4C3_41E1_4F13_BE5B_B93E203C9C50">LE-#REF!</definedName>
    <definedName name="MmExcelLinker_CD691C83_16AF_4BE3_A7D5_2FC6C992CAB5">#REF!</definedName>
    <definedName name="MmExcelLinker_F72A4FB3_3355_4545_8C9F_08FEEE3F8971">[0]!P&amp;[0]!l CONSOL #REF!</definedName>
    <definedName name="mmm">NA()</definedName>
    <definedName name="mnfmfgm">#REF!</definedName>
    <definedName name="monthcode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#REF!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#REF!</definedName>
    <definedName name="NalcoBPR">#REF!</definedName>
    <definedName name="Name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#REF!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#REF!</definedName>
    <definedName name="NCVR2">#REF!</definedName>
    <definedName name="nd">NA()</definedName>
    <definedName name="nee">#REF!</definedName>
    <definedName name="NERO">NA()</definedName>
    <definedName name="nesadj">#REF!</definedName>
    <definedName name="NESMAL\FUNDS">#REF!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#REF!</definedName>
    <definedName name="Nexustel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oc">NA()</definedName>
    <definedName name="nuoc_35">NA()</definedName>
    <definedName name="nx">NA()</definedName>
    <definedName name="nxmtc">NA()</definedName>
    <definedName name="o">[0]!P&amp;[0]!l CONSOL #REF!</definedName>
    <definedName name="oc">NA()</definedName>
    <definedName name="Oct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K">#REF!</definedName>
    <definedName name="okp">DATE(YEAR(Loan_Start),MONTH(Loan_Start)+Payment_Number,DAY(Loan_Start))</definedName>
    <definedName name="oldData">#REF!</definedName>
    <definedName name="one">#REF!</definedName>
    <definedName name="ones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#REF!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#REF!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#REF!</definedName>
    <definedName name="P9B95">#REF!</definedName>
    <definedName name="PA">NA()</definedName>
    <definedName name="PAGE1">#N/A</definedName>
    <definedName name="PAGE2">#N/A</definedName>
    <definedName name="PAGE4">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Che">NA()</definedName>
    <definedName name="PCR">[0]!P&amp;[0]!l CONSOL #REF!</definedName>
    <definedName name="PEJM">NA()</definedName>
    <definedName name="PEJM_35">NA()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#REF!</definedName>
    <definedName name="PowerCord">NA()</definedName>
    <definedName name="PP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#REF!</definedName>
    <definedName name="PrepytFD">#REF!</definedName>
    <definedName name="previous">#REF!</definedName>
    <definedName name="PRICE">NA()</definedName>
    <definedName name="PRICE1">NA()</definedName>
    <definedName name="Princ">#REF!</definedName>
    <definedName name="_xlnm.Print_Area" localSheetId="0">'BS-E'!$A$1:$N$71</definedName>
    <definedName name="_xlnm.Print_Area" localSheetId="4">'CF-E'!$A$1:$M$69</definedName>
    <definedName name="_xlnm.Print_Area" localSheetId="3">'EQ-E'!$A$1:$Q$23</definedName>
    <definedName name="_xlnm.Print_Area" localSheetId="2">'EQ-E Conso'!$A$1:$S$26</definedName>
    <definedName name="_xlnm.Print_Area" localSheetId="1">'PL-E'!$A$1:$L$94</definedName>
    <definedName name="_xlnm.Print_Area">#REF!</definedName>
    <definedName name="Print_Area_MI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5">NA()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OFFSET(Full_Print,0,0,Last_Row)</definedName>
    <definedName name="_xlnm.Print_Titles">#REF!</definedName>
    <definedName name="Print_Titles_MI">NA()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5">NA()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yc">#REF!</definedName>
    <definedName name="Sales_Proceeds">#REF!</definedName>
    <definedName name="Sales_Samp01">#REF!</definedName>
    <definedName name="Sales_Samp02">#REF!</definedName>
    <definedName name="sas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#REF!</definedName>
    <definedName name="SCB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#REF!</definedName>
    <definedName name="sesa" hidden="1">{#N/A,#N/A,FALSE,"Sheet1"}</definedName>
    <definedName name="setgsr">#REF!</definedName>
    <definedName name="SETOFBOOKSNAME1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#REF!</definedName>
    <definedName name="specila">[0]!P&amp;[0]!l CONSOL #REF!</definedName>
    <definedName name="SPECSUMMARY">NA()</definedName>
    <definedName name="spk1p">NA()</definedName>
    <definedName name="spk3p">NA()</definedName>
    <definedName name="sq">#REF!</definedName>
    <definedName name="sqm.hcm">NA()</definedName>
    <definedName name="Sqms">NA()</definedName>
    <definedName name="srgetgwe">#REF!</definedName>
    <definedName name="ss">#REF!</definedName>
    <definedName name="SSC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#REF!</definedName>
    <definedName name="str">NA()</definedName>
    <definedName name="SUBSCRIPTION">"$#REF!.$BD$548"</definedName>
    <definedName name="SUBSCRIPTION_72">"$#REF!.$BD$549"</definedName>
    <definedName name="suc">#REF!</definedName>
    <definedName name="sucx">#REF!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#REF!</definedName>
    <definedName name="TEST1">NA()</definedName>
    <definedName name="TEST2">NA()</definedName>
    <definedName name="test3">#REF!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#REF!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#REF!</definedName>
    <definedName name="TITAN">NA()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#REF!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#REF!</definedName>
    <definedName name="trhtrh">#REF!</definedName>
    <definedName name="trhtrht">#REF!</definedName>
    <definedName name="trhtrhtr">#REF!</definedName>
    <definedName name="Trial_balance">#REF!</definedName>
    <definedName name="trialbal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#REF!</definedName>
    <definedName name="ukkk">#REF!</definedName>
    <definedName name="ukru4">#REF!</definedName>
    <definedName name="uktujrywj">#REF!</definedName>
    <definedName name="Upkeep">#REF!</definedName>
    <definedName name="US">#REF!</definedName>
    <definedName name="USD">#REF!</definedName>
    <definedName name="usdYavg">#REF!</definedName>
    <definedName name="utituit">#REF!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#REF!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#REF!</definedName>
    <definedName name="Ye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e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#REF!</definedName>
    <definedName name="YTD_DEPRN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#REF!</definedName>
    <definedName name="เงินทดรองจ่าย">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#REF!</definedName>
    <definedName name="กค">#REF!</definedName>
    <definedName name="กค.">#REF!</definedName>
    <definedName name="กพรายได_ขาย">#REF!</definedName>
    <definedName name="กพรายได้ขาย">#REF!</definedName>
    <definedName name="กย">#REF!</definedName>
    <definedName name="กย1710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#REF!</definedName>
    <definedName name="พ">#REF!</definedName>
    <definedName name="พ_อาร_1">#REF!</definedName>
    <definedName name="พย">#REF!</definedName>
    <definedName name="พีอาร์1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#REF!</definedName>
    <definedName name="ส">OFFSET(Full_Print,0,0,Last_Row)</definedName>
    <definedName name="สค">#REF!</definedName>
    <definedName name="สมชาย">#REF!</definedName>
    <definedName name="สรุป">#REF!</definedName>
    <definedName name="หนี้สิน">#REF!</definedName>
    <definedName name="อาคารระหว่างก่อสร้าง">#REF!</definedName>
    <definedName name="ๆ">#REF!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2" i="2" l="1"/>
  <c r="J32" i="2"/>
  <c r="H32" i="2"/>
  <c r="F32" i="2"/>
  <c r="L27" i="2"/>
  <c r="J27" i="2"/>
  <c r="H27" i="2"/>
  <c r="F27" i="2"/>
  <c r="L22" i="2"/>
  <c r="J22" i="2"/>
  <c r="H22" i="2"/>
  <c r="F22" i="2"/>
  <c r="L20" i="2"/>
  <c r="J20" i="2"/>
  <c r="H20" i="2"/>
  <c r="F20" i="2"/>
  <c r="L18" i="2"/>
  <c r="J18" i="2"/>
  <c r="H18" i="2"/>
  <c r="F18" i="2"/>
  <c r="L16" i="2"/>
  <c r="J16" i="2"/>
  <c r="H16" i="2"/>
  <c r="F16" i="2"/>
  <c r="L11" i="2"/>
  <c r="J11" i="2"/>
  <c r="H11" i="2"/>
  <c r="F11" i="2"/>
  <c r="K20" i="2"/>
  <c r="N67" i="1"/>
  <c r="L67" i="1"/>
  <c r="J67" i="1"/>
  <c r="H67" i="1"/>
  <c r="N66" i="1"/>
  <c r="L66" i="1"/>
  <c r="J66" i="1"/>
  <c r="H66" i="1"/>
  <c r="N64" i="1"/>
  <c r="L64" i="1"/>
  <c r="J64" i="1"/>
  <c r="H64" i="1"/>
  <c r="N53" i="1"/>
  <c r="L53" i="1"/>
  <c r="J53" i="1"/>
  <c r="H53" i="1"/>
  <c r="N52" i="1"/>
  <c r="L52" i="1"/>
  <c r="J52" i="1"/>
  <c r="H52" i="1"/>
  <c r="N48" i="1"/>
  <c r="L48" i="1"/>
  <c r="J48" i="1"/>
  <c r="H48" i="1"/>
  <c r="N28" i="1"/>
  <c r="L28" i="1"/>
  <c r="J28" i="1"/>
  <c r="H28" i="1"/>
  <c r="N27" i="1"/>
  <c r="L27" i="1"/>
  <c r="J27" i="1"/>
  <c r="H27" i="1"/>
  <c r="N16" i="1"/>
  <c r="L16" i="1"/>
  <c r="J16" i="1"/>
  <c r="H16" i="1"/>
</calcChain>
</file>

<file path=xl/sharedStrings.xml><?xml version="1.0" encoding="utf-8"?>
<sst xmlns="http://schemas.openxmlformats.org/spreadsheetml/2006/main" count="257" uniqueCount="145">
  <si>
    <t>SHUN THAI RUBBER GLOVES INDUSTRY PUBLIC COMPANY LIMITED AND ITS SUBSIDIARY</t>
  </si>
  <si>
    <t>STATEMENTS OF FINANCIAL POSITION</t>
  </si>
  <si>
    <t>AS AT JUNE 30, 2024</t>
  </si>
  <si>
    <t xml:space="preserve"> Unit: Thousand Baht 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</si>
  <si>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</si>
  <si>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</si>
  <si>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</si>
  <si>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</si>
  <si>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</si>
  <si>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</si>
  <si>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June 30, 2024</t>
  </si>
  <si>
    <t>December 31, 2023</t>
  </si>
  <si>
    <t>Assets</t>
  </si>
  <si>
    <t>Current assets</t>
  </si>
  <si>
    <t>Cash and cash equivalents</t>
  </si>
  <si>
    <t>Trade and other current receivables - net</t>
  </si>
  <si>
    <t>Inventories - net</t>
  </si>
  <si>
    <t xml:space="preserve">Other current financial assets </t>
  </si>
  <si>
    <t>Total current assets</t>
  </si>
  <si>
    <t>Non-current assets</t>
  </si>
  <si>
    <t xml:space="preserve">Other non-current financial assets </t>
  </si>
  <si>
    <t>Other non-current receivable - net</t>
  </si>
  <si>
    <t>Investments in subsidiary - net</t>
  </si>
  <si>
    <t>Investment properties - net</t>
  </si>
  <si>
    <t xml:space="preserve">Property, plant and equipment - net </t>
  </si>
  <si>
    <t>Right-of-use assets - net</t>
  </si>
  <si>
    <t xml:space="preserve">Intangible assets - net 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</si>
  <si>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</si>
  <si>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</si>
  <si>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</si>
  <si>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</si>
  <si>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</si>
  <si>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</si>
  <si>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</si>
  <si>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</si>
  <si>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Short-term borrowings from related person</t>
  </si>
  <si>
    <t>Total current liabilities</t>
  </si>
  <si>
    <t>Non-current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</si>
  <si>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</si>
  <si>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</si>
  <si>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</si>
  <si>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</si>
  <si>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</si>
  <si>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</si>
  <si>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</si>
  <si>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</t>
  </si>
  <si>
    <t>Issued and paid-up share capital</t>
  </si>
  <si>
    <t>Retained earnings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</si>
  <si>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</si>
  <si>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</si>
  <si>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</si>
  <si>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</si>
  <si>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</si>
  <si>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</si>
  <si>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</si>
  <si>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 OF COMPREHENSIVE INCOME</t>
  </si>
  <si>
    <t>FOR THE THREE-MONTH PERIOD ENDED JUNE 30, 2024</t>
  </si>
  <si>
    <t>Unaudited but reviewed</t>
  </si>
  <si>
    <t xml:space="preserve">Revenues from sales </t>
  </si>
  <si>
    <t xml:space="preserve">Costs of sales </t>
  </si>
  <si>
    <t>Gross profit (loss)</t>
  </si>
  <si>
    <t>Other incomes</t>
  </si>
  <si>
    <t>Gain on exchange rate</t>
  </si>
  <si>
    <t>Distribution costs</t>
  </si>
  <si>
    <t>Administrative expenses</t>
  </si>
  <si>
    <t>Loss from operating activities</t>
  </si>
  <si>
    <t>Finance costs</t>
  </si>
  <si>
    <t xml:space="preserve">Loss before tax expenses </t>
  </si>
  <si>
    <t>Income tax income (expenses)</t>
  </si>
  <si>
    <t>Loss for the period</t>
  </si>
  <si>
    <t xml:space="preserve"> </t>
  </si>
  <si>
    <t>Other comprehensive loss for the period</t>
  </si>
  <si>
    <t>Total comprehensive loss for the period</t>
  </si>
  <si>
    <t>Loss attributable to</t>
  </si>
  <si>
    <t>Equity holders of the parent</t>
  </si>
  <si>
    <t>Total comprehensive loss attributable to</t>
  </si>
  <si>
    <t>Basic loss per share (Baht)</t>
  </si>
  <si>
    <t>Weighted average number of issued</t>
  </si>
  <si>
    <t>ordinary shares (Thousand shares)</t>
  </si>
  <si>
    <t>FOR THE SIX-MONTH PERIOD ENDED JUNE 30, 2024</t>
  </si>
  <si>
    <t>Gross loss</t>
  </si>
  <si>
    <t xml:space="preserve">STATEMENTS OF CHANGES IN SHAREHOLDERS' EQUITY </t>
  </si>
  <si>
    <t>Equity attributable to shareholders' equity of the Company</t>
  </si>
  <si>
    <t>Other comprehensive of</t>
  </si>
  <si>
    <t>shareholders' equity</t>
  </si>
  <si>
    <t>Total other components of shareholders' equity</t>
  </si>
  <si>
    <t>Total Shareholders' Equity of the Company</t>
  </si>
  <si>
    <t>Total 
Shareholders' Equity</t>
  </si>
  <si>
    <t>Revaluation surplus</t>
  </si>
  <si>
    <t xml:space="preserve"> Issued and paid-up </t>
  </si>
  <si>
    <t xml:space="preserve">Appropriated - </t>
  </si>
  <si>
    <t xml:space="preserve">on land and </t>
  </si>
  <si>
    <t>Non-controlling</t>
  </si>
  <si>
    <t>share capital</t>
  </si>
  <si>
    <t>legal reserve</t>
  </si>
  <si>
    <t>land improvements</t>
  </si>
  <si>
    <t>interests</t>
  </si>
  <si>
    <t>Balance as at January 1, 2024</t>
  </si>
  <si>
    <t>Changes in shareholders' equity for the period:</t>
  </si>
  <si>
    <t>Balance as at June 30, 2024</t>
  </si>
  <si>
    <t>Balance as at January 1, 2023</t>
  </si>
  <si>
    <t>Balance as at June 30, 2023</t>
  </si>
  <si>
    <t xml:space="preserve">Revaluation surplus on  </t>
  </si>
  <si>
    <t>Total other components</t>
  </si>
  <si>
    <t xml:space="preserve">Total </t>
  </si>
  <si>
    <t>land and land improvements</t>
  </si>
  <si>
    <t>of shareholders' equity</t>
  </si>
  <si>
    <t>STATEMENTS OF CASH FLOWS</t>
  </si>
  <si>
    <t>Cash flows from operating activities:</t>
  </si>
  <si>
    <t xml:space="preserve">Adjustments to reconcile loss for the period to net cash flow </t>
  </si>
  <si>
    <t>from (used in) operating activities:</t>
  </si>
  <si>
    <t>Income tax (income) expenses</t>
  </si>
  <si>
    <t>Depreciation and amortization</t>
  </si>
  <si>
    <t>Loss on credit of receivables</t>
  </si>
  <si>
    <t>(Reversal) allowance for devaluation inventories</t>
  </si>
  <si>
    <t xml:space="preserve">(Gain) loss on disposal and write-off of fixed assets </t>
  </si>
  <si>
    <t>Employee benefit expenses</t>
  </si>
  <si>
    <t>Unrealized (Gain) loss on exchange rates</t>
  </si>
  <si>
    <t>Interest incomes</t>
  </si>
  <si>
    <t xml:space="preserve">Profit (loss)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</si>
  <si>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</si>
  <si>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</si>
  <si>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</si>
  <si>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</si>
  <si>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Operating liabilities increased (decreased)</t>
  </si>
  <si>
    <t>Cash provided by (used in) operating activities</t>
  </si>
  <si>
    <t>Receive income tax refund (paid)</t>
  </si>
  <si>
    <t>Net cash provided by (used in) operating activities</t>
  </si>
  <si>
    <t xml:space="preserve">Cash flows from investing activities:  </t>
  </si>
  <si>
    <t>Increase in other non-current financial assets</t>
  </si>
  <si>
    <t>Cash paid for acquisition of fixed assets</t>
  </si>
  <si>
    <t>Cash received from disposal of fixed assets</t>
  </si>
  <si>
    <t>Cash received from interest incomes</t>
  </si>
  <si>
    <t>Net cash used in investing activities</t>
  </si>
  <si>
    <t>Cash flows from financing activities:</t>
  </si>
  <si>
    <t>Payment of lease liabilities</t>
  </si>
  <si>
    <t>Net cash used in financing activities</t>
  </si>
  <si>
    <t xml:space="preserve">Net increase (decrease) in cash equivalents  </t>
  </si>
  <si>
    <t>Cash and cash equivalents at beginning of period</t>
  </si>
  <si>
    <t>Cash and cash equivalents at end of period</t>
  </si>
  <si>
    <t>Supplemental disclosures of cash flows information</t>
  </si>
  <si>
    <t>Non-cash transaction</t>
  </si>
  <si>
    <t>Payable for purchase of fixed assets increase (decrease)</t>
  </si>
  <si>
    <t>4, 9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</si>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</sst>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#,##0.00\ ;\(#,##0.00\);\-\ "/>
    <numFmt numFmtId="168" formatCode="[$-1010409]d\ mmm\ yy;@"/>
    <numFmt numFmtId="169" formatCode="[$-1070000]d/m/yy;@"/>
    <numFmt numFmtId="170" formatCode="_(* #,##0.000_);_(* \(#,##0.000\);_(* &quot;-&quot;_);_(@_)"/>
    <numFmt numFmtId="171" formatCode="[$-409]d\-mmm\-yy;@"/>
    <numFmt numFmtId="172" formatCode="_(* #,##0_);_(* \(#,##0\);_(* &quot;-&quot;?_);_(@_)"/>
    <numFmt numFmtId="173" formatCode="#,##0.0000"/>
    <numFmt numFmtId="174" formatCode="_(* #,##0_);_(* \(#,##0\);_(* &quot;-&quot;??_);_(@_)"/>
    <numFmt numFmtId="175" formatCode="#,##0\ ;\(#,##0\);\-\ "/>
    <numFmt numFmtId="176" formatCode="_(* #,##0.00_);_(* \(#,##0.00\);_(* &quot;-&quot;_);_(@_)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39" fontId="6" fillId="0" borderId="0"/>
    <xf numFmtId="164" fontId="3" fillId="0" borderId="0" applyFont="0" applyFill="0" applyBorder="0" applyAlignment="0" applyProtection="0"/>
    <xf numFmtId="0" fontId="7" fillId="0" borderId="0"/>
    <xf numFmtId="0" fontId="3" fillId="0" borderId="0"/>
    <xf numFmtId="0" fontId="9" fillId="0" borderId="0"/>
  </cellStyleXfs>
  <cellXfs count="135">
    <xf numFmtId="0" fontId="0" fillId="0" borderId="0" xfId="0"/>
    <xf numFmtId="4" fontId="1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0" fontId="2" fillId="2" borderId="1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165" fontId="2" fillId="2" borderId="0" xfId="2" quotePrefix="1" applyNumberFormat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2" borderId="0" xfId="0" quotePrefix="1" applyNumberFormat="1" applyFont="1" applyFill="1" applyAlignment="1">
      <alignment horizontal="center"/>
    </xf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/>
    <xf numFmtId="41" fontId="2" fillId="2" borderId="0" xfId="1" applyNumberFormat="1" applyFont="1" applyFill="1" applyBorder="1"/>
    <xf numFmtId="41" fontId="2" fillId="2" borderId="0" xfId="0" applyNumberFormat="1" applyFont="1" applyFill="1"/>
    <xf numFmtId="41" fontId="2" fillId="2" borderId="0" xfId="4" applyNumberFormat="1" applyFont="1" applyFill="1"/>
    <xf numFmtId="0" fontId="2" fillId="2" borderId="0" xfId="3" applyFont="1" applyFill="1"/>
    <xf numFmtId="0" fontId="2" fillId="2" borderId="0" xfId="0" quotePrefix="1" applyFont="1" applyFill="1"/>
    <xf numFmtId="41" fontId="2" fillId="2" borderId="2" xfId="1" applyNumberFormat="1" applyFont="1" applyFill="1" applyBorder="1"/>
    <xf numFmtId="41" fontId="2" fillId="2" borderId="0" xfId="1" applyNumberFormat="1" applyFont="1" applyFill="1" applyAlignment="1">
      <alignment horizontal="right"/>
    </xf>
    <xf numFmtId="41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/>
    <xf numFmtId="41" fontId="2" fillId="2" borderId="3" xfId="4" applyNumberFormat="1" applyFont="1" applyFill="1" applyBorder="1"/>
    <xf numFmtId="4" fontId="2" fillId="2" borderId="0" xfId="1" applyNumberFormat="1" applyFont="1" applyFill="1" applyBorder="1" applyAlignment="1">
      <alignment horizontal="right"/>
    </xf>
    <xf numFmtId="43" fontId="2" fillId="2" borderId="0" xfId="0" applyNumberFormat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3" quotePrefix="1" applyFont="1" applyFill="1" applyBorder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0" quotePrefix="1" applyFont="1" applyFill="1" applyAlignment="1">
      <alignment horizontal="center"/>
    </xf>
    <xf numFmtId="167" fontId="2" fillId="2" borderId="0" xfId="0" applyNumberFormat="1" applyFont="1" applyFill="1"/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1" fontId="2" fillId="2" borderId="0" xfId="1" applyNumberFormat="1" applyFont="1" applyFill="1" applyBorder="1" applyAlignment="1">
      <alignment horizontal="center"/>
    </xf>
    <xf numFmtId="41" fontId="2" fillId="2" borderId="2" xfId="1" applyNumberFormat="1" applyFont="1" applyFill="1" applyBorder="1" applyAlignment="1">
      <alignment horizontal="right"/>
    </xf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68" fontId="2" fillId="2" borderId="0" xfId="0" applyNumberFormat="1" applyFont="1" applyFill="1"/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3" borderId="0" xfId="4" applyNumberFormat="1" applyFont="1" applyFill="1"/>
    <xf numFmtId="41" fontId="2" fillId="3" borderId="1" xfId="4" applyNumberFormat="1" applyFont="1" applyFill="1" applyBorder="1"/>
    <xf numFmtId="41" fontId="2" fillId="2" borderId="1" xfId="4" applyNumberFormat="1" applyFont="1" applyFill="1" applyBorder="1"/>
    <xf numFmtId="41" fontId="2" fillId="2" borderId="1" xfId="0" applyNumberFormat="1" applyFont="1" applyFill="1" applyBorder="1"/>
    <xf numFmtId="0" fontId="1" fillId="2" borderId="0" xfId="3" applyFont="1" applyFill="1"/>
    <xf numFmtId="164" fontId="2" fillId="2" borderId="0" xfId="1" applyFont="1" applyFill="1" applyAlignment="1">
      <alignment horizontal="right"/>
    </xf>
    <xf numFmtId="1" fontId="2" fillId="2" borderId="1" xfId="1" quotePrefix="1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1" fontId="2" fillId="2" borderId="1" xfId="1" applyNumberFormat="1" applyFont="1" applyFill="1" applyBorder="1" applyAlignment="1">
      <alignment horizontal="center"/>
    </xf>
    <xf numFmtId="41" fontId="2" fillId="0" borderId="0" xfId="4" applyNumberFormat="1" applyFont="1"/>
    <xf numFmtId="41" fontId="2" fillId="2" borderId="5" xfId="4" applyNumberFormat="1" applyFont="1" applyFill="1" applyBorder="1"/>
    <xf numFmtId="0" fontId="1" fillId="2" borderId="0" xfId="0" applyFont="1" applyFill="1" applyAlignment="1">
      <alignment horizontal="center"/>
    </xf>
    <xf numFmtId="41" fontId="2" fillId="2" borderId="0" xfId="1" applyNumberFormat="1" applyFont="1" applyFill="1" applyBorder="1" applyAlignment="1">
      <alignment vertical="center"/>
    </xf>
    <xf numFmtId="41" fontId="2" fillId="2" borderId="0" xfId="4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41" fontId="2" fillId="2" borderId="3" xfId="0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>
      <alignment vertical="center"/>
    </xf>
    <xf numFmtId="41" fontId="2" fillId="2" borderId="3" xfId="1" applyNumberFormat="1" applyFont="1" applyFill="1" applyBorder="1" applyAlignment="1">
      <alignment vertical="center"/>
    </xf>
    <xf numFmtId="170" fontId="2" fillId="2" borderId="4" xfId="1" applyNumberFormat="1" applyFont="1" applyFill="1" applyBorder="1" applyAlignment="1">
      <alignment vertical="center"/>
    </xf>
    <xf numFmtId="170" fontId="2" fillId="2" borderId="0" xfId="1" applyNumberFormat="1" applyFont="1" applyFill="1" applyAlignment="1">
      <alignment vertical="center"/>
    </xf>
    <xf numFmtId="171" fontId="2" fillId="2" borderId="0" xfId="0" applyNumberFormat="1" applyFont="1" applyFill="1"/>
    <xf numFmtId="41" fontId="2" fillId="2" borderId="4" xfId="1" applyNumberFormat="1" applyFont="1" applyFill="1" applyBorder="1" applyAlignment="1">
      <alignment horizontal="right" vertical="center"/>
    </xf>
    <xf numFmtId="41" fontId="2" fillId="2" borderId="0" xfId="0" applyNumberFormat="1" applyFont="1" applyFill="1" applyAlignment="1">
      <alignment horizontal="center" vertical="center"/>
    </xf>
    <xf numFmtId="0" fontId="2" fillId="2" borderId="5" xfId="0" quotePrefix="1" applyFont="1" applyFill="1" applyBorder="1"/>
    <xf numFmtId="0" fontId="2" fillId="2" borderId="5" xfId="0" quotePrefix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wrapText="1"/>
    </xf>
    <xf numFmtId="43" fontId="5" fillId="2" borderId="0" xfId="5" applyFont="1" applyFill="1" applyAlignment="1">
      <alignment horizontal="center"/>
    </xf>
    <xf numFmtId="43" fontId="5" fillId="2" borderId="1" xfId="5" applyFont="1" applyFill="1" applyBorder="1" applyAlignment="1">
      <alignment horizontal="center"/>
    </xf>
    <xf numFmtId="39" fontId="1" fillId="2" borderId="0" xfId="6" applyFont="1" applyFill="1" applyAlignment="1">
      <alignment horizontal="left"/>
    </xf>
    <xf numFmtId="0" fontId="3" fillId="2" borderId="0" xfId="0" applyFont="1" applyFill="1"/>
    <xf numFmtId="39" fontId="2" fillId="2" borderId="0" xfId="6" applyFont="1" applyFill="1" applyAlignment="1">
      <alignment horizontal="left"/>
    </xf>
    <xf numFmtId="41" fontId="3" fillId="2" borderId="0" xfId="0" applyNumberFormat="1" applyFont="1" applyFill="1"/>
    <xf numFmtId="41" fontId="2" fillId="2" borderId="3" xfId="1" applyNumberFormat="1" applyFont="1" applyFill="1" applyBorder="1"/>
    <xf numFmtId="172" fontId="2" fillId="2" borderId="0" xfId="1" applyNumberFormat="1" applyFont="1" applyFill="1" applyBorder="1"/>
    <xf numFmtId="4" fontId="1" fillId="2" borderId="0" xfId="3" applyNumberFormat="1" applyFont="1" applyFill="1"/>
    <xf numFmtId="0" fontId="2" fillId="2" borderId="0" xfId="3" applyFont="1" applyFill="1" applyAlignment="1">
      <alignment horizontal="left"/>
    </xf>
    <xf numFmtId="0" fontId="2" fillId="2" borderId="1" xfId="3" applyFont="1" applyFill="1" applyBorder="1" applyAlignment="1">
      <alignment horizontal="center"/>
    </xf>
    <xf numFmtId="0" fontId="0" fillId="2" borderId="0" xfId="3" applyFont="1" applyFill="1"/>
    <xf numFmtId="0" fontId="3" fillId="2" borderId="0" xfId="3" applyFill="1"/>
    <xf numFmtId="41" fontId="2" fillId="2" borderId="0" xfId="7" quotePrefix="1" applyNumberFormat="1" applyFont="1" applyFill="1" applyBorder="1" applyAlignment="1">
      <alignment horizontal="right"/>
    </xf>
    <xf numFmtId="41" fontId="2" fillId="2" borderId="0" xfId="7" applyNumberFormat="1" applyFont="1" applyFill="1" applyBorder="1" applyAlignment="1">
      <alignment horizontal="right"/>
    </xf>
    <xf numFmtId="41" fontId="2" fillId="2" borderId="3" xfId="7" quotePrefix="1" applyNumberFormat="1" applyFont="1" applyFill="1" applyBorder="1" applyAlignment="1">
      <alignment horizontal="right"/>
    </xf>
    <xf numFmtId="41" fontId="2" fillId="2" borderId="0" xfId="1" quotePrefix="1" applyNumberFormat="1" applyFont="1" applyFill="1" applyBorder="1" applyAlignment="1">
      <alignment horizontal="right"/>
    </xf>
    <xf numFmtId="0" fontId="2" fillId="2" borderId="0" xfId="7" quotePrefix="1" applyNumberFormat="1" applyFont="1" applyFill="1" applyBorder="1" applyAlignment="1">
      <alignment horizontal="center"/>
    </xf>
    <xf numFmtId="173" fontId="3" fillId="2" borderId="0" xfId="3" applyNumberFormat="1" applyFill="1"/>
    <xf numFmtId="0" fontId="1" fillId="2" borderId="0" xfId="8" applyFont="1" applyFill="1" applyAlignment="1">
      <alignment vertical="center"/>
    </xf>
    <xf numFmtId="0" fontId="2" fillId="2" borderId="0" xfId="8" applyFont="1" applyFill="1" applyAlignment="1">
      <alignment vertical="center"/>
    </xf>
    <xf numFmtId="0" fontId="2" fillId="2" borderId="0" xfId="8" applyFont="1" applyFill="1"/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/>
    </xf>
    <xf numFmtId="0" fontId="2" fillId="0" borderId="0" xfId="0" applyFont="1"/>
    <xf numFmtId="49" fontId="2" fillId="2" borderId="0" xfId="9" applyNumberFormat="1" applyFont="1" applyFill="1"/>
    <xf numFmtId="0" fontId="2" fillId="0" borderId="0" xfId="3" applyFont="1"/>
    <xf numFmtId="0" fontId="2" fillId="2" borderId="0" xfId="8" applyFont="1" applyFill="1" applyAlignment="1">
      <alignment vertical="top"/>
    </xf>
    <xf numFmtId="41" fontId="2" fillId="2" borderId="0" xfId="0" quotePrefix="1" applyNumberFormat="1" applyFont="1" applyFill="1" applyAlignment="1">
      <alignment horizontal="right"/>
    </xf>
    <xf numFmtId="41" fontId="2" fillId="2" borderId="0" xfId="3" applyNumberFormat="1" applyFont="1" applyFill="1"/>
    <xf numFmtId="0" fontId="8" fillId="2" borderId="0" xfId="3" applyFont="1" applyFill="1"/>
    <xf numFmtId="175" fontId="2" fillId="2" borderId="0" xfId="3" applyNumberFormat="1" applyFont="1" applyFill="1"/>
    <xf numFmtId="41" fontId="2" fillId="2" borderId="2" xfId="4" applyNumberFormat="1" applyFont="1" applyFill="1" applyBorder="1"/>
    <xf numFmtId="174" fontId="2" fillId="2" borderId="0" xfId="4" applyNumberFormat="1" applyFont="1" applyFill="1"/>
    <xf numFmtId="167" fontId="2" fillId="2" borderId="0" xfId="0" quotePrefix="1" applyNumberFormat="1" applyFont="1" applyFill="1" applyAlignment="1">
      <alignment horizontal="right"/>
    </xf>
    <xf numFmtId="174" fontId="2" fillId="2" borderId="0" xfId="3" applyNumberFormat="1" applyFont="1" applyFill="1"/>
    <xf numFmtId="0" fontId="2" fillId="2" borderId="1" xfId="1" applyNumberFormat="1" applyFont="1" applyFill="1" applyBorder="1" applyAlignment="1">
      <alignment horizontal="center"/>
    </xf>
    <xf numFmtId="176" fontId="2" fillId="2" borderId="0" xfId="4" applyNumberFormat="1" applyFont="1" applyFill="1"/>
    <xf numFmtId="167" fontId="2" fillId="2" borderId="0" xfId="1" applyNumberFormat="1" applyFont="1" applyFill="1" applyAlignment="1">
      <alignment horizontal="right"/>
    </xf>
    <xf numFmtId="167" fontId="2" fillId="2" borderId="0" xfId="1" applyNumberFormat="1" applyFont="1" applyFill="1" applyBorder="1" applyAlignment="1">
      <alignment horizontal="right"/>
    </xf>
    <xf numFmtId="49" fontId="1" fillId="2" borderId="0" xfId="9" applyNumberFormat="1" applyFont="1" applyFill="1"/>
    <xf numFmtId="49" fontId="2" fillId="2" borderId="0" xfId="10" applyNumberFormat="1" applyFont="1" applyFill="1"/>
    <xf numFmtId="41" fontId="2" fillId="2" borderId="3" xfId="0" applyNumberFormat="1" applyFont="1" applyFill="1" applyBorder="1"/>
    <xf numFmtId="41" fontId="2" fillId="2" borderId="0" xfId="4" applyNumberFormat="1" applyFont="1" applyFill="1" applyAlignment="1">
      <alignment horizontal="right"/>
    </xf>
    <xf numFmtId="4" fontId="2" fillId="4" borderId="0" xfId="1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43" fontId="2" fillId="2" borderId="2" xfId="1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left"/>
    </xf>
    <xf numFmtId="169" fontId="1" fillId="2" borderId="0" xfId="0" applyNumberFormat="1" applyFont="1" applyFill="1" applyAlignment="1">
      <alignment horizontal="left"/>
    </xf>
    <xf numFmtId="0" fontId="2" fillId="2" borderId="2" xfId="0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 wrapText="1"/>
    </xf>
    <xf numFmtId="43" fontId="2" fillId="2" borderId="1" xfId="1" applyNumberFormat="1" applyFont="1" applyFill="1" applyBorder="1" applyAlignment="1">
      <alignment horizontal="center"/>
    </xf>
    <xf numFmtId="41" fontId="2" fillId="2" borderId="1" xfId="0" applyNumberFormat="1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quotePrefix="1" applyFont="1" applyFill="1" applyAlignment="1">
      <alignment horizontal="center" wrapText="1"/>
    </xf>
    <xf numFmtId="0" fontId="2" fillId="2" borderId="1" xfId="0" quotePrefix="1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0" fontId="2" fillId="2" borderId="5" xfId="0" quotePrefix="1" applyFont="1" applyFill="1" applyBorder="1" applyAlignment="1">
      <alignment horizontal="center"/>
    </xf>
    <xf numFmtId="41" fontId="1" fillId="2" borderId="5" xfId="4" applyNumberFormat="1" applyFont="1" applyFill="1" applyBorder="1"/>
  </cellXfs>
  <cellStyles count="11">
    <cellStyle name="Comma" xfId="1" builtinId="3"/>
    <cellStyle name="Comma 10 10" xfId="5" xr:uid="{833051DB-A9C1-4FFA-9C25-9736C461C913}"/>
    <cellStyle name="Comma 2 9 2" xfId="2" xr:uid="{C2A9891D-DD33-44FD-A3B1-928AC1F306F5}"/>
    <cellStyle name="Comma 3 2 3 10" xfId="7" xr:uid="{53403EDF-99F1-4B21-B18E-FC2F2F9461D2}"/>
    <cellStyle name="Normal" xfId="0" builtinId="0"/>
    <cellStyle name="Normal 10 30 2" xfId="9" xr:uid="{687E813C-BB7B-416A-B0EE-A437B2409B1D}"/>
    <cellStyle name="Normal 14 2" xfId="3" xr:uid="{0C47C13D-9C14-40A9-87B0-E6992C6098B9}"/>
    <cellStyle name="Normal 6 4 11" xfId="10" xr:uid="{B092D452-A371-48F8-92EF-7CCEB4991F4D}"/>
    <cellStyle name="Normal_CM Q3'07" xfId="8" xr:uid="{75E9499B-9880-4F2E-BC9B-00E10912CFAA}"/>
    <cellStyle name="Normal_LEAD Q1-2000 New2" xfId="4" xr:uid="{685B2E87-11C6-494C-98AA-37BFE6B9D9E2}"/>
    <cellStyle name="ปกติ_Sheet1_HOME-Mar48-T02" xfId="6" xr:uid="{83E38F7C-93A8-487D-ACDB-789D6C40F9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B63FC-2EA7-433C-B8D2-4317BE93544D}">
  <sheetPr>
    <tabColor rgb="FF92D050"/>
  </sheetPr>
  <dimension ref="A1:N71"/>
  <sheetViews>
    <sheetView view="pageBreakPreview" topLeftCell="A70" zoomScale="85" zoomScaleNormal="100" zoomScaleSheetLayoutView="85" workbookViewId="0">
      <selection activeCell="P64" sqref="P64"/>
    </sheetView>
  </sheetViews>
  <sheetFormatPr defaultColWidth="9" defaultRowHeight="20"/>
  <cols>
    <col min="1" max="3" width="1.296875" style="5" customWidth="1"/>
    <col min="4" max="4" width="8.09765625" style="5" customWidth="1"/>
    <col min="5" max="5" width="28.296875" style="5" customWidth="1"/>
    <col min="6" max="6" width="8" style="3" customWidth="1"/>
    <col min="7" max="7" width="0.59765625" style="5" customWidth="1"/>
    <col min="8" max="8" width="14.69921875" style="11" customWidth="1"/>
    <col min="9" max="9" width="0.59765625" style="5" customWidth="1"/>
    <col min="10" max="10" width="14.69921875" style="5" customWidth="1"/>
    <col min="11" max="11" width="0.59765625" style="5" customWidth="1"/>
    <col min="12" max="12" width="14.69921875" style="11" customWidth="1"/>
    <col min="13" max="13" width="0.59765625" style="5" customWidth="1"/>
    <col min="14" max="14" width="14.69921875" style="5" customWidth="1"/>
    <col min="15" max="16384" width="9" style="5"/>
  </cols>
  <sheetData>
    <row r="1" spans="1:14" s="2" customFormat="1" ht="20.5">
      <c r="A1" s="1" t="s">
        <v>0</v>
      </c>
      <c r="K1" s="3"/>
    </row>
    <row r="2" spans="1:14" s="2" customFormat="1" ht="20.5">
      <c r="A2" s="2" t="s">
        <v>1</v>
      </c>
      <c r="K2" s="3"/>
    </row>
    <row r="3" spans="1:14" s="2" customFormat="1" ht="20.5">
      <c r="A3" s="2" t="s">
        <v>2</v>
      </c>
      <c r="K3" s="3"/>
    </row>
    <row r="4" spans="1:14" s="2" customFormat="1" ht="20.5">
      <c r="K4" s="3"/>
    </row>
    <row r="5" spans="1:14" s="2" customFormat="1" ht="20.5">
      <c r="H5" s="116" t="s">
        <v>3</v>
      </c>
      <c r="I5" s="116"/>
      <c r="J5" s="116"/>
      <c r="K5" s="116"/>
      <c r="L5" s="116"/>
      <c r="M5" s="116"/>
      <c r="N5" s="116"/>
    </row>
    <row r="6" spans="1:14" s="2" customFormat="1" ht="20.5">
      <c r="A6" s="3"/>
      <c r="B6" s="3"/>
      <c r="C6" s="3"/>
      <c r="D6" s="3"/>
      <c r="E6" s="3"/>
      <c r="F6" s="3"/>
      <c r="G6" s="3"/>
      <c r="H6" s="117" t="s">
        <v>4</v>
      </c>
      <c r="I6" s="117"/>
      <c r="J6" s="117"/>
      <c r="L6" s="118" t="s">
        <v>5</v>
      </c>
      <c r="M6" s="118"/>
      <c r="N6" s="118"/>
    </row>
    <row r="7" spans="1:14" s="2" customFormat="1" ht="20.5">
      <c r="A7" s="3"/>
      <c r="B7" s="3"/>
      <c r="C7" s="3"/>
      <c r="D7" s="3"/>
      <c r="E7" s="3"/>
      <c r="F7" s="3"/>
      <c r="G7" s="3"/>
      <c r="H7" s="3" t="s">
        <v>6</v>
      </c>
      <c r="I7" s="3"/>
      <c r="J7" s="3"/>
      <c r="K7" s="3"/>
      <c r="L7" s="3" t="s">
        <v>6</v>
      </c>
      <c r="M7" s="3"/>
    </row>
    <row r="8" spans="1:14" s="2" customFormat="1" ht="20.5">
      <c r="A8" s="3"/>
      <c r="B8" s="3"/>
      <c r="C8" s="3"/>
      <c r="D8" s="3"/>
      <c r="E8" s="3"/>
      <c r="F8" s="3"/>
      <c r="G8" s="3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4" t="s">
        <v>9</v>
      </c>
      <c r="G9" s="3"/>
      <c r="H9" s="6" t="s">
        <v>10</v>
      </c>
      <c r="I9" s="3"/>
      <c r="J9" s="6" t="s">
        <v>11</v>
      </c>
      <c r="L9" s="6" t="s">
        <v>10</v>
      </c>
      <c r="N9" s="6" t="s">
        <v>11</v>
      </c>
    </row>
    <row r="10" spans="1:14" ht="20.5">
      <c r="A10" s="115" t="s">
        <v>12</v>
      </c>
      <c r="B10" s="115"/>
      <c r="C10" s="115"/>
      <c r="D10" s="115"/>
      <c r="E10" s="115"/>
      <c r="G10" s="3"/>
      <c r="H10" s="8"/>
      <c r="I10" s="3"/>
      <c r="J10" s="9"/>
      <c r="K10" s="10"/>
      <c r="L10" s="8"/>
      <c r="M10" s="3"/>
    </row>
    <row r="11" spans="1:14" ht="20.5">
      <c r="A11" s="2" t="s">
        <v>13</v>
      </c>
      <c r="J11" s="3"/>
      <c r="K11" s="3"/>
      <c r="N11" s="3"/>
    </row>
    <row r="12" spans="1:14">
      <c r="B12" s="12" t="s">
        <v>14</v>
      </c>
      <c r="H12" s="13">
        <v>284425</v>
      </c>
      <c r="I12" s="14"/>
      <c r="J12" s="13">
        <v>268211</v>
      </c>
      <c r="K12" s="15"/>
      <c r="L12" s="13">
        <v>284362</v>
      </c>
      <c r="M12" s="14"/>
      <c r="N12" s="13">
        <v>268095</v>
      </c>
    </row>
    <row r="13" spans="1:14">
      <c r="B13" s="16" t="s">
        <v>15</v>
      </c>
      <c r="E13" s="17"/>
      <c r="F13" s="3">
        <v>5</v>
      </c>
      <c r="H13" s="13">
        <v>30973</v>
      </c>
      <c r="I13" s="14"/>
      <c r="J13" s="13">
        <v>23256</v>
      </c>
      <c r="K13" s="15"/>
      <c r="L13" s="13">
        <v>30874</v>
      </c>
      <c r="M13" s="14"/>
      <c r="N13" s="13">
        <v>23156</v>
      </c>
    </row>
    <row r="14" spans="1:14">
      <c r="B14" s="16" t="s">
        <v>16</v>
      </c>
      <c r="E14" s="17"/>
      <c r="F14" s="3">
        <v>6</v>
      </c>
      <c r="H14" s="13">
        <v>95870</v>
      </c>
      <c r="I14" s="14"/>
      <c r="J14" s="13">
        <v>84298</v>
      </c>
      <c r="K14" s="15"/>
      <c r="L14" s="13">
        <v>95870</v>
      </c>
      <c r="M14" s="14"/>
      <c r="N14" s="13">
        <v>84298</v>
      </c>
    </row>
    <row r="15" spans="1:14">
      <c r="B15" s="5" t="s">
        <v>17</v>
      </c>
      <c r="H15" s="13">
        <v>397</v>
      </c>
      <c r="I15" s="14"/>
      <c r="J15" s="13">
        <v>397</v>
      </c>
      <c r="K15" s="15"/>
      <c r="L15" s="13">
        <v>3</v>
      </c>
      <c r="M15" s="14"/>
      <c r="N15" s="13">
        <v>3</v>
      </c>
    </row>
    <row r="16" spans="1:14" ht="20.5">
      <c r="A16" s="2" t="s">
        <v>18</v>
      </c>
      <c r="B16" s="2"/>
      <c r="C16" s="2"/>
      <c r="H16" s="18">
        <f>SUM(H12:H15)</f>
        <v>411665</v>
      </c>
      <c r="I16" s="15"/>
      <c r="J16" s="18">
        <f>SUM(J12:J15)</f>
        <v>376162</v>
      </c>
      <c r="K16" s="15"/>
      <c r="L16" s="18">
        <f>SUM(L12:L15)</f>
        <v>411109</v>
      </c>
      <c r="M16" s="14"/>
      <c r="N16" s="18">
        <f>SUM(N12:N15)</f>
        <v>375552</v>
      </c>
    </row>
    <row r="17" spans="1:14" ht="20.5">
      <c r="A17" s="2" t="s">
        <v>19</v>
      </c>
      <c r="B17" s="2"/>
      <c r="C17" s="2"/>
      <c r="H17" s="19"/>
      <c r="I17" s="14"/>
      <c r="J17" s="19"/>
      <c r="K17" s="20"/>
      <c r="L17" s="19"/>
      <c r="M17" s="14"/>
      <c r="N17" s="19"/>
    </row>
    <row r="18" spans="1:14">
      <c r="B18" s="5" t="s">
        <v>20</v>
      </c>
      <c r="H18" s="15">
        <v>16034</v>
      </c>
      <c r="I18" s="14"/>
      <c r="J18" s="15">
        <v>16025</v>
      </c>
      <c r="K18" s="15"/>
      <c r="L18" s="15">
        <v>16034</v>
      </c>
      <c r="M18" s="14"/>
      <c r="N18" s="15">
        <v>16025</v>
      </c>
    </row>
    <row r="19" spans="1:14">
      <c r="B19" s="5" t="s">
        <v>21</v>
      </c>
      <c r="F19" s="3">
        <v>4</v>
      </c>
      <c r="H19" s="15">
        <v>0</v>
      </c>
      <c r="I19" s="14"/>
      <c r="J19" s="15">
        <v>0</v>
      </c>
      <c r="K19" s="15"/>
      <c r="L19" s="15">
        <v>0</v>
      </c>
      <c r="M19" s="14"/>
      <c r="N19" s="15">
        <v>1004</v>
      </c>
    </row>
    <row r="20" spans="1:14">
      <c r="B20" s="5" t="s">
        <v>22</v>
      </c>
      <c r="F20" s="3">
        <v>7</v>
      </c>
      <c r="H20" s="15">
        <v>0</v>
      </c>
      <c r="I20" s="14"/>
      <c r="J20" s="15">
        <v>0</v>
      </c>
      <c r="K20" s="15"/>
      <c r="L20" s="15">
        <v>0</v>
      </c>
      <c r="M20" s="14"/>
      <c r="N20" s="15">
        <v>0</v>
      </c>
    </row>
    <row r="21" spans="1:14">
      <c r="B21" s="5" t="s">
        <v>23</v>
      </c>
      <c r="F21" s="3">
        <v>8</v>
      </c>
      <c r="H21" s="15">
        <v>277813</v>
      </c>
      <c r="I21" s="15">
        <v>0</v>
      </c>
      <c r="J21" s="15">
        <v>278951</v>
      </c>
      <c r="K21" s="15">
        <v>0</v>
      </c>
      <c r="L21" s="15">
        <v>254602</v>
      </c>
      <c r="M21" s="15">
        <v>0</v>
      </c>
      <c r="N21" s="15">
        <v>255740</v>
      </c>
    </row>
    <row r="22" spans="1:14">
      <c r="B22" s="5" t="s">
        <v>24</v>
      </c>
      <c r="F22" s="3" t="s">
        <v>143</v>
      </c>
      <c r="H22" s="15">
        <v>370903</v>
      </c>
      <c r="I22" s="14"/>
      <c r="J22" s="15">
        <v>405840</v>
      </c>
      <c r="K22" s="15"/>
      <c r="L22" s="15">
        <v>370903</v>
      </c>
      <c r="M22" s="14"/>
      <c r="N22" s="15">
        <v>405840</v>
      </c>
    </row>
    <row r="23" spans="1:14">
      <c r="B23" s="5" t="s">
        <v>25</v>
      </c>
      <c r="H23" s="15">
        <v>154</v>
      </c>
      <c r="I23" s="14"/>
      <c r="J23" s="15">
        <v>447</v>
      </c>
      <c r="K23" s="15"/>
      <c r="L23" s="15">
        <v>154</v>
      </c>
      <c r="M23" s="14"/>
      <c r="N23" s="15">
        <v>447</v>
      </c>
    </row>
    <row r="24" spans="1:14">
      <c r="B24" s="5" t="s">
        <v>26</v>
      </c>
      <c r="H24" s="15">
        <v>2540</v>
      </c>
      <c r="I24" s="14"/>
      <c r="J24" s="15">
        <v>2540</v>
      </c>
      <c r="K24" s="15"/>
      <c r="L24" s="15">
        <v>2540</v>
      </c>
      <c r="M24" s="14"/>
      <c r="N24" s="15">
        <v>2540</v>
      </c>
    </row>
    <row r="25" spans="1:14">
      <c r="B25" s="5" t="s">
        <v>27</v>
      </c>
      <c r="H25" s="15">
        <v>24099</v>
      </c>
      <c r="I25" s="14"/>
      <c r="J25" s="15">
        <v>24912</v>
      </c>
      <c r="K25" s="15"/>
      <c r="L25" s="15">
        <v>24099</v>
      </c>
      <c r="M25" s="14"/>
      <c r="N25" s="15">
        <v>24912</v>
      </c>
    </row>
    <row r="26" spans="1:14">
      <c r="B26" s="5" t="s">
        <v>28</v>
      </c>
      <c r="F26" s="3">
        <v>4</v>
      </c>
      <c r="H26" s="15">
        <v>1336</v>
      </c>
      <c r="I26" s="14"/>
      <c r="J26" s="15">
        <v>1329</v>
      </c>
      <c r="K26" s="15"/>
      <c r="L26" s="15">
        <v>1336</v>
      </c>
      <c r="M26" s="14"/>
      <c r="N26" s="15">
        <v>1322</v>
      </c>
    </row>
    <row r="27" spans="1:14" ht="20.5">
      <c r="A27" s="2" t="s">
        <v>29</v>
      </c>
      <c r="B27" s="2"/>
      <c r="C27" s="2"/>
      <c r="D27" s="2"/>
      <c r="E27" s="2"/>
      <c r="H27" s="18">
        <f>SUM(H18:H26)</f>
        <v>692879</v>
      </c>
      <c r="I27" s="21"/>
      <c r="J27" s="18">
        <f>SUM(J18:J26)</f>
        <v>730044</v>
      </c>
      <c r="K27" s="13"/>
      <c r="L27" s="18">
        <f>SUM(L18:L26)</f>
        <v>669668</v>
      </c>
      <c r="M27" s="21"/>
      <c r="N27" s="18">
        <f>SUM(N18:N26)</f>
        <v>707830</v>
      </c>
    </row>
    <row r="28" spans="1:14" ht="21" thickBot="1">
      <c r="A28" s="2" t="s">
        <v>30</v>
      </c>
      <c r="H28" s="22">
        <f>H16+H27</f>
        <v>1104544</v>
      </c>
      <c r="I28" s="14"/>
      <c r="J28" s="22">
        <f>J16+J27</f>
        <v>1106206</v>
      </c>
      <c r="K28" s="15"/>
      <c r="L28" s="22">
        <f>L16+L27</f>
        <v>1080777</v>
      </c>
      <c r="M28" s="14"/>
      <c r="N28" s="22">
        <f>N16+N27</f>
        <v>1083382</v>
      </c>
    </row>
    <row r="29" spans="1:14" ht="20.5" thickTop="1">
      <c r="H29" s="23"/>
      <c r="I29" s="24"/>
      <c r="J29" s="23"/>
      <c r="L29" s="23"/>
      <c r="M29" s="24"/>
      <c r="N29" s="23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 ht="20.5">
      <c r="A34" s="1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20.5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20.5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20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>
      <c r="A38" s="3"/>
      <c r="B38" s="3"/>
      <c r="C38" s="3"/>
      <c r="D38" s="3"/>
      <c r="E38" s="3"/>
      <c r="G38" s="3"/>
      <c r="H38" s="116" t="s">
        <v>3</v>
      </c>
      <c r="I38" s="116"/>
      <c r="J38" s="116"/>
      <c r="K38" s="116"/>
      <c r="L38" s="116"/>
      <c r="M38" s="116"/>
      <c r="N38" s="116"/>
    </row>
    <row r="39" spans="1:14" ht="20.5">
      <c r="A39" s="3"/>
      <c r="B39" s="3"/>
      <c r="C39" s="3"/>
      <c r="D39" s="3"/>
      <c r="E39" s="3"/>
      <c r="G39" s="3"/>
      <c r="H39" s="117" t="s">
        <v>4</v>
      </c>
      <c r="I39" s="117"/>
      <c r="J39" s="117"/>
      <c r="K39" s="2"/>
      <c r="L39" s="118" t="s">
        <v>5</v>
      </c>
      <c r="M39" s="118"/>
      <c r="N39" s="118"/>
    </row>
    <row r="40" spans="1:14" s="2" customFormat="1" ht="20.5">
      <c r="A40" s="3"/>
      <c r="B40" s="3"/>
      <c r="C40" s="3"/>
      <c r="D40" s="3"/>
      <c r="E40" s="3"/>
      <c r="F40" s="3"/>
      <c r="G40" s="3"/>
      <c r="H40" s="3" t="s">
        <v>6</v>
      </c>
      <c r="I40" s="3"/>
      <c r="J40" s="3"/>
      <c r="K40" s="3"/>
      <c r="L40" s="3" t="s">
        <v>6</v>
      </c>
      <c r="M40" s="3"/>
    </row>
    <row r="41" spans="1:14" s="2" customFormat="1" ht="20.5">
      <c r="A41" s="3"/>
      <c r="B41" s="3"/>
      <c r="C41" s="3"/>
      <c r="D41" s="3"/>
      <c r="E41" s="3"/>
      <c r="F41" s="3"/>
      <c r="G41" s="3"/>
      <c r="H41" s="3" t="s">
        <v>7</v>
      </c>
      <c r="I41" s="3"/>
      <c r="J41" s="3" t="s">
        <v>8</v>
      </c>
      <c r="K41" s="3"/>
      <c r="L41" s="3" t="s">
        <v>7</v>
      </c>
      <c r="M41" s="3"/>
      <c r="N41" s="3" t="s">
        <v>8</v>
      </c>
    </row>
    <row r="42" spans="1:14">
      <c r="F42" s="4" t="s">
        <v>9</v>
      </c>
      <c r="G42" s="3"/>
      <c r="H42" s="27" t="s">
        <v>10</v>
      </c>
      <c r="I42" s="28"/>
      <c r="J42" s="27" t="s">
        <v>11</v>
      </c>
      <c r="K42" s="29"/>
      <c r="L42" s="6" t="s">
        <v>10</v>
      </c>
      <c r="N42" s="6" t="s">
        <v>11</v>
      </c>
    </row>
    <row r="43" spans="1:14" ht="20.5">
      <c r="A43" s="115" t="s">
        <v>31</v>
      </c>
      <c r="B43" s="115"/>
      <c r="C43" s="115"/>
      <c r="D43" s="115"/>
      <c r="E43" s="115"/>
      <c r="G43" s="3"/>
      <c r="H43" s="10"/>
      <c r="I43" s="3"/>
      <c r="J43" s="9"/>
      <c r="K43" s="10"/>
      <c r="L43" s="10"/>
      <c r="M43" s="3"/>
      <c r="N43" s="9"/>
    </row>
    <row r="44" spans="1:14" ht="20.5">
      <c r="A44" s="2" t="s">
        <v>32</v>
      </c>
      <c r="H44" s="23"/>
      <c r="I44" s="30"/>
      <c r="J44" s="31"/>
      <c r="K44" s="31"/>
      <c r="L44" s="23"/>
      <c r="M44" s="30"/>
      <c r="N44" s="31"/>
    </row>
    <row r="45" spans="1:14">
      <c r="B45" s="32" t="s">
        <v>33</v>
      </c>
      <c r="E45" s="17"/>
      <c r="F45" s="3" t="s">
        <v>144</v>
      </c>
      <c r="G45" s="17"/>
      <c r="H45" s="20">
        <v>72396</v>
      </c>
      <c r="I45" s="13"/>
      <c r="J45" s="20">
        <v>48825</v>
      </c>
      <c r="K45" s="33"/>
      <c r="L45" s="20">
        <v>46844</v>
      </c>
      <c r="M45" s="14"/>
      <c r="N45" s="33">
        <v>23558</v>
      </c>
    </row>
    <row r="46" spans="1:14">
      <c r="B46" s="32" t="s">
        <v>34</v>
      </c>
      <c r="E46" s="17"/>
      <c r="G46" s="17"/>
      <c r="H46" s="20">
        <v>0</v>
      </c>
      <c r="I46" s="13"/>
      <c r="J46" s="20">
        <v>304</v>
      </c>
      <c r="K46" s="33"/>
      <c r="L46" s="20">
        <v>0</v>
      </c>
      <c r="M46" s="14"/>
      <c r="N46" s="33">
        <v>304</v>
      </c>
    </row>
    <row r="47" spans="1:14">
      <c r="B47" s="32" t="s">
        <v>35</v>
      </c>
      <c r="E47" s="17"/>
      <c r="F47" s="3">
        <v>4</v>
      </c>
      <c r="G47" s="17"/>
      <c r="H47" s="20">
        <v>7475</v>
      </c>
      <c r="I47" s="13"/>
      <c r="J47" s="20">
        <v>7475</v>
      </c>
      <c r="K47" s="33"/>
      <c r="L47" s="20">
        <v>0</v>
      </c>
      <c r="M47" s="14"/>
      <c r="N47" s="33">
        <v>0</v>
      </c>
    </row>
    <row r="48" spans="1:14" ht="20.5">
      <c r="A48" s="2" t="s">
        <v>36</v>
      </c>
      <c r="B48" s="2"/>
      <c r="C48" s="2"/>
      <c r="D48" s="2"/>
      <c r="E48" s="2"/>
      <c r="H48" s="34">
        <f>SUM(H45:H47)</f>
        <v>79871</v>
      </c>
      <c r="I48" s="20"/>
      <c r="J48" s="34">
        <f>SUM(J45:J47)</f>
        <v>56604</v>
      </c>
      <c r="K48" s="20"/>
      <c r="L48" s="34">
        <f>SUM(L45:L47)</f>
        <v>46844</v>
      </c>
      <c r="M48" s="20"/>
      <c r="N48" s="34">
        <f>SUM(N45:N47)</f>
        <v>23862</v>
      </c>
    </row>
    <row r="49" spans="1:14" ht="20.25" customHeight="1">
      <c r="A49" s="2" t="s">
        <v>37</v>
      </c>
      <c r="B49" s="2"/>
      <c r="C49" s="2"/>
      <c r="D49" s="2"/>
      <c r="E49" s="2"/>
      <c r="H49" s="20"/>
      <c r="I49" s="20"/>
      <c r="J49" s="20"/>
      <c r="K49" s="20"/>
      <c r="L49" s="20"/>
      <c r="M49" s="20"/>
      <c r="N49" s="20"/>
    </row>
    <row r="50" spans="1:14">
      <c r="B50" s="16" t="s">
        <v>38</v>
      </c>
      <c r="H50" s="20">
        <v>6170</v>
      </c>
      <c r="I50" s="20"/>
      <c r="J50" s="20">
        <v>6170</v>
      </c>
      <c r="K50" s="20"/>
      <c r="L50" s="20">
        <v>6170</v>
      </c>
      <c r="M50" s="20"/>
      <c r="N50" s="20">
        <v>6170</v>
      </c>
    </row>
    <row r="51" spans="1:14">
      <c r="B51" s="16" t="s">
        <v>39</v>
      </c>
      <c r="F51" s="3">
        <v>11</v>
      </c>
      <c r="H51" s="20">
        <v>5674</v>
      </c>
      <c r="I51" s="20"/>
      <c r="J51" s="20">
        <v>5321</v>
      </c>
      <c r="K51" s="20"/>
      <c r="L51" s="20">
        <v>5674</v>
      </c>
      <c r="M51" s="20"/>
      <c r="N51" s="20">
        <v>5321</v>
      </c>
    </row>
    <row r="52" spans="1:14" ht="20.5">
      <c r="A52" s="2" t="s">
        <v>40</v>
      </c>
      <c r="B52" s="2"/>
      <c r="C52" s="2"/>
      <c r="D52" s="2"/>
      <c r="E52" s="2"/>
      <c r="H52" s="34">
        <f>SUM(H50:H51)</f>
        <v>11844</v>
      </c>
      <c r="I52" s="20"/>
      <c r="J52" s="34">
        <f>SUM(J50:J51)</f>
        <v>11491</v>
      </c>
      <c r="K52" s="20"/>
      <c r="L52" s="34">
        <f>SUM(L50:L51)</f>
        <v>11844</v>
      </c>
      <c r="M52" s="20"/>
      <c r="N52" s="34">
        <f>SUM(N50:N51)</f>
        <v>11491</v>
      </c>
    </row>
    <row r="53" spans="1:14" ht="20.5">
      <c r="A53" s="2" t="s">
        <v>41</v>
      </c>
      <c r="B53" s="2"/>
      <c r="C53" s="2"/>
      <c r="D53" s="2"/>
      <c r="E53" s="2"/>
      <c r="H53" s="34">
        <f>H48+H52</f>
        <v>91715</v>
      </c>
      <c r="I53" s="20"/>
      <c r="J53" s="34">
        <f>J48+J52</f>
        <v>68095</v>
      </c>
      <c r="K53" s="20"/>
      <c r="L53" s="34">
        <f>L48+L52</f>
        <v>58688</v>
      </c>
      <c r="M53" s="20"/>
      <c r="N53" s="34">
        <f>N48+N52</f>
        <v>35353</v>
      </c>
    </row>
    <row r="54" spans="1:14" ht="20.5">
      <c r="A54" s="2" t="s">
        <v>42</v>
      </c>
      <c r="B54" s="2"/>
      <c r="C54" s="2"/>
      <c r="D54" s="2"/>
      <c r="E54" s="2"/>
      <c r="H54" s="35"/>
      <c r="I54" s="24"/>
      <c r="J54" s="35"/>
      <c r="K54" s="23"/>
      <c r="L54" s="35"/>
      <c r="M54" s="24"/>
      <c r="N54" s="35"/>
    </row>
    <row r="55" spans="1:14">
      <c r="B55" s="5" t="s">
        <v>43</v>
      </c>
      <c r="H55" s="35"/>
      <c r="I55" s="24"/>
      <c r="J55" s="35"/>
      <c r="K55" s="23"/>
      <c r="L55" s="35"/>
      <c r="M55" s="24"/>
      <c r="N55" s="36"/>
    </row>
    <row r="56" spans="1:14">
      <c r="B56" s="16"/>
      <c r="C56" s="16" t="s">
        <v>44</v>
      </c>
      <c r="D56" s="37"/>
      <c r="H56" s="35"/>
      <c r="I56" s="24"/>
      <c r="J56" s="35"/>
      <c r="K56" s="23"/>
      <c r="L56" s="35"/>
      <c r="M56" s="24"/>
      <c r="N56" s="36"/>
    </row>
    <row r="57" spans="1:14" ht="20.5" thickBot="1">
      <c r="B57" s="16"/>
      <c r="C57" s="16"/>
      <c r="D57" s="16" t="s">
        <v>45</v>
      </c>
      <c r="H57" s="38">
        <v>816930</v>
      </c>
      <c r="I57" s="39"/>
      <c r="J57" s="38">
        <v>816930</v>
      </c>
      <c r="K57" s="39"/>
      <c r="L57" s="38">
        <v>816930</v>
      </c>
      <c r="M57" s="14"/>
      <c r="N57" s="38">
        <v>816930</v>
      </c>
    </row>
    <row r="58" spans="1:14" ht="20.5" thickTop="1">
      <c r="B58" s="16"/>
      <c r="C58" s="16" t="s">
        <v>46</v>
      </c>
      <c r="D58" s="16"/>
      <c r="H58" s="15"/>
      <c r="I58" s="14"/>
      <c r="J58" s="15"/>
      <c r="K58" s="15"/>
      <c r="L58" s="15"/>
      <c r="M58" s="14"/>
      <c r="N58" s="15"/>
    </row>
    <row r="59" spans="1:14">
      <c r="C59" s="37"/>
      <c r="D59" s="16" t="s">
        <v>45</v>
      </c>
      <c r="H59" s="40">
        <v>816930</v>
      </c>
      <c r="I59" s="14"/>
      <c r="J59" s="15">
        <v>816930</v>
      </c>
      <c r="K59" s="15"/>
      <c r="L59" s="40">
        <v>816930</v>
      </c>
      <c r="M59" s="14"/>
      <c r="N59" s="15">
        <v>816930</v>
      </c>
    </row>
    <row r="60" spans="1:14">
      <c r="B60" s="16" t="s">
        <v>47</v>
      </c>
      <c r="F60" s="5"/>
      <c r="H60" s="40"/>
      <c r="I60" s="14"/>
      <c r="J60" s="15"/>
      <c r="K60" s="14"/>
      <c r="L60" s="40"/>
      <c r="M60" s="14"/>
      <c r="N60" s="14"/>
    </row>
    <row r="61" spans="1:14">
      <c r="B61" s="16"/>
      <c r="D61" s="5" t="s">
        <v>48</v>
      </c>
      <c r="H61" s="40">
        <v>75750</v>
      </c>
      <c r="I61" s="14"/>
      <c r="J61" s="15">
        <v>75750</v>
      </c>
      <c r="K61" s="14"/>
      <c r="L61" s="40">
        <v>75750</v>
      </c>
      <c r="M61" s="14"/>
      <c r="N61" s="14">
        <v>75750</v>
      </c>
    </row>
    <row r="62" spans="1:14">
      <c r="B62" s="16"/>
      <c r="D62" s="5" t="s">
        <v>49</v>
      </c>
      <c r="H62" s="40">
        <v>66800</v>
      </c>
      <c r="I62" s="14"/>
      <c r="J62" s="15">
        <v>91903</v>
      </c>
      <c r="K62" s="14"/>
      <c r="L62" s="40">
        <v>104728</v>
      </c>
      <c r="M62" s="14"/>
      <c r="N62" s="14">
        <v>130668</v>
      </c>
    </row>
    <row r="63" spans="1:14">
      <c r="B63" s="5" t="s">
        <v>50</v>
      </c>
      <c r="H63" s="41">
        <v>24681</v>
      </c>
      <c r="I63" s="14"/>
      <c r="J63" s="42">
        <v>24681</v>
      </c>
      <c r="K63" s="14"/>
      <c r="L63" s="41">
        <v>24681</v>
      </c>
      <c r="M63" s="14"/>
      <c r="N63" s="43">
        <v>24681</v>
      </c>
    </row>
    <row r="64" spans="1:14" ht="20.5">
      <c r="A64" s="44" t="s">
        <v>51</v>
      </c>
      <c r="C64" s="2"/>
      <c r="D64" s="2"/>
      <c r="E64" s="2"/>
      <c r="H64" s="15">
        <f>SUM(H59:H63)</f>
        <v>984161</v>
      </c>
      <c r="I64" s="20"/>
      <c r="J64" s="15">
        <f>SUM(J59:J63)</f>
        <v>1009264</v>
      </c>
      <c r="K64" s="15"/>
      <c r="L64" s="15">
        <f>SUM(L59:L63)</f>
        <v>1022089</v>
      </c>
      <c r="M64" s="20"/>
      <c r="N64" s="15">
        <f>SUM(N59:N63)</f>
        <v>1048029</v>
      </c>
    </row>
    <row r="65" spans="1:14" ht="20.5">
      <c r="A65" s="44"/>
      <c r="B65" s="5" t="s">
        <v>52</v>
      </c>
      <c r="C65" s="2"/>
      <c r="D65" s="2"/>
      <c r="E65" s="2"/>
      <c r="H65" s="42">
        <v>28668</v>
      </c>
      <c r="I65" s="20"/>
      <c r="J65" s="42">
        <v>28847</v>
      </c>
      <c r="K65" s="15"/>
      <c r="L65" s="41">
        <v>0</v>
      </c>
      <c r="M65" s="20"/>
      <c r="N65" s="42">
        <v>0</v>
      </c>
    </row>
    <row r="66" spans="1:14" ht="20.5">
      <c r="A66" s="44" t="s">
        <v>53</v>
      </c>
      <c r="C66" s="2"/>
      <c r="D66" s="2"/>
      <c r="E66" s="2"/>
      <c r="H66" s="15">
        <f>SUM(H64:H65)</f>
        <v>1012829</v>
      </c>
      <c r="I66" s="20"/>
      <c r="J66" s="15">
        <f>SUM(J64:J65)</f>
        <v>1038111</v>
      </c>
      <c r="K66" s="15"/>
      <c r="L66" s="15">
        <f>SUM(L64:L65)</f>
        <v>1022089</v>
      </c>
      <c r="M66" s="20"/>
      <c r="N66" s="15">
        <f>SUM(N64:N65)</f>
        <v>1048029</v>
      </c>
    </row>
    <row r="67" spans="1:14" ht="21" thickBot="1">
      <c r="A67" s="44" t="s">
        <v>54</v>
      </c>
      <c r="H67" s="22">
        <f>H66+H53</f>
        <v>1104544</v>
      </c>
      <c r="I67" s="19"/>
      <c r="J67" s="22">
        <f>J66+J53</f>
        <v>1106206</v>
      </c>
      <c r="K67" s="15"/>
      <c r="L67" s="22">
        <f>L66+L53</f>
        <v>1080777</v>
      </c>
      <c r="M67" s="19"/>
      <c r="N67" s="22">
        <f>N66+N53</f>
        <v>1083382</v>
      </c>
    </row>
    <row r="68" spans="1:14" ht="21" thickTop="1">
      <c r="A68" s="44"/>
      <c r="H68" s="15"/>
      <c r="I68" s="19"/>
      <c r="J68" s="15"/>
      <c r="K68" s="15"/>
      <c r="L68" s="15"/>
      <c r="M68" s="19"/>
      <c r="N68" s="15"/>
    </row>
    <row r="69" spans="1:14" ht="20.5">
      <c r="A69" s="44"/>
      <c r="H69" s="15"/>
      <c r="I69" s="19"/>
      <c r="J69" s="15"/>
      <c r="K69" s="15"/>
      <c r="L69" s="15"/>
      <c r="M69" s="19"/>
      <c r="N69" s="15"/>
    </row>
    <row r="70" spans="1:14" ht="20.5">
      <c r="A70" s="44"/>
      <c r="H70" s="15"/>
      <c r="I70" s="19"/>
      <c r="J70" s="15"/>
      <c r="K70" s="15"/>
      <c r="L70" s="15"/>
      <c r="M70" s="19"/>
      <c r="N70" s="15"/>
    </row>
    <row r="71" spans="1:14" ht="20.5">
      <c r="A71" s="44"/>
      <c r="H71" s="15"/>
      <c r="I71" s="19"/>
      <c r="J71" s="15"/>
      <c r="K71" s="15"/>
      <c r="L71" s="15"/>
      <c r="M71" s="19"/>
      <c r="N71" s="15"/>
    </row>
  </sheetData>
  <mergeCells count="8">
    <mergeCell ref="A43:E43"/>
    <mergeCell ref="H5:N5"/>
    <mergeCell ref="H6:J6"/>
    <mergeCell ref="L6:N6"/>
    <mergeCell ref="A10:E10"/>
    <mergeCell ref="H38:N38"/>
    <mergeCell ref="H39:J39"/>
    <mergeCell ref="L39:N39"/>
  </mergeCells>
  <pageMargins left="0.86614173228346503" right="0.15748031496063" top="0.78740157480314998" bottom="0.39370078740157499" header="0.196850393700787" footer="0.196850393700787"/>
  <pageSetup paperSize="9" scale="90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ECA71-3BCA-42E4-A4A5-FE228555E330}">
  <sheetPr>
    <tabColor rgb="FF92D050"/>
  </sheetPr>
  <dimension ref="A1:L94"/>
  <sheetViews>
    <sheetView view="pageBreakPreview" topLeftCell="A67" zoomScale="90" zoomScaleNormal="100" zoomScaleSheetLayoutView="90" workbookViewId="0">
      <selection activeCell="F32" sqref="F32:L32"/>
    </sheetView>
  </sheetViews>
  <sheetFormatPr defaultColWidth="9.09765625" defaultRowHeight="20"/>
  <cols>
    <col min="1" max="2" width="2.296875" style="5" customWidth="1"/>
    <col min="3" max="3" width="37.8984375" style="5" customWidth="1"/>
    <col min="4" max="4" width="8.8984375" style="5" customWidth="1"/>
    <col min="5" max="5" width="0.8984375" style="5" customWidth="1"/>
    <col min="6" max="6" width="13.8984375" style="5" customWidth="1"/>
    <col min="7" max="7" width="0.8984375" style="5" customWidth="1"/>
    <col min="8" max="8" width="13.8984375" style="5" customWidth="1"/>
    <col min="9" max="9" width="0.8984375" style="5" customWidth="1"/>
    <col min="10" max="10" width="13.8984375" style="5" customWidth="1"/>
    <col min="11" max="11" width="0.8984375" style="5" customWidth="1"/>
    <col min="12" max="12" width="13.8984375" style="5" customWidth="1"/>
    <col min="13" max="16384" width="9.09765625" style="5"/>
  </cols>
  <sheetData>
    <row r="1" spans="1:12" ht="20.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20.5">
      <c r="A2" s="119" t="s">
        <v>55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20.5">
      <c r="A3" s="120" t="s">
        <v>56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3"/>
      <c r="B5" s="3"/>
      <c r="C5" s="3"/>
      <c r="D5" s="3"/>
      <c r="E5" s="3"/>
      <c r="F5" s="124" t="s">
        <v>3</v>
      </c>
      <c r="G5" s="116"/>
      <c r="H5" s="116"/>
      <c r="I5" s="116"/>
      <c r="J5" s="116"/>
      <c r="K5" s="116"/>
      <c r="L5" s="116"/>
    </row>
    <row r="6" spans="1:12">
      <c r="A6" s="3"/>
      <c r="B6" s="3"/>
      <c r="C6" s="3"/>
      <c r="D6" s="3"/>
      <c r="E6" s="3"/>
      <c r="F6" s="121" t="s">
        <v>57</v>
      </c>
      <c r="G6" s="121"/>
      <c r="H6" s="121"/>
      <c r="I6" s="121"/>
      <c r="J6" s="121"/>
      <c r="K6" s="121"/>
      <c r="L6" s="121"/>
    </row>
    <row r="7" spans="1:12">
      <c r="A7" s="3"/>
      <c r="B7" s="3"/>
      <c r="C7" s="3"/>
      <c r="D7" s="3"/>
      <c r="E7" s="3"/>
      <c r="F7" s="122" t="s">
        <v>4</v>
      </c>
      <c r="G7" s="122"/>
      <c r="H7" s="122"/>
      <c r="J7" s="123" t="s">
        <v>5</v>
      </c>
      <c r="K7" s="123"/>
      <c r="L7" s="123"/>
    </row>
    <row r="8" spans="1:12">
      <c r="D8" s="4" t="s">
        <v>9</v>
      </c>
      <c r="F8" s="46">
        <v>2024</v>
      </c>
      <c r="H8" s="46">
        <v>2023</v>
      </c>
      <c r="I8" s="47"/>
      <c r="J8" s="46">
        <v>2024</v>
      </c>
      <c r="L8" s="48">
        <v>2023</v>
      </c>
    </row>
    <row r="9" spans="1:12" ht="20.5">
      <c r="A9" s="5" t="s">
        <v>58</v>
      </c>
      <c r="B9" s="2"/>
      <c r="D9" s="3"/>
      <c r="F9" s="49">
        <v>88825</v>
      </c>
      <c r="G9" s="15"/>
      <c r="H9" s="15">
        <v>79881</v>
      </c>
      <c r="I9" s="14"/>
      <c r="J9" s="15">
        <v>88825</v>
      </c>
      <c r="K9" s="15"/>
      <c r="L9" s="15">
        <v>79881</v>
      </c>
    </row>
    <row r="10" spans="1:12">
      <c r="A10" s="5" t="s">
        <v>59</v>
      </c>
      <c r="D10" s="3"/>
      <c r="F10" s="15">
        <v>-86870</v>
      </c>
      <c r="G10" s="15"/>
      <c r="H10" s="15">
        <v>-99695</v>
      </c>
      <c r="I10" s="14"/>
      <c r="J10" s="15">
        <v>-86870</v>
      </c>
      <c r="K10" s="15"/>
      <c r="L10" s="15">
        <v>-99695</v>
      </c>
    </row>
    <row r="11" spans="1:12" ht="20.5">
      <c r="A11" s="2" t="s">
        <v>60</v>
      </c>
      <c r="D11" s="3"/>
      <c r="F11" s="50">
        <f>SUM(F9:F10)</f>
        <v>1955</v>
      </c>
      <c r="G11" s="15"/>
      <c r="H11" s="50">
        <f>SUM(H9:H10)</f>
        <v>-19814</v>
      </c>
      <c r="I11" s="14"/>
      <c r="J11" s="50">
        <f>SUM(J9:J10)</f>
        <v>1955</v>
      </c>
      <c r="K11" s="15"/>
      <c r="L11" s="50">
        <f>SUM(L9:L10)</f>
        <v>-19814</v>
      </c>
    </row>
    <row r="12" spans="1:12">
      <c r="A12" s="5" t="s">
        <v>61</v>
      </c>
      <c r="D12" s="3">
        <v>4</v>
      </c>
      <c r="F12" s="15">
        <v>1049</v>
      </c>
      <c r="G12" s="15"/>
      <c r="H12" s="15">
        <v>604</v>
      </c>
      <c r="I12" s="14"/>
      <c r="J12" s="15">
        <v>1049</v>
      </c>
      <c r="K12" s="15"/>
      <c r="L12" s="15">
        <v>802</v>
      </c>
    </row>
    <row r="13" spans="1:12">
      <c r="A13" s="5" t="s">
        <v>62</v>
      </c>
      <c r="D13" s="3"/>
      <c r="F13" s="15">
        <v>1389</v>
      </c>
      <c r="G13" s="15"/>
      <c r="H13" s="15">
        <v>2284</v>
      </c>
      <c r="I13" s="14"/>
      <c r="J13" s="15">
        <v>1389</v>
      </c>
      <c r="K13" s="15"/>
      <c r="L13" s="15">
        <v>2284</v>
      </c>
    </row>
    <row r="14" spans="1:12">
      <c r="A14" s="5" t="s">
        <v>63</v>
      </c>
      <c r="D14" s="3"/>
      <c r="F14" s="15">
        <v>-1794</v>
      </c>
      <c r="G14" s="15"/>
      <c r="H14" s="15">
        <v>-1858</v>
      </c>
      <c r="I14" s="14"/>
      <c r="J14" s="15">
        <v>-1794</v>
      </c>
      <c r="K14" s="15"/>
      <c r="L14" s="15">
        <v>-1858</v>
      </c>
    </row>
    <row r="15" spans="1:12">
      <c r="A15" s="5" t="s">
        <v>64</v>
      </c>
      <c r="D15" s="3"/>
      <c r="F15" s="15">
        <v>-11457</v>
      </c>
      <c r="G15" s="15"/>
      <c r="H15" s="15">
        <v>-12813</v>
      </c>
      <c r="I15" s="14"/>
      <c r="J15" s="15">
        <v>-11423</v>
      </c>
      <c r="K15" s="15"/>
      <c r="L15" s="15">
        <v>-11192</v>
      </c>
    </row>
    <row r="16" spans="1:12" ht="20.5">
      <c r="A16" s="2" t="s">
        <v>65</v>
      </c>
      <c r="B16" s="2"/>
      <c r="C16" s="2"/>
      <c r="D16" s="51"/>
      <c r="F16" s="50">
        <f>SUM(F11:F15)</f>
        <v>-8858</v>
      </c>
      <c r="G16" s="15"/>
      <c r="H16" s="50">
        <f>SUM(H11:H15)</f>
        <v>-31597</v>
      </c>
      <c r="I16" s="14"/>
      <c r="J16" s="50">
        <f>SUM(J11:J15)</f>
        <v>-8824</v>
      </c>
      <c r="K16" s="15"/>
      <c r="L16" s="50">
        <f>SUM(L11:L15)</f>
        <v>-29778</v>
      </c>
    </row>
    <row r="17" spans="1:12">
      <c r="A17" s="5" t="s">
        <v>66</v>
      </c>
      <c r="D17" s="3">
        <v>4</v>
      </c>
      <c r="F17" s="42">
        <v>-144</v>
      </c>
      <c r="G17" s="15"/>
      <c r="H17" s="42">
        <v>-188</v>
      </c>
      <c r="I17" s="20"/>
      <c r="J17" s="42">
        <v>-1</v>
      </c>
      <c r="K17" s="15"/>
      <c r="L17" s="42">
        <v>-10</v>
      </c>
    </row>
    <row r="18" spans="1:12" ht="20.5">
      <c r="A18" s="2" t="s">
        <v>67</v>
      </c>
      <c r="B18" s="2"/>
      <c r="C18" s="2"/>
      <c r="D18" s="3"/>
      <c r="F18" s="15">
        <f>SUM(F16:F17)</f>
        <v>-9002</v>
      </c>
      <c r="G18" s="15"/>
      <c r="H18" s="15">
        <f>SUM(H16:H17)</f>
        <v>-31785</v>
      </c>
      <c r="I18" s="20"/>
      <c r="J18" s="15">
        <f>SUM(J16:J17)</f>
        <v>-8825</v>
      </c>
      <c r="K18" s="15"/>
      <c r="L18" s="15">
        <f>SUM(L16:L17)</f>
        <v>-29788</v>
      </c>
    </row>
    <row r="19" spans="1:12">
      <c r="A19" s="5" t="s">
        <v>68</v>
      </c>
      <c r="D19" s="3"/>
      <c r="F19" s="42">
        <v>-184</v>
      </c>
      <c r="G19" s="15"/>
      <c r="H19" s="42">
        <v>2593</v>
      </c>
      <c r="I19" s="15"/>
      <c r="J19" s="42">
        <v>-184</v>
      </c>
      <c r="K19" s="15"/>
      <c r="L19" s="42">
        <v>2593</v>
      </c>
    </row>
    <row r="20" spans="1:12" ht="20.5">
      <c r="A20" s="2" t="s">
        <v>69</v>
      </c>
      <c r="D20" s="3"/>
      <c r="F20" s="50">
        <f>SUM(F18:F19)</f>
        <v>-9186</v>
      </c>
      <c r="G20" s="15"/>
      <c r="H20" s="50">
        <f>SUM(H18:H19)</f>
        <v>-29192</v>
      </c>
      <c r="I20" s="20"/>
      <c r="J20" s="50">
        <f>SUM(J18:J19)</f>
        <v>-9009</v>
      </c>
      <c r="K20" s="134">
        <f>SUM(K18:K19)</f>
        <v>0</v>
      </c>
      <c r="L20" s="50">
        <f>SUM(L18:L19)</f>
        <v>-27195</v>
      </c>
    </row>
    <row r="21" spans="1:12" ht="20.5">
      <c r="A21" s="54" t="s">
        <v>71</v>
      </c>
      <c r="C21" s="25"/>
      <c r="D21" s="26"/>
      <c r="E21" s="25"/>
      <c r="F21" s="55">
        <v>0</v>
      </c>
      <c r="G21" s="52"/>
      <c r="H21" s="56">
        <v>0</v>
      </c>
      <c r="I21" s="52"/>
      <c r="J21" s="55">
        <v>0</v>
      </c>
      <c r="K21" s="52"/>
      <c r="L21" s="56">
        <v>0</v>
      </c>
    </row>
    <row r="22" spans="1:12" ht="21" thickBot="1">
      <c r="A22" s="2" t="s">
        <v>72</v>
      </c>
      <c r="B22" s="25"/>
      <c r="C22" s="25"/>
      <c r="D22" s="26"/>
      <c r="E22" s="25"/>
      <c r="F22" s="57">
        <f>SUM(F20:F21)</f>
        <v>-9186</v>
      </c>
      <c r="G22" s="58"/>
      <c r="H22" s="57">
        <f>SUM(H20:H21)</f>
        <v>-29192</v>
      </c>
      <c r="I22" s="39"/>
      <c r="J22" s="57">
        <f>SUM(J20:J21)</f>
        <v>-9009</v>
      </c>
      <c r="K22" s="39"/>
      <c r="L22" s="57">
        <f>SUM(L20:L21)</f>
        <v>-27195</v>
      </c>
    </row>
    <row r="23" spans="1:12" ht="7.5" customHeight="1" thickTop="1">
      <c r="A23" s="25"/>
      <c r="B23" s="25"/>
      <c r="C23" s="25"/>
      <c r="D23" s="26"/>
      <c r="E23" s="25"/>
      <c r="F23" s="39"/>
      <c r="G23" s="39"/>
      <c r="H23" s="39"/>
      <c r="I23" s="39"/>
      <c r="J23" s="39"/>
      <c r="K23" s="39"/>
      <c r="L23" s="39"/>
    </row>
    <row r="24" spans="1:12" ht="20.5">
      <c r="A24" s="2" t="s">
        <v>73</v>
      </c>
      <c r="C24" s="25"/>
      <c r="D24" s="26"/>
      <c r="E24" s="25"/>
      <c r="F24" s="39"/>
      <c r="G24" s="39"/>
      <c r="H24" s="39"/>
      <c r="I24" s="39"/>
      <c r="J24" s="39"/>
      <c r="K24" s="39"/>
      <c r="L24" s="39"/>
    </row>
    <row r="25" spans="1:12" ht="20.5">
      <c r="A25" s="2"/>
      <c r="B25" s="5" t="s">
        <v>74</v>
      </c>
      <c r="C25" s="25"/>
      <c r="D25" s="26"/>
      <c r="E25" s="25"/>
      <c r="F25" s="15">
        <v>-9095</v>
      </c>
      <c r="G25" s="59"/>
      <c r="H25" s="15">
        <v>-28157</v>
      </c>
      <c r="I25" s="59"/>
      <c r="J25" s="15">
        <v>-9009</v>
      </c>
      <c r="K25" s="59"/>
      <c r="L25" s="15">
        <v>-27195</v>
      </c>
    </row>
    <row r="26" spans="1:12" ht="20.5">
      <c r="A26" s="2"/>
      <c r="B26" s="5" t="s">
        <v>52</v>
      </c>
      <c r="C26" s="25"/>
      <c r="D26" s="26"/>
      <c r="E26" s="25"/>
      <c r="F26" s="15">
        <v>-91</v>
      </c>
      <c r="G26" s="39"/>
      <c r="H26" s="15">
        <v>-1035</v>
      </c>
      <c r="I26" s="59"/>
      <c r="J26" s="15">
        <v>0</v>
      </c>
      <c r="K26" s="59"/>
      <c r="L26" s="15">
        <v>0</v>
      </c>
    </row>
    <row r="27" spans="1:12" ht="20.5" thickBot="1">
      <c r="A27" s="25"/>
      <c r="B27" s="25"/>
      <c r="C27" s="25"/>
      <c r="D27" s="26"/>
      <c r="E27" s="25"/>
      <c r="F27" s="60">
        <f>SUM(F25:F26)</f>
        <v>-9186</v>
      </c>
      <c r="G27" s="39"/>
      <c r="H27" s="60">
        <f>SUM(H25:H26)</f>
        <v>-29192</v>
      </c>
      <c r="I27" s="59"/>
      <c r="J27" s="60">
        <f>SUM(J25:J26)</f>
        <v>-9009</v>
      </c>
      <c r="K27" s="59"/>
      <c r="L27" s="60">
        <f>SUM(L25:L26)</f>
        <v>-27195</v>
      </c>
    </row>
    <row r="28" spans="1:12" ht="20.5" thickTop="1">
      <c r="A28" s="25"/>
      <c r="B28" s="25"/>
      <c r="C28" s="25"/>
      <c r="D28" s="26"/>
      <c r="E28" s="25"/>
      <c r="F28" s="39"/>
      <c r="G28" s="39"/>
      <c r="H28" s="39"/>
      <c r="I28" s="39"/>
      <c r="J28" s="39"/>
      <c r="K28" s="39"/>
      <c r="L28" s="39"/>
    </row>
    <row r="29" spans="1:12" ht="20.5">
      <c r="A29" s="2" t="s">
        <v>75</v>
      </c>
      <c r="C29" s="25"/>
      <c r="D29" s="26"/>
      <c r="E29" s="25"/>
      <c r="F29" s="39"/>
      <c r="G29" s="39"/>
      <c r="H29" s="39"/>
      <c r="I29" s="39"/>
      <c r="J29" s="39"/>
      <c r="K29" s="39"/>
      <c r="L29" s="39"/>
    </row>
    <row r="30" spans="1:12" ht="20.5">
      <c r="A30" s="2"/>
      <c r="B30" s="5" t="s">
        <v>74</v>
      </c>
      <c r="C30" s="25"/>
      <c r="D30" s="26"/>
      <c r="E30" s="25"/>
      <c r="F30" s="39">
        <v>-9095</v>
      </c>
      <c r="G30" s="39"/>
      <c r="H30" s="39">
        <v>-28157</v>
      </c>
      <c r="I30" s="39"/>
      <c r="J30" s="39">
        <v>-9009</v>
      </c>
      <c r="K30" s="39"/>
      <c r="L30" s="39">
        <v>-27195</v>
      </c>
    </row>
    <row r="31" spans="1:12" ht="20.5">
      <c r="A31" s="2"/>
      <c r="B31" s="5" t="s">
        <v>52</v>
      </c>
      <c r="C31" s="25"/>
      <c r="D31" s="26"/>
      <c r="E31" s="25"/>
      <c r="F31" s="39">
        <v>-91</v>
      </c>
      <c r="G31" s="39"/>
      <c r="H31" s="39">
        <v>-1035</v>
      </c>
      <c r="I31" s="59"/>
      <c r="J31" s="39">
        <v>0</v>
      </c>
      <c r="K31" s="59"/>
      <c r="L31" s="39">
        <v>0</v>
      </c>
    </row>
    <row r="32" spans="1:12" ht="20.5" thickBot="1">
      <c r="A32" s="25"/>
      <c r="B32" s="25"/>
      <c r="C32" s="25"/>
      <c r="D32" s="26"/>
      <c r="E32" s="25"/>
      <c r="F32" s="60">
        <f>SUM(F30:F31)</f>
        <v>-9186</v>
      </c>
      <c r="G32" s="39"/>
      <c r="H32" s="60">
        <f>SUM(H30:H31)</f>
        <v>-29192</v>
      </c>
      <c r="I32" s="59"/>
      <c r="J32" s="60">
        <f>SUM(J30:J31)</f>
        <v>-9009</v>
      </c>
      <c r="K32" s="59"/>
      <c r="L32" s="60">
        <f>SUM(L30:L31)</f>
        <v>-27195</v>
      </c>
    </row>
    <row r="33" spans="1:12" ht="7.5" customHeight="1" thickTop="1">
      <c r="A33" s="25"/>
      <c r="B33" s="25"/>
      <c r="C33" s="25"/>
      <c r="D33" s="26"/>
      <c r="E33" s="25"/>
      <c r="F33" s="39"/>
      <c r="G33" s="39"/>
      <c r="H33" s="39"/>
      <c r="I33" s="39"/>
      <c r="J33" s="39"/>
      <c r="K33" s="39"/>
      <c r="L33" s="39"/>
    </row>
    <row r="34" spans="1:12" ht="20.5">
      <c r="A34" s="2" t="s">
        <v>76</v>
      </c>
      <c r="B34" s="25"/>
      <c r="C34" s="25"/>
      <c r="D34" s="26"/>
      <c r="E34" s="25"/>
      <c r="F34" s="39"/>
      <c r="G34" s="39"/>
      <c r="H34" s="39"/>
      <c r="I34" s="39"/>
      <c r="J34" s="39"/>
      <c r="K34" s="39"/>
      <c r="L34" s="39"/>
    </row>
    <row r="35" spans="1:12" ht="20.5" thickBot="1">
      <c r="B35" s="25" t="s">
        <v>74</v>
      </c>
      <c r="C35" s="25"/>
      <c r="D35" s="26"/>
      <c r="E35" s="25"/>
      <c r="F35" s="61">
        <v>-5.5665758183539703E-3</v>
      </c>
      <c r="G35" s="62"/>
      <c r="H35" s="61">
        <v>-1.7233433239955222E-2</v>
      </c>
      <c r="I35" s="62"/>
      <c r="J35" s="61">
        <v>-5.5139396973667865E-3</v>
      </c>
      <c r="K35" s="62"/>
      <c r="L35" s="61">
        <v>-1.6644643142400904E-2</v>
      </c>
    </row>
    <row r="36" spans="1:12" ht="7.5" customHeight="1" thickTop="1">
      <c r="A36" s="25"/>
      <c r="B36" s="25"/>
      <c r="C36" s="25"/>
      <c r="D36" s="26"/>
      <c r="E36" s="25"/>
      <c r="F36" s="39"/>
      <c r="G36" s="39"/>
      <c r="H36" s="39"/>
      <c r="I36" s="39"/>
      <c r="J36" s="39"/>
      <c r="K36" s="39"/>
      <c r="L36" s="39"/>
    </row>
    <row r="37" spans="1:12">
      <c r="A37" s="63" t="s">
        <v>77</v>
      </c>
      <c r="B37" s="25"/>
      <c r="C37" s="25"/>
      <c r="D37" s="26"/>
      <c r="E37" s="25"/>
      <c r="F37" s="39"/>
      <c r="G37" s="39"/>
      <c r="H37" s="39"/>
      <c r="I37" s="39"/>
      <c r="J37" s="39"/>
      <c r="K37" s="39"/>
      <c r="L37" s="39"/>
    </row>
    <row r="38" spans="1:12" ht="20.5" thickBot="1">
      <c r="A38" s="63"/>
      <c r="B38" s="25" t="s">
        <v>78</v>
      </c>
      <c r="C38" s="25"/>
      <c r="D38" s="26"/>
      <c r="E38" s="25"/>
      <c r="F38" s="64">
        <v>1633859</v>
      </c>
      <c r="G38" s="39"/>
      <c r="H38" s="64">
        <v>1633859</v>
      </c>
      <c r="I38" s="39"/>
      <c r="J38" s="64">
        <v>1633859</v>
      </c>
      <c r="K38" s="39"/>
      <c r="L38" s="64">
        <v>1633859</v>
      </c>
    </row>
    <row r="39" spans="1:12" ht="20.5" thickTop="1">
      <c r="A39" s="63"/>
      <c r="B39" s="25"/>
      <c r="C39" s="25"/>
      <c r="D39" s="26"/>
      <c r="E39" s="25"/>
      <c r="F39" s="58"/>
      <c r="G39" s="39"/>
      <c r="H39" s="58"/>
      <c r="I39" s="39"/>
      <c r="J39" s="58"/>
      <c r="K39" s="39"/>
      <c r="L39" s="58"/>
    </row>
    <row r="47" spans="1:12" ht="20.5">
      <c r="A47" s="119" t="s">
        <v>0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</row>
    <row r="48" spans="1:12" ht="20.5">
      <c r="A48" s="119" t="s">
        <v>55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</row>
    <row r="49" spans="1:12" ht="20.5">
      <c r="A49" s="120" t="s">
        <v>79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22" customHeight="1">
      <c r="A51" s="3"/>
      <c r="B51" s="3"/>
      <c r="C51" s="3"/>
      <c r="D51" s="3"/>
      <c r="E51" s="3"/>
      <c r="F51" s="116" t="s">
        <v>3</v>
      </c>
      <c r="G51" s="116"/>
      <c r="H51" s="116"/>
      <c r="I51" s="116"/>
      <c r="J51" s="116"/>
      <c r="K51" s="116"/>
      <c r="L51" s="116"/>
    </row>
    <row r="52" spans="1:12" ht="22" customHeight="1">
      <c r="A52" s="3"/>
      <c r="B52" s="3"/>
      <c r="C52" s="3"/>
      <c r="D52" s="3"/>
      <c r="E52" s="3"/>
      <c r="F52" s="121" t="s">
        <v>57</v>
      </c>
      <c r="G52" s="121"/>
      <c r="H52" s="121"/>
      <c r="I52" s="121"/>
      <c r="J52" s="121"/>
      <c r="K52" s="121"/>
      <c r="L52" s="121"/>
    </row>
    <row r="53" spans="1:12">
      <c r="A53" s="3"/>
      <c r="B53" s="3"/>
      <c r="C53" s="3"/>
      <c r="D53" s="3"/>
      <c r="E53" s="3"/>
      <c r="F53" s="122" t="s">
        <v>4</v>
      </c>
      <c r="G53" s="122"/>
      <c r="H53" s="122"/>
      <c r="J53" s="123" t="s">
        <v>5</v>
      </c>
      <c r="K53" s="123"/>
      <c r="L53" s="123"/>
    </row>
    <row r="54" spans="1:12">
      <c r="D54" s="4" t="s">
        <v>9</v>
      </c>
      <c r="F54" s="46">
        <v>2024</v>
      </c>
      <c r="H54" s="46">
        <v>2023</v>
      </c>
      <c r="I54" s="47"/>
      <c r="J54" s="46">
        <v>2024</v>
      </c>
      <c r="L54" s="48">
        <v>2023</v>
      </c>
    </row>
    <row r="55" spans="1:12" ht="20.5">
      <c r="A55" s="5" t="s">
        <v>58</v>
      </c>
      <c r="B55" s="2"/>
      <c r="D55" s="3"/>
      <c r="F55" s="15">
        <v>163851</v>
      </c>
      <c r="G55" s="15"/>
      <c r="H55" s="15">
        <v>198379</v>
      </c>
      <c r="I55" s="14"/>
      <c r="J55" s="15">
        <v>163846</v>
      </c>
      <c r="K55" s="15"/>
      <c r="L55" s="15">
        <v>198373</v>
      </c>
    </row>
    <row r="56" spans="1:12">
      <c r="A56" s="5" t="s">
        <v>59</v>
      </c>
      <c r="D56" s="3"/>
      <c r="F56" s="15">
        <v>-169090</v>
      </c>
      <c r="G56" s="15"/>
      <c r="H56" s="15">
        <v>-230989</v>
      </c>
      <c r="I56" s="14"/>
      <c r="J56" s="15">
        <v>-169090</v>
      </c>
      <c r="K56" s="15"/>
      <c r="L56" s="15">
        <v>-230989</v>
      </c>
    </row>
    <row r="57" spans="1:12" ht="20.5">
      <c r="A57" s="2" t="s">
        <v>80</v>
      </c>
      <c r="D57" s="3"/>
      <c r="F57" s="50">
        <v>-5239</v>
      </c>
      <c r="G57" s="15"/>
      <c r="H57" s="50">
        <v>-32610</v>
      </c>
      <c r="I57" s="14"/>
      <c r="J57" s="50">
        <v>-5244</v>
      </c>
      <c r="K57" s="15"/>
      <c r="L57" s="50">
        <v>-32616</v>
      </c>
    </row>
    <row r="58" spans="1:12">
      <c r="A58" s="5" t="s">
        <v>61</v>
      </c>
      <c r="D58" s="3">
        <v>4</v>
      </c>
      <c r="F58" s="15">
        <v>2702</v>
      </c>
      <c r="G58" s="15"/>
      <c r="H58" s="15">
        <v>906</v>
      </c>
      <c r="I58" s="14"/>
      <c r="J58" s="15">
        <v>2662</v>
      </c>
      <c r="K58" s="15"/>
      <c r="L58" s="15">
        <v>1307</v>
      </c>
    </row>
    <row r="59" spans="1:12">
      <c r="A59" s="5" t="s">
        <v>62</v>
      </c>
      <c r="D59" s="3"/>
      <c r="F59" s="15">
        <v>4506</v>
      </c>
      <c r="G59" s="15"/>
      <c r="H59" s="15">
        <v>3536</v>
      </c>
      <c r="I59" s="14"/>
      <c r="J59" s="15">
        <v>4506</v>
      </c>
      <c r="K59" s="15"/>
      <c r="L59" s="15">
        <v>3536</v>
      </c>
    </row>
    <row r="60" spans="1:12">
      <c r="A60" s="5" t="s">
        <v>63</v>
      </c>
      <c r="D60" s="3"/>
      <c r="F60" s="15">
        <v>-3496</v>
      </c>
      <c r="G60" s="15"/>
      <c r="H60" s="15">
        <v>-3794</v>
      </c>
      <c r="I60" s="14"/>
      <c r="J60" s="15">
        <v>-3496</v>
      </c>
      <c r="K60" s="15"/>
      <c r="L60" s="15">
        <v>-3794</v>
      </c>
    </row>
    <row r="61" spans="1:12">
      <c r="A61" s="5" t="s">
        <v>64</v>
      </c>
      <c r="D61" s="3"/>
      <c r="F61" s="15">
        <v>-22616</v>
      </c>
      <c r="G61" s="15"/>
      <c r="H61" s="15">
        <v>-25843</v>
      </c>
      <c r="I61" s="14"/>
      <c r="J61" s="15">
        <v>-23550</v>
      </c>
      <c r="K61" s="15"/>
      <c r="L61" s="15">
        <v>-22672</v>
      </c>
    </row>
    <row r="62" spans="1:12" ht="20.5">
      <c r="A62" s="2" t="s">
        <v>65</v>
      </c>
      <c r="B62" s="2"/>
      <c r="C62" s="2"/>
      <c r="D62" s="51"/>
      <c r="F62" s="50">
        <v>-24143</v>
      </c>
      <c r="G62" s="15"/>
      <c r="H62" s="50">
        <v>-57805</v>
      </c>
      <c r="I62" s="14"/>
      <c r="J62" s="50">
        <v>-25122</v>
      </c>
      <c r="K62" s="15"/>
      <c r="L62" s="50">
        <v>-54239</v>
      </c>
    </row>
    <row r="63" spans="1:12">
      <c r="A63" s="5" t="s">
        <v>66</v>
      </c>
      <c r="D63" s="3">
        <v>4</v>
      </c>
      <c r="F63" s="42">
        <v>-326</v>
      </c>
      <c r="G63" s="15"/>
      <c r="H63" s="42">
        <v>-376</v>
      </c>
      <c r="I63" s="20"/>
      <c r="J63" s="42">
        <v>-5</v>
      </c>
      <c r="K63" s="15"/>
      <c r="L63" s="42">
        <v>-22</v>
      </c>
    </row>
    <row r="64" spans="1:12" ht="20.5">
      <c r="A64" s="2" t="s">
        <v>67</v>
      </c>
      <c r="B64" s="2"/>
      <c r="C64" s="2"/>
      <c r="D64" s="3"/>
      <c r="F64" s="15">
        <v>-24469</v>
      </c>
      <c r="G64" s="15"/>
      <c r="H64" s="15">
        <v>-58181</v>
      </c>
      <c r="I64" s="20"/>
      <c r="J64" s="15">
        <v>-25127</v>
      </c>
      <c r="K64" s="15"/>
      <c r="L64" s="15">
        <v>-54261</v>
      </c>
    </row>
    <row r="65" spans="1:12">
      <c r="A65" s="5" t="s">
        <v>68</v>
      </c>
      <c r="D65" s="3"/>
      <c r="F65" s="42">
        <v>-813</v>
      </c>
      <c r="G65" s="15"/>
      <c r="H65" s="42">
        <v>2593</v>
      </c>
      <c r="I65" s="15"/>
      <c r="J65" s="42">
        <v>-813</v>
      </c>
      <c r="K65" s="15"/>
      <c r="L65" s="42">
        <v>2593</v>
      </c>
    </row>
    <row r="66" spans="1:12" ht="20.5">
      <c r="A66" s="2" t="s">
        <v>69</v>
      </c>
      <c r="D66" s="3"/>
      <c r="F66" s="50">
        <v>-25282</v>
      </c>
      <c r="G66" s="15"/>
      <c r="H66" s="50">
        <v>-55588</v>
      </c>
      <c r="I66" s="20"/>
      <c r="J66" s="50">
        <v>-25940</v>
      </c>
      <c r="K66" s="15"/>
      <c r="L66" s="50">
        <v>-51668</v>
      </c>
    </row>
    <row r="67" spans="1:12" ht="4" customHeight="1">
      <c r="A67" s="2" t="s">
        <v>70</v>
      </c>
      <c r="D67" s="3"/>
      <c r="F67" s="15"/>
      <c r="G67" s="15"/>
      <c r="H67" s="15"/>
      <c r="I67" s="20"/>
      <c r="J67" s="15"/>
      <c r="K67" s="15"/>
      <c r="L67" s="15"/>
    </row>
    <row r="68" spans="1:12" ht="20.5">
      <c r="A68" s="54" t="s">
        <v>71</v>
      </c>
      <c r="C68" s="25"/>
      <c r="D68" s="26"/>
      <c r="E68" s="25"/>
      <c r="F68" s="55">
        <v>0</v>
      </c>
      <c r="G68" s="52"/>
      <c r="H68" s="56">
        <v>0</v>
      </c>
      <c r="I68" s="52"/>
      <c r="J68" s="55">
        <v>0</v>
      </c>
      <c r="K68" s="52"/>
      <c r="L68" s="56">
        <v>0</v>
      </c>
    </row>
    <row r="69" spans="1:12" ht="21" thickBot="1">
      <c r="A69" s="2" t="s">
        <v>72</v>
      </c>
      <c r="B69" s="25"/>
      <c r="C69" s="25"/>
      <c r="D69" s="26"/>
      <c r="E69" s="25"/>
      <c r="F69" s="57">
        <v>-25282</v>
      </c>
      <c r="G69" s="58"/>
      <c r="H69" s="57">
        <v>-55588</v>
      </c>
      <c r="I69" s="39"/>
      <c r="J69" s="57">
        <v>-25940</v>
      </c>
      <c r="K69" s="39"/>
      <c r="L69" s="57">
        <v>-51668</v>
      </c>
    </row>
    <row r="70" spans="1:12" ht="7.5" customHeight="1" thickTop="1">
      <c r="A70" s="25"/>
      <c r="B70" s="25"/>
      <c r="C70" s="25"/>
      <c r="D70" s="26"/>
      <c r="E70" s="25"/>
      <c r="F70" s="39"/>
      <c r="G70" s="39"/>
      <c r="H70" s="39"/>
      <c r="I70" s="39"/>
      <c r="J70" s="39"/>
      <c r="K70" s="39"/>
      <c r="L70" s="39"/>
    </row>
    <row r="71" spans="1:12" ht="20.5">
      <c r="A71" s="2" t="s">
        <v>73</v>
      </c>
      <c r="C71" s="25"/>
      <c r="D71" s="26"/>
      <c r="E71" s="25"/>
      <c r="F71" s="39"/>
      <c r="G71" s="39"/>
      <c r="H71" s="39"/>
      <c r="I71" s="39"/>
      <c r="J71" s="39"/>
      <c r="K71" s="39"/>
      <c r="L71" s="39"/>
    </row>
    <row r="72" spans="1:12" ht="20.5">
      <c r="A72" s="2"/>
      <c r="B72" s="5" t="s">
        <v>74</v>
      </c>
      <c r="C72" s="25"/>
      <c r="D72" s="26"/>
      <c r="E72" s="25"/>
      <c r="F72" s="15">
        <v>-25103</v>
      </c>
      <c r="G72" s="59"/>
      <c r="H72" s="15">
        <v>-53559</v>
      </c>
      <c r="I72" s="59"/>
      <c r="J72" s="15">
        <v>-25940</v>
      </c>
      <c r="K72" s="59"/>
      <c r="L72" s="15">
        <v>-51668</v>
      </c>
    </row>
    <row r="73" spans="1:12" ht="20.5">
      <c r="A73" s="2"/>
      <c r="B73" s="5" t="s">
        <v>52</v>
      </c>
      <c r="C73" s="25"/>
      <c r="D73" s="26"/>
      <c r="E73" s="25"/>
      <c r="F73" s="15">
        <v>-179</v>
      </c>
      <c r="G73" s="39"/>
      <c r="H73" s="15">
        <v>-2029</v>
      </c>
      <c r="I73" s="59"/>
      <c r="J73" s="59">
        <v>0</v>
      </c>
      <c r="K73" s="59"/>
      <c r="L73" s="59">
        <v>0</v>
      </c>
    </row>
    <row r="74" spans="1:12" ht="20.5" thickBot="1">
      <c r="A74" s="25"/>
      <c r="B74" s="25"/>
      <c r="C74" s="25"/>
      <c r="D74" s="26"/>
      <c r="E74" s="25"/>
      <c r="F74" s="60">
        <v>-25282</v>
      </c>
      <c r="G74" s="39"/>
      <c r="H74" s="60">
        <v>-55588</v>
      </c>
      <c r="I74" s="59"/>
      <c r="J74" s="60">
        <v>-25940</v>
      </c>
      <c r="K74" s="59"/>
      <c r="L74" s="60">
        <v>-51668</v>
      </c>
    </row>
    <row r="75" spans="1:12" ht="7.5" customHeight="1" thickTop="1">
      <c r="A75" s="25"/>
      <c r="B75" s="25"/>
      <c r="C75" s="25"/>
      <c r="D75" s="26"/>
      <c r="E75" s="25"/>
      <c r="F75" s="39"/>
      <c r="G75" s="39"/>
      <c r="H75" s="39"/>
      <c r="I75" s="39"/>
      <c r="J75" s="39"/>
      <c r="K75" s="39"/>
      <c r="L75" s="39"/>
    </row>
    <row r="76" spans="1:12" ht="20.5">
      <c r="A76" s="2" t="s">
        <v>75</v>
      </c>
      <c r="C76" s="25"/>
      <c r="D76" s="26"/>
      <c r="E76" s="25"/>
      <c r="F76" s="39"/>
      <c r="G76" s="39"/>
      <c r="H76" s="39"/>
      <c r="I76" s="39"/>
      <c r="J76" s="39"/>
      <c r="K76" s="39"/>
      <c r="L76" s="39"/>
    </row>
    <row r="77" spans="1:12" ht="20.5">
      <c r="A77" s="2"/>
      <c r="B77" s="5" t="s">
        <v>74</v>
      </c>
      <c r="C77" s="25"/>
      <c r="D77" s="26"/>
      <c r="E77" s="25"/>
      <c r="F77" s="39">
        <v>-25103</v>
      </c>
      <c r="G77" s="39"/>
      <c r="H77" s="39">
        <v>-53559</v>
      </c>
      <c r="I77" s="39"/>
      <c r="J77" s="39">
        <v>-25940</v>
      </c>
      <c r="K77" s="39"/>
      <c r="L77" s="39">
        <v>-51668</v>
      </c>
    </row>
    <row r="78" spans="1:12" ht="20.5">
      <c r="A78" s="2"/>
      <c r="B78" s="5" t="s">
        <v>52</v>
      </c>
      <c r="C78" s="25"/>
      <c r="D78" s="26"/>
      <c r="E78" s="25"/>
      <c r="F78" s="39">
        <v>-179</v>
      </c>
      <c r="G78" s="39"/>
      <c r="H78" s="15">
        <v>-2029</v>
      </c>
      <c r="I78" s="59"/>
      <c r="J78" s="59">
        <v>0</v>
      </c>
      <c r="K78" s="59"/>
      <c r="L78" s="59">
        <v>0</v>
      </c>
    </row>
    <row r="79" spans="1:12" ht="20.5" thickBot="1">
      <c r="A79" s="25"/>
      <c r="B79" s="25"/>
      <c r="C79" s="25"/>
      <c r="D79" s="26"/>
      <c r="E79" s="25"/>
      <c r="F79" s="60">
        <v>-25282</v>
      </c>
      <c r="G79" s="39"/>
      <c r="H79" s="60">
        <v>-55588</v>
      </c>
      <c r="I79" s="59"/>
      <c r="J79" s="60">
        <v>-25940</v>
      </c>
      <c r="K79" s="59"/>
      <c r="L79" s="60">
        <v>-51668</v>
      </c>
    </row>
    <row r="80" spans="1:12" ht="7.5" customHeight="1" thickTop="1">
      <c r="A80" s="25"/>
      <c r="B80" s="25"/>
      <c r="C80" s="25"/>
      <c r="D80" s="26"/>
      <c r="E80" s="25"/>
      <c r="F80" s="39"/>
      <c r="G80" s="39"/>
      <c r="H80" s="39"/>
      <c r="I80" s="39"/>
      <c r="J80" s="39"/>
      <c r="K80" s="39"/>
      <c r="L80" s="39"/>
    </row>
    <row r="81" spans="1:12" ht="16" customHeight="1">
      <c r="A81" s="2" t="s">
        <v>76</v>
      </c>
      <c r="B81" s="25"/>
      <c r="C81" s="25"/>
      <c r="D81" s="26"/>
      <c r="E81" s="25"/>
      <c r="F81" s="39"/>
      <c r="G81" s="39"/>
      <c r="H81" s="65"/>
      <c r="I81" s="39"/>
      <c r="J81" s="39"/>
      <c r="K81" s="39"/>
      <c r="L81" s="65"/>
    </row>
    <row r="82" spans="1:12" ht="20.5" thickBot="1">
      <c r="B82" s="25" t="s">
        <v>74</v>
      </c>
      <c r="C82" s="25"/>
      <c r="D82" s="26"/>
      <c r="E82" s="25"/>
      <c r="F82" s="61">
        <v>-1.5364238896991723E-2</v>
      </c>
      <c r="G82" s="62"/>
      <c r="H82" s="61">
        <v>-3.2780674464565181E-2</v>
      </c>
      <c r="I82" s="62"/>
      <c r="J82" s="61">
        <v>-1.5876523004739088E-2</v>
      </c>
      <c r="K82" s="62"/>
      <c r="L82" s="61">
        <v>-3.1623291850765581E-2</v>
      </c>
    </row>
    <row r="83" spans="1:12" ht="7.5" customHeight="1" thickTop="1">
      <c r="A83" s="25"/>
      <c r="B83" s="25"/>
      <c r="C83" s="25"/>
      <c r="D83" s="26"/>
      <c r="E83" s="25"/>
      <c r="F83" s="39"/>
      <c r="G83" s="39"/>
      <c r="H83" s="39"/>
      <c r="I83" s="39"/>
      <c r="J83" s="39"/>
      <c r="K83" s="39"/>
      <c r="L83" s="39"/>
    </row>
    <row r="84" spans="1:12">
      <c r="A84" s="63" t="s">
        <v>77</v>
      </c>
      <c r="B84" s="25"/>
      <c r="C84" s="25"/>
      <c r="D84" s="26"/>
      <c r="E84" s="25"/>
      <c r="F84" s="39"/>
      <c r="G84" s="39"/>
      <c r="H84" s="39"/>
      <c r="I84" s="39"/>
      <c r="J84" s="39"/>
      <c r="K84" s="39"/>
      <c r="L84" s="39"/>
    </row>
    <row r="85" spans="1:12" ht="20.5" thickBot="1">
      <c r="A85" s="63"/>
      <c r="B85" s="25" t="s">
        <v>78</v>
      </c>
      <c r="C85" s="25"/>
      <c r="D85" s="26"/>
      <c r="E85" s="25"/>
      <c r="F85" s="64">
        <v>1633859</v>
      </c>
      <c r="G85" s="39"/>
      <c r="H85" s="64">
        <v>1633859</v>
      </c>
      <c r="I85" s="39"/>
      <c r="J85" s="64">
        <v>1633859</v>
      </c>
      <c r="K85" s="39"/>
      <c r="L85" s="64">
        <v>1633859</v>
      </c>
    </row>
    <row r="86" spans="1:12" ht="20.5" thickTop="1">
      <c r="A86" s="63"/>
      <c r="B86" s="25"/>
      <c r="C86" s="25"/>
      <c r="D86" s="26"/>
      <c r="E86" s="25"/>
      <c r="F86" s="58"/>
      <c r="G86" s="39"/>
      <c r="H86" s="58"/>
      <c r="I86" s="39"/>
      <c r="J86" s="58"/>
      <c r="K86" s="39"/>
      <c r="L86" s="58"/>
    </row>
    <row r="87" spans="1:12">
      <c r="A87" s="63"/>
      <c r="B87" s="25"/>
      <c r="C87" s="25"/>
      <c r="D87" s="26"/>
      <c r="E87" s="25"/>
      <c r="F87" s="58"/>
      <c r="G87" s="39"/>
      <c r="H87" s="58"/>
      <c r="I87" s="39"/>
      <c r="J87" s="58"/>
      <c r="K87" s="39"/>
      <c r="L87" s="58"/>
    </row>
    <row r="88" spans="1:12">
      <c r="A88" s="63"/>
      <c r="B88" s="25"/>
      <c r="C88" s="25"/>
      <c r="D88" s="26"/>
      <c r="E88" s="25"/>
      <c r="F88" s="58"/>
      <c r="G88" s="39"/>
      <c r="H88" s="58"/>
      <c r="I88" s="39"/>
      <c r="J88" s="58"/>
      <c r="K88" s="39"/>
      <c r="L88" s="58"/>
    </row>
    <row r="89" spans="1:12">
      <c r="A89" s="63"/>
      <c r="B89" s="25"/>
      <c r="C89" s="25"/>
      <c r="D89" s="26"/>
      <c r="E89" s="25"/>
      <c r="F89" s="58"/>
      <c r="G89" s="39"/>
      <c r="H89" s="58"/>
      <c r="I89" s="39"/>
      <c r="J89" s="58"/>
      <c r="K89" s="39"/>
      <c r="L89" s="58"/>
    </row>
    <row r="90" spans="1:12">
      <c r="A90" s="63"/>
      <c r="B90" s="25"/>
      <c r="C90" s="25"/>
      <c r="D90" s="26"/>
      <c r="E90" s="25"/>
      <c r="F90" s="58"/>
      <c r="G90" s="39"/>
      <c r="H90" s="58"/>
      <c r="I90" s="39"/>
      <c r="J90" s="58"/>
      <c r="K90" s="39"/>
      <c r="L90" s="58"/>
    </row>
    <row r="91" spans="1:12">
      <c r="A91" s="63"/>
      <c r="B91" s="25"/>
      <c r="C91" s="25"/>
      <c r="D91" s="26"/>
      <c r="E91" s="25"/>
      <c r="F91" s="58"/>
      <c r="G91" s="39"/>
      <c r="H91" s="58"/>
      <c r="I91" s="39"/>
      <c r="J91" s="58"/>
      <c r="K91" s="39"/>
      <c r="L91" s="58"/>
    </row>
    <row r="92" spans="1:12">
      <c r="A92" s="63"/>
      <c r="B92" s="25"/>
      <c r="C92" s="25"/>
      <c r="D92" s="26"/>
      <c r="E92" s="25"/>
      <c r="F92" s="58"/>
      <c r="G92" s="39"/>
      <c r="H92" s="58"/>
      <c r="I92" s="39"/>
      <c r="J92" s="58"/>
      <c r="K92" s="39"/>
      <c r="L92" s="58"/>
    </row>
    <row r="93" spans="1:12">
      <c r="A93" s="63"/>
      <c r="B93" s="25"/>
      <c r="C93" s="25"/>
      <c r="D93" s="26"/>
      <c r="E93" s="25"/>
      <c r="F93" s="58"/>
      <c r="G93" s="39"/>
      <c r="H93" s="58"/>
      <c r="I93" s="39"/>
      <c r="J93" s="58"/>
      <c r="K93" s="39"/>
      <c r="L93" s="58"/>
    </row>
    <row r="94" spans="1:12">
      <c r="A94" s="63"/>
      <c r="B94" s="25"/>
      <c r="C94" s="25"/>
      <c r="D94" s="26"/>
      <c r="E94" s="25"/>
      <c r="F94" s="58"/>
      <c r="G94" s="39"/>
      <c r="H94" s="58"/>
      <c r="I94" s="39"/>
      <c r="J94" s="58"/>
      <c r="K94" s="39"/>
      <c r="L94" s="58"/>
    </row>
  </sheetData>
  <mergeCells count="14">
    <mergeCell ref="F53:H53"/>
    <mergeCell ref="J53:L53"/>
    <mergeCell ref="A1:L1"/>
    <mergeCell ref="A2:L2"/>
    <mergeCell ref="A3:L3"/>
    <mergeCell ref="F5:L5"/>
    <mergeCell ref="F6:L6"/>
    <mergeCell ref="F7:H7"/>
    <mergeCell ref="J7:L7"/>
    <mergeCell ref="A47:L47"/>
    <mergeCell ref="A48:L48"/>
    <mergeCell ref="A49:L49"/>
    <mergeCell ref="F51:L51"/>
    <mergeCell ref="F52:L52"/>
  </mergeCells>
  <pageMargins left="0.86614173228346458" right="0.19685039370078741" top="0.78740157480314965" bottom="0.19685039370078741" header="0.39370078740157483" footer="0.19685039370078741"/>
  <pageSetup paperSize="9" scale="89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26220-EF4D-48A5-B835-09AAE6ADBA1F}">
  <sheetPr>
    <tabColor rgb="FF92D050"/>
  </sheetPr>
  <dimension ref="A1:S26"/>
  <sheetViews>
    <sheetView view="pageBreakPreview" topLeftCell="A18" zoomScale="80" zoomScaleNormal="100" zoomScaleSheetLayoutView="80" workbookViewId="0">
      <selection activeCell="E17" sqref="E17"/>
    </sheetView>
  </sheetViews>
  <sheetFormatPr defaultColWidth="9.09765625" defaultRowHeight="20"/>
  <cols>
    <col min="1" max="1" width="2.69921875" style="5" customWidth="1"/>
    <col min="2" max="2" width="32.796875" style="5" customWidth="1"/>
    <col min="3" max="3" width="7.296875" style="5" customWidth="1"/>
    <col min="4" max="4" width="0.59765625" style="5" customWidth="1"/>
    <col min="5" max="5" width="15.69921875" style="5" customWidth="1"/>
    <col min="6" max="6" width="0.59765625" style="5" customWidth="1"/>
    <col min="7" max="7" width="12.69921875" style="5" customWidth="1"/>
    <col min="8" max="8" width="1" style="5" customWidth="1"/>
    <col min="9" max="9" width="12.69921875" style="5" customWidth="1"/>
    <col min="10" max="10" width="0.3984375" style="5" customWidth="1"/>
    <col min="11" max="11" width="19.59765625" style="5" customWidth="1"/>
    <col min="12" max="12" width="0.59765625" style="5" customWidth="1"/>
    <col min="13" max="13" width="17" style="5" customWidth="1"/>
    <col min="14" max="14" width="0.59765625" style="5" customWidth="1"/>
    <col min="15" max="15" width="16.69921875" style="5" customWidth="1"/>
    <col min="16" max="16" width="0.8984375" style="5" customWidth="1"/>
    <col min="17" max="17" width="12.69921875" style="5" customWidth="1"/>
    <col min="18" max="18" width="0.8984375" style="5" customWidth="1"/>
    <col min="19" max="19" width="12.69921875" style="5" customWidth="1"/>
    <col min="20" max="16384" width="9.09765625" style="5"/>
  </cols>
  <sheetData>
    <row r="1" spans="1:19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20.5">
      <c r="A2" s="1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0.5">
      <c r="A3" s="1" t="s">
        <v>79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0.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>
      <c r="A5" s="3"/>
      <c r="B5" s="3"/>
      <c r="C5" s="3"/>
      <c r="E5" s="116" t="s">
        <v>3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</row>
    <row r="6" spans="1:19">
      <c r="A6" s="3"/>
      <c r="B6" s="3"/>
      <c r="C6" s="3"/>
      <c r="E6" s="125" t="s">
        <v>4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19">
      <c r="A7" s="3"/>
      <c r="B7" s="3"/>
      <c r="C7" s="3"/>
      <c r="E7" s="125" t="s">
        <v>57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</row>
    <row r="8" spans="1:19">
      <c r="A8" s="3"/>
      <c r="B8" s="3"/>
      <c r="C8" s="3"/>
      <c r="E8" s="125" t="s">
        <v>82</v>
      </c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66"/>
      <c r="Q8" s="66"/>
      <c r="R8" s="29"/>
      <c r="S8" s="29"/>
    </row>
    <row r="9" spans="1:19">
      <c r="A9" s="3"/>
      <c r="B9" s="3"/>
      <c r="C9" s="3"/>
      <c r="E9" s="29"/>
      <c r="F9" s="29"/>
      <c r="G9" s="67"/>
      <c r="H9" s="67"/>
      <c r="I9" s="67"/>
      <c r="J9" s="67"/>
      <c r="K9" s="67" t="s">
        <v>83</v>
      </c>
      <c r="L9" s="67"/>
      <c r="M9" s="67"/>
      <c r="N9" s="29"/>
      <c r="O9" s="67"/>
      <c r="P9" s="17"/>
      <c r="Q9" s="17"/>
      <c r="R9" s="29"/>
      <c r="S9" s="29"/>
    </row>
    <row r="10" spans="1:19" ht="22.5" customHeight="1">
      <c r="F10" s="3"/>
      <c r="G10" s="116" t="s">
        <v>47</v>
      </c>
      <c r="H10" s="116"/>
      <c r="I10" s="116"/>
      <c r="J10" s="68"/>
      <c r="K10" s="69" t="s">
        <v>84</v>
      </c>
      <c r="M10" s="126" t="s">
        <v>85</v>
      </c>
      <c r="N10" s="3"/>
      <c r="O10" s="126" t="s">
        <v>86</v>
      </c>
      <c r="P10" s="3"/>
      <c r="Q10" s="3"/>
      <c r="R10" s="3"/>
      <c r="S10" s="128" t="s">
        <v>87</v>
      </c>
    </row>
    <row r="11" spans="1:19" ht="21.65" customHeight="1">
      <c r="E11" s="3"/>
      <c r="F11" s="3"/>
      <c r="H11" s="3"/>
      <c r="I11" s="3"/>
      <c r="J11" s="3"/>
      <c r="K11" s="3" t="s">
        <v>88</v>
      </c>
      <c r="L11" s="3"/>
      <c r="M11" s="126"/>
      <c r="O11" s="126"/>
      <c r="P11" s="3"/>
      <c r="Q11" s="3"/>
      <c r="R11" s="3"/>
      <c r="S11" s="128"/>
    </row>
    <row r="12" spans="1:19" ht="21.65" customHeight="1">
      <c r="E12" s="3" t="s">
        <v>89</v>
      </c>
      <c r="F12" s="3"/>
      <c r="G12" s="3" t="s">
        <v>90</v>
      </c>
      <c r="H12" s="3"/>
      <c r="I12" s="3"/>
      <c r="J12" s="3"/>
      <c r="K12" s="3" t="s">
        <v>91</v>
      </c>
      <c r="L12" s="3"/>
      <c r="M12" s="126"/>
      <c r="N12" s="3"/>
      <c r="O12" s="126"/>
      <c r="P12" s="3"/>
      <c r="Q12" s="70" t="s">
        <v>92</v>
      </c>
      <c r="R12" s="3"/>
      <c r="S12" s="128"/>
    </row>
    <row r="13" spans="1:19">
      <c r="C13" s="3"/>
      <c r="E13" s="4" t="s">
        <v>93</v>
      </c>
      <c r="F13" s="3"/>
      <c r="G13" s="6" t="s">
        <v>94</v>
      </c>
      <c r="H13" s="3"/>
      <c r="I13" s="4" t="s">
        <v>49</v>
      </c>
      <c r="J13" s="3"/>
      <c r="K13" s="4" t="s">
        <v>95</v>
      </c>
      <c r="L13" s="3"/>
      <c r="M13" s="127"/>
      <c r="N13" s="3"/>
      <c r="O13" s="127"/>
      <c r="P13" s="3"/>
      <c r="Q13" s="71" t="s">
        <v>96</v>
      </c>
      <c r="R13" s="3"/>
      <c r="S13" s="129"/>
    </row>
    <row r="14" spans="1:19" s="73" customFormat="1" ht="21.5">
      <c r="A14" s="72" t="s">
        <v>97</v>
      </c>
      <c r="B14" s="5"/>
      <c r="C14" s="25"/>
      <c r="D14" s="25"/>
      <c r="E14" s="52">
        <v>816930</v>
      </c>
      <c r="F14" s="52"/>
      <c r="G14" s="52">
        <v>75750</v>
      </c>
      <c r="H14" s="52"/>
      <c r="I14" s="52">
        <v>91903</v>
      </c>
      <c r="J14" s="52"/>
      <c r="K14" s="52">
        <v>24681</v>
      </c>
      <c r="L14" s="52"/>
      <c r="M14" s="52">
        <v>24681</v>
      </c>
      <c r="N14" s="52"/>
      <c r="O14" s="52">
        <v>1009264</v>
      </c>
      <c r="P14" s="52"/>
      <c r="Q14" s="52">
        <v>28847</v>
      </c>
      <c r="R14" s="52"/>
      <c r="S14" s="52">
        <v>1038111</v>
      </c>
    </row>
    <row r="15" spans="1:19" s="73" customFormat="1" ht="21.5">
      <c r="A15" s="74" t="s">
        <v>98</v>
      </c>
      <c r="B15" s="5"/>
      <c r="C15" s="25"/>
      <c r="D15" s="25"/>
      <c r="E15" s="13"/>
      <c r="F15" s="13"/>
      <c r="G15" s="52"/>
      <c r="H15" s="13"/>
      <c r="I15" s="13"/>
      <c r="J15" s="13"/>
      <c r="K15" s="13"/>
      <c r="L15" s="13"/>
      <c r="M15" s="13"/>
      <c r="N15" s="13"/>
      <c r="O15" s="75"/>
      <c r="P15" s="13"/>
      <c r="Q15" s="13"/>
      <c r="R15" s="13"/>
      <c r="S15" s="13"/>
    </row>
    <row r="16" spans="1:19">
      <c r="B16" s="25" t="s">
        <v>72</v>
      </c>
      <c r="C16" s="3"/>
      <c r="E16" s="13">
        <v>0</v>
      </c>
      <c r="F16" s="13"/>
      <c r="G16" s="52">
        <v>0</v>
      </c>
      <c r="H16" s="13"/>
      <c r="I16" s="52">
        <v>-25103</v>
      </c>
      <c r="J16" s="13"/>
      <c r="K16" s="13">
        <v>0</v>
      </c>
      <c r="L16" s="13"/>
      <c r="M16" s="13">
        <v>0</v>
      </c>
      <c r="N16" s="13"/>
      <c r="O16" s="52">
        <v>-25103</v>
      </c>
      <c r="P16" s="13"/>
      <c r="Q16" s="52">
        <v>-179</v>
      </c>
      <c r="R16" s="13"/>
      <c r="S16" s="52">
        <v>-25282</v>
      </c>
    </row>
    <row r="17" spans="1:19" ht="21" thickBot="1">
      <c r="A17" s="72" t="s">
        <v>99</v>
      </c>
      <c r="C17" s="3"/>
      <c r="E17" s="76">
        <v>816930</v>
      </c>
      <c r="F17" s="13"/>
      <c r="G17" s="76">
        <v>75750</v>
      </c>
      <c r="H17" s="13"/>
      <c r="I17" s="76">
        <v>66800</v>
      </c>
      <c r="J17" s="13"/>
      <c r="K17" s="76">
        <v>24681</v>
      </c>
      <c r="L17" s="13"/>
      <c r="M17" s="76">
        <v>24681</v>
      </c>
      <c r="N17" s="13"/>
      <c r="O17" s="76">
        <v>984161</v>
      </c>
      <c r="P17" s="13"/>
      <c r="Q17" s="60">
        <v>28668</v>
      </c>
      <c r="R17" s="13"/>
      <c r="S17" s="76">
        <v>1012829</v>
      </c>
    </row>
    <row r="18" spans="1:19" ht="21" thickTop="1">
      <c r="A18" s="72"/>
      <c r="C18" s="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ht="20.5">
      <c r="A19" s="72" t="s">
        <v>100</v>
      </c>
      <c r="C19" s="3"/>
      <c r="E19" s="13">
        <v>816930</v>
      </c>
      <c r="F19" s="13"/>
      <c r="G19" s="13">
        <v>75750</v>
      </c>
      <c r="H19" s="13"/>
      <c r="I19" s="13">
        <v>207641</v>
      </c>
      <c r="J19" s="13"/>
      <c r="K19" s="13">
        <v>24681</v>
      </c>
      <c r="L19" s="13"/>
      <c r="M19" s="13">
        <v>24681</v>
      </c>
      <c r="N19" s="13"/>
      <c r="O19" s="13">
        <v>1125002</v>
      </c>
      <c r="P19" s="13"/>
      <c r="Q19" s="13">
        <v>52625</v>
      </c>
      <c r="R19" s="13"/>
      <c r="S19" s="13">
        <v>1177627</v>
      </c>
    </row>
    <row r="20" spans="1:19" ht="20.5">
      <c r="A20" s="74" t="s">
        <v>98</v>
      </c>
      <c r="B20" s="72"/>
      <c r="E20" s="13"/>
      <c r="F20" s="52"/>
      <c r="G20" s="13"/>
      <c r="H20" s="52"/>
      <c r="I20" s="13"/>
      <c r="J20" s="52"/>
      <c r="K20" s="13"/>
      <c r="L20" s="52"/>
      <c r="M20" s="13"/>
      <c r="N20" s="52"/>
      <c r="O20" s="13"/>
      <c r="P20" s="52"/>
      <c r="Q20" s="13"/>
      <c r="R20" s="52"/>
      <c r="S20" s="13"/>
    </row>
    <row r="21" spans="1:19">
      <c r="B21" s="25" t="s">
        <v>72</v>
      </c>
      <c r="E21" s="13">
        <v>0</v>
      </c>
      <c r="F21" s="52"/>
      <c r="G21" s="52">
        <v>0</v>
      </c>
      <c r="H21" s="52"/>
      <c r="I21" s="52">
        <v>-53559</v>
      </c>
      <c r="J21" s="52"/>
      <c r="K21" s="13">
        <v>0</v>
      </c>
      <c r="L21" s="52"/>
      <c r="M21" s="13">
        <v>0</v>
      </c>
      <c r="N21" s="52"/>
      <c r="O21" s="52">
        <v>-53559</v>
      </c>
      <c r="P21" s="52"/>
      <c r="Q21" s="52">
        <v>-2029</v>
      </c>
      <c r="R21" s="52"/>
      <c r="S21" s="52">
        <v>-55588</v>
      </c>
    </row>
    <row r="22" spans="1:19" s="73" customFormat="1" ht="22" thickBot="1">
      <c r="A22" s="72" t="s">
        <v>101</v>
      </c>
      <c r="B22" s="5"/>
      <c r="C22" s="25"/>
      <c r="D22" s="25"/>
      <c r="E22" s="76">
        <v>816930</v>
      </c>
      <c r="F22" s="13">
        <v>0</v>
      </c>
      <c r="G22" s="76">
        <v>75750</v>
      </c>
      <c r="H22" s="13"/>
      <c r="I22" s="76">
        <v>154082</v>
      </c>
      <c r="J22" s="13"/>
      <c r="K22" s="76">
        <v>24681</v>
      </c>
      <c r="L22" s="13">
        <v>0</v>
      </c>
      <c r="M22" s="76">
        <v>24681</v>
      </c>
      <c r="N22" s="13"/>
      <c r="O22" s="76">
        <v>1071443</v>
      </c>
      <c r="P22" s="13"/>
      <c r="Q22" s="76">
        <v>50596</v>
      </c>
      <c r="R22" s="13"/>
      <c r="S22" s="76">
        <v>1122039</v>
      </c>
    </row>
    <row r="23" spans="1:19" s="73" customFormat="1" ht="22" thickTop="1">
      <c r="A23" s="72"/>
      <c r="B23" s="5"/>
      <c r="C23" s="25"/>
      <c r="D23" s="25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s="73" customFormat="1" ht="21.5" customHeight="1">
      <c r="A24" s="72"/>
      <c r="B24" s="5"/>
      <c r="C24" s="25"/>
      <c r="D24" s="25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1:19" s="73" customFormat="1" ht="21.5">
      <c r="A25" s="72"/>
      <c r="B25" s="5"/>
      <c r="C25" s="25"/>
      <c r="D25" s="25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s="73" customFormat="1" ht="21.5">
      <c r="A26" s="72"/>
      <c r="B26" s="5"/>
      <c r="C26" s="25"/>
      <c r="D26" s="25"/>
      <c r="E26" s="77"/>
      <c r="F26" s="77"/>
      <c r="G26" s="77"/>
      <c r="H26" s="77"/>
      <c r="I26" s="77"/>
      <c r="J26" s="77"/>
      <c r="K26" s="77"/>
      <c r="L26" s="77"/>
      <c r="M26" s="77"/>
      <c r="N26" s="77"/>
      <c r="P26" s="77"/>
      <c r="Q26" s="77"/>
      <c r="R26" s="77"/>
      <c r="S26" s="77"/>
    </row>
  </sheetData>
  <mergeCells count="8">
    <mergeCell ref="E5:S5"/>
    <mergeCell ref="E6:S6"/>
    <mergeCell ref="E7:S7"/>
    <mergeCell ref="E8:O8"/>
    <mergeCell ref="G10:I10"/>
    <mergeCell ref="M10:M13"/>
    <mergeCell ref="O10:O13"/>
    <mergeCell ref="S10:S13"/>
  </mergeCells>
  <printOptions horizontalCentered="1"/>
  <pageMargins left="0.23622047244094499" right="0.23622047244094499" top="0.98425196850393704" bottom="0.59055118110236204" header="0" footer="0"/>
  <pageSetup paperSize="9" scale="85" firstPageNumber="7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D5647-C79C-407E-85D6-9AE58C3C7592}">
  <sheetPr>
    <tabColor rgb="FF92D050"/>
  </sheetPr>
  <dimension ref="A1:Q23"/>
  <sheetViews>
    <sheetView view="pageBreakPreview" zoomScale="80" zoomScaleNormal="100" zoomScaleSheetLayoutView="80" workbookViewId="0">
      <selection activeCell="C18" sqref="C18"/>
    </sheetView>
  </sheetViews>
  <sheetFormatPr defaultRowHeight="21.5"/>
  <cols>
    <col min="1" max="1" width="2.3984375" style="82" customWidth="1"/>
    <col min="2" max="2" width="32.3984375" style="82" customWidth="1"/>
    <col min="3" max="3" width="0.59765625" style="82" customWidth="1"/>
    <col min="4" max="4" width="10.3984375" style="82" customWidth="1"/>
    <col min="5" max="5" width="0.59765625" style="82" customWidth="1"/>
    <col min="6" max="6" width="16.09765625" style="82" customWidth="1"/>
    <col min="7" max="7" width="0.59765625" style="82" customWidth="1"/>
    <col min="8" max="8" width="12.59765625" style="82" customWidth="1"/>
    <col min="9" max="9" width="0.3984375" style="82" customWidth="1"/>
    <col min="10" max="10" width="14.3984375" style="82" customWidth="1"/>
    <col min="11" max="12" width="0.3984375" style="82" customWidth="1"/>
    <col min="13" max="13" width="21" style="82" customWidth="1"/>
    <col min="14" max="14" width="0.59765625" style="82" customWidth="1"/>
    <col min="15" max="15" width="17.8984375" style="82" customWidth="1"/>
    <col min="16" max="16" width="0.59765625" style="82" customWidth="1"/>
    <col min="17" max="17" width="15.8984375" style="88" customWidth="1"/>
    <col min="18" max="16384" width="8.796875" style="82"/>
  </cols>
  <sheetData>
    <row r="1" spans="1:17" s="16" customFormat="1" ht="20.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 s="16" customFormat="1" ht="20.5">
      <c r="A2" s="44" t="s">
        <v>81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s="16" customFormat="1" ht="20.5">
      <c r="A3" s="44" t="s">
        <v>79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17" s="16" customFormat="1" ht="20.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s="16" customFormat="1" ht="25.5" customHeight="1">
      <c r="A5" s="79"/>
      <c r="B5" s="28"/>
      <c r="C5" s="28"/>
      <c r="D5" s="28"/>
      <c r="E5" s="28"/>
      <c r="F5" s="130" t="s">
        <v>3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s="16" customFormat="1" ht="20">
      <c r="A6" s="79"/>
      <c r="B6" s="28"/>
      <c r="C6" s="28"/>
      <c r="D6" s="28"/>
      <c r="E6" s="28"/>
      <c r="F6" s="131" t="s">
        <v>5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</row>
    <row r="7" spans="1:17" s="5" customFormat="1" ht="20">
      <c r="A7" s="3"/>
      <c r="B7" s="3"/>
      <c r="C7" s="3"/>
      <c r="E7" s="125" t="s">
        <v>57</v>
      </c>
      <c r="F7" s="125"/>
      <c r="G7" s="125"/>
      <c r="H7" s="125"/>
      <c r="I7" s="125"/>
      <c r="J7" s="125"/>
      <c r="K7" s="125"/>
      <c r="L7" s="125"/>
      <c r="M7" s="125"/>
      <c r="N7" s="133"/>
      <c r="O7" s="125"/>
      <c r="P7" s="125"/>
      <c r="Q7" s="125"/>
    </row>
    <row r="8" spans="1:17" s="5" customFormat="1" ht="20">
      <c r="A8" s="3"/>
      <c r="B8" s="3"/>
      <c r="C8" s="3"/>
      <c r="E8" s="29"/>
      <c r="F8" s="29"/>
      <c r="G8" s="29"/>
      <c r="H8" s="67"/>
      <c r="I8" s="67"/>
      <c r="J8" s="67"/>
      <c r="K8" s="67"/>
      <c r="L8" s="67"/>
      <c r="M8" s="67" t="s">
        <v>83</v>
      </c>
      <c r="N8" s="29"/>
      <c r="O8" s="29"/>
      <c r="P8" s="29"/>
      <c r="Q8" s="29"/>
    </row>
    <row r="9" spans="1:17" s="5" customFormat="1" ht="23.25" customHeight="1">
      <c r="G9" s="3"/>
      <c r="H9" s="116" t="s">
        <v>47</v>
      </c>
      <c r="I9" s="116"/>
      <c r="J9" s="116"/>
      <c r="K9" s="116"/>
      <c r="L9" s="68"/>
      <c r="M9" s="69" t="s">
        <v>84</v>
      </c>
      <c r="O9" s="16"/>
      <c r="P9" s="3"/>
      <c r="Q9" s="16"/>
    </row>
    <row r="10" spans="1:17" s="16" customFormat="1" ht="20">
      <c r="F10" s="28" t="s">
        <v>89</v>
      </c>
      <c r="G10" s="28"/>
      <c r="H10" s="3" t="s">
        <v>90</v>
      </c>
      <c r="I10" s="3"/>
      <c r="J10" s="3"/>
      <c r="M10" s="28" t="s">
        <v>102</v>
      </c>
      <c r="N10" s="28"/>
      <c r="O10" s="28" t="s">
        <v>103</v>
      </c>
      <c r="P10" s="28"/>
      <c r="Q10" s="28" t="s">
        <v>104</v>
      </c>
    </row>
    <row r="11" spans="1:17" s="16" customFormat="1" ht="20">
      <c r="D11" s="3"/>
      <c r="F11" s="80" t="s">
        <v>93</v>
      </c>
      <c r="G11" s="28"/>
      <c r="H11" s="6" t="s">
        <v>94</v>
      </c>
      <c r="I11" s="3"/>
      <c r="J11" s="4" t="s">
        <v>49</v>
      </c>
      <c r="K11" s="28"/>
      <c r="L11" s="28"/>
      <c r="M11" s="80" t="s">
        <v>105</v>
      </c>
      <c r="N11" s="28"/>
      <c r="O11" s="80" t="s">
        <v>106</v>
      </c>
      <c r="P11" s="28"/>
      <c r="Q11" s="80" t="s">
        <v>42</v>
      </c>
    </row>
    <row r="12" spans="1:17">
      <c r="A12" s="72" t="s">
        <v>97</v>
      </c>
      <c r="B12" s="16"/>
      <c r="C12" s="81"/>
      <c r="F12" s="83">
        <v>816930</v>
      </c>
      <c r="G12" s="84"/>
      <c r="H12" s="84">
        <v>75750</v>
      </c>
      <c r="I12" s="84"/>
      <c r="J12" s="84">
        <v>130668</v>
      </c>
      <c r="K12" s="84"/>
      <c r="L12" s="84"/>
      <c r="M12" s="84">
        <v>24681</v>
      </c>
      <c r="N12" s="84"/>
      <c r="O12" s="84">
        <v>24681</v>
      </c>
      <c r="P12" s="84"/>
      <c r="Q12" s="84">
        <v>1048029</v>
      </c>
    </row>
    <row r="13" spans="1:17">
      <c r="A13" s="74" t="s">
        <v>98</v>
      </c>
      <c r="B13" s="16"/>
      <c r="C13" s="81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</row>
    <row r="14" spans="1:17" s="16" customFormat="1" ht="20">
      <c r="B14" s="25" t="s">
        <v>72</v>
      </c>
      <c r="D14" s="28"/>
      <c r="F14" s="83">
        <v>0</v>
      </c>
      <c r="G14" s="83"/>
      <c r="H14" s="83">
        <v>0</v>
      </c>
      <c r="I14" s="83"/>
      <c r="J14" s="83">
        <v>-25940</v>
      </c>
      <c r="K14" s="83"/>
      <c r="L14" s="83"/>
      <c r="M14" s="83">
        <v>0</v>
      </c>
      <c r="N14" s="83"/>
      <c r="O14" s="83">
        <v>0</v>
      </c>
      <c r="P14" s="83"/>
      <c r="Q14" s="83">
        <v>-25940</v>
      </c>
    </row>
    <row r="15" spans="1:17" s="16" customFormat="1" ht="21" thickBot="1">
      <c r="A15" s="72" t="s">
        <v>99</v>
      </c>
      <c r="D15" s="28"/>
      <c r="F15" s="85">
        <v>816930</v>
      </c>
      <c r="G15" s="83"/>
      <c r="H15" s="85">
        <v>75750</v>
      </c>
      <c r="I15" s="83"/>
      <c r="J15" s="85">
        <v>104728</v>
      </c>
      <c r="K15" s="83"/>
      <c r="L15" s="83"/>
      <c r="M15" s="85">
        <v>24681</v>
      </c>
      <c r="N15" s="83"/>
      <c r="O15" s="85">
        <v>24681</v>
      </c>
      <c r="P15" s="83"/>
      <c r="Q15" s="85">
        <v>1022089</v>
      </c>
    </row>
    <row r="16" spans="1:17" s="16" customFormat="1" ht="21" thickTop="1">
      <c r="A16" s="72"/>
      <c r="D16" s="28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</row>
    <row r="17" spans="1:17" s="16" customFormat="1" ht="20.5">
      <c r="A17" s="72" t="s">
        <v>100</v>
      </c>
      <c r="D17" s="28"/>
      <c r="F17" s="83">
        <v>816930</v>
      </c>
      <c r="G17" s="83"/>
      <c r="H17" s="83">
        <v>75750</v>
      </c>
      <c r="I17" s="83"/>
      <c r="J17" s="83">
        <v>135860</v>
      </c>
      <c r="K17" s="83"/>
      <c r="L17" s="83"/>
      <c r="M17" s="83">
        <v>24681</v>
      </c>
      <c r="N17" s="83"/>
      <c r="O17" s="83">
        <v>24681</v>
      </c>
      <c r="P17" s="83"/>
      <c r="Q17" s="83">
        <v>1053221</v>
      </c>
    </row>
    <row r="18" spans="1:17">
      <c r="A18" s="74" t="s">
        <v>98</v>
      </c>
      <c r="C18" s="81"/>
      <c r="F18" s="83"/>
      <c r="G18" s="83"/>
      <c r="H18" s="86"/>
      <c r="I18" s="83"/>
      <c r="J18" s="83"/>
      <c r="K18" s="83"/>
      <c r="L18" s="83"/>
      <c r="M18" s="83"/>
      <c r="N18" s="83"/>
      <c r="O18" s="83"/>
      <c r="P18" s="83"/>
      <c r="Q18" s="83"/>
    </row>
    <row r="19" spans="1:17">
      <c r="A19" s="74"/>
      <c r="B19" s="74" t="s">
        <v>72</v>
      </c>
      <c r="C19" s="81"/>
      <c r="D19" s="87"/>
      <c r="F19" s="86">
        <v>0</v>
      </c>
      <c r="G19" s="83"/>
      <c r="H19" s="83">
        <v>0</v>
      </c>
      <c r="I19" s="83"/>
      <c r="J19" s="83">
        <v>-51668</v>
      </c>
      <c r="K19" s="83"/>
      <c r="L19" s="83"/>
      <c r="M19" s="86">
        <v>0</v>
      </c>
      <c r="N19" s="83"/>
      <c r="O19" s="83">
        <v>0</v>
      </c>
      <c r="P19" s="83"/>
      <c r="Q19" s="86">
        <v>-51668</v>
      </c>
    </row>
    <row r="20" spans="1:17" s="16" customFormat="1" ht="21" thickBot="1">
      <c r="A20" s="72" t="s">
        <v>101</v>
      </c>
      <c r="D20" s="28"/>
      <c r="F20" s="85">
        <v>816930</v>
      </c>
      <c r="G20" s="83">
        <v>0</v>
      </c>
      <c r="H20" s="85">
        <v>75750</v>
      </c>
      <c r="I20" s="83">
        <v>0</v>
      </c>
      <c r="J20" s="85">
        <v>84192</v>
      </c>
      <c r="K20" s="83"/>
      <c r="L20" s="83"/>
      <c r="M20" s="85">
        <v>24681</v>
      </c>
      <c r="N20" s="83">
        <v>0</v>
      </c>
      <c r="O20" s="85">
        <v>24681</v>
      </c>
      <c r="P20" s="83">
        <v>0</v>
      </c>
      <c r="Q20" s="85">
        <v>1001553</v>
      </c>
    </row>
    <row r="21" spans="1:17" s="16" customFormat="1" ht="21" thickTop="1">
      <c r="A21" s="72"/>
      <c r="D21" s="28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</row>
    <row r="22" spans="1:17" s="16" customFormat="1" ht="20.5">
      <c r="A22" s="72"/>
      <c r="D22" s="28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</row>
    <row r="23" spans="1:17" s="16" customFormat="1" ht="20.5">
      <c r="A23" s="72"/>
      <c r="D23" s="28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</row>
  </sheetData>
  <mergeCells count="4">
    <mergeCell ref="F5:Q5"/>
    <mergeCell ref="F6:Q6"/>
    <mergeCell ref="E7:Q7"/>
    <mergeCell ref="H9:K9"/>
  </mergeCells>
  <printOptions horizontalCentered="1"/>
  <pageMargins left="0.59055118110236204" right="0.59055118110236204" top="0.98425196850393704" bottom="0.59055118110236204" header="0" footer="0"/>
  <pageSetup paperSize="9" scale="85" firstPageNumber="8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8F06B-A45B-40D6-B8D1-6EEA0DEF1D55}">
  <sheetPr>
    <tabColor rgb="FF92D050"/>
  </sheetPr>
  <dimension ref="A1:M69"/>
  <sheetViews>
    <sheetView tabSelected="1" view="pageBreakPreview" zoomScale="90" zoomScaleNormal="100" zoomScaleSheetLayoutView="90" workbookViewId="0">
      <selection activeCell="I11" sqref="I11"/>
    </sheetView>
  </sheetViews>
  <sheetFormatPr defaultColWidth="9" defaultRowHeight="20"/>
  <cols>
    <col min="1" max="3" width="1.296875" style="5" customWidth="1"/>
    <col min="4" max="4" width="9.69921875" style="5" customWidth="1"/>
    <col min="5" max="5" width="34" style="5" customWidth="1"/>
    <col min="6" max="6" width="0.69921875" style="5" customWidth="1"/>
    <col min="7" max="7" width="13.8984375" style="114" customWidth="1"/>
    <col min="8" max="8" width="0.69921875" style="5" customWidth="1"/>
    <col min="9" max="9" width="13.8984375" style="5" customWidth="1"/>
    <col min="10" max="10" width="0.69921875" style="5" customWidth="1"/>
    <col min="11" max="11" width="13.8984375" style="114" customWidth="1"/>
    <col min="12" max="12" width="0.69921875" style="5" customWidth="1"/>
    <col min="13" max="13" width="13.8984375" style="5" customWidth="1"/>
    <col min="14" max="16384" width="9" style="5"/>
  </cols>
  <sheetData>
    <row r="1" spans="1:13" ht="20.5">
      <c r="A1" s="119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20.5">
      <c r="A2" s="115" t="s">
        <v>107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ht="20.5">
      <c r="A3" s="119" t="s">
        <v>79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ht="20.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3"/>
      <c r="B5" s="3"/>
      <c r="C5" s="3"/>
      <c r="D5" s="3"/>
      <c r="E5" s="3"/>
      <c r="F5" s="3"/>
      <c r="G5" s="116" t="s">
        <v>3</v>
      </c>
      <c r="H5" s="116"/>
      <c r="I5" s="116"/>
      <c r="J5" s="116"/>
      <c r="K5" s="116"/>
      <c r="L5" s="116"/>
      <c r="M5" s="116"/>
    </row>
    <row r="6" spans="1:13">
      <c r="A6" s="3"/>
      <c r="B6" s="3"/>
      <c r="C6" s="3"/>
      <c r="D6" s="3"/>
      <c r="E6" s="3"/>
      <c r="F6" s="3"/>
      <c r="G6" s="125" t="s">
        <v>57</v>
      </c>
      <c r="H6" s="121"/>
      <c r="I6" s="121"/>
      <c r="J6" s="121"/>
      <c r="K6" s="121"/>
      <c r="L6" s="121"/>
      <c r="M6" s="121"/>
    </row>
    <row r="7" spans="1:13">
      <c r="A7" s="3"/>
      <c r="B7" s="3"/>
      <c r="C7" s="3"/>
      <c r="D7" s="3"/>
      <c r="E7" s="3"/>
      <c r="F7" s="3"/>
      <c r="G7" s="122" t="s">
        <v>4</v>
      </c>
      <c r="H7" s="122"/>
      <c r="I7" s="122"/>
      <c r="J7" s="3"/>
      <c r="K7" s="116" t="s">
        <v>5</v>
      </c>
      <c r="L7" s="116"/>
      <c r="M7" s="116"/>
    </row>
    <row r="8" spans="1:13">
      <c r="G8" s="46">
        <v>2024</v>
      </c>
      <c r="I8" s="46">
        <v>2023</v>
      </c>
      <c r="J8" s="47"/>
      <c r="K8" s="46">
        <v>2024</v>
      </c>
      <c r="M8" s="46">
        <v>2023</v>
      </c>
    </row>
    <row r="9" spans="1:13" ht="20.5">
      <c r="A9" s="89" t="s">
        <v>108</v>
      </c>
      <c r="B9" s="90"/>
      <c r="C9" s="90"/>
      <c r="D9" s="91"/>
      <c r="G9" s="11"/>
      <c r="H9" s="92"/>
      <c r="I9" s="92"/>
      <c r="J9" s="93"/>
      <c r="K9" s="11"/>
      <c r="L9" s="16"/>
      <c r="M9" s="92"/>
    </row>
    <row r="10" spans="1:13">
      <c r="B10" s="16" t="s">
        <v>69</v>
      </c>
      <c r="C10" s="90"/>
      <c r="D10" s="91"/>
      <c r="G10" s="15">
        <v>-25282</v>
      </c>
      <c r="H10" s="15"/>
      <c r="I10" s="15">
        <v>-55588</v>
      </c>
      <c r="J10" s="20"/>
      <c r="K10" s="15">
        <v>-25940</v>
      </c>
      <c r="L10" s="15"/>
      <c r="M10" s="15">
        <v>-51668</v>
      </c>
    </row>
    <row r="11" spans="1:13">
      <c r="B11" s="90" t="s">
        <v>109</v>
      </c>
      <c r="C11" s="90"/>
      <c r="D11" s="91"/>
      <c r="G11" s="15"/>
      <c r="H11" s="15"/>
      <c r="I11" s="15"/>
      <c r="J11" s="20"/>
      <c r="K11" s="15"/>
      <c r="L11" s="15"/>
      <c r="M11" s="15"/>
    </row>
    <row r="12" spans="1:13">
      <c r="A12" s="90"/>
      <c r="B12" s="91"/>
      <c r="C12" s="91" t="s">
        <v>110</v>
      </c>
      <c r="D12" s="91"/>
      <c r="G12" s="15"/>
      <c r="H12" s="20"/>
      <c r="I12" s="20"/>
      <c r="J12" s="20"/>
      <c r="K12" s="15"/>
      <c r="L12" s="15"/>
      <c r="M12" s="15"/>
    </row>
    <row r="13" spans="1:13">
      <c r="A13" s="90"/>
      <c r="B13" s="91"/>
      <c r="C13" s="91"/>
      <c r="D13" s="5" t="s">
        <v>111</v>
      </c>
      <c r="E13" s="94"/>
      <c r="G13" s="15">
        <v>813</v>
      </c>
      <c r="H13" s="20"/>
      <c r="I13" s="20">
        <v>-2593</v>
      </c>
      <c r="J13" s="20"/>
      <c r="K13" s="15">
        <v>813</v>
      </c>
      <c r="L13" s="15"/>
      <c r="M13" s="15">
        <v>-2593</v>
      </c>
    </row>
    <row r="14" spans="1:13">
      <c r="A14" s="16"/>
      <c r="B14" s="16"/>
      <c r="C14" s="16"/>
      <c r="D14" s="95" t="s">
        <v>112</v>
      </c>
      <c r="G14" s="15">
        <v>37121</v>
      </c>
      <c r="H14" s="15"/>
      <c r="I14" s="15">
        <v>41963</v>
      </c>
      <c r="J14" s="20"/>
      <c r="K14" s="49">
        <v>37121</v>
      </c>
      <c r="L14" s="15"/>
      <c r="M14" s="15">
        <v>39213</v>
      </c>
    </row>
    <row r="15" spans="1:13">
      <c r="A15" s="16"/>
      <c r="B15" s="16"/>
      <c r="C15" s="16"/>
      <c r="D15" s="90" t="s">
        <v>113</v>
      </c>
      <c r="G15" s="15">
        <v>0</v>
      </c>
      <c r="H15" s="15"/>
      <c r="I15" s="15">
        <v>284</v>
      </c>
      <c r="J15" s="20"/>
      <c r="K15" s="15">
        <v>1004</v>
      </c>
      <c r="L15" s="15"/>
      <c r="M15" s="15">
        <v>284</v>
      </c>
    </row>
    <row r="16" spans="1:13">
      <c r="A16" s="16"/>
      <c r="B16" s="16"/>
      <c r="C16" s="16"/>
      <c r="D16" s="96" t="s">
        <v>114</v>
      </c>
      <c r="G16" s="15">
        <v>-2370</v>
      </c>
      <c r="H16" s="15"/>
      <c r="I16" s="15">
        <v>10898</v>
      </c>
      <c r="J16" s="20"/>
      <c r="K16" s="49">
        <v>-2370</v>
      </c>
      <c r="L16" s="15"/>
      <c r="M16" s="15">
        <v>10906</v>
      </c>
    </row>
    <row r="17" spans="1:13">
      <c r="A17" s="16"/>
      <c r="B17" s="16"/>
      <c r="C17" s="16"/>
      <c r="D17" s="90" t="s">
        <v>115</v>
      </c>
      <c r="G17" s="15">
        <v>-31</v>
      </c>
      <c r="H17" s="15"/>
      <c r="I17" s="15">
        <v>26</v>
      </c>
      <c r="J17" s="20"/>
      <c r="K17" s="15">
        <v>9</v>
      </c>
      <c r="L17" s="15"/>
      <c r="M17" s="15">
        <v>26</v>
      </c>
    </row>
    <row r="18" spans="1:13" ht="20.25" customHeight="1">
      <c r="A18" s="16"/>
      <c r="B18" s="16"/>
      <c r="C18" s="16"/>
      <c r="D18" s="90" t="s">
        <v>116</v>
      </c>
      <c r="G18" s="15">
        <v>353</v>
      </c>
      <c r="H18" s="15"/>
      <c r="I18" s="15">
        <v>334</v>
      </c>
      <c r="J18" s="20"/>
      <c r="K18" s="15">
        <v>353</v>
      </c>
      <c r="L18" s="15"/>
      <c r="M18" s="15">
        <v>334</v>
      </c>
    </row>
    <row r="19" spans="1:13">
      <c r="A19" s="16"/>
      <c r="B19" s="16"/>
      <c r="C19" s="16"/>
      <c r="D19" s="90" t="s">
        <v>117</v>
      </c>
      <c r="G19" s="15">
        <v>386</v>
      </c>
      <c r="H19" s="15"/>
      <c r="I19" s="15">
        <v>-346</v>
      </c>
      <c r="J19" s="20"/>
      <c r="K19" s="15">
        <v>386</v>
      </c>
      <c r="L19" s="15"/>
      <c r="M19" s="15">
        <v>-346</v>
      </c>
    </row>
    <row r="20" spans="1:13">
      <c r="A20" s="16"/>
      <c r="B20" s="16"/>
      <c r="C20" s="16"/>
      <c r="D20" s="95" t="s">
        <v>118</v>
      </c>
      <c r="G20" s="15">
        <v>-668</v>
      </c>
      <c r="H20" s="15"/>
      <c r="I20" s="15">
        <v>-412</v>
      </c>
      <c r="J20" s="20"/>
      <c r="K20" s="15">
        <v>-668</v>
      </c>
      <c r="L20" s="15"/>
      <c r="M20" s="15">
        <v>-815</v>
      </c>
    </row>
    <row r="21" spans="1:13">
      <c r="A21" s="16"/>
      <c r="B21" s="16"/>
      <c r="C21" s="16"/>
      <c r="D21" s="16" t="s">
        <v>66</v>
      </c>
      <c r="G21" s="42">
        <v>326</v>
      </c>
      <c r="H21" s="15"/>
      <c r="I21" s="42">
        <v>376</v>
      </c>
      <c r="J21" s="20"/>
      <c r="K21" s="42">
        <v>5</v>
      </c>
      <c r="L21" s="15"/>
      <c r="M21" s="42">
        <v>22</v>
      </c>
    </row>
    <row r="22" spans="1:13">
      <c r="A22" s="16"/>
      <c r="B22" s="16" t="s">
        <v>119</v>
      </c>
      <c r="C22" s="16"/>
      <c r="D22" s="90"/>
      <c r="G22" s="15"/>
      <c r="H22" s="15"/>
      <c r="I22" s="15"/>
      <c r="J22" s="20"/>
      <c r="K22" s="15"/>
      <c r="L22" s="15"/>
      <c r="M22" s="15"/>
    </row>
    <row r="23" spans="1:13">
      <c r="A23" s="16"/>
      <c r="B23" s="16"/>
      <c r="C23" s="16" t="s">
        <v>120</v>
      </c>
      <c r="D23" s="90"/>
      <c r="G23" s="15">
        <v>10648</v>
      </c>
      <c r="H23" s="15"/>
      <c r="I23" s="15">
        <v>-5058</v>
      </c>
      <c r="J23" s="20"/>
      <c r="K23" s="15">
        <v>10713</v>
      </c>
      <c r="L23" s="15"/>
      <c r="M23" s="15">
        <v>-4637</v>
      </c>
    </row>
    <row r="24" spans="1:13">
      <c r="A24" s="16"/>
      <c r="B24" s="90" t="s">
        <v>121</v>
      </c>
      <c r="C24" s="16"/>
      <c r="D24" s="16"/>
      <c r="G24" s="15"/>
      <c r="H24" s="15"/>
      <c r="I24" s="15"/>
      <c r="J24" s="20"/>
      <c r="K24" s="15"/>
      <c r="L24" s="15"/>
      <c r="M24" s="15"/>
    </row>
    <row r="25" spans="1:13">
      <c r="A25" s="16"/>
      <c r="B25" s="16"/>
      <c r="C25" s="16"/>
      <c r="D25" s="16" t="s">
        <v>122</v>
      </c>
      <c r="G25" s="15">
        <v>-11816</v>
      </c>
      <c r="H25" s="15"/>
      <c r="I25" s="15">
        <v>-139</v>
      </c>
      <c r="J25" s="20"/>
      <c r="K25" s="15">
        <v>-11816</v>
      </c>
      <c r="L25" s="15"/>
      <c r="M25" s="15">
        <v>-137</v>
      </c>
    </row>
    <row r="26" spans="1:13">
      <c r="A26" s="16"/>
      <c r="B26" s="16"/>
      <c r="C26" s="16"/>
      <c r="D26" s="16" t="s">
        <v>123</v>
      </c>
      <c r="G26" s="15">
        <v>-9202</v>
      </c>
      <c r="H26" s="15"/>
      <c r="I26" s="15">
        <v>892</v>
      </c>
      <c r="J26" s="20"/>
      <c r="K26" s="15">
        <v>-9202</v>
      </c>
      <c r="L26" s="15"/>
      <c r="M26" s="15">
        <v>884</v>
      </c>
    </row>
    <row r="27" spans="1:13">
      <c r="A27" s="16"/>
      <c r="B27" s="16"/>
      <c r="C27" s="16"/>
      <c r="D27" s="16" t="s">
        <v>28</v>
      </c>
      <c r="G27" s="15">
        <v>-7</v>
      </c>
      <c r="H27" s="15"/>
      <c r="I27" s="15">
        <v>0</v>
      </c>
      <c r="J27" s="20"/>
      <c r="K27" s="15">
        <v>-14</v>
      </c>
      <c r="L27" s="15"/>
      <c r="M27" s="15">
        <v>0</v>
      </c>
    </row>
    <row r="28" spans="1:13">
      <c r="A28" s="16"/>
      <c r="B28" s="97" t="s">
        <v>124</v>
      </c>
      <c r="C28" s="16"/>
      <c r="D28" s="16"/>
      <c r="G28" s="15"/>
      <c r="H28" s="15"/>
      <c r="I28" s="15"/>
      <c r="J28" s="20"/>
      <c r="K28" s="15"/>
      <c r="L28" s="15"/>
      <c r="M28" s="15"/>
    </row>
    <row r="29" spans="1:13">
      <c r="A29" s="16"/>
      <c r="B29" s="16"/>
      <c r="C29" s="16"/>
      <c r="D29" s="12" t="s">
        <v>33</v>
      </c>
      <c r="G29" s="42">
        <v>23364</v>
      </c>
      <c r="H29" s="14"/>
      <c r="I29" s="42">
        <v>2417</v>
      </c>
      <c r="J29" s="98"/>
      <c r="K29" s="42">
        <v>23399</v>
      </c>
      <c r="L29" s="99"/>
      <c r="M29" s="42">
        <v>2508</v>
      </c>
    </row>
    <row r="30" spans="1:13">
      <c r="A30" s="16"/>
      <c r="B30" s="100" t="s">
        <v>125</v>
      </c>
      <c r="C30" s="16"/>
      <c r="D30" s="16"/>
      <c r="G30" s="15">
        <v>12987</v>
      </c>
      <c r="H30" s="14"/>
      <c r="I30" s="15">
        <v>-1888</v>
      </c>
      <c r="J30" s="98"/>
      <c r="K30" s="15">
        <v>13080</v>
      </c>
      <c r="L30" s="15"/>
      <c r="M30" s="15">
        <v>-1382</v>
      </c>
    </row>
    <row r="31" spans="1:13">
      <c r="A31" s="16"/>
      <c r="B31" s="101"/>
      <c r="C31" s="16"/>
      <c r="D31" s="16" t="s">
        <v>126</v>
      </c>
      <c r="G31" s="15">
        <v>3747</v>
      </c>
      <c r="H31" s="14"/>
      <c r="I31" s="15">
        <v>-4</v>
      </c>
      <c r="J31" s="98"/>
      <c r="K31" s="15">
        <v>3747</v>
      </c>
      <c r="L31" s="15"/>
      <c r="M31" s="15">
        <v>-4</v>
      </c>
    </row>
    <row r="32" spans="1:13" ht="20.5">
      <c r="A32" s="2" t="s">
        <v>127</v>
      </c>
      <c r="B32" s="101"/>
      <c r="C32" s="101"/>
      <c r="G32" s="102">
        <v>16734</v>
      </c>
      <c r="H32" s="14"/>
      <c r="I32" s="102">
        <v>-1892</v>
      </c>
      <c r="J32" s="98"/>
      <c r="K32" s="102">
        <v>16827</v>
      </c>
      <c r="L32" s="99"/>
      <c r="M32" s="102">
        <v>-1386</v>
      </c>
    </row>
    <row r="33" spans="1:13" ht="20.5">
      <c r="A33" s="2"/>
      <c r="B33" s="101"/>
      <c r="C33" s="101"/>
      <c r="D33" s="16"/>
      <c r="G33" s="103"/>
      <c r="H33" s="24"/>
      <c r="I33" s="103"/>
      <c r="J33" s="104"/>
      <c r="K33" s="103"/>
      <c r="L33" s="105"/>
      <c r="M33" s="103"/>
    </row>
    <row r="34" spans="1:13" ht="20.5">
      <c r="A34" s="2"/>
      <c r="B34" s="101"/>
      <c r="C34" s="101"/>
      <c r="D34" s="16"/>
      <c r="G34" s="103"/>
      <c r="H34" s="24"/>
      <c r="I34" s="103"/>
      <c r="J34" s="104"/>
      <c r="K34" s="103"/>
      <c r="L34" s="105"/>
      <c r="M34" s="103"/>
    </row>
    <row r="35" spans="1:13" ht="20.5">
      <c r="A35" s="2"/>
      <c r="B35" s="101"/>
      <c r="C35" s="101"/>
      <c r="D35" s="16"/>
      <c r="G35" s="103"/>
      <c r="H35" s="24"/>
      <c r="I35" s="103"/>
      <c r="J35" s="104"/>
      <c r="K35" s="103"/>
      <c r="L35" s="105"/>
      <c r="M35" s="103"/>
    </row>
    <row r="36" spans="1:13" ht="20.5">
      <c r="A36" s="2"/>
      <c r="B36" s="101"/>
      <c r="C36" s="101"/>
      <c r="D36" s="16"/>
      <c r="G36" s="103"/>
      <c r="H36" s="24"/>
      <c r="I36" s="103"/>
      <c r="J36" s="104"/>
      <c r="K36" s="103"/>
      <c r="L36" s="105"/>
      <c r="M36" s="103"/>
    </row>
    <row r="37" spans="1:13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3" ht="20.5">
      <c r="A38" s="119" t="s">
        <v>0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</row>
    <row r="39" spans="1:13" ht="20.5">
      <c r="A39" s="115" t="s">
        <v>107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</row>
    <row r="40" spans="1:13" ht="20.5">
      <c r="A40" s="119" t="s">
        <v>79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116" t="s">
        <v>3</v>
      </c>
      <c r="H42" s="116"/>
      <c r="I42" s="116"/>
      <c r="J42" s="116"/>
      <c r="K42" s="116"/>
      <c r="L42" s="116"/>
      <c r="M42" s="116"/>
    </row>
    <row r="43" spans="1:13">
      <c r="A43" s="3"/>
      <c r="B43" s="3"/>
      <c r="C43" s="3"/>
      <c r="D43" s="3"/>
      <c r="E43" s="3"/>
      <c r="F43" s="3"/>
      <c r="G43" s="125" t="s">
        <v>57</v>
      </c>
      <c r="H43" s="121"/>
      <c r="I43" s="121"/>
      <c r="J43" s="121"/>
      <c r="K43" s="121"/>
      <c r="L43" s="121"/>
      <c r="M43" s="121"/>
    </row>
    <row r="44" spans="1:13">
      <c r="A44" s="3"/>
      <c r="B44" s="3"/>
      <c r="C44" s="3"/>
      <c r="D44" s="3"/>
      <c r="E44" s="3"/>
      <c r="F44" s="3"/>
      <c r="G44" s="117" t="s">
        <v>4</v>
      </c>
      <c r="H44" s="117"/>
      <c r="I44" s="117"/>
      <c r="J44" s="3"/>
      <c r="K44" s="116" t="s">
        <v>5</v>
      </c>
      <c r="L44" s="116"/>
      <c r="M44" s="116"/>
    </row>
    <row r="45" spans="1:13">
      <c r="G45" s="48">
        <v>2024</v>
      </c>
      <c r="I45" s="106">
        <v>2023</v>
      </c>
      <c r="J45" s="47"/>
      <c r="K45" s="48">
        <v>2024</v>
      </c>
      <c r="M45" s="106">
        <v>2023</v>
      </c>
    </row>
    <row r="46" spans="1:13" ht="20.5">
      <c r="A46" s="44" t="s">
        <v>128</v>
      </c>
      <c r="B46" s="16"/>
      <c r="C46" s="16"/>
      <c r="D46" s="16"/>
      <c r="G46" s="107"/>
      <c r="H46" s="108"/>
      <c r="I46" s="108"/>
      <c r="J46" s="109"/>
      <c r="K46" s="107"/>
      <c r="L46" s="16"/>
      <c r="M46" s="16"/>
    </row>
    <row r="47" spans="1:13">
      <c r="A47" s="16"/>
      <c r="B47" s="16" t="s">
        <v>129</v>
      </c>
      <c r="C47" s="16"/>
      <c r="D47" s="16"/>
      <c r="G47" s="15">
        <v>-9</v>
      </c>
      <c r="H47" s="15"/>
      <c r="I47" s="15">
        <v>-2</v>
      </c>
      <c r="J47" s="15"/>
      <c r="K47" s="15">
        <v>-9</v>
      </c>
      <c r="L47" s="15"/>
      <c r="M47" s="15">
        <v>-2</v>
      </c>
    </row>
    <row r="48" spans="1:13">
      <c r="A48" s="16"/>
      <c r="B48" s="16" t="s">
        <v>130</v>
      </c>
      <c r="C48" s="16"/>
      <c r="D48" s="16"/>
      <c r="G48" s="15">
        <v>-1005</v>
      </c>
      <c r="H48" s="15"/>
      <c r="I48" s="15">
        <v>-1954</v>
      </c>
      <c r="J48" s="15"/>
      <c r="K48" s="15">
        <v>-1005</v>
      </c>
      <c r="L48" s="15"/>
      <c r="M48" s="15">
        <v>-1954</v>
      </c>
    </row>
    <row r="49" spans="1:13">
      <c r="A49" s="16"/>
      <c r="B49" s="16" t="s">
        <v>131</v>
      </c>
      <c r="C49" s="16"/>
      <c r="D49" s="16"/>
      <c r="G49" s="15">
        <v>141</v>
      </c>
      <c r="H49" s="15"/>
      <c r="I49" s="15">
        <v>0</v>
      </c>
      <c r="J49" s="15"/>
      <c r="K49" s="15">
        <v>101</v>
      </c>
      <c r="L49" s="15"/>
      <c r="M49" s="15">
        <v>0</v>
      </c>
    </row>
    <row r="50" spans="1:13">
      <c r="A50" s="16"/>
      <c r="B50" s="16" t="s">
        <v>132</v>
      </c>
      <c r="C50" s="16"/>
      <c r="D50" s="16"/>
      <c r="G50" s="15">
        <v>662</v>
      </c>
      <c r="H50" s="15"/>
      <c r="I50" s="15">
        <v>405</v>
      </c>
      <c r="J50" s="15"/>
      <c r="K50" s="15">
        <v>662</v>
      </c>
      <c r="L50" s="15"/>
      <c r="M50" s="15">
        <v>959</v>
      </c>
    </row>
    <row r="51" spans="1:13" ht="20.5">
      <c r="A51" s="89" t="s">
        <v>133</v>
      </c>
      <c r="B51" s="16"/>
      <c r="C51" s="16"/>
      <c r="D51" s="16"/>
      <c r="G51" s="102">
        <v>-211</v>
      </c>
      <c r="H51" s="15"/>
      <c r="I51" s="102">
        <v>-1551</v>
      </c>
      <c r="J51" s="15"/>
      <c r="K51" s="102">
        <v>-251</v>
      </c>
      <c r="L51" s="99"/>
      <c r="M51" s="102">
        <v>-997</v>
      </c>
    </row>
    <row r="52" spans="1:13" ht="20.5">
      <c r="A52" s="110" t="s">
        <v>134</v>
      </c>
      <c r="B52" s="16"/>
      <c r="C52" s="16"/>
      <c r="D52" s="16"/>
      <c r="G52" s="15"/>
      <c r="H52" s="15"/>
      <c r="I52" s="15"/>
      <c r="J52" s="15"/>
      <c r="K52" s="15"/>
      <c r="L52" s="99"/>
      <c r="M52" s="15"/>
    </row>
    <row r="53" spans="1:13" ht="20.5">
      <c r="A53" s="110"/>
      <c r="B53" s="95" t="s">
        <v>135</v>
      </c>
      <c r="C53" s="95"/>
      <c r="D53" s="16"/>
      <c r="E53" s="2"/>
      <c r="G53" s="15">
        <v>-309</v>
      </c>
      <c r="H53" s="15"/>
      <c r="I53" s="15">
        <v>-309</v>
      </c>
      <c r="J53" s="15"/>
      <c r="K53" s="15">
        <v>-309</v>
      </c>
      <c r="L53" s="99"/>
      <c r="M53" s="15">
        <v>-309</v>
      </c>
    </row>
    <row r="54" spans="1:13" ht="20.5">
      <c r="A54" s="89" t="s">
        <v>136</v>
      </c>
      <c r="B54" s="111"/>
      <c r="C54" s="16"/>
      <c r="D54" s="16"/>
      <c r="G54" s="102">
        <v>-309</v>
      </c>
      <c r="H54" s="15"/>
      <c r="I54" s="102">
        <v>-309</v>
      </c>
      <c r="J54" s="15"/>
      <c r="K54" s="102">
        <v>-309</v>
      </c>
      <c r="L54" s="99"/>
      <c r="M54" s="102">
        <v>-309</v>
      </c>
    </row>
    <row r="55" spans="1:13" ht="20.5">
      <c r="A55" s="44" t="s">
        <v>137</v>
      </c>
      <c r="B55" s="16"/>
      <c r="C55" s="16"/>
      <c r="D55" s="16"/>
      <c r="G55" s="15">
        <v>16214</v>
      </c>
      <c r="H55" s="53"/>
      <c r="I55" s="15">
        <v>-3752</v>
      </c>
      <c r="J55" s="53"/>
      <c r="K55" s="15">
        <v>16267</v>
      </c>
      <c r="L55" s="14"/>
      <c r="M55" s="15">
        <v>-2692</v>
      </c>
    </row>
    <row r="56" spans="1:13" ht="20.5">
      <c r="A56" s="89" t="s">
        <v>138</v>
      </c>
      <c r="B56" s="16"/>
      <c r="C56" s="16"/>
      <c r="D56" s="16"/>
      <c r="G56" s="15">
        <v>268211</v>
      </c>
      <c r="H56" s="15"/>
      <c r="I56" s="15">
        <v>269454</v>
      </c>
      <c r="J56" s="15"/>
      <c r="K56" s="15">
        <v>268095</v>
      </c>
      <c r="L56" s="99"/>
      <c r="M56" s="15">
        <v>267994</v>
      </c>
    </row>
    <row r="57" spans="1:13" ht="21" thickBot="1">
      <c r="A57" s="89" t="s">
        <v>139</v>
      </c>
      <c r="B57" s="16"/>
      <c r="C57" s="16"/>
      <c r="D57" s="16"/>
      <c r="G57" s="112">
        <v>284425</v>
      </c>
      <c r="H57" s="53"/>
      <c r="I57" s="112">
        <v>265702</v>
      </c>
      <c r="J57" s="53"/>
      <c r="K57" s="112">
        <v>284362</v>
      </c>
      <c r="L57" s="14"/>
      <c r="M57" s="22">
        <v>265302</v>
      </c>
    </row>
    <row r="58" spans="1:13" ht="20.5" thickTop="1">
      <c r="A58" s="101"/>
      <c r="B58" s="16"/>
      <c r="C58" s="16"/>
      <c r="D58" s="16"/>
      <c r="G58" s="15"/>
      <c r="H58" s="14"/>
      <c r="I58" s="14"/>
      <c r="J58" s="14"/>
      <c r="K58" s="15"/>
      <c r="L58" s="99"/>
      <c r="M58" s="99"/>
    </row>
    <row r="59" spans="1:13" ht="20.5">
      <c r="A59" s="44" t="s">
        <v>140</v>
      </c>
      <c r="B59" s="16"/>
      <c r="C59" s="16"/>
      <c r="D59" s="16"/>
      <c r="E59" s="16"/>
      <c r="G59" s="15"/>
      <c r="H59" s="14"/>
      <c r="I59" s="14"/>
      <c r="J59" s="14"/>
      <c r="K59" s="15"/>
      <c r="L59" s="15"/>
      <c r="M59" s="15"/>
    </row>
    <row r="60" spans="1:13">
      <c r="A60" s="16" t="s">
        <v>141</v>
      </c>
      <c r="B60" s="16"/>
      <c r="C60" s="16"/>
      <c r="D60" s="16"/>
      <c r="E60" s="16"/>
      <c r="G60" s="15"/>
      <c r="H60" s="15"/>
      <c r="I60" s="15"/>
      <c r="J60" s="15"/>
      <c r="K60" s="15"/>
      <c r="L60" s="99"/>
      <c r="M60" s="113"/>
    </row>
    <row r="61" spans="1:13">
      <c r="A61" s="16"/>
      <c r="B61" s="16"/>
      <c r="C61" s="16" t="s">
        <v>142</v>
      </c>
      <c r="D61" s="16"/>
      <c r="E61" s="16"/>
      <c r="F61" s="16"/>
      <c r="G61" s="15">
        <v>-141</v>
      </c>
      <c r="H61" s="15">
        <v>0</v>
      </c>
      <c r="I61" s="15">
        <v>3867</v>
      </c>
      <c r="J61" s="15">
        <v>0</v>
      </c>
      <c r="K61" s="15">
        <v>-141</v>
      </c>
      <c r="L61" s="15">
        <v>0</v>
      </c>
      <c r="M61" s="15">
        <v>3867</v>
      </c>
    </row>
    <row r="62" spans="1:13">
      <c r="A62" s="16"/>
      <c r="B62" s="16"/>
      <c r="C62" s="16"/>
      <c r="D62" s="16"/>
      <c r="E62" s="16"/>
      <c r="F62" s="16"/>
      <c r="G62" s="15"/>
      <c r="H62" s="15"/>
      <c r="I62" s="15"/>
      <c r="J62" s="15"/>
      <c r="K62" s="15"/>
      <c r="L62" s="15"/>
      <c r="M62" s="15"/>
    </row>
    <row r="63" spans="1:13">
      <c r="A63" s="16"/>
      <c r="B63" s="16"/>
      <c r="C63" s="16"/>
      <c r="D63" s="16"/>
      <c r="E63" s="16"/>
      <c r="F63" s="16"/>
      <c r="G63" s="103"/>
      <c r="H63" s="103"/>
      <c r="I63" s="103"/>
      <c r="J63" s="103"/>
      <c r="K63" s="103"/>
      <c r="L63" s="103"/>
      <c r="M63" s="103"/>
    </row>
    <row r="64" spans="1:13">
      <c r="A64" s="16"/>
      <c r="B64" s="16"/>
      <c r="C64" s="16"/>
      <c r="D64" s="16"/>
      <c r="E64" s="16"/>
      <c r="F64" s="16"/>
      <c r="G64" s="103"/>
      <c r="H64" s="103"/>
      <c r="I64" s="103"/>
      <c r="J64" s="103"/>
      <c r="K64" s="103"/>
      <c r="L64" s="103"/>
      <c r="M64" s="103"/>
    </row>
    <row r="65" spans="7:13">
      <c r="G65" s="45"/>
      <c r="H65" s="45"/>
      <c r="I65" s="45"/>
      <c r="J65" s="45"/>
      <c r="K65" s="45"/>
      <c r="L65" s="45"/>
      <c r="M65" s="45"/>
    </row>
    <row r="66" spans="7:13">
      <c r="G66" s="11"/>
      <c r="K66" s="11"/>
    </row>
    <row r="67" spans="7:13">
      <c r="G67" s="11"/>
      <c r="K67" s="11"/>
    </row>
    <row r="68" spans="7:13">
      <c r="G68" s="11"/>
      <c r="K68" s="11"/>
    </row>
    <row r="69" spans="7:13">
      <c r="G69" s="11"/>
      <c r="K69" s="11"/>
    </row>
  </sheetData>
  <mergeCells count="14">
    <mergeCell ref="G44:I44"/>
    <mergeCell ref="K44:M44"/>
    <mergeCell ref="A1:M1"/>
    <mergeCell ref="A2:M2"/>
    <mergeCell ref="A3:M3"/>
    <mergeCell ref="G5:M5"/>
    <mergeCell ref="G6:M6"/>
    <mergeCell ref="G7:I7"/>
    <mergeCell ref="K7:M7"/>
    <mergeCell ref="A38:M38"/>
    <mergeCell ref="A39:M39"/>
    <mergeCell ref="A40:M40"/>
    <mergeCell ref="G42:M42"/>
    <mergeCell ref="G43:M43"/>
  </mergeCells>
  <pageMargins left="1.1811023622047201" right="0.196850393700787" top="0.78740157480314998" bottom="0.196850393700787" header="0.196850393700787" footer="0.196850393700787"/>
  <pageSetup paperSize="9" scale="88" firstPageNumber="9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Teeraphong Eiadluean</dc:creator>
  <cp:lastModifiedBy>Kannika bunnak</cp:lastModifiedBy>
  <dcterms:created xsi:type="dcterms:W3CDTF">2024-08-06T06:34:53Z</dcterms:created>
  <dcterms:modified xsi:type="dcterms:W3CDTF">2024-08-07T03:08:19Z</dcterms:modified>
</cp:coreProperties>
</file>