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ornrat.t\Desktop\Information\Work\SP\Financial Statement\Q2'67\PLE\Eng\"/>
    </mc:Choice>
  </mc:AlternateContent>
  <xr:revisionPtr revIDLastSave="0" documentId="13_ncr:1_{571F87E1-FE20-47CD-B797-A41968D9DB2E}" xr6:coauthVersionLast="47" xr6:coauthVersionMax="47" xr10:uidLastSave="{00000000-0000-0000-0000-000000000000}"/>
  <bookViews>
    <workbookView xWindow="-110" yWindow="-110" windowWidth="19420" windowHeight="10300" activeTab="1" xr2:uid="{17C3ED6A-09AA-4D1E-9736-8012550E38C4}"/>
  </bookViews>
  <sheets>
    <sheet name="SFP" sheetId="1" r:id="rId1"/>
    <sheet name="SI 3M" sheetId="8" r:id="rId2"/>
    <sheet name="SI 6M" sheetId="2" r:id="rId3"/>
    <sheet name="CH_C" sheetId="3" r:id="rId4"/>
    <sheet name="CH_T(S)" sheetId="4" r:id="rId5"/>
    <sheet name="CF_E" sheetId="7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</externalReferences>
  <definedNames>
    <definedName name="\a" localSheetId="5">#REF!</definedName>
    <definedName name="\a" localSheetId="3">#REF!</definedName>
    <definedName name="\a" localSheetId="4">#REF!</definedName>
    <definedName name="\a" localSheetId="0">#REF!</definedName>
    <definedName name="\a" localSheetId="1">#REF!</definedName>
    <definedName name="\a" localSheetId="2">#REF!</definedName>
    <definedName name="\a">#REF!</definedName>
    <definedName name="\b" localSheetId="5">#REF!</definedName>
    <definedName name="\b" localSheetId="3">#REF!</definedName>
    <definedName name="\b" localSheetId="4">#REF!</definedName>
    <definedName name="\b" localSheetId="0">#REF!</definedName>
    <definedName name="\b" localSheetId="1">#REF!</definedName>
    <definedName name="\b" localSheetId="2">#REF!</definedName>
    <definedName name="\b">#REF!</definedName>
    <definedName name="\c" localSheetId="5">'[1]Fagor04-A3112e'!#REF!</definedName>
    <definedName name="\c" localSheetId="3">'[1]Fagor04-A3112e'!#REF!</definedName>
    <definedName name="\c" localSheetId="4">'[1]Fagor04-A3112e'!#REF!</definedName>
    <definedName name="\c" localSheetId="0">'[1]Fagor04-A3112e'!#REF!</definedName>
    <definedName name="\c" localSheetId="1">'[1]Fagor04-A3112e'!#REF!</definedName>
    <definedName name="\c" localSheetId="2">'[1]Fagor04-A3112e'!#REF!</definedName>
    <definedName name="\c">'[1]Fagor04-A3112e'!#REF!</definedName>
    <definedName name="\d" localSheetId="5">#N/A</definedName>
    <definedName name="\d" localSheetId="3">#N/A</definedName>
    <definedName name="\d" localSheetId="4">#N/A</definedName>
    <definedName name="\d" localSheetId="0">#N/A</definedName>
    <definedName name="\d" localSheetId="1">#N/A</definedName>
    <definedName name="\d" localSheetId="2">#N/A</definedName>
    <definedName name="\d">#N/A</definedName>
    <definedName name="\e" localSheetId="5">#REF!</definedName>
    <definedName name="\e" localSheetId="3">#REF!</definedName>
    <definedName name="\e" localSheetId="4">#REF!</definedName>
    <definedName name="\e" localSheetId="0">#REF!</definedName>
    <definedName name="\e" localSheetId="1">#REF!</definedName>
    <definedName name="\e" localSheetId="2">#REF!</definedName>
    <definedName name="\e">#REF!</definedName>
    <definedName name="\f" localSheetId="5">#REF!</definedName>
    <definedName name="\f" localSheetId="3">#REF!</definedName>
    <definedName name="\f" localSheetId="4">#REF!</definedName>
    <definedName name="\f" localSheetId="0">#REF!</definedName>
    <definedName name="\f" localSheetId="1">#REF!</definedName>
    <definedName name="\f" localSheetId="2">#REF!</definedName>
    <definedName name="\f">#REF!</definedName>
    <definedName name="\g" localSheetId="5">#REF!</definedName>
    <definedName name="\g" localSheetId="3">#REF!</definedName>
    <definedName name="\g" localSheetId="4">#REF!</definedName>
    <definedName name="\g" localSheetId="0">#REF!</definedName>
    <definedName name="\g" localSheetId="1">#REF!</definedName>
    <definedName name="\g" localSheetId="2">#REF!</definedName>
    <definedName name="\g">#REF!</definedName>
    <definedName name="\h" localSheetId="5">#REF!</definedName>
    <definedName name="\h" localSheetId="3">#REF!</definedName>
    <definedName name="\h" localSheetId="4">#REF!</definedName>
    <definedName name="\h" localSheetId="0">#REF!</definedName>
    <definedName name="\h" localSheetId="1">#REF!</definedName>
    <definedName name="\h" localSheetId="2">#REF!</definedName>
    <definedName name="\h">#REF!</definedName>
    <definedName name="\i" localSheetId="5">#N/A</definedName>
    <definedName name="\i" localSheetId="3">#N/A</definedName>
    <definedName name="\i" localSheetId="4">#N/A</definedName>
    <definedName name="\i" localSheetId="0">#N/A</definedName>
    <definedName name="\i" localSheetId="1">#N/A</definedName>
    <definedName name="\i" localSheetId="2">#N/A</definedName>
    <definedName name="\i">#N/A</definedName>
    <definedName name="\k" localSheetId="5">#REF!</definedName>
    <definedName name="\k" localSheetId="3">#REF!</definedName>
    <definedName name="\k" localSheetId="4">#REF!</definedName>
    <definedName name="\k" localSheetId="0">#REF!</definedName>
    <definedName name="\k" localSheetId="1">#REF!</definedName>
    <definedName name="\k" localSheetId="2">#REF!</definedName>
    <definedName name="\k">#REF!</definedName>
    <definedName name="\l" localSheetId="5">#REF!</definedName>
    <definedName name="\l" localSheetId="3">#REF!</definedName>
    <definedName name="\l" localSheetId="4">#REF!</definedName>
    <definedName name="\l" localSheetId="0">#REF!</definedName>
    <definedName name="\l" localSheetId="1">#REF!</definedName>
    <definedName name="\l" localSheetId="2">#REF!</definedName>
    <definedName name="\l">#REF!</definedName>
    <definedName name="\M" localSheetId="5">#REF!</definedName>
    <definedName name="\M" localSheetId="3">#REF!</definedName>
    <definedName name="\M" localSheetId="4">#REF!</definedName>
    <definedName name="\M" localSheetId="0">#REF!</definedName>
    <definedName name="\M" localSheetId="1">#REF!</definedName>
    <definedName name="\M" localSheetId="2">#REF!</definedName>
    <definedName name="\M">#REF!</definedName>
    <definedName name="\n" localSheetId="5">#REF!</definedName>
    <definedName name="\n" localSheetId="3">#REF!</definedName>
    <definedName name="\n" localSheetId="4">#REF!</definedName>
    <definedName name="\n" localSheetId="0">#REF!</definedName>
    <definedName name="\n" localSheetId="1">#REF!</definedName>
    <definedName name="\n" localSheetId="2">#REF!</definedName>
    <definedName name="\n">#REF!</definedName>
    <definedName name="\p" localSheetId="5">#REF!</definedName>
    <definedName name="\p" localSheetId="3">#REF!</definedName>
    <definedName name="\p" localSheetId="4">#REF!</definedName>
    <definedName name="\p" localSheetId="0">#REF!</definedName>
    <definedName name="\p" localSheetId="1">#REF!</definedName>
    <definedName name="\p" localSheetId="2">#REF!</definedName>
    <definedName name="\p">#REF!</definedName>
    <definedName name="\s" localSheetId="5">#REF!</definedName>
    <definedName name="\s" localSheetId="3">#REF!</definedName>
    <definedName name="\s" localSheetId="4">#REF!</definedName>
    <definedName name="\s" localSheetId="0">#REF!</definedName>
    <definedName name="\s" localSheetId="1">#REF!</definedName>
    <definedName name="\s" localSheetId="2">#REF!</definedName>
    <definedName name="\s">#REF!</definedName>
    <definedName name="\t" localSheetId="5">#REF!</definedName>
    <definedName name="\t" localSheetId="3">#REF!</definedName>
    <definedName name="\t" localSheetId="4">#REF!</definedName>
    <definedName name="\t" localSheetId="0">#REF!</definedName>
    <definedName name="\t" localSheetId="1">#REF!</definedName>
    <definedName name="\t" localSheetId="2">#REF!</definedName>
    <definedName name="\t">#REF!</definedName>
    <definedName name="\u" localSheetId="5">#N/A</definedName>
    <definedName name="\u" localSheetId="3">#N/A</definedName>
    <definedName name="\u" localSheetId="4">#N/A</definedName>
    <definedName name="\u" localSheetId="0">#N/A</definedName>
    <definedName name="\u" localSheetId="1">#N/A</definedName>
    <definedName name="\u" localSheetId="2">#N/A</definedName>
    <definedName name="\u">#N/A</definedName>
    <definedName name="\v" localSheetId="5">#REF!</definedName>
    <definedName name="\v" localSheetId="3">#REF!</definedName>
    <definedName name="\v" localSheetId="4">#REF!</definedName>
    <definedName name="\v" localSheetId="0">#REF!</definedName>
    <definedName name="\v" localSheetId="1">#REF!</definedName>
    <definedName name="\v" localSheetId="2">#REF!</definedName>
    <definedName name="\v">#REF!</definedName>
    <definedName name="\w" localSheetId="5">#REF!</definedName>
    <definedName name="\w" localSheetId="3">#REF!</definedName>
    <definedName name="\w" localSheetId="4">#REF!</definedName>
    <definedName name="\w" localSheetId="0">#REF!</definedName>
    <definedName name="\w" localSheetId="1">#REF!</definedName>
    <definedName name="\w" localSheetId="2">#REF!</definedName>
    <definedName name="\w">#REF!</definedName>
    <definedName name="\z" localSheetId="5">#REF!</definedName>
    <definedName name="\z" localSheetId="3">#REF!</definedName>
    <definedName name="\z" localSheetId="4">#REF!</definedName>
    <definedName name="\z" localSheetId="0">#REF!</definedName>
    <definedName name="\z" localSheetId="1">#REF!</definedName>
    <definedName name="\z" localSheetId="2">#REF!</definedName>
    <definedName name="\z">#REF!</definedName>
    <definedName name="__________________e1">#REF!</definedName>
    <definedName name="__________________f1">#REF!</definedName>
    <definedName name="__________________g1">#REF!</definedName>
    <definedName name="_________________PRO1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no1">'[2]201'!$A$1:$B$170</definedName>
    <definedName name="________no2">'[2]212'!$A$1:$B$198</definedName>
    <definedName name="________PRO1">#REF!</definedName>
    <definedName name="_______e1" localSheetId="5">#REF!</definedName>
    <definedName name="_______e1" localSheetId="3">#REF!</definedName>
    <definedName name="_______e1" localSheetId="4">#REF!</definedName>
    <definedName name="_______e1" localSheetId="0">#REF!</definedName>
    <definedName name="_______e1" localSheetId="1">#REF!</definedName>
    <definedName name="_______e1" localSheetId="2">#REF!</definedName>
    <definedName name="_______e1">#REF!</definedName>
    <definedName name="_______f1" localSheetId="5">#REF!</definedName>
    <definedName name="_______f1" localSheetId="3">#REF!</definedName>
    <definedName name="_______f1" localSheetId="4">#REF!</definedName>
    <definedName name="_______f1" localSheetId="0">#REF!</definedName>
    <definedName name="_______f1" localSheetId="1">#REF!</definedName>
    <definedName name="_______f1" localSheetId="2">#REF!</definedName>
    <definedName name="_______f1">#REF!</definedName>
    <definedName name="_______g1" localSheetId="5">#REF!</definedName>
    <definedName name="_______g1" localSheetId="3">#REF!</definedName>
    <definedName name="_______g1" localSheetId="4">#REF!</definedName>
    <definedName name="_______g1" localSheetId="0">#REF!</definedName>
    <definedName name="_______g1" localSheetId="1">#REF!</definedName>
    <definedName name="_______g1" localSheetId="2">#REF!</definedName>
    <definedName name="_______g1">#REF!</definedName>
    <definedName name="_______h1" localSheetId="5">#REF!</definedName>
    <definedName name="_______h1" localSheetId="3">#REF!</definedName>
    <definedName name="_______h1" localSheetId="4">#REF!</definedName>
    <definedName name="_______h1" localSheetId="0">#REF!</definedName>
    <definedName name="_______h1" localSheetId="1">#REF!</definedName>
    <definedName name="_______h1" localSheetId="2">#REF!</definedName>
    <definedName name="_______h1">#REF!</definedName>
    <definedName name="_______k1" localSheetId="5">#REF!</definedName>
    <definedName name="_______k1" localSheetId="3">#REF!</definedName>
    <definedName name="_______k1" localSheetId="4">#REF!</definedName>
    <definedName name="_______k1" localSheetId="0">#REF!</definedName>
    <definedName name="_______k1" localSheetId="1">#REF!</definedName>
    <definedName name="_______k1" localSheetId="2">#REF!</definedName>
    <definedName name="_______k1">#REF!</definedName>
    <definedName name="_______no1">'[2]201'!$A$1:$B$170</definedName>
    <definedName name="_______no2">'[2]212'!$A$1:$B$198</definedName>
    <definedName name="_______PRO1" localSheetId="5">#REF!</definedName>
    <definedName name="_______PRO1" localSheetId="3">#REF!</definedName>
    <definedName name="_______PRO1" localSheetId="4">#REF!</definedName>
    <definedName name="_______PRO1" localSheetId="0">#REF!</definedName>
    <definedName name="_______PRO1" localSheetId="1">#REF!</definedName>
    <definedName name="_______PRO1" localSheetId="2">#REF!</definedName>
    <definedName name="_______PRO1">#REF!</definedName>
    <definedName name="______e1" localSheetId="5">#REF!</definedName>
    <definedName name="______e1" localSheetId="3">#REF!</definedName>
    <definedName name="______e1" localSheetId="4">#REF!</definedName>
    <definedName name="______e1" localSheetId="0">#REF!</definedName>
    <definedName name="______e1" localSheetId="1">#REF!</definedName>
    <definedName name="______e1" localSheetId="2">#REF!</definedName>
    <definedName name="______e1">#REF!</definedName>
    <definedName name="______f1" localSheetId="5">#REF!</definedName>
    <definedName name="______f1" localSheetId="3">#REF!</definedName>
    <definedName name="______f1" localSheetId="4">#REF!</definedName>
    <definedName name="______f1" localSheetId="0">#REF!</definedName>
    <definedName name="______f1" localSheetId="1">#REF!</definedName>
    <definedName name="______f1" localSheetId="2">#REF!</definedName>
    <definedName name="______f1">#REF!</definedName>
    <definedName name="______g1" localSheetId="5">#REF!</definedName>
    <definedName name="______g1" localSheetId="3">#REF!</definedName>
    <definedName name="______g1" localSheetId="4">#REF!</definedName>
    <definedName name="______g1" localSheetId="0">#REF!</definedName>
    <definedName name="______g1" localSheetId="1">#REF!</definedName>
    <definedName name="______g1" localSheetId="2">#REF!</definedName>
    <definedName name="______g1">#REF!</definedName>
    <definedName name="______h1" localSheetId="5">#REF!</definedName>
    <definedName name="______h1" localSheetId="3">#REF!</definedName>
    <definedName name="______h1" localSheetId="4">#REF!</definedName>
    <definedName name="______h1" localSheetId="0">#REF!</definedName>
    <definedName name="______h1" localSheetId="1">#REF!</definedName>
    <definedName name="______h1" localSheetId="2">#REF!</definedName>
    <definedName name="______h1">#REF!</definedName>
    <definedName name="______k1" localSheetId="5">#REF!</definedName>
    <definedName name="______k1" localSheetId="3">#REF!</definedName>
    <definedName name="______k1" localSheetId="4">#REF!</definedName>
    <definedName name="______k1" localSheetId="0">#REF!</definedName>
    <definedName name="______k1" localSheetId="1">#REF!</definedName>
    <definedName name="______k1" localSheetId="2">#REF!</definedName>
    <definedName name="______k1">#REF!</definedName>
    <definedName name="______no1">'[2]201'!$A$1:$B$170</definedName>
    <definedName name="______no2">'[2]212'!$A$1:$B$198</definedName>
    <definedName name="______PRO1" localSheetId="5">#REF!</definedName>
    <definedName name="______PRO1" localSheetId="3">#REF!</definedName>
    <definedName name="______PRO1" localSheetId="4">#REF!</definedName>
    <definedName name="______PRO1" localSheetId="0">#REF!</definedName>
    <definedName name="______PRO1" localSheetId="1">#REF!</definedName>
    <definedName name="______PRO1" localSheetId="2">#REF!</definedName>
    <definedName name="______PRO1">#REF!</definedName>
    <definedName name="_____ACT1">#REF!</definedName>
    <definedName name="_____DAT1" localSheetId="5">'[3]AA-1'!#REF!</definedName>
    <definedName name="_____DAT1" localSheetId="3">'[3]AA-1'!#REF!</definedName>
    <definedName name="_____DAT1" localSheetId="4">'[3]AA-1'!#REF!</definedName>
    <definedName name="_____DAT1" localSheetId="0">'[3]AA-1'!#REF!</definedName>
    <definedName name="_____DAT1" localSheetId="1">'[3]AA-1'!#REF!</definedName>
    <definedName name="_____DAT1" localSheetId="2">'[3]AA-1'!#REF!</definedName>
    <definedName name="_____DAT1">'[3]AA-1'!#REF!</definedName>
    <definedName name="_____DAT10" localSheetId="5">'[3]AA-1'!#REF!</definedName>
    <definedName name="_____DAT10" localSheetId="3">'[3]AA-1'!#REF!</definedName>
    <definedName name="_____DAT10" localSheetId="4">'[3]AA-1'!#REF!</definedName>
    <definedName name="_____DAT10" localSheetId="0">'[3]AA-1'!#REF!</definedName>
    <definedName name="_____DAT10" localSheetId="1">'[3]AA-1'!#REF!</definedName>
    <definedName name="_____DAT10" localSheetId="2">'[3]AA-1'!#REF!</definedName>
    <definedName name="_____DAT10">'[3]AA-1'!#REF!</definedName>
    <definedName name="_____DAT13" localSheetId="5">'[3]AA-1'!#REF!</definedName>
    <definedName name="_____DAT13" localSheetId="3">'[3]AA-1'!#REF!</definedName>
    <definedName name="_____DAT13" localSheetId="4">'[3]AA-1'!#REF!</definedName>
    <definedName name="_____DAT13" localSheetId="0">'[3]AA-1'!#REF!</definedName>
    <definedName name="_____DAT13" localSheetId="1">'[3]AA-1'!#REF!</definedName>
    <definedName name="_____DAT13" localSheetId="2">'[3]AA-1'!#REF!</definedName>
    <definedName name="_____DAT13">'[3]AA-1'!#REF!</definedName>
    <definedName name="_____DAT2" localSheetId="5">'[3]AA-1'!#REF!</definedName>
    <definedName name="_____DAT2" localSheetId="3">'[3]AA-1'!#REF!</definedName>
    <definedName name="_____DAT2" localSheetId="4">'[3]AA-1'!#REF!</definedName>
    <definedName name="_____DAT2" localSheetId="0">'[3]AA-1'!#REF!</definedName>
    <definedName name="_____DAT2" localSheetId="1">'[3]AA-1'!#REF!</definedName>
    <definedName name="_____DAT2" localSheetId="2">'[3]AA-1'!#REF!</definedName>
    <definedName name="_____DAT2">'[3]AA-1'!#REF!</definedName>
    <definedName name="_____DAT3" localSheetId="5">'[3]AA-1'!#REF!</definedName>
    <definedName name="_____DAT3" localSheetId="3">'[3]AA-1'!#REF!</definedName>
    <definedName name="_____DAT3" localSheetId="4">'[3]AA-1'!#REF!</definedName>
    <definedName name="_____DAT3" localSheetId="0">'[3]AA-1'!#REF!</definedName>
    <definedName name="_____DAT3" localSheetId="1">'[3]AA-1'!#REF!</definedName>
    <definedName name="_____DAT3" localSheetId="2">'[3]AA-1'!#REF!</definedName>
    <definedName name="_____DAT3">'[3]AA-1'!#REF!</definedName>
    <definedName name="_____DAT5" localSheetId="5">'[3]AA-1'!#REF!</definedName>
    <definedName name="_____DAT5" localSheetId="3">'[3]AA-1'!#REF!</definedName>
    <definedName name="_____DAT5" localSheetId="4">'[3]AA-1'!#REF!</definedName>
    <definedName name="_____DAT5" localSheetId="0">'[3]AA-1'!#REF!</definedName>
    <definedName name="_____DAT5" localSheetId="1">'[3]AA-1'!#REF!</definedName>
    <definedName name="_____DAT5" localSheetId="2">'[3]AA-1'!#REF!</definedName>
    <definedName name="_____DAT5">'[3]AA-1'!#REF!</definedName>
    <definedName name="_____DAT6" localSheetId="5">'[3]AA-1'!#REF!</definedName>
    <definedName name="_____DAT6" localSheetId="3">'[3]AA-1'!#REF!</definedName>
    <definedName name="_____DAT6" localSheetId="4">'[3]AA-1'!#REF!</definedName>
    <definedName name="_____DAT6" localSheetId="0">'[3]AA-1'!#REF!</definedName>
    <definedName name="_____DAT6" localSheetId="1">'[3]AA-1'!#REF!</definedName>
    <definedName name="_____DAT6" localSheetId="2">'[3]AA-1'!#REF!</definedName>
    <definedName name="_____DAT6">'[3]AA-1'!#REF!</definedName>
    <definedName name="_____DAT7" localSheetId="5">'[3]AA-1'!#REF!</definedName>
    <definedName name="_____DAT7" localSheetId="3">'[3]AA-1'!#REF!</definedName>
    <definedName name="_____DAT7" localSheetId="4">'[3]AA-1'!#REF!</definedName>
    <definedName name="_____DAT7" localSheetId="0">'[3]AA-1'!#REF!</definedName>
    <definedName name="_____DAT7" localSheetId="1">'[3]AA-1'!#REF!</definedName>
    <definedName name="_____DAT7" localSheetId="2">'[3]AA-1'!#REF!</definedName>
    <definedName name="_____DAT7">'[3]AA-1'!#REF!</definedName>
    <definedName name="_____DAT8" localSheetId="5">'[3]AA-1'!#REF!</definedName>
    <definedName name="_____DAT8" localSheetId="3">'[3]AA-1'!#REF!</definedName>
    <definedName name="_____DAT8" localSheetId="4">'[3]AA-1'!#REF!</definedName>
    <definedName name="_____DAT8" localSheetId="0">'[3]AA-1'!#REF!</definedName>
    <definedName name="_____DAT8" localSheetId="1">'[3]AA-1'!#REF!</definedName>
    <definedName name="_____DAT8" localSheetId="2">'[3]AA-1'!#REF!</definedName>
    <definedName name="_____DAT8">'[3]AA-1'!#REF!</definedName>
    <definedName name="_____DAT9" localSheetId="5">'[3]AA-1'!#REF!</definedName>
    <definedName name="_____DAT9" localSheetId="3">'[3]AA-1'!#REF!</definedName>
    <definedName name="_____DAT9" localSheetId="4">'[3]AA-1'!#REF!</definedName>
    <definedName name="_____DAT9" localSheetId="0">'[3]AA-1'!#REF!</definedName>
    <definedName name="_____DAT9" localSheetId="1">'[3]AA-1'!#REF!</definedName>
    <definedName name="_____DAT9" localSheetId="2">'[3]AA-1'!#REF!</definedName>
    <definedName name="_____DAT9">'[3]AA-1'!#REF!</definedName>
    <definedName name="_____dkk1">#REF!</definedName>
    <definedName name="_____dkk2">#REF!</definedName>
    <definedName name="_____e1" localSheetId="5">#REF!</definedName>
    <definedName name="_____e1" localSheetId="3">#REF!</definedName>
    <definedName name="_____e1" localSheetId="4">#REF!</definedName>
    <definedName name="_____e1" localSheetId="0">#REF!</definedName>
    <definedName name="_____e1" localSheetId="1">#REF!</definedName>
    <definedName name="_____e1" localSheetId="2">#REF!</definedName>
    <definedName name="_____e1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 localSheetId="5">#REF!</definedName>
    <definedName name="_____f1" localSheetId="3">#REF!</definedName>
    <definedName name="_____f1" localSheetId="4">#REF!</definedName>
    <definedName name="_____f1" localSheetId="0">#REF!</definedName>
    <definedName name="_____f1" localSheetId="1">#REF!</definedName>
    <definedName name="_____f1" localSheetId="2">#REF!</definedName>
    <definedName name="_____f1">#REF!</definedName>
    <definedName name="_____g1" localSheetId="5">#REF!</definedName>
    <definedName name="_____g1" localSheetId="3">#REF!</definedName>
    <definedName name="_____g1" localSheetId="4">#REF!</definedName>
    <definedName name="_____g1" localSheetId="0">#REF!</definedName>
    <definedName name="_____g1" localSheetId="1">#REF!</definedName>
    <definedName name="_____g1" localSheetId="2">#REF!</definedName>
    <definedName name="_____g1">#REF!</definedName>
    <definedName name="_____h1" localSheetId="5">#REF!</definedName>
    <definedName name="_____h1" localSheetId="3">#REF!</definedName>
    <definedName name="_____h1" localSheetId="4">#REF!</definedName>
    <definedName name="_____h1" localSheetId="0">#REF!</definedName>
    <definedName name="_____h1" localSheetId="1">#REF!</definedName>
    <definedName name="_____h1" localSheetId="2">#REF!</definedName>
    <definedName name="_____h1">#REF!</definedName>
    <definedName name="_____k1" localSheetId="5">#REF!</definedName>
    <definedName name="_____k1" localSheetId="3">#REF!</definedName>
    <definedName name="_____k1" localSheetId="4">#REF!</definedName>
    <definedName name="_____k1" localSheetId="0">#REF!</definedName>
    <definedName name="_____k1" localSheetId="1">#REF!</definedName>
    <definedName name="_____k1" localSheetId="2">#REF!</definedName>
    <definedName name="_____k1">#REF!</definedName>
    <definedName name="_____lit1">#REF!</definedName>
    <definedName name="_____lit2">#REF!</definedName>
    <definedName name="_____no1">'[2]201'!$A$1:$B$170</definedName>
    <definedName name="_____no2">'[2]212'!$A$1:$B$198</definedName>
    <definedName name="_____PRO1" localSheetId="5">#REF!</definedName>
    <definedName name="_____PRO1" localSheetId="3">#REF!</definedName>
    <definedName name="_____PRO1" localSheetId="4">#REF!</definedName>
    <definedName name="_____PRO1" localSheetId="0">#REF!</definedName>
    <definedName name="_____PRO1" localSheetId="1">#REF!</definedName>
    <definedName name="_____PRO1" localSheetId="2">#REF!</definedName>
    <definedName name="_____PRO1">#REF!</definedName>
    <definedName name="_____Us1">#REF!</definedName>
    <definedName name="_____Us2">#REF!</definedName>
    <definedName name="_____WP2007">#REF!</definedName>
    <definedName name="_____รายได้" localSheetId="5">#REF!</definedName>
    <definedName name="_____รายได้" localSheetId="3">#REF!</definedName>
    <definedName name="_____รายได้" localSheetId="4">#REF!</definedName>
    <definedName name="_____รายได้" localSheetId="0">#REF!</definedName>
    <definedName name="_____รายได้" localSheetId="1">#REF!</definedName>
    <definedName name="_____รายได้" localSheetId="2">#REF!</definedName>
    <definedName name="_____รายได้">#REF!</definedName>
    <definedName name="____ACT1">#REF!</definedName>
    <definedName name="____DAT1" localSheetId="5">'[3]AA-1'!#REF!</definedName>
    <definedName name="____DAT1" localSheetId="3">'[3]AA-1'!#REF!</definedName>
    <definedName name="____DAT1" localSheetId="4">'[3]AA-1'!#REF!</definedName>
    <definedName name="____DAT1" localSheetId="0">'[3]AA-1'!#REF!</definedName>
    <definedName name="____DAT1" localSheetId="1">'[3]AA-1'!#REF!</definedName>
    <definedName name="____DAT1" localSheetId="2">'[3]AA-1'!#REF!</definedName>
    <definedName name="____DAT1">'[3]AA-1'!#REF!</definedName>
    <definedName name="____DAT10" localSheetId="5">'[3]AA-1'!#REF!</definedName>
    <definedName name="____DAT10" localSheetId="3">'[3]AA-1'!#REF!</definedName>
    <definedName name="____DAT10" localSheetId="4">'[3]AA-1'!#REF!</definedName>
    <definedName name="____DAT10" localSheetId="0">'[3]AA-1'!#REF!</definedName>
    <definedName name="____DAT10" localSheetId="1">'[3]AA-1'!#REF!</definedName>
    <definedName name="____DAT10" localSheetId="2">'[3]AA-1'!#REF!</definedName>
    <definedName name="____DAT10">'[3]AA-1'!#REF!</definedName>
    <definedName name="____DAT13" localSheetId="5">'[3]AA-1'!#REF!</definedName>
    <definedName name="____DAT13" localSheetId="3">'[3]AA-1'!#REF!</definedName>
    <definedName name="____DAT13" localSheetId="4">'[3]AA-1'!#REF!</definedName>
    <definedName name="____DAT13" localSheetId="0">'[3]AA-1'!#REF!</definedName>
    <definedName name="____DAT13" localSheetId="1">'[3]AA-1'!#REF!</definedName>
    <definedName name="____DAT13" localSheetId="2">'[3]AA-1'!#REF!</definedName>
    <definedName name="____DAT13">'[3]AA-1'!#REF!</definedName>
    <definedName name="____DAT2" localSheetId="5">'[3]AA-1'!#REF!</definedName>
    <definedName name="____DAT2" localSheetId="3">'[3]AA-1'!#REF!</definedName>
    <definedName name="____DAT2" localSheetId="4">'[3]AA-1'!#REF!</definedName>
    <definedName name="____DAT2" localSheetId="0">'[3]AA-1'!#REF!</definedName>
    <definedName name="____DAT2" localSheetId="1">'[3]AA-1'!#REF!</definedName>
    <definedName name="____DAT2" localSheetId="2">'[3]AA-1'!#REF!</definedName>
    <definedName name="____DAT2">'[3]AA-1'!#REF!</definedName>
    <definedName name="____DAT3" localSheetId="5">'[3]AA-1'!#REF!</definedName>
    <definedName name="____DAT3" localSheetId="3">'[3]AA-1'!#REF!</definedName>
    <definedName name="____DAT3" localSheetId="4">'[3]AA-1'!#REF!</definedName>
    <definedName name="____DAT3" localSheetId="0">'[3]AA-1'!#REF!</definedName>
    <definedName name="____DAT3" localSheetId="1">'[3]AA-1'!#REF!</definedName>
    <definedName name="____DAT3" localSheetId="2">'[3]AA-1'!#REF!</definedName>
    <definedName name="____DAT3">'[3]AA-1'!#REF!</definedName>
    <definedName name="____DAT5" localSheetId="5">'[3]AA-1'!#REF!</definedName>
    <definedName name="____DAT5" localSheetId="3">'[3]AA-1'!#REF!</definedName>
    <definedName name="____DAT5" localSheetId="4">'[3]AA-1'!#REF!</definedName>
    <definedName name="____DAT5" localSheetId="0">'[3]AA-1'!#REF!</definedName>
    <definedName name="____DAT5" localSheetId="1">'[3]AA-1'!#REF!</definedName>
    <definedName name="____DAT5" localSheetId="2">'[3]AA-1'!#REF!</definedName>
    <definedName name="____DAT5">'[3]AA-1'!#REF!</definedName>
    <definedName name="____DAT6" localSheetId="5">'[3]AA-1'!#REF!</definedName>
    <definedName name="____DAT6" localSheetId="3">'[3]AA-1'!#REF!</definedName>
    <definedName name="____DAT6" localSheetId="4">'[3]AA-1'!#REF!</definedName>
    <definedName name="____DAT6" localSheetId="0">'[3]AA-1'!#REF!</definedName>
    <definedName name="____DAT6" localSheetId="1">'[3]AA-1'!#REF!</definedName>
    <definedName name="____DAT6" localSheetId="2">'[3]AA-1'!#REF!</definedName>
    <definedName name="____DAT6">'[3]AA-1'!#REF!</definedName>
    <definedName name="____DAT7" localSheetId="5">'[3]AA-1'!#REF!</definedName>
    <definedName name="____DAT7" localSheetId="3">'[3]AA-1'!#REF!</definedName>
    <definedName name="____DAT7" localSheetId="4">'[3]AA-1'!#REF!</definedName>
    <definedName name="____DAT7" localSheetId="0">'[3]AA-1'!#REF!</definedName>
    <definedName name="____DAT7" localSheetId="1">'[3]AA-1'!#REF!</definedName>
    <definedName name="____DAT7" localSheetId="2">'[3]AA-1'!#REF!</definedName>
    <definedName name="____DAT7">'[3]AA-1'!#REF!</definedName>
    <definedName name="____DAT8" localSheetId="5">'[3]AA-1'!#REF!</definedName>
    <definedName name="____DAT8" localSheetId="3">'[3]AA-1'!#REF!</definedName>
    <definedName name="____DAT8" localSheetId="4">'[3]AA-1'!#REF!</definedName>
    <definedName name="____DAT8" localSheetId="0">'[3]AA-1'!#REF!</definedName>
    <definedName name="____DAT8" localSheetId="1">'[3]AA-1'!#REF!</definedName>
    <definedName name="____DAT8" localSheetId="2">'[3]AA-1'!#REF!</definedName>
    <definedName name="____DAT8">'[3]AA-1'!#REF!</definedName>
    <definedName name="____DAT9" localSheetId="5">'[3]AA-1'!#REF!</definedName>
    <definedName name="____DAT9" localSheetId="3">'[3]AA-1'!#REF!</definedName>
    <definedName name="____DAT9" localSheetId="4">'[3]AA-1'!#REF!</definedName>
    <definedName name="____DAT9" localSheetId="0">'[3]AA-1'!#REF!</definedName>
    <definedName name="____DAT9" localSheetId="1">'[3]AA-1'!#REF!</definedName>
    <definedName name="____DAT9" localSheetId="2">'[3]AA-1'!#REF!</definedName>
    <definedName name="____DAT9">'[3]AA-1'!#REF!</definedName>
    <definedName name="____dkk1">#REF!</definedName>
    <definedName name="____dkk2">#REF!</definedName>
    <definedName name="____e1" localSheetId="5">#REF!</definedName>
    <definedName name="____e1" localSheetId="3">#REF!</definedName>
    <definedName name="____e1" localSheetId="4">#REF!</definedName>
    <definedName name="____e1" localSheetId="0">#REF!</definedName>
    <definedName name="____e1" localSheetId="1">#REF!</definedName>
    <definedName name="____e1" localSheetId="2">#REF!</definedName>
    <definedName name="____e1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 localSheetId="5">#REF!</definedName>
    <definedName name="____f1" localSheetId="3">#REF!</definedName>
    <definedName name="____f1" localSheetId="4">#REF!</definedName>
    <definedName name="____f1" localSheetId="0">#REF!</definedName>
    <definedName name="____f1" localSheetId="1">#REF!</definedName>
    <definedName name="____f1" localSheetId="2">#REF!</definedName>
    <definedName name="____f1">#REF!</definedName>
    <definedName name="____g1" localSheetId="5">#REF!</definedName>
    <definedName name="____g1" localSheetId="3">#REF!</definedName>
    <definedName name="____g1" localSheetId="4">#REF!</definedName>
    <definedName name="____g1" localSheetId="0">#REF!</definedName>
    <definedName name="____g1" localSheetId="1">#REF!</definedName>
    <definedName name="____g1" localSheetId="2">#REF!</definedName>
    <definedName name="____g1">#REF!</definedName>
    <definedName name="____h1" localSheetId="5">#REF!</definedName>
    <definedName name="____h1" localSheetId="3">#REF!</definedName>
    <definedName name="____h1" localSheetId="4">#REF!</definedName>
    <definedName name="____h1" localSheetId="0">#REF!</definedName>
    <definedName name="____h1" localSheetId="1">#REF!</definedName>
    <definedName name="____h1" localSheetId="2">#REF!</definedName>
    <definedName name="____h1">#REF!</definedName>
    <definedName name="____k1" localSheetId="5">#REF!</definedName>
    <definedName name="____k1" localSheetId="3">#REF!</definedName>
    <definedName name="____k1" localSheetId="4">#REF!</definedName>
    <definedName name="____k1" localSheetId="0">#REF!</definedName>
    <definedName name="____k1" localSheetId="1">#REF!</definedName>
    <definedName name="____k1" localSheetId="2">#REF!</definedName>
    <definedName name="____k1">#REF!</definedName>
    <definedName name="____lit1">#REF!</definedName>
    <definedName name="____lit2">#REF!</definedName>
    <definedName name="____no1">'[2]201'!$A$1:$B$170</definedName>
    <definedName name="____no2">'[2]212'!$A$1:$B$198</definedName>
    <definedName name="____PRO1" localSheetId="5">#REF!</definedName>
    <definedName name="____PRO1" localSheetId="3">#REF!</definedName>
    <definedName name="____PRO1" localSheetId="4">#REF!</definedName>
    <definedName name="____PRO1" localSheetId="0">#REF!</definedName>
    <definedName name="____PRO1" localSheetId="1">#REF!</definedName>
    <definedName name="____PRO1" localSheetId="2">#REF!</definedName>
    <definedName name="____PRO1">#REF!</definedName>
    <definedName name="____Us1">#REF!</definedName>
    <definedName name="____Us2">#REF!</definedName>
    <definedName name="____WP2007">#REF!</definedName>
    <definedName name="___ACT1">#REF!</definedName>
    <definedName name="___bal1">#REF!</definedName>
    <definedName name="___bal2">#REF!</definedName>
    <definedName name="___DAT1" localSheetId="5">'[3]AA-1'!#REF!</definedName>
    <definedName name="___DAT1" localSheetId="3">'[3]AA-1'!#REF!</definedName>
    <definedName name="___DAT1" localSheetId="4">'[3]AA-1'!#REF!</definedName>
    <definedName name="___DAT1" localSheetId="0">'[3]AA-1'!#REF!</definedName>
    <definedName name="___DAT1" localSheetId="1">'[3]AA-1'!#REF!</definedName>
    <definedName name="___DAT1" localSheetId="2">'[3]AA-1'!#REF!</definedName>
    <definedName name="___DAT1">'[3]AA-1'!#REF!</definedName>
    <definedName name="___DAT10" localSheetId="5">'[3]AA-1'!#REF!</definedName>
    <definedName name="___DAT10" localSheetId="3">'[3]AA-1'!#REF!</definedName>
    <definedName name="___DAT10" localSheetId="4">'[3]AA-1'!#REF!</definedName>
    <definedName name="___DAT10" localSheetId="0">'[3]AA-1'!#REF!</definedName>
    <definedName name="___DAT10" localSheetId="1">'[3]AA-1'!#REF!</definedName>
    <definedName name="___DAT10" localSheetId="2">'[3]AA-1'!#REF!</definedName>
    <definedName name="___DAT10">'[3]AA-1'!#REF!</definedName>
    <definedName name="___DAT13" localSheetId="5">'[3]AA-1'!#REF!</definedName>
    <definedName name="___DAT13" localSheetId="3">'[3]AA-1'!#REF!</definedName>
    <definedName name="___DAT13" localSheetId="4">'[3]AA-1'!#REF!</definedName>
    <definedName name="___DAT13" localSheetId="0">'[3]AA-1'!#REF!</definedName>
    <definedName name="___DAT13" localSheetId="1">'[3]AA-1'!#REF!</definedName>
    <definedName name="___DAT13" localSheetId="2">'[3]AA-1'!#REF!</definedName>
    <definedName name="___DAT13">'[3]AA-1'!#REF!</definedName>
    <definedName name="___DAT2" localSheetId="5">'[3]AA-1'!#REF!</definedName>
    <definedName name="___DAT2" localSheetId="3">'[3]AA-1'!#REF!</definedName>
    <definedName name="___DAT2" localSheetId="4">'[3]AA-1'!#REF!</definedName>
    <definedName name="___DAT2" localSheetId="0">'[3]AA-1'!#REF!</definedName>
    <definedName name="___DAT2" localSheetId="1">'[3]AA-1'!#REF!</definedName>
    <definedName name="___DAT2" localSheetId="2">'[3]AA-1'!#REF!</definedName>
    <definedName name="___DAT2">'[3]AA-1'!#REF!</definedName>
    <definedName name="___DAT3" localSheetId="5">'[3]AA-1'!#REF!</definedName>
    <definedName name="___DAT3" localSheetId="3">'[3]AA-1'!#REF!</definedName>
    <definedName name="___DAT3" localSheetId="4">'[3]AA-1'!#REF!</definedName>
    <definedName name="___DAT3" localSheetId="0">'[3]AA-1'!#REF!</definedName>
    <definedName name="___DAT3" localSheetId="1">'[3]AA-1'!#REF!</definedName>
    <definedName name="___DAT3" localSheetId="2">'[3]AA-1'!#REF!</definedName>
    <definedName name="___DAT3">'[3]AA-1'!#REF!</definedName>
    <definedName name="___DAT4">#REF!</definedName>
    <definedName name="___DAT5" localSheetId="5">'[3]AA-1'!#REF!</definedName>
    <definedName name="___DAT5" localSheetId="3">'[3]AA-1'!#REF!</definedName>
    <definedName name="___DAT5" localSheetId="4">'[3]AA-1'!#REF!</definedName>
    <definedName name="___DAT5" localSheetId="0">'[3]AA-1'!#REF!</definedName>
    <definedName name="___DAT5" localSheetId="1">'[3]AA-1'!#REF!</definedName>
    <definedName name="___DAT5" localSheetId="2">'[3]AA-1'!#REF!</definedName>
    <definedName name="___DAT5">'[3]AA-1'!#REF!</definedName>
    <definedName name="___DAT6" localSheetId="5">'[3]AA-1'!#REF!</definedName>
    <definedName name="___DAT6" localSheetId="3">'[3]AA-1'!#REF!</definedName>
    <definedName name="___DAT6" localSheetId="4">'[3]AA-1'!#REF!</definedName>
    <definedName name="___DAT6" localSheetId="0">'[3]AA-1'!#REF!</definedName>
    <definedName name="___DAT6" localSheetId="1">'[3]AA-1'!#REF!</definedName>
    <definedName name="___DAT6" localSheetId="2">'[3]AA-1'!#REF!</definedName>
    <definedName name="___DAT6">'[3]AA-1'!#REF!</definedName>
    <definedName name="___DAT7" localSheetId="5">'[3]AA-1'!#REF!</definedName>
    <definedName name="___DAT7" localSheetId="3">'[3]AA-1'!#REF!</definedName>
    <definedName name="___DAT7" localSheetId="4">'[3]AA-1'!#REF!</definedName>
    <definedName name="___DAT7" localSheetId="0">'[3]AA-1'!#REF!</definedName>
    <definedName name="___DAT7" localSheetId="1">'[3]AA-1'!#REF!</definedName>
    <definedName name="___DAT7" localSheetId="2">'[3]AA-1'!#REF!</definedName>
    <definedName name="___DAT7">'[3]AA-1'!#REF!</definedName>
    <definedName name="___DAT8" localSheetId="5">'[3]AA-1'!#REF!</definedName>
    <definedName name="___DAT8" localSheetId="3">'[3]AA-1'!#REF!</definedName>
    <definedName name="___DAT8" localSheetId="4">'[3]AA-1'!#REF!</definedName>
    <definedName name="___DAT8" localSheetId="0">'[3]AA-1'!#REF!</definedName>
    <definedName name="___DAT8" localSheetId="1">'[3]AA-1'!#REF!</definedName>
    <definedName name="___DAT8" localSheetId="2">'[3]AA-1'!#REF!</definedName>
    <definedName name="___DAT8">'[3]AA-1'!#REF!</definedName>
    <definedName name="___DAT9" localSheetId="5">'[3]AA-1'!#REF!</definedName>
    <definedName name="___DAT9" localSheetId="3">'[3]AA-1'!#REF!</definedName>
    <definedName name="___DAT9" localSheetId="4">'[3]AA-1'!#REF!</definedName>
    <definedName name="___DAT9" localSheetId="0">'[3]AA-1'!#REF!</definedName>
    <definedName name="___DAT9" localSheetId="1">'[3]AA-1'!#REF!</definedName>
    <definedName name="___DAT9" localSheetId="2">'[3]AA-1'!#REF!</definedName>
    <definedName name="___DAT9">'[3]AA-1'!#REF!</definedName>
    <definedName name="___dkk1">#REF!</definedName>
    <definedName name="___dkk2">#REF!</definedName>
    <definedName name="___e1" localSheetId="5">#REF!</definedName>
    <definedName name="___e1" localSheetId="3">#REF!</definedName>
    <definedName name="___e1" localSheetId="4">#REF!</definedName>
    <definedName name="___e1" localSheetId="0">#REF!</definedName>
    <definedName name="___e1" localSheetId="1">#REF!</definedName>
    <definedName name="___e1" localSheetId="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 localSheetId="5">#REF!</definedName>
    <definedName name="___f1" localSheetId="3">#REF!</definedName>
    <definedName name="___f1" localSheetId="4">#REF!</definedName>
    <definedName name="___f1" localSheetId="0">#REF!</definedName>
    <definedName name="___f1" localSheetId="1">#REF!</definedName>
    <definedName name="___f1" localSheetId="2">#REF!</definedName>
    <definedName name="___f1">#REF!</definedName>
    <definedName name="___g1" localSheetId="5">#REF!</definedName>
    <definedName name="___g1" localSheetId="3">#REF!</definedName>
    <definedName name="___g1" localSheetId="4">#REF!</definedName>
    <definedName name="___g1" localSheetId="0">#REF!</definedName>
    <definedName name="___g1" localSheetId="1">#REF!</definedName>
    <definedName name="___g1" localSheetId="2">#REF!</definedName>
    <definedName name="___g1">#REF!</definedName>
    <definedName name="___h1" localSheetId="5">#REF!</definedName>
    <definedName name="___h1" localSheetId="3">#REF!</definedName>
    <definedName name="___h1" localSheetId="4">#REF!</definedName>
    <definedName name="___h1" localSheetId="0">#REF!</definedName>
    <definedName name="___h1" localSheetId="1">#REF!</definedName>
    <definedName name="___h1" localSheetId="2">#REF!</definedName>
    <definedName name="___h1">#REF!</definedName>
    <definedName name="___k1" localSheetId="5">#REF!</definedName>
    <definedName name="___k1" localSheetId="3">#REF!</definedName>
    <definedName name="___k1" localSheetId="4">#REF!</definedName>
    <definedName name="___k1" localSheetId="0">#REF!</definedName>
    <definedName name="___k1" localSheetId="1">#REF!</definedName>
    <definedName name="___k1" localSheetId="2">#REF!</definedName>
    <definedName name="___k1">#REF!</definedName>
    <definedName name="___lit1">#REF!</definedName>
    <definedName name="___lit2">#REF!</definedName>
    <definedName name="___no1">'[2]201'!$A$1:$B$170</definedName>
    <definedName name="___no2">'[2]212'!$A$1:$B$198</definedName>
    <definedName name="___pl4">#REF!</definedName>
    <definedName name="___pl5">#REF!</definedName>
    <definedName name="___pl8">#REF!</definedName>
    <definedName name="___PRO1" localSheetId="5">#REF!</definedName>
    <definedName name="___PRO1" localSheetId="3">#REF!</definedName>
    <definedName name="___PRO1" localSheetId="4">#REF!</definedName>
    <definedName name="___PRO1" localSheetId="0">#REF!</definedName>
    <definedName name="___PRO1" localSheetId="1">#REF!</definedName>
    <definedName name="___PRO1" localSheetId="2">#REF!</definedName>
    <definedName name="___PRO1">#REF!</definedName>
    <definedName name="___tel2006">#REF!</definedName>
    <definedName name="___Us1">#REF!</definedName>
    <definedName name="___Us2">#REF!</definedName>
    <definedName name="___WP2007">#REF!</definedName>
    <definedName name="__ACT1">#REF!</definedName>
    <definedName name="__adj2">#REF!</definedName>
    <definedName name="__bal1">#REF!</definedName>
    <definedName name="__bal2">#REF!</definedName>
    <definedName name="__DAT1" localSheetId="5">'[3]AA-1'!#REF!</definedName>
    <definedName name="__DAT1" localSheetId="3">'[3]AA-1'!#REF!</definedName>
    <definedName name="__DAT1" localSheetId="4">'[3]AA-1'!#REF!</definedName>
    <definedName name="__DAT1" localSheetId="0">'[3]AA-1'!#REF!</definedName>
    <definedName name="__DAT1" localSheetId="1">'[3]AA-1'!#REF!</definedName>
    <definedName name="__DAT1" localSheetId="2">'[3]AA-1'!#REF!</definedName>
    <definedName name="__DAT1">'[3]AA-1'!#REF!</definedName>
    <definedName name="__DAT10" localSheetId="5">'[3]AA-1'!#REF!</definedName>
    <definedName name="__DAT10" localSheetId="3">'[3]AA-1'!#REF!</definedName>
    <definedName name="__DAT10" localSheetId="4">'[3]AA-1'!#REF!</definedName>
    <definedName name="__DAT10" localSheetId="0">'[3]AA-1'!#REF!</definedName>
    <definedName name="__DAT10" localSheetId="1">'[3]AA-1'!#REF!</definedName>
    <definedName name="__DAT10" localSheetId="2">'[3]AA-1'!#REF!</definedName>
    <definedName name="__DAT10">'[3]AA-1'!#REF!</definedName>
    <definedName name="__DAT13" localSheetId="5">'[3]AA-1'!#REF!</definedName>
    <definedName name="__DAT13" localSheetId="3">'[3]AA-1'!#REF!</definedName>
    <definedName name="__DAT13" localSheetId="4">'[3]AA-1'!#REF!</definedName>
    <definedName name="__DAT13" localSheetId="0">'[3]AA-1'!#REF!</definedName>
    <definedName name="__DAT13" localSheetId="1">'[3]AA-1'!#REF!</definedName>
    <definedName name="__DAT13" localSheetId="2">'[3]AA-1'!#REF!</definedName>
    <definedName name="__DAT13">'[3]AA-1'!#REF!</definedName>
    <definedName name="__DAT2" localSheetId="5">'[3]AA-1'!#REF!</definedName>
    <definedName name="__DAT2" localSheetId="3">'[3]AA-1'!#REF!</definedName>
    <definedName name="__DAT2" localSheetId="4">'[3]AA-1'!#REF!</definedName>
    <definedName name="__DAT2" localSheetId="0">'[3]AA-1'!#REF!</definedName>
    <definedName name="__DAT2" localSheetId="1">'[3]AA-1'!#REF!</definedName>
    <definedName name="__DAT2" localSheetId="2">'[3]AA-1'!#REF!</definedName>
    <definedName name="__DAT2">'[3]AA-1'!#REF!</definedName>
    <definedName name="__DAT3" localSheetId="5">'[3]AA-1'!#REF!</definedName>
    <definedName name="__DAT3" localSheetId="3">'[3]AA-1'!#REF!</definedName>
    <definedName name="__DAT3" localSheetId="4">'[3]AA-1'!#REF!</definedName>
    <definedName name="__DAT3" localSheetId="0">'[3]AA-1'!#REF!</definedName>
    <definedName name="__DAT3" localSheetId="1">'[3]AA-1'!#REF!</definedName>
    <definedName name="__DAT3" localSheetId="2">'[3]AA-1'!#REF!</definedName>
    <definedName name="__DAT3">'[3]AA-1'!#REF!</definedName>
    <definedName name="__DAT4">#REF!</definedName>
    <definedName name="__DAT5" localSheetId="5">'[3]AA-1'!#REF!</definedName>
    <definedName name="__DAT5" localSheetId="3">'[3]AA-1'!#REF!</definedName>
    <definedName name="__DAT5" localSheetId="4">'[3]AA-1'!#REF!</definedName>
    <definedName name="__DAT5" localSheetId="0">'[3]AA-1'!#REF!</definedName>
    <definedName name="__DAT5" localSheetId="1">'[3]AA-1'!#REF!</definedName>
    <definedName name="__DAT5" localSheetId="2">'[3]AA-1'!#REF!</definedName>
    <definedName name="__DAT5">'[3]AA-1'!#REF!</definedName>
    <definedName name="__DAT6" localSheetId="5">'[3]AA-1'!#REF!</definedName>
    <definedName name="__DAT6" localSheetId="3">'[3]AA-1'!#REF!</definedName>
    <definedName name="__DAT6" localSheetId="4">'[3]AA-1'!#REF!</definedName>
    <definedName name="__DAT6" localSheetId="0">'[3]AA-1'!#REF!</definedName>
    <definedName name="__DAT6" localSheetId="1">'[3]AA-1'!#REF!</definedName>
    <definedName name="__DAT6" localSheetId="2">'[3]AA-1'!#REF!</definedName>
    <definedName name="__DAT6">'[3]AA-1'!#REF!</definedName>
    <definedName name="__DAT7" localSheetId="5">'[3]AA-1'!#REF!</definedName>
    <definedName name="__DAT7" localSheetId="3">'[3]AA-1'!#REF!</definedName>
    <definedName name="__DAT7" localSheetId="4">'[3]AA-1'!#REF!</definedName>
    <definedName name="__DAT7" localSheetId="0">'[3]AA-1'!#REF!</definedName>
    <definedName name="__DAT7" localSheetId="1">'[3]AA-1'!#REF!</definedName>
    <definedName name="__DAT7" localSheetId="2">'[3]AA-1'!#REF!</definedName>
    <definedName name="__DAT7">'[3]AA-1'!#REF!</definedName>
    <definedName name="__DAT8" localSheetId="5">'[3]AA-1'!#REF!</definedName>
    <definedName name="__DAT8" localSheetId="3">'[3]AA-1'!#REF!</definedName>
    <definedName name="__DAT8" localSheetId="4">'[3]AA-1'!#REF!</definedName>
    <definedName name="__DAT8" localSheetId="0">'[3]AA-1'!#REF!</definedName>
    <definedName name="__DAT8" localSheetId="1">'[3]AA-1'!#REF!</definedName>
    <definedName name="__DAT8" localSheetId="2">'[3]AA-1'!#REF!</definedName>
    <definedName name="__DAT8">'[3]AA-1'!#REF!</definedName>
    <definedName name="__DAT9" localSheetId="5">'[3]AA-1'!#REF!</definedName>
    <definedName name="__DAT9" localSheetId="3">'[3]AA-1'!#REF!</definedName>
    <definedName name="__DAT9" localSheetId="4">'[3]AA-1'!#REF!</definedName>
    <definedName name="__DAT9" localSheetId="0">'[3]AA-1'!#REF!</definedName>
    <definedName name="__DAT9" localSheetId="1">'[3]AA-1'!#REF!</definedName>
    <definedName name="__DAT9" localSheetId="2">'[3]AA-1'!#REF!</definedName>
    <definedName name="__DAT9">'[3]AA-1'!#REF!</definedName>
    <definedName name="__dkk1">#REF!</definedName>
    <definedName name="__dkk2">#REF!</definedName>
    <definedName name="__e1" localSheetId="5">#REF!</definedName>
    <definedName name="__e1" localSheetId="3">#REF!</definedName>
    <definedName name="__e1" localSheetId="4">#REF!</definedName>
    <definedName name="__e1" localSheetId="0">#REF!</definedName>
    <definedName name="__e1" localSheetId="1">#REF!</definedName>
    <definedName name="__e1" localSheetId="2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 localSheetId="5">#REF!</definedName>
    <definedName name="__f1" localSheetId="3">#REF!</definedName>
    <definedName name="__f1" localSheetId="4">#REF!</definedName>
    <definedName name="__f1" localSheetId="0">#REF!</definedName>
    <definedName name="__f1" localSheetId="1">#REF!</definedName>
    <definedName name="__f1" localSheetId="2">#REF!</definedName>
    <definedName name="__f1">#REF!</definedName>
    <definedName name="__g1" localSheetId="5">#REF!</definedName>
    <definedName name="__g1" localSheetId="3">#REF!</definedName>
    <definedName name="__g1" localSheetId="4">#REF!</definedName>
    <definedName name="__g1" localSheetId="0">#REF!</definedName>
    <definedName name="__g1" localSheetId="1">#REF!</definedName>
    <definedName name="__g1" localSheetId="2">#REF!</definedName>
    <definedName name="__g1">#REF!</definedName>
    <definedName name="__h1" localSheetId="5">#REF!</definedName>
    <definedName name="__h1" localSheetId="3">#REF!</definedName>
    <definedName name="__h1" localSheetId="4">#REF!</definedName>
    <definedName name="__h1" localSheetId="0">#REF!</definedName>
    <definedName name="__h1" localSheetId="1">#REF!</definedName>
    <definedName name="__h1" localSheetId="2">#REF!</definedName>
    <definedName name="__h1">#REF!</definedName>
    <definedName name="__k1" localSheetId="5">#REF!</definedName>
    <definedName name="__k1" localSheetId="3">#REF!</definedName>
    <definedName name="__k1" localSheetId="4">#REF!</definedName>
    <definedName name="__k1" localSheetId="0">#REF!</definedName>
    <definedName name="__k1" localSheetId="1">#REF!</definedName>
    <definedName name="__k1" localSheetId="2">#REF!</definedName>
    <definedName name="__k1">#REF!</definedName>
    <definedName name="__lit1">#REF!</definedName>
    <definedName name="__lit2">#REF!</definedName>
    <definedName name="__no1">'[2]201'!$A$1:$B$170</definedName>
    <definedName name="__no2">'[2]212'!$A$1:$B$198</definedName>
    <definedName name="__pl4">#REF!</definedName>
    <definedName name="__pl5">#REF!</definedName>
    <definedName name="__pl8">#REF!</definedName>
    <definedName name="__PRO1" localSheetId="5">#REF!</definedName>
    <definedName name="__PRO1" localSheetId="3">#REF!</definedName>
    <definedName name="__PRO1" localSheetId="4">#REF!</definedName>
    <definedName name="__PRO1" localSheetId="0">#REF!</definedName>
    <definedName name="__PRO1" localSheetId="1">#REF!</definedName>
    <definedName name="__PRO1" localSheetId="2">#REF!</definedName>
    <definedName name="__PRO1">#REF!</definedName>
    <definedName name="__tel2006">#REF!</definedName>
    <definedName name="__Us1">#REF!</definedName>
    <definedName name="__Us2">#REF!</definedName>
    <definedName name="__WP2007">#REF!</definedName>
    <definedName name="_1">#REF!</definedName>
    <definedName name="_10" localSheetId="5">#REF!</definedName>
    <definedName name="_10" localSheetId="3">#REF!</definedName>
    <definedName name="_10" localSheetId="4">#REF!</definedName>
    <definedName name="_10" localSheetId="0">#REF!</definedName>
    <definedName name="_10" localSheetId="1">#REF!</definedName>
    <definedName name="_10" localSheetId="2">#REF!</definedName>
    <definedName name="_10">#REF!</definedName>
    <definedName name="_1102" hidden="1">'[4]stat local'!$D$769:$D$3475</definedName>
    <definedName name="_2" localSheetId="5">#N/A</definedName>
    <definedName name="_2" localSheetId="3">#N/A</definedName>
    <definedName name="_2" localSheetId="4">#N/A</definedName>
    <definedName name="_2" localSheetId="0">#N/A</definedName>
    <definedName name="_2" localSheetId="1">#N/A</definedName>
    <definedName name="_2" localSheetId="2">#N/A</definedName>
    <definedName name="_2">#N/A</definedName>
    <definedName name="_3">#REF!</definedName>
    <definedName name="_4">#REF!</definedName>
    <definedName name="_5">#REF!</definedName>
    <definedName name="_ACT1">#REF!</definedName>
    <definedName name="_adj2">#REF!</definedName>
    <definedName name="_apr1" localSheetId="5">#REF!</definedName>
    <definedName name="_apr1" localSheetId="3">#REF!</definedName>
    <definedName name="_apr1" localSheetId="4">#REF!</definedName>
    <definedName name="_apr1" localSheetId="0">#REF!</definedName>
    <definedName name="_apr1" localSheetId="1">#REF!</definedName>
    <definedName name="_apr1" localSheetId="2">#REF!</definedName>
    <definedName name="_apr1">#REF!</definedName>
    <definedName name="_apr2" localSheetId="5">#REF!</definedName>
    <definedName name="_apr2" localSheetId="3">#REF!</definedName>
    <definedName name="_apr2" localSheetId="4">#REF!</definedName>
    <definedName name="_apr2" localSheetId="0">#REF!</definedName>
    <definedName name="_apr2" localSheetId="1">#REF!</definedName>
    <definedName name="_apr2" localSheetId="2">#REF!</definedName>
    <definedName name="_apr2">#REF!</definedName>
    <definedName name="_apr3" localSheetId="5">#REF!</definedName>
    <definedName name="_apr3" localSheetId="3">#REF!</definedName>
    <definedName name="_apr3" localSheetId="4">#REF!</definedName>
    <definedName name="_apr3" localSheetId="0">#REF!</definedName>
    <definedName name="_apr3" localSheetId="1">#REF!</definedName>
    <definedName name="_apr3" localSheetId="2">#REF!</definedName>
    <definedName name="_apr3">#REF!</definedName>
    <definedName name="_aug1" localSheetId="5">#REF!</definedName>
    <definedName name="_aug1" localSheetId="3">#REF!</definedName>
    <definedName name="_aug1" localSheetId="4">#REF!</definedName>
    <definedName name="_aug1" localSheetId="0">#REF!</definedName>
    <definedName name="_aug1" localSheetId="1">#REF!</definedName>
    <definedName name="_aug1" localSheetId="2">#REF!</definedName>
    <definedName name="_aug1">#REF!</definedName>
    <definedName name="_aug2" localSheetId="5">#REF!</definedName>
    <definedName name="_aug2" localSheetId="3">#REF!</definedName>
    <definedName name="_aug2" localSheetId="4">#REF!</definedName>
    <definedName name="_aug2" localSheetId="0">#REF!</definedName>
    <definedName name="_aug2" localSheetId="1">#REF!</definedName>
    <definedName name="_aug2" localSheetId="2">#REF!</definedName>
    <definedName name="_aug2">#REF!</definedName>
    <definedName name="_aug3" localSheetId="5">#REF!</definedName>
    <definedName name="_aug3" localSheetId="3">#REF!</definedName>
    <definedName name="_aug3" localSheetId="4">#REF!</definedName>
    <definedName name="_aug3" localSheetId="0">#REF!</definedName>
    <definedName name="_aug3" localSheetId="1">#REF!</definedName>
    <definedName name="_aug3" localSheetId="2">#REF!</definedName>
    <definedName name="_aug3">#REF!</definedName>
    <definedName name="_bal1">#REF!</definedName>
    <definedName name="_bal2">#REF!</definedName>
    <definedName name="_DAT1" localSheetId="5">'[3]AA-1'!#REF!</definedName>
    <definedName name="_DAT1" localSheetId="3">'[3]AA-1'!#REF!</definedName>
    <definedName name="_DAT1" localSheetId="4">'[3]AA-1'!#REF!</definedName>
    <definedName name="_DAT1" localSheetId="0">'[3]AA-1'!#REF!</definedName>
    <definedName name="_DAT1" localSheetId="1">'[3]AA-1'!#REF!</definedName>
    <definedName name="_DAT1" localSheetId="2">'[3]AA-1'!#REF!</definedName>
    <definedName name="_DAT1">'[3]AA-1'!#REF!</definedName>
    <definedName name="_DAT10" localSheetId="5">'[3]AA-1'!#REF!</definedName>
    <definedName name="_DAT10" localSheetId="3">'[3]AA-1'!#REF!</definedName>
    <definedName name="_DAT10" localSheetId="4">'[3]AA-1'!#REF!</definedName>
    <definedName name="_DAT10" localSheetId="0">'[3]AA-1'!#REF!</definedName>
    <definedName name="_DAT10" localSheetId="1">'[3]AA-1'!#REF!</definedName>
    <definedName name="_DAT10" localSheetId="2">'[3]AA-1'!#REF!</definedName>
    <definedName name="_DAT10">'[3]AA-1'!#REF!</definedName>
    <definedName name="_DAT13" localSheetId="5">'[3]AA-1'!#REF!</definedName>
    <definedName name="_DAT13" localSheetId="3">'[3]AA-1'!#REF!</definedName>
    <definedName name="_DAT13" localSheetId="4">'[3]AA-1'!#REF!</definedName>
    <definedName name="_DAT13" localSheetId="0">'[3]AA-1'!#REF!</definedName>
    <definedName name="_DAT13" localSheetId="1">'[3]AA-1'!#REF!</definedName>
    <definedName name="_DAT13" localSheetId="2">'[3]AA-1'!#REF!</definedName>
    <definedName name="_DAT13">'[3]AA-1'!#REF!</definedName>
    <definedName name="_DAT2" localSheetId="5">'[3]AA-1'!#REF!</definedName>
    <definedName name="_DAT2" localSheetId="3">'[3]AA-1'!#REF!</definedName>
    <definedName name="_DAT2" localSheetId="4">'[3]AA-1'!#REF!</definedName>
    <definedName name="_DAT2" localSheetId="0">'[3]AA-1'!#REF!</definedName>
    <definedName name="_DAT2" localSheetId="1">'[3]AA-1'!#REF!</definedName>
    <definedName name="_DAT2" localSheetId="2">'[3]AA-1'!#REF!</definedName>
    <definedName name="_DAT2">'[3]AA-1'!#REF!</definedName>
    <definedName name="_DAT3" localSheetId="5">'[3]AA-1'!#REF!</definedName>
    <definedName name="_DAT3" localSheetId="3">'[3]AA-1'!#REF!</definedName>
    <definedName name="_DAT3" localSheetId="4">'[3]AA-1'!#REF!</definedName>
    <definedName name="_DAT3" localSheetId="0">'[3]AA-1'!#REF!</definedName>
    <definedName name="_DAT3" localSheetId="1">'[3]AA-1'!#REF!</definedName>
    <definedName name="_DAT3" localSheetId="2">'[3]AA-1'!#REF!</definedName>
    <definedName name="_DAT3">'[3]AA-1'!#REF!</definedName>
    <definedName name="_DAT4">#REF!</definedName>
    <definedName name="_DAT5" localSheetId="5">'[3]AA-1'!#REF!</definedName>
    <definedName name="_DAT5" localSheetId="3">'[3]AA-1'!#REF!</definedName>
    <definedName name="_DAT5" localSheetId="4">'[3]AA-1'!#REF!</definedName>
    <definedName name="_DAT5" localSheetId="0">'[3]AA-1'!#REF!</definedName>
    <definedName name="_DAT5" localSheetId="1">'[3]AA-1'!#REF!</definedName>
    <definedName name="_DAT5" localSheetId="2">'[3]AA-1'!#REF!</definedName>
    <definedName name="_DAT5">'[3]AA-1'!#REF!</definedName>
    <definedName name="_DAT6" localSheetId="5">'[3]AA-1'!#REF!</definedName>
    <definedName name="_DAT6" localSheetId="3">'[3]AA-1'!#REF!</definedName>
    <definedName name="_DAT6" localSheetId="4">'[3]AA-1'!#REF!</definedName>
    <definedName name="_DAT6" localSheetId="0">'[3]AA-1'!#REF!</definedName>
    <definedName name="_DAT6" localSheetId="1">'[3]AA-1'!#REF!</definedName>
    <definedName name="_DAT6" localSheetId="2">'[3]AA-1'!#REF!</definedName>
    <definedName name="_DAT6">'[3]AA-1'!#REF!</definedName>
    <definedName name="_DAT7" localSheetId="5">'[3]AA-1'!#REF!</definedName>
    <definedName name="_DAT7" localSheetId="3">'[3]AA-1'!#REF!</definedName>
    <definedName name="_DAT7" localSheetId="4">'[3]AA-1'!#REF!</definedName>
    <definedName name="_DAT7" localSheetId="0">'[3]AA-1'!#REF!</definedName>
    <definedName name="_DAT7" localSheetId="1">'[3]AA-1'!#REF!</definedName>
    <definedName name="_DAT7" localSheetId="2">'[3]AA-1'!#REF!</definedName>
    <definedName name="_DAT7">'[3]AA-1'!#REF!</definedName>
    <definedName name="_DAT8" localSheetId="5">'[3]AA-1'!#REF!</definedName>
    <definedName name="_DAT8" localSheetId="3">'[3]AA-1'!#REF!</definedName>
    <definedName name="_DAT8" localSheetId="4">'[3]AA-1'!#REF!</definedName>
    <definedName name="_DAT8" localSheetId="0">'[3]AA-1'!#REF!</definedName>
    <definedName name="_DAT8" localSheetId="1">'[3]AA-1'!#REF!</definedName>
    <definedName name="_DAT8" localSheetId="2">'[3]AA-1'!#REF!</definedName>
    <definedName name="_DAT8">'[3]AA-1'!#REF!</definedName>
    <definedName name="_DAT9" localSheetId="5">'[3]AA-1'!#REF!</definedName>
    <definedName name="_DAT9" localSheetId="3">'[3]AA-1'!#REF!</definedName>
    <definedName name="_DAT9" localSheetId="4">'[3]AA-1'!#REF!</definedName>
    <definedName name="_DAT9" localSheetId="0">'[3]AA-1'!#REF!</definedName>
    <definedName name="_DAT9" localSheetId="1">'[3]AA-1'!#REF!</definedName>
    <definedName name="_DAT9" localSheetId="2">'[3]AA-1'!#REF!</definedName>
    <definedName name="_DAT9">'[3]AA-1'!#REF!</definedName>
    <definedName name="_dec1" localSheetId="5">#REF!</definedName>
    <definedName name="_dec1" localSheetId="3">#REF!</definedName>
    <definedName name="_dec1" localSheetId="4">#REF!</definedName>
    <definedName name="_dec1" localSheetId="0">#REF!</definedName>
    <definedName name="_dec1" localSheetId="1">#REF!</definedName>
    <definedName name="_dec1" localSheetId="2">#REF!</definedName>
    <definedName name="_dec1">#REF!</definedName>
    <definedName name="_dec2" localSheetId="5">#REF!</definedName>
    <definedName name="_dec2" localSheetId="3">#REF!</definedName>
    <definedName name="_dec2" localSheetId="4">#REF!</definedName>
    <definedName name="_dec2" localSheetId="0">#REF!</definedName>
    <definedName name="_dec2" localSheetId="1">#REF!</definedName>
    <definedName name="_dec2" localSheetId="2">#REF!</definedName>
    <definedName name="_dec2">#REF!</definedName>
    <definedName name="_dec3" localSheetId="5">#REF!</definedName>
    <definedName name="_dec3" localSheetId="3">#REF!</definedName>
    <definedName name="_dec3" localSheetId="4">#REF!</definedName>
    <definedName name="_dec3" localSheetId="0">#REF!</definedName>
    <definedName name="_dec3" localSheetId="1">#REF!</definedName>
    <definedName name="_dec3" localSheetId="2">#REF!</definedName>
    <definedName name="_dec3">#REF!</definedName>
    <definedName name="_dkk1">#REF!</definedName>
    <definedName name="_dkk2">#REF!</definedName>
    <definedName name="_e1" localSheetId="5">#REF!</definedName>
    <definedName name="_e1" localSheetId="3">#REF!</definedName>
    <definedName name="_e1" localSheetId="4">#REF!</definedName>
    <definedName name="_e1" localSheetId="0">#REF!</definedName>
    <definedName name="_e1" localSheetId="1">#REF!</definedName>
    <definedName name="_e1" localSheetId="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" localSheetId="5">#REF!</definedName>
    <definedName name="_f1" localSheetId="3">#REF!</definedName>
    <definedName name="_f1" localSheetId="4">#REF!</definedName>
    <definedName name="_f1" localSheetId="0">#REF!</definedName>
    <definedName name="_f1" localSheetId="1">#REF!</definedName>
    <definedName name="_f1" localSheetId="2">#REF!</definedName>
    <definedName name="_f1">#REF!</definedName>
    <definedName name="_f12" localSheetId="5">#REF!</definedName>
    <definedName name="_f12" localSheetId="3">#REF!</definedName>
    <definedName name="_f12" localSheetId="4">#REF!</definedName>
    <definedName name="_f12" localSheetId="0">#REF!</definedName>
    <definedName name="_f12" localSheetId="1">#REF!</definedName>
    <definedName name="_f12" localSheetId="2">#REF!</definedName>
    <definedName name="_f12">#REF!</definedName>
    <definedName name="_FA001">#REF!</definedName>
    <definedName name="_feb1" localSheetId="5">#REF!</definedName>
    <definedName name="_feb1" localSheetId="3">#REF!</definedName>
    <definedName name="_feb1" localSheetId="4">#REF!</definedName>
    <definedName name="_feb1" localSheetId="0">#REF!</definedName>
    <definedName name="_feb1" localSheetId="1">#REF!</definedName>
    <definedName name="_feb1" localSheetId="2">#REF!</definedName>
    <definedName name="_feb1">#REF!</definedName>
    <definedName name="_feb2" localSheetId="5">#REF!</definedName>
    <definedName name="_feb2" localSheetId="3">#REF!</definedName>
    <definedName name="_feb2" localSheetId="4">#REF!</definedName>
    <definedName name="_feb2" localSheetId="0">#REF!</definedName>
    <definedName name="_feb2" localSheetId="1">#REF!</definedName>
    <definedName name="_feb2" localSheetId="2">#REF!</definedName>
    <definedName name="_feb2">#REF!</definedName>
    <definedName name="_feb3" localSheetId="5">#REF!</definedName>
    <definedName name="_feb3" localSheetId="3">#REF!</definedName>
    <definedName name="_feb3" localSheetId="4">#REF!</definedName>
    <definedName name="_feb3" localSheetId="0">#REF!</definedName>
    <definedName name="_feb3" localSheetId="1">#REF!</definedName>
    <definedName name="_feb3" localSheetId="2">#REF!</definedName>
    <definedName name="_feb3">#REF!</definedName>
    <definedName name="_Fill" localSheetId="5" hidden="1">#REF!</definedName>
    <definedName name="_Fill" localSheetId="3" hidden="1">#REF!</definedName>
    <definedName name="_Fill" localSheetId="4" hidden="1">#REF!</definedName>
    <definedName name="_Fill" localSheetId="0" hidden="1">#REF!</definedName>
    <definedName name="_Fill" localSheetId="1" hidden="1">#REF!</definedName>
    <definedName name="_Fill" localSheetId="2" hidden="1">#REF!</definedName>
    <definedName name="_Fill" hidden="1">#REF!</definedName>
    <definedName name="_g1" localSheetId="5">#REF!</definedName>
    <definedName name="_g1" localSheetId="3">#REF!</definedName>
    <definedName name="_g1" localSheetId="4">#REF!</definedName>
    <definedName name="_g1" localSheetId="0">#REF!</definedName>
    <definedName name="_g1" localSheetId="1">#REF!</definedName>
    <definedName name="_g1" localSheetId="2">#REF!</definedName>
    <definedName name="_g1">#REF!</definedName>
    <definedName name="_h1" localSheetId="5">#REF!</definedName>
    <definedName name="_h1" localSheetId="3">#REF!</definedName>
    <definedName name="_h1" localSheetId="4">#REF!</definedName>
    <definedName name="_h1" localSheetId="0">#REF!</definedName>
    <definedName name="_h1" localSheetId="1">#REF!</definedName>
    <definedName name="_h1" localSheetId="2">#REF!</definedName>
    <definedName name="_h1">#REF!</definedName>
    <definedName name="_h2" localSheetId="5">#REF!</definedName>
    <definedName name="_h2" localSheetId="3">#REF!</definedName>
    <definedName name="_h2" localSheetId="4">#REF!</definedName>
    <definedName name="_h2" localSheetId="0">#REF!</definedName>
    <definedName name="_h2" localSheetId="1">#REF!</definedName>
    <definedName name="_h2" localSheetId="2">#REF!</definedName>
    <definedName name="_h2">#REF!</definedName>
    <definedName name="_jan1" localSheetId="5">#REF!</definedName>
    <definedName name="_jan1" localSheetId="3">#REF!</definedName>
    <definedName name="_jan1" localSheetId="4">#REF!</definedName>
    <definedName name="_jan1" localSheetId="0">#REF!</definedName>
    <definedName name="_jan1" localSheetId="1">#REF!</definedName>
    <definedName name="_jan1" localSheetId="2">#REF!</definedName>
    <definedName name="_jan1">#REF!</definedName>
    <definedName name="_jan2" localSheetId="5">#REF!</definedName>
    <definedName name="_jan2" localSheetId="3">#REF!</definedName>
    <definedName name="_jan2" localSheetId="4">#REF!</definedName>
    <definedName name="_jan2" localSheetId="0">#REF!</definedName>
    <definedName name="_jan2" localSheetId="1">#REF!</definedName>
    <definedName name="_jan2" localSheetId="2">#REF!</definedName>
    <definedName name="_jan2">#REF!</definedName>
    <definedName name="_jan3" localSheetId="5">#REF!</definedName>
    <definedName name="_jan3" localSheetId="3">#REF!</definedName>
    <definedName name="_jan3" localSheetId="4">#REF!</definedName>
    <definedName name="_jan3" localSheetId="0">#REF!</definedName>
    <definedName name="_jan3" localSheetId="1">#REF!</definedName>
    <definedName name="_jan3" localSheetId="2">#REF!</definedName>
    <definedName name="_jan3">#REF!</definedName>
    <definedName name="_jul1" localSheetId="5">#REF!</definedName>
    <definedName name="_jul1" localSheetId="3">#REF!</definedName>
    <definedName name="_jul1" localSheetId="4">#REF!</definedName>
    <definedName name="_jul1" localSheetId="0">#REF!</definedName>
    <definedName name="_jul1" localSheetId="1">#REF!</definedName>
    <definedName name="_jul1" localSheetId="2">#REF!</definedName>
    <definedName name="_jul1">#REF!</definedName>
    <definedName name="_jul2" localSheetId="5">#REF!</definedName>
    <definedName name="_jul2" localSheetId="3">#REF!</definedName>
    <definedName name="_jul2" localSheetId="4">#REF!</definedName>
    <definedName name="_jul2" localSheetId="0">#REF!</definedName>
    <definedName name="_jul2" localSheetId="1">#REF!</definedName>
    <definedName name="_jul2" localSheetId="2">#REF!</definedName>
    <definedName name="_jul2">#REF!</definedName>
    <definedName name="_jul3" localSheetId="5">#REF!</definedName>
    <definedName name="_jul3" localSheetId="3">#REF!</definedName>
    <definedName name="_jul3" localSheetId="4">#REF!</definedName>
    <definedName name="_jul3" localSheetId="0">#REF!</definedName>
    <definedName name="_jul3" localSheetId="1">#REF!</definedName>
    <definedName name="_jul3" localSheetId="2">#REF!</definedName>
    <definedName name="_jul3">#REF!</definedName>
    <definedName name="_jun1" localSheetId="5">#REF!</definedName>
    <definedName name="_jun1" localSheetId="3">#REF!</definedName>
    <definedName name="_jun1" localSheetId="4">#REF!</definedName>
    <definedName name="_jun1" localSheetId="0">#REF!</definedName>
    <definedName name="_jun1" localSheetId="1">#REF!</definedName>
    <definedName name="_jun1" localSheetId="2">#REF!</definedName>
    <definedName name="_jun1">#REF!</definedName>
    <definedName name="_jun2" localSheetId="5">#REF!</definedName>
    <definedName name="_jun2" localSheetId="3">#REF!</definedName>
    <definedName name="_jun2" localSheetId="4">#REF!</definedName>
    <definedName name="_jun2" localSheetId="0">#REF!</definedName>
    <definedName name="_jun2" localSheetId="1">#REF!</definedName>
    <definedName name="_jun2" localSheetId="2">#REF!</definedName>
    <definedName name="_jun2">#REF!</definedName>
    <definedName name="_jun3" localSheetId="5">#REF!</definedName>
    <definedName name="_jun3" localSheetId="3">#REF!</definedName>
    <definedName name="_jun3" localSheetId="4">#REF!</definedName>
    <definedName name="_jun3" localSheetId="0">#REF!</definedName>
    <definedName name="_jun3" localSheetId="1">#REF!</definedName>
    <definedName name="_jun3" localSheetId="2">#REF!</definedName>
    <definedName name="_jun3">#REF!</definedName>
    <definedName name="_k1" localSheetId="5">#REF!</definedName>
    <definedName name="_k1" localSheetId="3">#REF!</definedName>
    <definedName name="_k1" localSheetId="4">#REF!</definedName>
    <definedName name="_k1" localSheetId="0">#REF!</definedName>
    <definedName name="_k1" localSheetId="1">#REF!</definedName>
    <definedName name="_k1" localSheetId="2">#REF!</definedName>
    <definedName name="_k1">#REF!</definedName>
    <definedName name="_Key1" localSheetId="5" hidden="1">#REF!</definedName>
    <definedName name="_Key1" localSheetId="3" hidden="1">#REF!</definedName>
    <definedName name="_Key1" localSheetId="4" hidden="1">#REF!</definedName>
    <definedName name="_Key1" localSheetId="0" hidden="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5" hidden="1">#REF!</definedName>
    <definedName name="_Key2" localSheetId="3" hidden="1">#REF!</definedName>
    <definedName name="_Key2" localSheetId="4" hidden="1">#REF!</definedName>
    <definedName name="_Key2" localSheetId="0" hidden="1">#REF!</definedName>
    <definedName name="_Key2" localSheetId="1" hidden="1">#REF!</definedName>
    <definedName name="_Key2" localSheetId="2" hidden="1">#REF!</definedName>
    <definedName name="_Key2" hidden="1">#REF!</definedName>
    <definedName name="_kj990" localSheetId="5">#REF!</definedName>
    <definedName name="_kj990" localSheetId="3">#REF!</definedName>
    <definedName name="_kj990" localSheetId="4">#REF!</definedName>
    <definedName name="_kj990" localSheetId="0">#REF!</definedName>
    <definedName name="_kj990" localSheetId="1">#REF!</definedName>
    <definedName name="_kj990" localSheetId="2">#REF!</definedName>
    <definedName name="_kj990">#REF!</definedName>
    <definedName name="_lit1">#REF!</definedName>
    <definedName name="_lit2">#REF!</definedName>
    <definedName name="_mar1" localSheetId="5">#REF!</definedName>
    <definedName name="_mar1" localSheetId="3">#REF!</definedName>
    <definedName name="_mar1" localSheetId="4">#REF!</definedName>
    <definedName name="_mar1" localSheetId="0">#REF!</definedName>
    <definedName name="_mar1" localSheetId="1">#REF!</definedName>
    <definedName name="_mar1" localSheetId="2">#REF!</definedName>
    <definedName name="_mar1">#REF!</definedName>
    <definedName name="_mar2" localSheetId="5">#REF!</definedName>
    <definedName name="_mar2" localSheetId="3">#REF!</definedName>
    <definedName name="_mar2" localSheetId="4">#REF!</definedName>
    <definedName name="_mar2" localSheetId="0">#REF!</definedName>
    <definedName name="_mar2" localSheetId="1">#REF!</definedName>
    <definedName name="_mar2" localSheetId="2">#REF!</definedName>
    <definedName name="_mar2">#REF!</definedName>
    <definedName name="_mar3" localSheetId="5">#REF!</definedName>
    <definedName name="_mar3" localSheetId="3">#REF!</definedName>
    <definedName name="_mar3" localSheetId="4">#REF!</definedName>
    <definedName name="_mar3" localSheetId="0">#REF!</definedName>
    <definedName name="_mar3" localSheetId="1">#REF!</definedName>
    <definedName name="_mar3" localSheetId="2">#REF!</definedName>
    <definedName name="_mar3">#REF!</definedName>
    <definedName name="_may1" localSheetId="5">#REF!</definedName>
    <definedName name="_may1" localSheetId="3">#REF!</definedName>
    <definedName name="_may1" localSheetId="4">#REF!</definedName>
    <definedName name="_may1" localSheetId="0">#REF!</definedName>
    <definedName name="_may1" localSheetId="1">#REF!</definedName>
    <definedName name="_may1" localSheetId="2">#REF!</definedName>
    <definedName name="_may1">#REF!</definedName>
    <definedName name="_may2" localSheetId="5">#REF!</definedName>
    <definedName name="_may2" localSheetId="3">#REF!</definedName>
    <definedName name="_may2" localSheetId="4">#REF!</definedName>
    <definedName name="_may2" localSheetId="0">#REF!</definedName>
    <definedName name="_may2" localSheetId="1">#REF!</definedName>
    <definedName name="_may2" localSheetId="2">#REF!</definedName>
    <definedName name="_may2">#REF!</definedName>
    <definedName name="_may3" localSheetId="5">#REF!</definedName>
    <definedName name="_may3" localSheetId="3">#REF!</definedName>
    <definedName name="_may3" localSheetId="4">#REF!</definedName>
    <definedName name="_may3" localSheetId="0">#REF!</definedName>
    <definedName name="_may3" localSheetId="1">#REF!</definedName>
    <definedName name="_may3" localSheetId="2">#REF!</definedName>
    <definedName name="_may3">#REF!</definedName>
    <definedName name="_no1">'[5]201'!$A$1:$B$170</definedName>
    <definedName name="_no2">'[5]212'!$A$1:$B$198</definedName>
    <definedName name="_nov1" localSheetId="5">#REF!</definedName>
    <definedName name="_nov1" localSheetId="3">#REF!</definedName>
    <definedName name="_nov1" localSheetId="4">#REF!</definedName>
    <definedName name="_nov1" localSheetId="0">#REF!</definedName>
    <definedName name="_nov1" localSheetId="1">#REF!</definedName>
    <definedName name="_nov1" localSheetId="2">#REF!</definedName>
    <definedName name="_nov1">#REF!</definedName>
    <definedName name="_nov2" localSheetId="5">#REF!</definedName>
    <definedName name="_nov2" localSheetId="3">#REF!</definedName>
    <definedName name="_nov2" localSheetId="4">#REF!</definedName>
    <definedName name="_nov2" localSheetId="0">#REF!</definedName>
    <definedName name="_nov2" localSheetId="1">#REF!</definedName>
    <definedName name="_nov2" localSheetId="2">#REF!</definedName>
    <definedName name="_nov2">#REF!</definedName>
    <definedName name="_nov3" localSheetId="5">#REF!</definedName>
    <definedName name="_nov3" localSheetId="3">#REF!</definedName>
    <definedName name="_nov3" localSheetId="4">#REF!</definedName>
    <definedName name="_nov3" localSheetId="0">#REF!</definedName>
    <definedName name="_nov3" localSheetId="1">#REF!</definedName>
    <definedName name="_nov3" localSheetId="2">#REF!</definedName>
    <definedName name="_nov3">#REF!</definedName>
    <definedName name="_oct1" localSheetId="5">#REF!</definedName>
    <definedName name="_oct1" localSheetId="3">#REF!</definedName>
    <definedName name="_oct1" localSheetId="4">#REF!</definedName>
    <definedName name="_oct1" localSheetId="0">#REF!</definedName>
    <definedName name="_oct1" localSheetId="1">#REF!</definedName>
    <definedName name="_oct1" localSheetId="2">#REF!</definedName>
    <definedName name="_oct1">#REF!</definedName>
    <definedName name="_oct2" localSheetId="5">#REF!</definedName>
    <definedName name="_oct2" localSheetId="3">#REF!</definedName>
    <definedName name="_oct2" localSheetId="4">#REF!</definedName>
    <definedName name="_oct2" localSheetId="0">#REF!</definedName>
    <definedName name="_oct2" localSheetId="1">#REF!</definedName>
    <definedName name="_oct2" localSheetId="2">#REF!</definedName>
    <definedName name="_oct2">#REF!</definedName>
    <definedName name="_oct3" localSheetId="5">#REF!</definedName>
    <definedName name="_oct3" localSheetId="3">#REF!</definedName>
    <definedName name="_oct3" localSheetId="4">#REF!</definedName>
    <definedName name="_oct3" localSheetId="0">#REF!</definedName>
    <definedName name="_oct3" localSheetId="1">#REF!</definedName>
    <definedName name="_oct3" localSheetId="2">#REF!</definedName>
    <definedName name="_oct3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l4">#REF!</definedName>
    <definedName name="_pl5">#REF!</definedName>
    <definedName name="_pl8">#REF!</definedName>
    <definedName name="_PRO1" localSheetId="5">#REF!</definedName>
    <definedName name="_PRO1" localSheetId="3">#REF!</definedName>
    <definedName name="_PRO1" localSheetId="4">#REF!</definedName>
    <definedName name="_PRO1" localSheetId="0">#REF!</definedName>
    <definedName name="_PRO1" localSheetId="1">#REF!</definedName>
    <definedName name="_PRO1" localSheetId="2">#REF!</definedName>
    <definedName name="_PRO1">#REF!</definedName>
    <definedName name="_sep1" localSheetId="5">#REF!</definedName>
    <definedName name="_sep1" localSheetId="3">#REF!</definedName>
    <definedName name="_sep1" localSheetId="4">#REF!</definedName>
    <definedName name="_sep1" localSheetId="0">#REF!</definedName>
    <definedName name="_sep1" localSheetId="1">#REF!</definedName>
    <definedName name="_sep1" localSheetId="2">#REF!</definedName>
    <definedName name="_sep1">#REF!</definedName>
    <definedName name="_sep2" localSheetId="5">#REF!</definedName>
    <definedName name="_sep2" localSheetId="3">#REF!</definedName>
    <definedName name="_sep2" localSheetId="4">#REF!</definedName>
    <definedName name="_sep2" localSheetId="0">#REF!</definedName>
    <definedName name="_sep2" localSheetId="1">#REF!</definedName>
    <definedName name="_sep2" localSheetId="2">#REF!</definedName>
    <definedName name="_sep2">#REF!</definedName>
    <definedName name="_sep3" localSheetId="5">#REF!</definedName>
    <definedName name="_sep3" localSheetId="3">#REF!</definedName>
    <definedName name="_sep3" localSheetId="4">#REF!</definedName>
    <definedName name="_sep3" localSheetId="0">#REF!</definedName>
    <definedName name="_sep3" localSheetId="1">#REF!</definedName>
    <definedName name="_sep3" localSheetId="2">#REF!</definedName>
    <definedName name="_sep3">#REF!</definedName>
    <definedName name="_Sort" localSheetId="5" hidden="1">#REF!</definedName>
    <definedName name="_Sort" localSheetId="3" hidden="1">#REF!</definedName>
    <definedName name="_Sort" localSheetId="4" hidden="1">#REF!</definedName>
    <definedName name="_Sort" localSheetId="0" hidden="1">#REF!</definedName>
    <definedName name="_Sort" localSheetId="1" hidden="1">#REF!</definedName>
    <definedName name="_Sort" localSheetId="2" hidden="1">#REF!</definedName>
    <definedName name="_Sort" hidden="1">#REF!</definedName>
    <definedName name="_stc2">[6]ฝ่ายบัญชี!$I$15:$I$18</definedName>
    <definedName name="_Table1_Out" localSheetId="5" hidden="1">#REF!</definedName>
    <definedName name="_Table1_Out" localSheetId="3" hidden="1">#REF!</definedName>
    <definedName name="_Table1_Out" localSheetId="4" hidden="1">#REF!</definedName>
    <definedName name="_Table1_Out" localSheetId="0" hidden="1">#REF!</definedName>
    <definedName name="_Table1_Out" localSheetId="1" hidden="1">#REF!</definedName>
    <definedName name="_Table1_Out" localSheetId="2" hidden="1">#REF!</definedName>
    <definedName name="_Table1_Out" hidden="1">#REF!</definedName>
    <definedName name="_tel2006">#REF!</definedName>
    <definedName name="_Us1">#REF!</definedName>
    <definedName name="_Us2">#REF!</definedName>
    <definedName name="_WP2007">#REF!</definedName>
    <definedName name="a" localSheetId="5" hidden="1">#REF!</definedName>
    <definedName name="a" localSheetId="3" hidden="1">#REF!</definedName>
    <definedName name="a" localSheetId="4" hidden="1">#REF!</definedName>
    <definedName name="a" localSheetId="0" hidden="1">#REF!</definedName>
    <definedName name="a" localSheetId="1" hidden="1">#REF!</definedName>
    <definedName name="a" localSheetId="2" hidden="1">#REF!</definedName>
    <definedName name="a" hidden="1">#REF!</definedName>
    <definedName name="A01_Phenol" localSheetId="5">#REF!</definedName>
    <definedName name="A01_Phenol" localSheetId="3">#REF!</definedName>
    <definedName name="A01_Phenol" localSheetId="4">#REF!</definedName>
    <definedName name="A01_Phenol" localSheetId="0">#REF!</definedName>
    <definedName name="A01_Phenol" localSheetId="1">#REF!</definedName>
    <definedName name="A01_Phenol" localSheetId="2">#REF!</definedName>
    <definedName name="A01_Phenol">#REF!</definedName>
    <definedName name="A02_Formalin_T1" localSheetId="5">#REF!</definedName>
    <definedName name="A02_Formalin_T1" localSheetId="3">#REF!</definedName>
    <definedName name="A02_Formalin_T1" localSheetId="4">#REF!</definedName>
    <definedName name="A02_Formalin_T1" localSheetId="0">#REF!</definedName>
    <definedName name="A02_Formalin_T1" localSheetId="1">#REF!</definedName>
    <definedName name="A02_Formalin_T1" localSheetId="2">#REF!</definedName>
    <definedName name="A02_Formalin_T1">#REF!</definedName>
    <definedName name="A03_Formalin_T2" localSheetId="5">#REF!</definedName>
    <definedName name="A03_Formalin_T2" localSheetId="3">#REF!</definedName>
    <definedName name="A03_Formalin_T2" localSheetId="4">#REF!</definedName>
    <definedName name="A03_Formalin_T2" localSheetId="0">#REF!</definedName>
    <definedName name="A03_Formalin_T2" localSheetId="1">#REF!</definedName>
    <definedName name="A03_Formalin_T2" localSheetId="2">#REF!</definedName>
    <definedName name="A03_Formalin_T2">#REF!</definedName>
    <definedName name="A03_Formalin_T2.">#REF!</definedName>
    <definedName name="A04_Hexamine_25" localSheetId="5">#REF!</definedName>
    <definedName name="A04_Hexamine_25" localSheetId="3">#REF!</definedName>
    <definedName name="A04_Hexamine_25" localSheetId="4">#REF!</definedName>
    <definedName name="A04_Hexamine_25" localSheetId="0">#REF!</definedName>
    <definedName name="A04_Hexamine_25" localSheetId="1">#REF!</definedName>
    <definedName name="A04_Hexamine_25" localSheetId="2">#REF!</definedName>
    <definedName name="A04_Hexamine_25">#REF!</definedName>
    <definedName name="A05_Hexamine_250" localSheetId="5">#REF!</definedName>
    <definedName name="A05_Hexamine_250" localSheetId="3">#REF!</definedName>
    <definedName name="A05_Hexamine_250" localSheetId="4">#REF!</definedName>
    <definedName name="A05_Hexamine_250" localSheetId="0">#REF!</definedName>
    <definedName name="A05_Hexamine_250" localSheetId="1">#REF!</definedName>
    <definedName name="A05_Hexamine_250" localSheetId="2">#REF!</definedName>
    <definedName name="A05_Hexamine_250">#REF!</definedName>
    <definedName name="A06_BisPhenol25" localSheetId="5">#REF!</definedName>
    <definedName name="A06_BisPhenol25" localSheetId="3">#REF!</definedName>
    <definedName name="A06_BisPhenol25" localSheetId="4">#REF!</definedName>
    <definedName name="A06_BisPhenol25" localSheetId="0">#REF!</definedName>
    <definedName name="A06_BisPhenol25" localSheetId="1">#REF!</definedName>
    <definedName name="A06_BisPhenol25" localSheetId="2">#REF!</definedName>
    <definedName name="A06_BisPhenol25">#REF!</definedName>
    <definedName name="A07_BisPhenol_750" localSheetId="5">#REF!</definedName>
    <definedName name="A07_BisPhenol_750" localSheetId="3">#REF!</definedName>
    <definedName name="A07_BisPhenol_750" localSheetId="4">#REF!</definedName>
    <definedName name="A07_BisPhenol_750" localSheetId="0">#REF!</definedName>
    <definedName name="A07_BisPhenol_750" localSheetId="1">#REF!</definedName>
    <definedName name="A07_BisPhenol_750" localSheetId="2">#REF!</definedName>
    <definedName name="A07_BisPhenol_750">#REF!</definedName>
    <definedName name="A08_BPA_ZK" localSheetId="5">#REF!</definedName>
    <definedName name="A08_BPA_ZK" localSheetId="3">#REF!</definedName>
    <definedName name="A08_BPA_ZK" localSheetId="4">#REF!</definedName>
    <definedName name="A08_BPA_ZK" localSheetId="0">#REF!</definedName>
    <definedName name="A08_BPA_ZK" localSheetId="1">#REF!</definedName>
    <definedName name="A08_BPA_ZK" localSheetId="2">#REF!</definedName>
    <definedName name="A08_BPA_ZK">#REF!</definedName>
    <definedName name="A09_Para25" localSheetId="5">#REF!</definedName>
    <definedName name="A09_Para25" localSheetId="3">#REF!</definedName>
    <definedName name="A09_Para25" localSheetId="4">#REF!</definedName>
    <definedName name="A09_Para25" localSheetId="0">#REF!</definedName>
    <definedName name="A09_Para25" localSheetId="1">#REF!</definedName>
    <definedName name="A09_Para25" localSheetId="2">#REF!</definedName>
    <definedName name="A09_Para25">#REF!</definedName>
    <definedName name="A10_Para500" localSheetId="5">#REF!</definedName>
    <definedName name="A10_Para500" localSheetId="3">#REF!</definedName>
    <definedName name="A10_Para500" localSheetId="4">#REF!</definedName>
    <definedName name="A10_Para500" localSheetId="0">#REF!</definedName>
    <definedName name="A10_Para500" localSheetId="1">#REF!</definedName>
    <definedName name="A10_Para500" localSheetId="2">#REF!</definedName>
    <definedName name="A10_Para500">#REF!</definedName>
    <definedName name="A11_Oxalic_Acid" localSheetId="5">#REF!</definedName>
    <definedName name="A11_Oxalic_Acid" localSheetId="3">#REF!</definedName>
    <definedName name="A11_Oxalic_Acid" localSheetId="4">#REF!</definedName>
    <definedName name="A11_Oxalic_Acid" localSheetId="0">#REF!</definedName>
    <definedName name="A11_Oxalic_Acid" localSheetId="1">#REF!</definedName>
    <definedName name="A11_Oxalic_Acid" localSheetId="2">#REF!</definedName>
    <definedName name="A11_Oxalic_Acid">#REF!</definedName>
    <definedName name="A12_HCL" localSheetId="5">#REF!</definedName>
    <definedName name="A12_HCL" localSheetId="3">#REF!</definedName>
    <definedName name="A12_HCL" localSheetId="4">#REF!</definedName>
    <definedName name="A12_HCL" localSheetId="0">#REF!</definedName>
    <definedName name="A12_HCL" localSheetId="1">#REF!</definedName>
    <definedName name="A12_HCL" localSheetId="2">#REF!</definedName>
    <definedName name="A12_HCL">#REF!</definedName>
    <definedName name="A13_Sulphuric_Acid" localSheetId="5">#REF!</definedName>
    <definedName name="A13_Sulphuric_Acid" localSheetId="3">#REF!</definedName>
    <definedName name="A13_Sulphuric_Acid" localSheetId="4">#REF!</definedName>
    <definedName name="A13_Sulphuric_Acid" localSheetId="0">#REF!</definedName>
    <definedName name="A13_Sulphuric_Acid" localSheetId="1">#REF!</definedName>
    <definedName name="A13_Sulphuric_Acid" localSheetId="2">#REF!</definedName>
    <definedName name="A13_Sulphuric_Acid">#REF!</definedName>
    <definedName name="A14_Barium" localSheetId="5">#REF!</definedName>
    <definedName name="A14_Barium" localSheetId="3">#REF!</definedName>
    <definedName name="A14_Barium" localSheetId="4">#REF!</definedName>
    <definedName name="A14_Barium" localSheetId="0">#REF!</definedName>
    <definedName name="A14_Barium" localSheetId="1">#REF!</definedName>
    <definedName name="A14_Barium" localSheetId="2">#REF!</definedName>
    <definedName name="A14_Barium">#REF!</definedName>
    <definedName name="A15_NaOH98" localSheetId="5">#REF!</definedName>
    <definedName name="A15_NaOH98" localSheetId="3">#REF!</definedName>
    <definedName name="A15_NaOH98" localSheetId="4">#REF!</definedName>
    <definedName name="A15_NaOH98" localSheetId="0">#REF!</definedName>
    <definedName name="A15_NaOH98" localSheetId="1">#REF!</definedName>
    <definedName name="A15_NaOH98" localSheetId="2">#REF!</definedName>
    <definedName name="A15_NaOH98">#REF!</definedName>
    <definedName name="A15_NaOH98.">#REF!</definedName>
    <definedName name="A16_NaOH_50" localSheetId="5">#REF!</definedName>
    <definedName name="A16_NaOH_50" localSheetId="3">#REF!</definedName>
    <definedName name="A16_NaOH_50" localSheetId="4">#REF!</definedName>
    <definedName name="A16_NaOH_50" localSheetId="0">#REF!</definedName>
    <definedName name="A16_NaOH_50" localSheetId="1">#REF!</definedName>
    <definedName name="A16_NaOH_50" localSheetId="2">#REF!</definedName>
    <definedName name="A16_NaOH_50">#REF!</definedName>
    <definedName name="A17_Ammonia" localSheetId="5">#REF!</definedName>
    <definedName name="A17_Ammonia" localSheetId="3">#REF!</definedName>
    <definedName name="A17_Ammonia" localSheetId="4">#REF!</definedName>
    <definedName name="A17_Ammonia" localSheetId="0">#REF!</definedName>
    <definedName name="A17_Ammonia" localSheetId="1">#REF!</definedName>
    <definedName name="A17_Ammonia" localSheetId="2">#REF!</definedName>
    <definedName name="A17_Ammonia">#REF!</definedName>
    <definedName name="A18_KOH" localSheetId="5">#REF!</definedName>
    <definedName name="A18_KOH" localSheetId="3">#REF!</definedName>
    <definedName name="A18_KOH" localSheetId="4">#REF!</definedName>
    <definedName name="A18_KOH" localSheetId="0">#REF!</definedName>
    <definedName name="A18_KOH" localSheetId="1">#REF!</definedName>
    <definedName name="A18_KOH" localSheetId="2">#REF!</definedName>
    <definedName name="A18_KOH">#REF!</definedName>
    <definedName name="A19_Acetic_Acid" localSheetId="5">#REF!</definedName>
    <definedName name="A19_Acetic_Acid" localSheetId="3">#REF!</definedName>
    <definedName name="A19_Acetic_Acid" localSheetId="4">#REF!</definedName>
    <definedName name="A19_Acetic_Acid" localSheetId="0">#REF!</definedName>
    <definedName name="A19_Acetic_Acid" localSheetId="1">#REF!</definedName>
    <definedName name="A19_Acetic_Acid" localSheetId="2">#REF!</definedName>
    <definedName name="A19_Acetic_Acid">#REF!</definedName>
    <definedName name="A20_Zinc_Acetate" localSheetId="5">#REF!</definedName>
    <definedName name="A20_Zinc_Acetate" localSheetId="3">#REF!</definedName>
    <definedName name="A20_Zinc_Acetate" localSheetId="4">#REF!</definedName>
    <definedName name="A20_Zinc_Acetate" localSheetId="0">#REF!</definedName>
    <definedName name="A20_Zinc_Acetate" localSheetId="1">#REF!</definedName>
    <definedName name="A20_Zinc_Acetate" localSheetId="2">#REF!</definedName>
    <definedName name="A20_Zinc_Acetate">#REF!</definedName>
    <definedName name="A21_Boric_Acid" localSheetId="5">#REF!</definedName>
    <definedName name="A21_Boric_Acid" localSheetId="3">#REF!</definedName>
    <definedName name="A21_Boric_Acid" localSheetId="4">#REF!</definedName>
    <definedName name="A21_Boric_Acid" localSheetId="0">#REF!</definedName>
    <definedName name="A21_Boric_Acid" localSheetId="1">#REF!</definedName>
    <definedName name="A21_Boric_Acid" localSheetId="2">#REF!</definedName>
    <definedName name="A21_Boric_Acid">#REF!</definedName>
    <definedName name="A22_Citric_Acid" localSheetId="5">#REF!</definedName>
    <definedName name="A22_Citric_Acid" localSheetId="3">#REF!</definedName>
    <definedName name="A22_Citric_Acid" localSheetId="4">#REF!</definedName>
    <definedName name="A22_Citric_Acid" localSheetId="0">#REF!</definedName>
    <definedName name="A22_Citric_Acid" localSheetId="1">#REF!</definedName>
    <definedName name="A22_Citric_Acid" localSheetId="2">#REF!</definedName>
    <definedName name="A22_Citric_Acid">#REF!</definedName>
    <definedName name="A23_N_Butanol" localSheetId="5">#REF!</definedName>
    <definedName name="A23_N_Butanol" localSheetId="3">#REF!</definedName>
    <definedName name="A23_N_Butanol" localSheetId="4">#REF!</definedName>
    <definedName name="A23_N_Butanol" localSheetId="0">#REF!</definedName>
    <definedName name="A23_N_Butanol" localSheetId="1">#REF!</definedName>
    <definedName name="A23_N_Butanol" localSheetId="2">#REF!</definedName>
    <definedName name="A23_N_Butanol">#REF!</definedName>
    <definedName name="A23N">#REF!</definedName>
    <definedName name="A24_DEG" localSheetId="5">#REF!</definedName>
    <definedName name="A24_DEG" localSheetId="3">#REF!</definedName>
    <definedName name="A24_DEG" localSheetId="4">#REF!</definedName>
    <definedName name="A24_DEG" localSheetId="0">#REF!</definedName>
    <definedName name="A24_DEG" localSheetId="1">#REF!</definedName>
    <definedName name="A24_DEG" localSheetId="2">#REF!</definedName>
    <definedName name="A24_DEG">#REF!</definedName>
    <definedName name="A25_EBA" localSheetId="5">#REF!</definedName>
    <definedName name="A25_EBA" localSheetId="3">#REF!</definedName>
    <definedName name="A25_EBA" localSheetId="4">#REF!</definedName>
    <definedName name="A25_EBA" localSheetId="0">#REF!</definedName>
    <definedName name="A25_EBA" localSheetId="1">#REF!</definedName>
    <definedName name="A25_EBA" localSheetId="2">#REF!</definedName>
    <definedName name="A25_EBA">#REF!</definedName>
    <definedName name="A26_KBE903" localSheetId="5">#REF!</definedName>
    <definedName name="A26_KBE903" localSheetId="3">#REF!</definedName>
    <definedName name="A26_KBE903" localSheetId="4">#REF!</definedName>
    <definedName name="A26_KBE903" localSheetId="0">#REF!</definedName>
    <definedName name="A26_KBE903" localSheetId="1">#REF!</definedName>
    <definedName name="A26_KBE903" localSheetId="2">#REF!</definedName>
    <definedName name="A26_KBE903">#REF!</definedName>
    <definedName name="A27_Silane_A1100" localSheetId="5">#REF!</definedName>
    <definedName name="A27_Silane_A1100" localSheetId="3">#REF!</definedName>
    <definedName name="A27_Silane_A1100" localSheetId="4">#REF!</definedName>
    <definedName name="A27_Silane_A1100" localSheetId="0">#REF!</definedName>
    <definedName name="A27_Silane_A1100" localSheetId="1">#REF!</definedName>
    <definedName name="A27_Silane_A1100" localSheetId="2">#REF!</definedName>
    <definedName name="A27_Silane_A1100">#REF!</definedName>
    <definedName name="A28_HP_1100" localSheetId="5">#REF!</definedName>
    <definedName name="A28_HP_1100" localSheetId="3">#REF!</definedName>
    <definedName name="A28_HP_1100" localSheetId="4">#REF!</definedName>
    <definedName name="A28_HP_1100" localSheetId="0">#REF!</definedName>
    <definedName name="A28_HP_1100" localSheetId="1">#REF!</definedName>
    <definedName name="A28_HP_1100" localSheetId="2">#REF!</definedName>
    <definedName name="A28_HP_1100">#REF!</definedName>
    <definedName name="A29_Ailane_Ameo" localSheetId="5">#REF!</definedName>
    <definedName name="A29_Ailane_Ameo" localSheetId="3">#REF!</definedName>
    <definedName name="A29_Ailane_Ameo" localSheetId="4">#REF!</definedName>
    <definedName name="A29_Ailane_Ameo" localSheetId="0">#REF!</definedName>
    <definedName name="A29_Ailane_Ameo" localSheetId="1">#REF!</definedName>
    <definedName name="A29_Ailane_Ameo" localSheetId="2">#REF!</definedName>
    <definedName name="A29_Ailane_Ameo">#REF!</definedName>
    <definedName name="A30_Parafin_Liquid" localSheetId="5">#REF!</definedName>
    <definedName name="A30_Parafin_Liquid" localSheetId="3">#REF!</definedName>
    <definedName name="A30_Parafin_Liquid" localSheetId="4">#REF!</definedName>
    <definedName name="A30_Parafin_Liquid" localSheetId="0">#REF!</definedName>
    <definedName name="A30_Parafin_Liquid" localSheetId="1">#REF!</definedName>
    <definedName name="A30_Parafin_Liquid" localSheetId="2">#REF!</definedName>
    <definedName name="A30_Parafin_Liquid">#REF!</definedName>
    <definedName name="A31_Calcium_Hydroxide" localSheetId="5">#REF!</definedName>
    <definedName name="A31_Calcium_Hydroxide" localSheetId="3">#REF!</definedName>
    <definedName name="A31_Calcium_Hydroxide" localSheetId="4">#REF!</definedName>
    <definedName name="A31_Calcium_Hydroxide" localSheetId="0">#REF!</definedName>
    <definedName name="A31_Calcium_Hydroxide" localSheetId="1">#REF!</definedName>
    <definedName name="A31_Calcium_Hydroxide" localSheetId="2">#REF!</definedName>
    <definedName name="A31_Calcium_Hydroxide">#REF!</definedName>
    <definedName name="A32_Sulfamic_Acid" localSheetId="5">#REF!</definedName>
    <definedName name="A32_Sulfamic_Acid" localSheetId="3">#REF!</definedName>
    <definedName name="A32_Sulfamic_Acid" localSheetId="4">#REF!</definedName>
    <definedName name="A32_Sulfamic_Acid" localSheetId="0">#REF!</definedName>
    <definedName name="A32_Sulfamic_Acid" localSheetId="1">#REF!</definedName>
    <definedName name="A32_Sulfamic_Acid" localSheetId="2">#REF!</definedName>
    <definedName name="A32_Sulfamic_Acid">#REF!</definedName>
    <definedName name="A33_Urea" localSheetId="5">#REF!</definedName>
    <definedName name="A33_Urea" localSheetId="3">#REF!</definedName>
    <definedName name="A33_Urea" localSheetId="4">#REF!</definedName>
    <definedName name="A33_Urea" localSheetId="0">#REF!</definedName>
    <definedName name="A33_Urea" localSheetId="1">#REF!</definedName>
    <definedName name="A33_Urea" localSheetId="2">#REF!</definedName>
    <definedName name="A33_Urea">#REF!</definedName>
    <definedName name="A34_Salicylic_Acid" localSheetId="5">#REF!</definedName>
    <definedName name="A34_Salicylic_Acid" localSheetId="3">#REF!</definedName>
    <definedName name="A34_Salicylic_Acid" localSheetId="4">#REF!</definedName>
    <definedName name="A34_Salicylic_Acid" localSheetId="0">#REF!</definedName>
    <definedName name="A34_Salicylic_Acid" localSheetId="1">#REF!</definedName>
    <definedName name="A34_Salicylic_Acid" localSheetId="2">#REF!</definedName>
    <definedName name="A34_Salicylic_Acid">#REF!</definedName>
    <definedName name="A35_Adipic_Acid" localSheetId="5">#REF!</definedName>
    <definedName name="A35_Adipic_Acid" localSheetId="3">#REF!</definedName>
    <definedName name="A35_Adipic_Acid" localSheetId="4">#REF!</definedName>
    <definedName name="A35_Adipic_Acid" localSheetId="0">#REF!</definedName>
    <definedName name="A35_Adipic_Acid" localSheetId="1">#REF!</definedName>
    <definedName name="A35_Adipic_Acid" localSheetId="2">#REF!</definedName>
    <definedName name="A35_Adipic_Acid">#REF!</definedName>
    <definedName name="A36_PA" localSheetId="5">#REF!</definedName>
    <definedName name="A36_PA" localSheetId="3">#REF!</definedName>
    <definedName name="A36_PA" localSheetId="4">#REF!</definedName>
    <definedName name="A36_PA" localSheetId="0">#REF!</definedName>
    <definedName name="A36_PA" localSheetId="1">#REF!</definedName>
    <definedName name="A36_PA" localSheetId="2">#REF!</definedName>
    <definedName name="A36_PA">#REF!</definedName>
    <definedName name="A37_Benzoic_Acid" localSheetId="5">#REF!</definedName>
    <definedName name="A37_Benzoic_Acid" localSheetId="3">#REF!</definedName>
    <definedName name="A37_Benzoic_Acid" localSheetId="4">#REF!</definedName>
    <definedName name="A37_Benzoic_Acid" localSheetId="0">#REF!</definedName>
    <definedName name="A37_Benzoic_Acid" localSheetId="1">#REF!</definedName>
    <definedName name="A37_Benzoic_Acid" localSheetId="2">#REF!</definedName>
    <definedName name="A37_Benzoic_Acid">#REF!</definedName>
    <definedName name="A38_Epoxy_YD128" localSheetId="5">#REF!</definedName>
    <definedName name="A38_Epoxy_YD128" localSheetId="3">#REF!</definedName>
    <definedName name="A38_Epoxy_YD128" localSheetId="4">#REF!</definedName>
    <definedName name="A38_Epoxy_YD128" localSheetId="0">#REF!</definedName>
    <definedName name="A38_Epoxy_YD128" localSheetId="1">#REF!</definedName>
    <definedName name="A38_Epoxy_YD128" localSheetId="2">#REF!</definedName>
    <definedName name="A38_Epoxy_YD128">#REF!</definedName>
    <definedName name="A39_Epoxy_YD019" localSheetId="5">#REF!</definedName>
    <definedName name="A39_Epoxy_YD019" localSheetId="3">#REF!</definedName>
    <definedName name="A39_Epoxy_YD019" localSheetId="4">#REF!</definedName>
    <definedName name="A39_Epoxy_YD019" localSheetId="0">#REF!</definedName>
    <definedName name="A39_Epoxy_YD019" localSheetId="1">#REF!</definedName>
    <definedName name="A39_Epoxy_YD019" localSheetId="2">#REF!</definedName>
    <definedName name="A39_Epoxy_YD019">#REF!</definedName>
    <definedName name="A40_Epoxy_KER828" localSheetId="5">#REF!</definedName>
    <definedName name="A40_Epoxy_KER828" localSheetId="3">#REF!</definedName>
    <definedName name="A40_Epoxy_KER828" localSheetId="4">#REF!</definedName>
    <definedName name="A40_Epoxy_KER828" localSheetId="0">#REF!</definedName>
    <definedName name="A40_Epoxy_KER828" localSheetId="1">#REF!</definedName>
    <definedName name="A40_Epoxy_KER828" localSheetId="2">#REF!</definedName>
    <definedName name="A40_Epoxy_KER828">#REF!</definedName>
    <definedName name="A41_CA_ST" localSheetId="5">#REF!</definedName>
    <definedName name="A41_CA_ST" localSheetId="3">#REF!</definedName>
    <definedName name="A41_CA_ST" localSheetId="4">#REF!</definedName>
    <definedName name="A41_CA_ST" localSheetId="0">#REF!</definedName>
    <definedName name="A41_CA_ST" localSheetId="1">#REF!</definedName>
    <definedName name="A41_CA_ST" localSheetId="2">#REF!</definedName>
    <definedName name="A41_CA_ST">#REF!</definedName>
    <definedName name="A42_Triethylarmine" localSheetId="5">#REF!</definedName>
    <definedName name="A42_Triethylarmine" localSheetId="3">#REF!</definedName>
    <definedName name="A42_Triethylarmine" localSheetId="4">#REF!</definedName>
    <definedName name="A42_Triethylarmine" localSheetId="0">#REF!</definedName>
    <definedName name="A42_Triethylarmine" localSheetId="1">#REF!</definedName>
    <definedName name="A42_Triethylarmine" localSheetId="2">#REF!</definedName>
    <definedName name="A42_Triethylarmine">#REF!</definedName>
    <definedName name="A43_Tetrabromo_BisphenolA" localSheetId="5">#REF!</definedName>
    <definedName name="A43_Tetrabromo_BisphenolA" localSheetId="3">#REF!</definedName>
    <definedName name="A43_Tetrabromo_BisphenolA" localSheetId="4">#REF!</definedName>
    <definedName name="A43_Tetrabromo_BisphenolA" localSheetId="0">#REF!</definedName>
    <definedName name="A43_Tetrabromo_BisphenolA" localSheetId="1">#REF!</definedName>
    <definedName name="A43_Tetrabromo_BisphenolA" localSheetId="2">#REF!</definedName>
    <definedName name="A43_Tetrabromo_BisphenolA">#REF!</definedName>
    <definedName name="A44_TS3" localSheetId="5">#REF!</definedName>
    <definedName name="A44_TS3" localSheetId="3">#REF!</definedName>
    <definedName name="A44_TS3" localSheetId="4">#REF!</definedName>
    <definedName name="A44_TS3" localSheetId="0">#REF!</definedName>
    <definedName name="A44_TS3" localSheetId="1">#REF!</definedName>
    <definedName name="A44_TS3" localSheetId="2">#REF!</definedName>
    <definedName name="A44_TS3">#REF!</definedName>
    <definedName name="A45_Methanol" localSheetId="5">#REF!</definedName>
    <definedName name="A45_Methanol" localSheetId="3">#REF!</definedName>
    <definedName name="A45_Methanol" localSheetId="4">#REF!</definedName>
    <definedName name="A45_Methanol" localSheetId="0">#REF!</definedName>
    <definedName name="A45_Methanol" localSheetId="1">#REF!</definedName>
    <definedName name="A45_Methanol" localSheetId="2">#REF!</definedName>
    <definedName name="A45_Methanol">#REF!</definedName>
    <definedName name="A46_EG" localSheetId="5">#REF!</definedName>
    <definedName name="A46_EG" localSheetId="3">#REF!</definedName>
    <definedName name="A46_EG" localSheetId="4">#REF!</definedName>
    <definedName name="A46_EG" localSheetId="0">#REF!</definedName>
    <definedName name="A46_EG" localSheetId="1">#REF!</definedName>
    <definedName name="A46_EG" localSheetId="2">#REF!</definedName>
    <definedName name="A46_EG">#REF!</definedName>
    <definedName name="A47_Anti_Foam" localSheetId="5">#REF!</definedName>
    <definedName name="A47_Anti_Foam" localSheetId="3">#REF!</definedName>
    <definedName name="A47_Anti_Foam" localSheetId="4">#REF!</definedName>
    <definedName name="A47_Anti_Foam" localSheetId="0">#REF!</definedName>
    <definedName name="A47_Anti_Foam" localSheetId="1">#REF!</definedName>
    <definedName name="A47_Anti_Foam" localSheetId="2">#REF!</definedName>
    <definedName name="A47_Anti_Foam">#REF!</definedName>
    <definedName name="A48_Wheat_Powder" localSheetId="5">#REF!</definedName>
    <definedName name="A48_Wheat_Powder" localSheetId="3">#REF!</definedName>
    <definedName name="A48_Wheat_Powder" localSheetId="4">#REF!</definedName>
    <definedName name="A48_Wheat_Powder" localSheetId="0">#REF!</definedName>
    <definedName name="A48_Wheat_Powder" localSheetId="1">#REF!</definedName>
    <definedName name="A48_Wheat_Powder" localSheetId="2">#REF!</definedName>
    <definedName name="A48_Wheat_Powder">#REF!</definedName>
    <definedName name="A49_Calcium_Carbonate" localSheetId="5">#REF!</definedName>
    <definedName name="A49_Calcium_Carbonate" localSheetId="3">#REF!</definedName>
    <definedName name="A49_Calcium_Carbonate" localSheetId="4">#REF!</definedName>
    <definedName name="A49_Calcium_Carbonate" localSheetId="0">#REF!</definedName>
    <definedName name="A49_Calcium_Carbonate" localSheetId="1">#REF!</definedName>
    <definedName name="A49_Calcium_Carbonate" localSheetId="2">#REF!</definedName>
    <definedName name="A49_Calcium_Carbonate">#REF!</definedName>
    <definedName name="A50_Nipol_N30L" localSheetId="5">#REF!</definedName>
    <definedName name="A50_Nipol_N30L" localSheetId="3">#REF!</definedName>
    <definedName name="A50_Nipol_N30L" localSheetId="4">#REF!</definedName>
    <definedName name="A50_Nipol_N30L" localSheetId="0">#REF!</definedName>
    <definedName name="A50_Nipol_N30L" localSheetId="1">#REF!</definedName>
    <definedName name="A50_Nipol_N30L" localSheetId="2">#REF!</definedName>
    <definedName name="A50_Nipol_N30L">#REF!</definedName>
    <definedName name="A51_MEK" localSheetId="5">#REF!</definedName>
    <definedName name="A51_MEK" localSheetId="3">#REF!</definedName>
    <definedName name="A51_MEK" localSheetId="4">#REF!</definedName>
    <definedName name="A51_MEK" localSheetId="0">#REF!</definedName>
    <definedName name="A51_MEK" localSheetId="1">#REF!</definedName>
    <definedName name="A51_MEK" localSheetId="2">#REF!</definedName>
    <definedName name="A51_MEK">#REF!</definedName>
    <definedName name="A52_PVM_50M" localSheetId="5">#REF!</definedName>
    <definedName name="A52_PVM_50M" localSheetId="3">#REF!</definedName>
    <definedName name="A52_PVM_50M" localSheetId="4">#REF!</definedName>
    <definedName name="A52_PVM_50M" localSheetId="0">#REF!</definedName>
    <definedName name="A52_PVM_50M" localSheetId="1">#REF!</definedName>
    <definedName name="A52_PVM_50M" localSheetId="2">#REF!</definedName>
    <definedName name="A52_PVM_50M">#REF!</definedName>
    <definedName name="A53_Movital_B60H" localSheetId="5">#REF!</definedName>
    <definedName name="A53_Movital_B60H" localSheetId="3">#REF!</definedName>
    <definedName name="A53_Movital_B60H" localSheetId="4">#REF!</definedName>
    <definedName name="A53_Movital_B60H" localSheetId="0">#REF!</definedName>
    <definedName name="A53_Movital_B60H" localSheetId="1">#REF!</definedName>
    <definedName name="A53_Movital_B60H" localSheetId="2">#REF!</definedName>
    <definedName name="A53_Movital_B60H">#REF!</definedName>
    <definedName name="A54_Suger" localSheetId="5">#REF!</definedName>
    <definedName name="A54_Suger" localSheetId="3">#REF!</definedName>
    <definedName name="A54_Suger" localSheetId="4">#REF!</definedName>
    <definedName name="A54_Suger" localSheetId="0">#REF!</definedName>
    <definedName name="A54_Suger" localSheetId="1">#REF!</definedName>
    <definedName name="A54_Suger" localSheetId="2">#REF!</definedName>
    <definedName name="A54_Suger">#REF!</definedName>
    <definedName name="A55_Mono_Ethanol_Amine" localSheetId="5">#REF!</definedName>
    <definedName name="A55_Mono_Ethanol_Amine" localSheetId="3">#REF!</definedName>
    <definedName name="A55_Mono_Ethanol_Amine" localSheetId="4">#REF!</definedName>
    <definedName name="A55_Mono_Ethanol_Amine" localSheetId="0">#REF!</definedName>
    <definedName name="A55_Mono_Ethanol_Amine" localSheetId="1">#REF!</definedName>
    <definedName name="A55_Mono_Ethanol_Amine" localSheetId="2">#REF!</definedName>
    <definedName name="A55_Mono_Ethanol_Amine">#REF!</definedName>
    <definedName name="A55_PPB_Normal" localSheetId="5">#REF!</definedName>
    <definedName name="A55_PPB_Normal" localSheetId="3">#REF!</definedName>
    <definedName name="A55_PPB_Normal" localSheetId="4">#REF!</definedName>
    <definedName name="A55_PPB_Normal" localSheetId="0">#REF!</definedName>
    <definedName name="A55_PPB_Normal" localSheetId="1">#REF!</definedName>
    <definedName name="A55_PPB_Normal" localSheetId="2">#REF!</definedName>
    <definedName name="A55_PPB_Normal">#REF!</definedName>
    <definedName name="A55_Sodium_Carbonate" localSheetId="5">#REF!</definedName>
    <definedName name="A55_Sodium_Carbonate" localSheetId="3">#REF!</definedName>
    <definedName name="A55_Sodium_Carbonate" localSheetId="4">#REF!</definedName>
    <definedName name="A55_Sodium_Carbonate" localSheetId="0">#REF!</definedName>
    <definedName name="A55_Sodium_Carbonate" localSheetId="1">#REF!</definedName>
    <definedName name="A55_Sodium_Carbonate" localSheetId="2">#REF!</definedName>
    <definedName name="A55_Sodium_Carbonate">#REF!</definedName>
    <definedName name="A56_PPB_PG4735" localSheetId="5">#REF!</definedName>
    <definedName name="A56_PPB_PG4735" localSheetId="3">#REF!</definedName>
    <definedName name="A56_PPB_PG4735" localSheetId="4">#REF!</definedName>
    <definedName name="A56_PPB_PG4735" localSheetId="0">#REF!</definedName>
    <definedName name="A56_PPB_PG4735" localSheetId="1">#REF!</definedName>
    <definedName name="A56_PPB_PG4735" localSheetId="2">#REF!</definedName>
    <definedName name="A56_PPB_PG4735">#REF!</definedName>
    <definedName name="A57_PPB_PGA2473" localSheetId="5">#REF!</definedName>
    <definedName name="A57_PPB_PGA2473" localSheetId="3">#REF!</definedName>
    <definedName name="A57_PPB_PGA2473" localSheetId="4">#REF!</definedName>
    <definedName name="A57_PPB_PGA2473" localSheetId="0">#REF!</definedName>
    <definedName name="A57_PPB_PGA2473" localSheetId="1">#REF!</definedName>
    <definedName name="A57_PPB_PGA2473" localSheetId="2">#REF!</definedName>
    <definedName name="A57_PPB_PGA2473">#REF!</definedName>
    <definedName name="A58_PPB_Blue" localSheetId="5">#REF!</definedName>
    <definedName name="A58_PPB_Blue" localSheetId="3">#REF!</definedName>
    <definedName name="A58_PPB_Blue" localSheetId="4">#REF!</definedName>
    <definedName name="A58_PPB_Blue" localSheetId="0">#REF!</definedName>
    <definedName name="A58_PPB_Blue" localSheetId="1">#REF!</definedName>
    <definedName name="A58_PPB_Blue" localSheetId="2">#REF!</definedName>
    <definedName name="A58_PPB_Blue">#REF!</definedName>
    <definedName name="A59_PPB_PSM6248" localSheetId="5">#REF!</definedName>
    <definedName name="A59_PPB_PSM6248" localSheetId="3">#REF!</definedName>
    <definedName name="A59_PPB_PSM6248" localSheetId="4">#REF!</definedName>
    <definedName name="A59_PPB_PSM6248" localSheetId="0">#REF!</definedName>
    <definedName name="A59_PPB_PSM6248" localSheetId="1">#REF!</definedName>
    <definedName name="A59_PPB_PSM6248" localSheetId="2">#REF!</definedName>
    <definedName name="A59_PPB_PSM6248">#REF!</definedName>
    <definedName name="A60_PSM6250" localSheetId="5">#REF!</definedName>
    <definedName name="A60_PSM6250" localSheetId="3">#REF!</definedName>
    <definedName name="A60_PSM6250" localSheetId="4">#REF!</definedName>
    <definedName name="A60_PSM6250" localSheetId="0">#REF!</definedName>
    <definedName name="A60_PSM6250" localSheetId="1">#REF!</definedName>
    <definedName name="A60_PSM6250" localSheetId="2">#REF!</definedName>
    <definedName name="A60_PSM6250">#REF!</definedName>
    <definedName name="A61_PPB_Green" localSheetId="5">#REF!</definedName>
    <definedName name="A61_PPB_Green" localSheetId="3">#REF!</definedName>
    <definedName name="A61_PPB_Green" localSheetId="4">#REF!</definedName>
    <definedName name="A61_PPB_Green" localSheetId="0">#REF!</definedName>
    <definedName name="A61_PPB_Green" localSheetId="1">#REF!</definedName>
    <definedName name="A61_PPB_Green" localSheetId="2">#REF!</definedName>
    <definedName name="A61_PPB_Green">#REF!</definedName>
    <definedName name="A62_PPB_PG2400" localSheetId="5">#REF!</definedName>
    <definedName name="A62_PPB_PG2400" localSheetId="3">#REF!</definedName>
    <definedName name="A62_PPB_PG2400" localSheetId="4">#REF!</definedName>
    <definedName name="A62_PPB_PG2400" localSheetId="0">#REF!</definedName>
    <definedName name="A62_PPB_PG2400" localSheetId="1">#REF!</definedName>
    <definedName name="A62_PPB_PG2400" localSheetId="2">#REF!</definedName>
    <definedName name="A62_PPB_PG2400">#REF!</definedName>
    <definedName name="A63_PPB_NonLog" localSheetId="5">#REF!</definedName>
    <definedName name="A63_PPB_NonLog" localSheetId="3">#REF!</definedName>
    <definedName name="A63_PPB_NonLog" localSheetId="4">#REF!</definedName>
    <definedName name="A63_PPB_NonLog" localSheetId="0">#REF!</definedName>
    <definedName name="A63_PPB_NonLog" localSheetId="1">#REF!</definedName>
    <definedName name="A63_PPB_NonLog" localSheetId="2">#REF!</definedName>
    <definedName name="A63_PPB_NonLog">#REF!</definedName>
    <definedName name="A64_Flexible_Container" localSheetId="5">#REF!</definedName>
    <definedName name="A64_Flexible_Container" localSheetId="3">#REF!</definedName>
    <definedName name="A64_Flexible_Container" localSheetId="4">#REF!</definedName>
    <definedName name="A64_Flexible_Container" localSheetId="0">#REF!</definedName>
    <definedName name="A64_Flexible_Container" localSheetId="1">#REF!</definedName>
    <definedName name="A64_Flexible_Container" localSheetId="2">#REF!</definedName>
    <definedName name="A64_Flexible_Container">#REF!</definedName>
    <definedName name="A65_TinCan" localSheetId="5">#REF!</definedName>
    <definedName name="A65_TinCan" localSheetId="3">#REF!</definedName>
    <definedName name="A65_TinCan" localSheetId="4">#REF!</definedName>
    <definedName name="A65_TinCan" localSheetId="0">#REF!</definedName>
    <definedName name="A65_TinCan" localSheetId="1">#REF!</definedName>
    <definedName name="A65_TinCan" localSheetId="2">#REF!</definedName>
    <definedName name="A65_TinCan">#REF!</definedName>
    <definedName name="A66_RubberBand" localSheetId="5">#REF!</definedName>
    <definedName name="A66_RubberBand" localSheetId="3">#REF!</definedName>
    <definedName name="A66_RubberBand" localSheetId="4">#REF!</definedName>
    <definedName name="A66_RubberBand" localSheetId="0">#REF!</definedName>
    <definedName name="A66_RubberBand" localSheetId="1">#REF!</definedName>
    <definedName name="A66_RubberBand" localSheetId="2">#REF!</definedName>
    <definedName name="A66_RubberBand">#REF!</definedName>
    <definedName name="A67_Thread" localSheetId="5">#REF!</definedName>
    <definedName name="A67_Thread" localSheetId="3">#REF!</definedName>
    <definedName name="A67_Thread" localSheetId="4">#REF!</definedName>
    <definedName name="A67_Thread" localSheetId="0">#REF!</definedName>
    <definedName name="A67_Thread" localSheetId="1">#REF!</definedName>
    <definedName name="A67_Thread" localSheetId="2">#REF!</definedName>
    <definedName name="A67_Thread">#REF!</definedName>
    <definedName name="A68_Nalco7330" localSheetId="5">#REF!</definedName>
    <definedName name="A68_Nalco7330" localSheetId="3">#REF!</definedName>
    <definedName name="A68_Nalco7330" localSheetId="4">#REF!</definedName>
    <definedName name="A68_Nalco7330" localSheetId="0">#REF!</definedName>
    <definedName name="A68_Nalco7330" localSheetId="1">#REF!</definedName>
    <definedName name="A68_Nalco7330" localSheetId="2">#REF!</definedName>
    <definedName name="A68_Nalco7330">#REF!</definedName>
    <definedName name="A69_NaOCL" localSheetId="5">#REF!</definedName>
    <definedName name="A69_NaOCL" localSheetId="3">#REF!</definedName>
    <definedName name="A69_NaOCL" localSheetId="4">#REF!</definedName>
    <definedName name="A69_NaOCL" localSheetId="0">#REF!</definedName>
    <definedName name="A69_NaOCL" localSheetId="1">#REF!</definedName>
    <definedName name="A69_NaOCL" localSheetId="2">#REF!</definedName>
    <definedName name="A69_NaOCL">#REF!</definedName>
    <definedName name="A70_Salt" localSheetId="5">#REF!</definedName>
    <definedName name="A70_Salt" localSheetId="3">#REF!</definedName>
    <definedName name="A70_Salt" localSheetId="4">#REF!</definedName>
    <definedName name="A70_Salt" localSheetId="0">#REF!</definedName>
    <definedName name="A70_Salt" localSheetId="1">#REF!</definedName>
    <definedName name="A70_Salt" localSheetId="2">#REF!</definedName>
    <definedName name="A70_Salt">#REF!</definedName>
    <definedName name="A71_Nalco7203" localSheetId="5">#REF!</definedName>
    <definedName name="A71_Nalco7203" localSheetId="3">#REF!</definedName>
    <definedName name="A71_Nalco7203" localSheetId="4">#REF!</definedName>
    <definedName name="A71_Nalco7203" localSheetId="0">#REF!</definedName>
    <definedName name="A71_Nalco7203" localSheetId="1">#REF!</definedName>
    <definedName name="A71_Nalco7203" localSheetId="2">#REF!</definedName>
    <definedName name="A71_Nalco7203">#REF!</definedName>
    <definedName name="A72_AlconA401" localSheetId="5">#REF!</definedName>
    <definedName name="A72_AlconA401" localSheetId="3">#REF!</definedName>
    <definedName name="A72_AlconA401" localSheetId="4">#REF!</definedName>
    <definedName name="A72_AlconA401" localSheetId="0">#REF!</definedName>
    <definedName name="A72_AlconA401" localSheetId="1">#REF!</definedName>
    <definedName name="A72_AlconA401" localSheetId="2">#REF!</definedName>
    <definedName name="A72_AlconA401">#REF!</definedName>
    <definedName name="A74_Nalco109_8539" localSheetId="5">#REF!</definedName>
    <definedName name="A74_Nalco109_8539" localSheetId="3">#REF!</definedName>
    <definedName name="A74_Nalco109_8539" localSheetId="4">#REF!</definedName>
    <definedName name="A74_Nalco109_8539" localSheetId="0">#REF!</definedName>
    <definedName name="A74_Nalco109_8539" localSheetId="1">#REF!</definedName>
    <definedName name="A74_Nalco109_8539" localSheetId="2">#REF!</definedName>
    <definedName name="A74_Nalco109_8539">#REF!</definedName>
    <definedName name="A74_Nalco19NULV" localSheetId="5">#REF!</definedName>
    <definedName name="A74_Nalco19NULV" localSheetId="3">#REF!</definedName>
    <definedName name="A74_Nalco19NULV" localSheetId="4">#REF!</definedName>
    <definedName name="A74_Nalco19NULV" localSheetId="0">#REF!</definedName>
    <definedName name="A74_Nalco19NULV" localSheetId="1">#REF!</definedName>
    <definedName name="A74_Nalco19NULV" localSheetId="2">#REF!</definedName>
    <definedName name="A74_Nalco19NULV">#REF!</definedName>
    <definedName name="A75_Nalco8322" localSheetId="5">#REF!</definedName>
    <definedName name="A75_Nalco8322" localSheetId="3">#REF!</definedName>
    <definedName name="A75_Nalco8322" localSheetId="4">#REF!</definedName>
    <definedName name="A75_Nalco8322" localSheetId="0">#REF!</definedName>
    <definedName name="A75_Nalco8322" localSheetId="1">#REF!</definedName>
    <definedName name="A75_Nalco8322" localSheetId="2">#REF!</definedName>
    <definedName name="A75_Nalco8322">#REF!</definedName>
    <definedName name="A76_DT_CS" localSheetId="5">#REF!</definedName>
    <definedName name="A76_DT_CS" localSheetId="3">#REF!</definedName>
    <definedName name="A76_DT_CS" localSheetId="4">#REF!</definedName>
    <definedName name="A76_DT_CS" localSheetId="0">#REF!</definedName>
    <definedName name="A76_DT_CS" localSheetId="1">#REF!</definedName>
    <definedName name="A76_DT_CS" localSheetId="2">#REF!</definedName>
    <definedName name="A76_DT_CS">#REF!</definedName>
    <definedName name="A77_DT_2204" localSheetId="5">#REF!</definedName>
    <definedName name="A77_DT_2204" localSheetId="3">#REF!</definedName>
    <definedName name="A77_DT_2204" localSheetId="4">#REF!</definedName>
    <definedName name="A77_DT_2204" localSheetId="0">#REF!</definedName>
    <definedName name="A77_DT_2204" localSheetId="1">#REF!</definedName>
    <definedName name="A77_DT_2204" localSheetId="2">#REF!</definedName>
    <definedName name="A77_DT_2204">#REF!</definedName>
    <definedName name="a77_dt_22044">#REF!</definedName>
    <definedName name="A78_DT_3475" localSheetId="5">#REF!</definedName>
    <definedName name="A78_DT_3475" localSheetId="3">#REF!</definedName>
    <definedName name="A78_DT_3475" localSheetId="4">#REF!</definedName>
    <definedName name="A78_DT_3475" localSheetId="0">#REF!</definedName>
    <definedName name="A78_DT_3475" localSheetId="1">#REF!</definedName>
    <definedName name="A78_DT_3475" localSheetId="2">#REF!</definedName>
    <definedName name="A78_DT_3475">#REF!</definedName>
    <definedName name="A79_DT_350" localSheetId="5">#REF!</definedName>
    <definedName name="A79_DT_350" localSheetId="3">#REF!</definedName>
    <definedName name="A79_DT_350" localSheetId="4">#REF!</definedName>
    <definedName name="A79_DT_350" localSheetId="0">#REF!</definedName>
    <definedName name="A79_DT_350" localSheetId="1">#REF!</definedName>
    <definedName name="A79_DT_350" localSheetId="2">#REF!</definedName>
    <definedName name="A79_DT_350">#REF!</definedName>
    <definedName name="A80_DT_4441" localSheetId="5">#REF!</definedName>
    <definedName name="A80_DT_4441" localSheetId="3">#REF!</definedName>
    <definedName name="A80_DT_4441" localSheetId="4">#REF!</definedName>
    <definedName name="A80_DT_4441" localSheetId="0">#REF!</definedName>
    <definedName name="A80_DT_4441" localSheetId="1">#REF!</definedName>
    <definedName name="A80_DT_4441" localSheetId="2">#REF!</definedName>
    <definedName name="A80_DT_4441">#REF!</definedName>
    <definedName name="A81_DT_4610" localSheetId="5">#REF!</definedName>
    <definedName name="A81_DT_4610" localSheetId="3">#REF!</definedName>
    <definedName name="A81_DT_4610" localSheetId="4">#REF!</definedName>
    <definedName name="A81_DT_4610" localSheetId="0">#REF!</definedName>
    <definedName name="A81_DT_4610" localSheetId="1">#REF!</definedName>
    <definedName name="A81_DT_4610" localSheetId="2">#REF!</definedName>
    <definedName name="A81_DT_4610">#REF!</definedName>
    <definedName name="A84_DT_401" localSheetId="5">#REF!</definedName>
    <definedName name="A84_DT_401" localSheetId="3">#REF!</definedName>
    <definedName name="A84_DT_401" localSheetId="4">#REF!</definedName>
    <definedName name="A84_DT_401" localSheetId="0">#REF!</definedName>
    <definedName name="A84_DT_401" localSheetId="1">#REF!</definedName>
    <definedName name="A84_DT_401" localSheetId="2">#REF!</definedName>
    <definedName name="A84_DT_401">#REF!</definedName>
    <definedName name="A85_DT_510" localSheetId="5">#REF!</definedName>
    <definedName name="A85_DT_510" localSheetId="3">#REF!</definedName>
    <definedName name="A85_DT_510" localSheetId="4">#REF!</definedName>
    <definedName name="A85_DT_510" localSheetId="0">#REF!</definedName>
    <definedName name="A85_DT_510" localSheetId="1">#REF!</definedName>
    <definedName name="A85_DT_510" localSheetId="2">#REF!</definedName>
    <definedName name="A85_DT_510">#REF!</definedName>
    <definedName name="aa" localSheetId="5">#REF!</definedName>
    <definedName name="aa" localSheetId="3">#REF!</definedName>
    <definedName name="aa" localSheetId="4">#REF!</definedName>
    <definedName name="aa" localSheetId="0">#REF!</definedName>
    <definedName name="aa" localSheetId="1">#REF!</definedName>
    <definedName name="aa" localSheetId="2">#REF!</definedName>
    <definedName name="aa">#REF!</definedName>
    <definedName name="aaa" localSheetId="5" hidden="1">#REF!</definedName>
    <definedName name="aaa" localSheetId="3" hidden="1">#REF!</definedName>
    <definedName name="aaa" localSheetId="4" hidden="1">#REF!</definedName>
    <definedName name="aaa" localSheetId="0" hidden="1">#REF!</definedName>
    <definedName name="aaa" localSheetId="1" hidden="1">#REF!</definedName>
    <definedName name="aaa" localSheetId="2" hidden="1">#REF!</definedName>
    <definedName name="aaa" hidden="1">#REF!</definedName>
    <definedName name="aaaa" localSheetId="5" hidden="1">#REF!</definedName>
    <definedName name="aaaa" localSheetId="3" hidden="1">#REF!</definedName>
    <definedName name="aaaa" localSheetId="4" hidden="1">#REF!</definedName>
    <definedName name="aaaa" localSheetId="0" hidden="1">#REF!</definedName>
    <definedName name="aaaa" localSheetId="1" hidden="1">#REF!</definedName>
    <definedName name="aaaa" localSheetId="2" hidden="1">#REF!</definedName>
    <definedName name="aaaa" hidden="1">#REF!</definedName>
    <definedName name="aaaaa">#REF!</definedName>
    <definedName name="aaaaaa">#REF!</definedName>
    <definedName name="AAAAAAA">#REF!</definedName>
    <definedName name="ACCOUNTEDPERIODTYPE1">#REF!</definedName>
    <definedName name="ACCOUNTEDPERIODTYPE2">#REF!</definedName>
    <definedName name="Accounts">#REF!</definedName>
    <definedName name="Accounts_1">'[7]report detial'!$A$2:$D$194</definedName>
    <definedName name="ACCOUNTSEGMENT1">#REF!</definedName>
    <definedName name="ACCOUNTSEGMENT2">#REF!</definedName>
    <definedName name="Actual_bkd">#REF!</definedName>
    <definedName name="Actual_ksn">#REF!</definedName>
    <definedName name="adj">#REF!</definedName>
    <definedName name="ADM" localSheetId="5">#REF!</definedName>
    <definedName name="ADM" localSheetId="3">#REF!</definedName>
    <definedName name="ADM" localSheetId="4">#REF!</definedName>
    <definedName name="ADM" localSheetId="0">#REF!</definedName>
    <definedName name="ADM" localSheetId="1">#REF!</definedName>
    <definedName name="ADM" localSheetId="2">#REF!</definedName>
    <definedName name="ADM">#REF!</definedName>
    <definedName name="ADV" localSheetId="5">#REF!</definedName>
    <definedName name="ADV" localSheetId="3">#REF!</definedName>
    <definedName name="ADV" localSheetId="4">#REF!</definedName>
    <definedName name="ADV" localSheetId="0">#REF!</definedName>
    <definedName name="ADV" localSheetId="1">#REF!</definedName>
    <definedName name="ADV" localSheetId="2">#REF!</definedName>
    <definedName name="ADV">#REF!</definedName>
    <definedName name="aexpac">[6]ฝ่ายบัญชี!$G$10:$G$13</definedName>
    <definedName name="afs" localSheetId="5">#REF!</definedName>
    <definedName name="afs" localSheetId="3">#REF!</definedName>
    <definedName name="afs" localSheetId="4">#REF!</definedName>
    <definedName name="afs" localSheetId="0">#REF!</definedName>
    <definedName name="afs" localSheetId="1">#REF!</definedName>
    <definedName name="afs" localSheetId="2">#REF!</definedName>
    <definedName name="afs">#REF!</definedName>
    <definedName name="ag" hidden="1">'[8]PS-1995'!#REF!</definedName>
    <definedName name="agdump" localSheetId="5">#REF!</definedName>
    <definedName name="agdump" localSheetId="3">#REF!</definedName>
    <definedName name="agdump" localSheetId="4">#REF!</definedName>
    <definedName name="agdump" localSheetId="0">#REF!</definedName>
    <definedName name="agdump" localSheetId="1">#REF!</definedName>
    <definedName name="agdump" localSheetId="2">#REF!</definedName>
    <definedName name="agdump">#REF!</definedName>
    <definedName name="agedump" localSheetId="5">#REF!</definedName>
    <definedName name="agedump" localSheetId="3">#REF!</definedName>
    <definedName name="agedump" localSheetId="4">#REF!</definedName>
    <definedName name="agedump" localSheetId="0">#REF!</definedName>
    <definedName name="agedump" localSheetId="1">#REF!</definedName>
    <definedName name="agedump" localSheetId="2">#REF!</definedName>
    <definedName name="agedump">#REF!</definedName>
    <definedName name="agencydump" localSheetId="5">#REF!</definedName>
    <definedName name="agencydump" localSheetId="3">#REF!</definedName>
    <definedName name="agencydump" localSheetId="4">#REF!</definedName>
    <definedName name="agencydump" localSheetId="0">#REF!</definedName>
    <definedName name="agencydump" localSheetId="1">#REF!</definedName>
    <definedName name="agencydump" localSheetId="2">#REF!</definedName>
    <definedName name="agencydump">#REF!</definedName>
    <definedName name="AGENCYLY" localSheetId="5">#REF!</definedName>
    <definedName name="AGENCYLY" localSheetId="3">#REF!</definedName>
    <definedName name="AGENCYLY" localSheetId="4">#REF!</definedName>
    <definedName name="AGENCYLY" localSheetId="0">#REF!</definedName>
    <definedName name="AGENCYLY" localSheetId="1">#REF!</definedName>
    <definedName name="AGENCYLY" localSheetId="2">#REF!</definedName>
    <definedName name="AGENCYLY">#REF!</definedName>
    <definedName name="AGENCYPLAN" localSheetId="5">#REF!</definedName>
    <definedName name="AGENCYPLAN" localSheetId="3">#REF!</definedName>
    <definedName name="AGENCYPLAN" localSheetId="4">#REF!</definedName>
    <definedName name="AGENCYPLAN" localSheetId="0">#REF!</definedName>
    <definedName name="AGENCYPLAN" localSheetId="1">#REF!</definedName>
    <definedName name="AGENCYPLAN" localSheetId="2">#REF!</definedName>
    <definedName name="AGENCYPLAN">#REF!</definedName>
    <definedName name="AGING" localSheetId="5">#REF!</definedName>
    <definedName name="AGING" localSheetId="3">#REF!</definedName>
    <definedName name="AGING" localSheetId="4">#REF!</definedName>
    <definedName name="AGING" localSheetId="0">#REF!</definedName>
    <definedName name="AGING" localSheetId="1">#REF!</definedName>
    <definedName name="AGING" localSheetId="2">#REF!</definedName>
    <definedName name="AGING">#REF!</definedName>
    <definedName name="Aging2">#REF!</definedName>
    <definedName name="AMOUNT08">[9]AccpacTB!$N$8:$N$455</definedName>
    <definedName name="ann" localSheetId="5">#REF!</definedName>
    <definedName name="ann" localSheetId="3">#REF!</definedName>
    <definedName name="ann" localSheetId="4">#REF!</definedName>
    <definedName name="ann" localSheetId="0">#REF!</definedName>
    <definedName name="ann" localSheetId="1">#REF!</definedName>
    <definedName name="ann" localSheetId="2">#REF!</definedName>
    <definedName name="ann">#REF!</definedName>
    <definedName name="APPSUSERNAME1">#REF!</definedName>
    <definedName name="APPSUSERNAME2">#REF!</definedName>
    <definedName name="Apr">#REF!</definedName>
    <definedName name="ARA_Threshold">#REF!</definedName>
    <definedName name="ARM" localSheetId="5">#REF!</definedName>
    <definedName name="ARM" localSheetId="3">#REF!</definedName>
    <definedName name="ARM" localSheetId="4">#REF!</definedName>
    <definedName name="ARM" localSheetId="0">#REF!</definedName>
    <definedName name="ARM" localSheetId="1">#REF!</definedName>
    <definedName name="ARM" localSheetId="2">#REF!</definedName>
    <definedName name="ARM">#REF!</definedName>
    <definedName name="art">#REF!</definedName>
    <definedName name="as">#N/A</definedName>
    <definedName name="AS2DocOpenMode" hidden="1">"AS2DocumentEdit"</definedName>
    <definedName name="asa">[6]ฝ่ายบัญชี!$L$15:$L$18</definedName>
    <definedName name="asd" localSheetId="5">Scheduled_Payment+Extra_Payment</definedName>
    <definedName name="asd" localSheetId="1">Scheduled_Payment+Extra_Payment</definedName>
    <definedName name="asd">Scheduled_Payment+Extra_Payment</definedName>
    <definedName name="asdd" localSheetId="5">#REF!</definedName>
    <definedName name="asdd" localSheetId="3">#REF!</definedName>
    <definedName name="asdd" localSheetId="4">#REF!</definedName>
    <definedName name="asdd" localSheetId="0">#REF!</definedName>
    <definedName name="asdd" localSheetId="1">#REF!</definedName>
    <definedName name="asdd" localSheetId="2">#REF!</definedName>
    <definedName name="asdd">#REF!</definedName>
    <definedName name="asdf" hidden="1">#REF!</definedName>
    <definedName name="assdd">#N/A</definedName>
    <definedName name="AssetsFeb">#REF!</definedName>
    <definedName name="AssetsJan">#REF!</definedName>
    <definedName name="AssetsMar">#REF!</definedName>
    <definedName name="Asstes">#REF!</definedName>
    <definedName name="Aug">#REF!</definedName>
    <definedName name="AUT">#REF!</definedName>
    <definedName name="AVERATE">#REF!</definedName>
    <definedName name="B" localSheetId="5">#REF!</definedName>
    <definedName name="B" localSheetId="3">#REF!</definedName>
    <definedName name="B" localSheetId="4">#REF!</definedName>
    <definedName name="B" localSheetId="0">#REF!</definedName>
    <definedName name="B" localSheetId="1">#REF!</definedName>
    <definedName name="B" localSheetId="2">#REF!</definedName>
    <definedName name="B">#REF!</definedName>
    <definedName name="B_10" localSheetId="5">#REF!</definedName>
    <definedName name="B_10" localSheetId="3">#REF!</definedName>
    <definedName name="B_10" localSheetId="4">#REF!</definedName>
    <definedName name="B_10" localSheetId="0">#REF!</definedName>
    <definedName name="B_10" localSheetId="1">#REF!</definedName>
    <definedName name="B_10" localSheetId="2">#REF!</definedName>
    <definedName name="B_10">#REF!</definedName>
    <definedName name="B_11" localSheetId="5">#REF!</definedName>
    <definedName name="B_11" localSheetId="3">#REF!</definedName>
    <definedName name="B_11" localSheetId="4">#REF!</definedName>
    <definedName name="B_11" localSheetId="0">#REF!</definedName>
    <definedName name="B_11" localSheetId="1">#REF!</definedName>
    <definedName name="B_11" localSheetId="2">#REF!</definedName>
    <definedName name="B_11">#REF!</definedName>
    <definedName name="B_20ba" localSheetId="5">#REF!</definedName>
    <definedName name="B_20ba" localSheetId="3">#REF!</definedName>
    <definedName name="B_20ba" localSheetId="4">#REF!</definedName>
    <definedName name="B_20ba" localSheetId="0">#REF!</definedName>
    <definedName name="B_20ba" localSheetId="1">#REF!</definedName>
    <definedName name="B_20ba" localSheetId="2">#REF!</definedName>
    <definedName name="B_20ba">#REF!</definedName>
    <definedName name="B_20bl" localSheetId="5">#REF!</definedName>
    <definedName name="B_20bl" localSheetId="3">#REF!</definedName>
    <definedName name="B_20bl" localSheetId="4">#REF!</definedName>
    <definedName name="B_20bl" localSheetId="0">#REF!</definedName>
    <definedName name="B_20bl" localSheetId="1">#REF!</definedName>
    <definedName name="B_20bl" localSheetId="2">#REF!</definedName>
    <definedName name="B_20bl">#REF!</definedName>
    <definedName name="B_30" localSheetId="5">#REF!</definedName>
    <definedName name="B_30" localSheetId="3">#REF!</definedName>
    <definedName name="B_30" localSheetId="4">#REF!</definedName>
    <definedName name="B_30" localSheetId="0">#REF!</definedName>
    <definedName name="B_30" localSheetId="1">#REF!</definedName>
    <definedName name="B_30" localSheetId="2">#REF!</definedName>
    <definedName name="B_30">#REF!</definedName>
    <definedName name="B_31o" localSheetId="5">#REF!</definedName>
    <definedName name="B_31o" localSheetId="3">#REF!</definedName>
    <definedName name="B_31o" localSheetId="4">#REF!</definedName>
    <definedName name="B_31o" localSheetId="0">#REF!</definedName>
    <definedName name="B_31o" localSheetId="1">#REF!</definedName>
    <definedName name="B_31o" localSheetId="2">#REF!</definedName>
    <definedName name="B_31o">#REF!</definedName>
    <definedName name="B_31s" localSheetId="5">#REF!</definedName>
    <definedName name="B_31s" localSheetId="3">#REF!</definedName>
    <definedName name="B_31s" localSheetId="4">#REF!</definedName>
    <definedName name="B_31s" localSheetId="0">#REF!</definedName>
    <definedName name="B_31s" localSheetId="1">#REF!</definedName>
    <definedName name="B_31s" localSheetId="2">#REF!</definedName>
    <definedName name="B_31s">#REF!</definedName>
    <definedName name="B_32" localSheetId="5">#REF!</definedName>
    <definedName name="B_32" localSheetId="3">#REF!</definedName>
    <definedName name="B_32" localSheetId="4">#REF!</definedName>
    <definedName name="B_32" localSheetId="0">#REF!</definedName>
    <definedName name="B_32" localSheetId="1">#REF!</definedName>
    <definedName name="B_32" localSheetId="2">#REF!</definedName>
    <definedName name="B_32">#REF!</definedName>
    <definedName name="B_40ba" localSheetId="5">#REF!</definedName>
    <definedName name="B_40ba" localSheetId="3">#REF!</definedName>
    <definedName name="B_40ba" localSheetId="4">#REF!</definedName>
    <definedName name="B_40ba" localSheetId="0">#REF!</definedName>
    <definedName name="B_40ba" localSheetId="1">#REF!</definedName>
    <definedName name="B_40ba" localSheetId="2">#REF!</definedName>
    <definedName name="B_40ba">#REF!</definedName>
    <definedName name="B_40bl" localSheetId="5">#REF!</definedName>
    <definedName name="B_40bl" localSheetId="3">#REF!</definedName>
    <definedName name="B_40bl" localSheetId="4">#REF!</definedName>
    <definedName name="B_40bl" localSheetId="0">#REF!</definedName>
    <definedName name="B_40bl" localSheetId="1">#REF!</definedName>
    <definedName name="B_40bl" localSheetId="2">#REF!</definedName>
    <definedName name="B_40bl">#REF!</definedName>
    <definedName name="B_40is" localSheetId="5">#REF!</definedName>
    <definedName name="B_40is" localSheetId="3">#REF!</definedName>
    <definedName name="B_40is" localSheetId="4">#REF!</definedName>
    <definedName name="B_40is" localSheetId="0">#REF!</definedName>
    <definedName name="B_40is" localSheetId="1">#REF!</definedName>
    <definedName name="B_40is" localSheetId="2">#REF!</definedName>
    <definedName name="B_40is">#REF!</definedName>
    <definedName name="B_50" localSheetId="5">#REF!</definedName>
    <definedName name="B_50" localSheetId="3">#REF!</definedName>
    <definedName name="B_50" localSheetId="4">#REF!</definedName>
    <definedName name="B_50" localSheetId="0">#REF!</definedName>
    <definedName name="B_50" localSheetId="1">#REF!</definedName>
    <definedName name="B_50" localSheetId="2">#REF!</definedName>
    <definedName name="B_50">#REF!</definedName>
    <definedName name="B_51" localSheetId="5">#REF!</definedName>
    <definedName name="B_51" localSheetId="3">#REF!</definedName>
    <definedName name="B_51" localSheetId="4">#REF!</definedName>
    <definedName name="B_51" localSheetId="0">#REF!</definedName>
    <definedName name="B_51" localSheetId="1">#REF!</definedName>
    <definedName name="B_51" localSheetId="2">#REF!</definedName>
    <definedName name="B_51">#REF!</definedName>
    <definedName name="B_52" localSheetId="5">#REF!</definedName>
    <definedName name="B_52" localSheetId="3">#REF!</definedName>
    <definedName name="B_52" localSheetId="4">#REF!</definedName>
    <definedName name="B_52" localSheetId="0">#REF!</definedName>
    <definedName name="B_52" localSheetId="1">#REF!</definedName>
    <definedName name="B_52" localSheetId="2">#REF!</definedName>
    <definedName name="B_52">#REF!</definedName>
    <definedName name="B1.1_Income_Statement">#REF!</definedName>
    <definedName name="B1.1_Income_Statement_1">#REF!</definedName>
    <definedName name="B1.1_Income_Statement_1_1">#REF!</definedName>
    <definedName name="B1.1_Income_Statement_3">#REF!</definedName>
    <definedName name="B1.2_Quarterly">#REF!</definedName>
    <definedName name="B1.2_Quarterly_1">#REF!</definedName>
    <definedName name="B1.2_Quarterly_1_1">#REF!</definedName>
    <definedName name="B1.2_Quarterly_3">#REF!</definedName>
    <definedName name="B1_1_Income_Statement">#REF!</definedName>
    <definedName name="B1_1_Income_Statement_1">#REF!</definedName>
    <definedName name="B1_2_Quarterly">#REF!</definedName>
    <definedName name="B1_2_Quarterly_1">#REF!</definedName>
    <definedName name="B10_Balance_Sheet_by_month">#REF!</definedName>
    <definedName name="B10_Balance_Sheet_by_month_1">#REF!</definedName>
    <definedName name="B10_Balance_Sheet_by_month_1_1">#REF!</definedName>
    <definedName name="B10_Balance_Sheet_by_month_3">"$#REF!.$DM$1:$DZ$58"</definedName>
    <definedName name="B11_Capex_by_month">#REF!</definedName>
    <definedName name="B11_Capex_by_month_1">#REF!</definedName>
    <definedName name="B11_Capex_by_month_1_1">#REF!</definedName>
    <definedName name="B11_Capex_by_month_3">"$#REF!.$EB$1:$EQ$42"</definedName>
    <definedName name="B12_Error_Schedule">#REF!</definedName>
    <definedName name="B12_Error_Schedule_1">#REF!</definedName>
    <definedName name="B12_Error_Schedule_1_1">#REF!</definedName>
    <definedName name="B12_Error_Schedule_3">"$#REF!.$ES$1:$EW$34"</definedName>
    <definedName name="B2_Balance_Sheet">#REF!</definedName>
    <definedName name="B2_Balance_Sheet_1">#REF!</definedName>
    <definedName name="B2_Balance_Sheet_1_1">#REF!</definedName>
    <definedName name="B2_Balance_Sheet_3">"$#REF!.$V$1:$AA$61"</definedName>
    <definedName name="B3.1_Outdoor_Revenue_and_Panels">#REF!</definedName>
    <definedName name="B3.1_Outdoor_Revenue_and_Panels_1">#REF!</definedName>
    <definedName name="B3.1_Outdoor_Revenue_and_Panels_1_1">#REF!</definedName>
    <definedName name="B3.1_Outdoor_Revenue_and_Panels_3">#REF!</definedName>
    <definedName name="B3.2_Panels_Gained_and_Lost">#REF!</definedName>
    <definedName name="B3.2_Panels_Gained_and_Lost_1">#REF!</definedName>
    <definedName name="B3.2_Panels_Gained_and_Lost_1_1">#REF!</definedName>
    <definedName name="B3.2_Panels_Gained_and_Lost_3">#REF!</definedName>
    <definedName name="B3_1_Outdoor_Revenue_and_Panels">#REF!</definedName>
    <definedName name="B3_1_Outdoor_Revenue_and_Panels_1">#REF!</definedName>
    <definedName name="B3_2_Panels_Gained_and_Lost">#REF!</definedName>
    <definedName name="B3_2_Panels_Gained_and_Lost_1">#REF!</definedName>
    <definedName name="B4_Yield_Analysis">#REF!</definedName>
    <definedName name="B4_Yield_Analysis_1">#REF!</definedName>
    <definedName name="B4_Yield_Analysis_1_1">#REF!</definedName>
    <definedName name="B4_Yield_Analysis_3">"$#REF!.$AL$1:$AQ$58"</definedName>
    <definedName name="B5.1_Capital_Expenditure_1">#REF!</definedName>
    <definedName name="B5.1_Capital_Expenditure_1_1">#REF!</definedName>
    <definedName name="B5.1_Capital_Expenditure_1_1_1">#REF!</definedName>
    <definedName name="B5.1_Capital_Expenditure_1_3">#REF!</definedName>
    <definedName name="B5.2_Capital_Expenditure_2">#REF!</definedName>
    <definedName name="B5.2_Capital_Expenditure_2_1">#REF!</definedName>
    <definedName name="B5.2_Capital_Expenditure_2_1_1">#REF!</definedName>
    <definedName name="B5.2_Capital_Expenditure_2_3">#REF!</definedName>
    <definedName name="B5_1_Capital_Expenditure_1">#REF!</definedName>
    <definedName name="B5_1_Capital_Expenditure_1_1">#REF!</definedName>
    <definedName name="B5_2_Capital_Expenditure_2">#REF!</definedName>
    <definedName name="B5_2_Capital_Expenditure_2_1">#REF!</definedName>
    <definedName name="B6_Employment">#REF!</definedName>
    <definedName name="B6_Employment_1">#REF!</definedName>
    <definedName name="B6_Employment_1_1">#REF!</definedName>
    <definedName name="B6_Employment_3">"$#REF!.$BF$1:$BM$49"</definedName>
    <definedName name="B7.1_2000_Contract_Profitability">#REF!</definedName>
    <definedName name="B7.1_2000_Contract_Profitability_1">#REF!</definedName>
    <definedName name="B7.1_2000_Contract_Profitability_1_1">#REF!</definedName>
    <definedName name="B7.1_2000_Contract_Profitability_3">#REF!</definedName>
    <definedName name="B7.2_2001_Contract_Profitability">#REF!</definedName>
    <definedName name="B7.2_2001_Contract_Profitability_1">#REF!</definedName>
    <definedName name="B7.2_2001_Contract_Profitability_1_1">#REF!</definedName>
    <definedName name="B7.2_2001_Contract_Profitability_3">#REF!</definedName>
    <definedName name="B7_1_2000_Contract_Profitability">#REF!</definedName>
    <definedName name="B7_1_2000_Contract_Profitability_1">#REF!</definedName>
    <definedName name="B7_2_2001_Contract_Profitability">#REF!</definedName>
    <definedName name="B7_2_2001_Contract_Profitability_1">#REF!</definedName>
    <definedName name="B8_Intercompany">#REF!</definedName>
    <definedName name="B8_Intercompany_1">#REF!</definedName>
    <definedName name="B8_Intercompany_1_1">#REF!</definedName>
    <definedName name="B8_Intercompany_3">"$#REF!.$CJ$1:$CT$59"</definedName>
    <definedName name="B9_Income_by_month">#REF!</definedName>
    <definedName name="B9_Income_by_month_1">#REF!</definedName>
    <definedName name="B9_Income_by_month_1_1">#REF!</definedName>
    <definedName name="B9_Income_by_month_3">"$#REF!.$CV$1:$DK$67"</definedName>
    <definedName name="Back">#REF!</definedName>
    <definedName name="bb" localSheetId="5">#REF!</definedName>
    <definedName name="bb" localSheetId="3">#REF!</definedName>
    <definedName name="bb" localSheetId="4">#REF!</definedName>
    <definedName name="bb" localSheetId="0">#REF!</definedName>
    <definedName name="bb" localSheetId="1">#REF!</definedName>
    <definedName name="bb" localSheetId="2">#REF!</definedName>
    <definedName name="bb">#REF!</definedName>
    <definedName name="BCExport" localSheetId="5">#REF!</definedName>
    <definedName name="BCExport" localSheetId="3">#REF!</definedName>
    <definedName name="BCExport" localSheetId="4">#REF!</definedName>
    <definedName name="BCExport" localSheetId="0">#REF!</definedName>
    <definedName name="BCExport" localSheetId="1">#REF!</definedName>
    <definedName name="BCExport" localSheetId="2">#REF!</definedName>
    <definedName name="BCExport">#REF!</definedName>
    <definedName name="bee">8</definedName>
    <definedName name="Beg_Bal">#REF!</definedName>
    <definedName name="bid_bs">#REF!</definedName>
    <definedName name="bid_pl">#REF!</definedName>
    <definedName name="BK_D21">#REF!</definedName>
    <definedName name="BKK_51">#REF!</definedName>
    <definedName name="BKK_D15">#REF!</definedName>
    <definedName name="BKK_D15.1">'[10]BS,PL'!#REF!</definedName>
    <definedName name="BKK_D17">#REF!</definedName>
    <definedName name="BKK_D17.1">'[11]BS-Thai'!#REF!</definedName>
    <definedName name="BKK_D17.2">#REF!</definedName>
    <definedName name="BKK_D7">#REF!</definedName>
    <definedName name="BKK_D8">[12]JJDHT!#REF!</definedName>
    <definedName name="BKK_D8.1">#REF!</definedName>
    <definedName name="bll" localSheetId="5">Scheduled_Payment+Extra_Payment</definedName>
    <definedName name="bll" localSheetId="1">Scheduled_Payment+Extra_Payment</definedName>
    <definedName name="bll">Scheduled_Payment+Extra_Payment</definedName>
    <definedName name="BLName" localSheetId="5">#REF!</definedName>
    <definedName name="BLName" localSheetId="3">#REF!</definedName>
    <definedName name="BLName" localSheetId="4">#REF!</definedName>
    <definedName name="BLName" localSheetId="0">#REF!</definedName>
    <definedName name="BLName" localSheetId="1">#REF!</definedName>
    <definedName name="BLName" localSheetId="2">#REF!</definedName>
    <definedName name="BLName">#REF!</definedName>
    <definedName name="BLQty" localSheetId="5">#REF!</definedName>
    <definedName name="BLQty" localSheetId="3">#REF!</definedName>
    <definedName name="BLQty" localSheetId="4">#REF!</definedName>
    <definedName name="BLQty" localSheetId="0">#REF!</definedName>
    <definedName name="BLQty" localSheetId="1">#REF!</definedName>
    <definedName name="BLQty" localSheetId="2">#REF!</definedName>
    <definedName name="BLQty">#REF!</definedName>
    <definedName name="BONCYU">#REF!</definedName>
    <definedName name="BONLYU">#REF!</definedName>
    <definedName name="BS" localSheetId="5">#REF!</definedName>
    <definedName name="BS" localSheetId="3">#REF!</definedName>
    <definedName name="BS" localSheetId="4">#REF!</definedName>
    <definedName name="BS" localSheetId="0">#REF!</definedName>
    <definedName name="BS" localSheetId="1">#REF!</definedName>
    <definedName name="BS" localSheetId="2">#REF!</definedName>
    <definedName name="BS">#REF!</definedName>
    <definedName name="BS_ASSETS_ICI">#REF!</definedName>
    <definedName name="bs_gci">#REF!</definedName>
    <definedName name="BS_ICI">#REF!</definedName>
    <definedName name="BS_LIABILITY">#REF!</definedName>
    <definedName name="BSsheet">#REF!</definedName>
    <definedName name="BUDGETCURRENCYCODE1">#REF!</definedName>
    <definedName name="BUDGETCURRENCYCODE2">#REF!</definedName>
    <definedName name="BUDGETDECIMALPLACES1">#REF!</definedName>
    <definedName name="BUDGETDECIMALPLACES2">#REF!</definedName>
    <definedName name="BUDGETENTITYID1">#REF!</definedName>
    <definedName name="BUDGETENTITYID2">#REF!</definedName>
    <definedName name="BUDGETGRAPHCORRESPONDING1">#REF!</definedName>
    <definedName name="BUDGETGRAPHCORRESPONDING2">#REF!</definedName>
    <definedName name="BUDGETGRAPHINCACTUALS1">#REF!</definedName>
    <definedName name="BUDGETGRAPHINCACTUALS2">#REF!</definedName>
    <definedName name="BUDGETGRAPHINCBUDGETS1">#REF!</definedName>
    <definedName name="BUDGETGRAPHINCBUDGETS2">#REF!</definedName>
    <definedName name="BUDGETGRAPHINCTITLES1">#REF!</definedName>
    <definedName name="BUDGETGRAPHINCTITLES2">#REF!</definedName>
    <definedName name="BUDGETGRAPHINCVARIANCES1">#REF!</definedName>
    <definedName name="BUDGETGRAPHINCVARIANCES2">#REF!</definedName>
    <definedName name="BUDGETGRAPHSTYLE1">#REF!</definedName>
    <definedName name="BUDGETGRAPHSTYLE2">#REF!</definedName>
    <definedName name="BUDGETHEADINGSBACKCOLOUR1">#REF!</definedName>
    <definedName name="BUDGETHEADINGSBACKCOLOUR2">#REF!</definedName>
    <definedName name="BUDGETHEADINGSFORECOLOUR1">#REF!</definedName>
    <definedName name="BUDGETHEADINGSFORECOLOUR2">#REF!</definedName>
    <definedName name="BUDGETNAME1">#REF!</definedName>
    <definedName name="BUDGETNAME2">#REF!</definedName>
    <definedName name="BUDGETORG1">#REF!</definedName>
    <definedName name="BUDGETORG2">#REF!</definedName>
    <definedName name="BUDGETORGFROZEN1">#REF!</definedName>
    <definedName name="BUDGETORGFROZEN2">#REF!</definedName>
    <definedName name="BUDGETOUTPUTOPTION1">#REF!</definedName>
    <definedName name="BUDGETOUTPUTOPTION2">#REF!</definedName>
    <definedName name="BUDGETPASSWORDREQUIREDFLAG1">#REF!</definedName>
    <definedName name="BUDGETPASSWORDREQUIREDFLAG2">#REF!</definedName>
    <definedName name="BUDGETSHOWCRITERIASHEET1">#REF!</definedName>
    <definedName name="BUDGETSHOWCRITERIASHEET2">#REF!</definedName>
    <definedName name="BUDGETSTATUS1">#REF!</definedName>
    <definedName name="BUDGETSTATUS2">#REF!</definedName>
    <definedName name="BUDGETTITLEBACKCOLOUR1">#REF!</definedName>
    <definedName name="BUDGETTITLEBACKCOLOUR2">#REF!</definedName>
    <definedName name="BUDGETTITLEBORDERCOLOUR1">#REF!</definedName>
    <definedName name="BUDGETTITLEBORDERCOLOUR2">#REF!</definedName>
    <definedName name="BUDGETTITLEFORECOLOUR1">#REF!</definedName>
    <definedName name="BUDGETTITLEFORECOLOUR2">#REF!</definedName>
    <definedName name="BUDGETVALUESWIDTH1">#REF!</definedName>
    <definedName name="BUDGETVALUESWIDTH2">#REF!</definedName>
    <definedName name="BUDGETVERSIONID1">#REF!</definedName>
    <definedName name="BUDGETVERSIONID2">#REF!</definedName>
    <definedName name="building">#REF!</definedName>
    <definedName name="BUN">#REF!</definedName>
    <definedName name="CACRCYU">#REF!</definedName>
    <definedName name="CACRLYU">#REF!</definedName>
    <definedName name="CADRCYU">#REF!</definedName>
    <definedName name="CADRLYU">#REF!</definedName>
    <definedName name="CalcAgencyPrice" localSheetId="5">#REF!</definedName>
    <definedName name="CalcAgencyPrice" localSheetId="3">#REF!</definedName>
    <definedName name="CalcAgencyPrice" localSheetId="4">#REF!</definedName>
    <definedName name="CalcAgencyPrice" localSheetId="0">#REF!</definedName>
    <definedName name="CalcAgencyPrice" localSheetId="1">#REF!</definedName>
    <definedName name="CalcAgencyPrice" localSheetId="2">#REF!</definedName>
    <definedName name="CalcAgencyPrice">#REF!</definedName>
    <definedName name="Capitalize">[13]Details!$D$2:$E$12</definedName>
    <definedName name="Car_Type">#REF!</definedName>
    <definedName name="case">[14]data!$C$1</definedName>
    <definedName name="CASHCYU">#REF!</definedName>
    <definedName name="CASHLYU">#REF!</definedName>
    <definedName name="CASUBCYU">#REF!</definedName>
    <definedName name="CASUBLYU">#REF!</definedName>
    <definedName name="cc">#REF!</definedName>
    <definedName name="cf">#REF!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HARTOFACCOUNTSID1">#REF!</definedName>
    <definedName name="CHARTOFACCOUNTSID2">#REF!</definedName>
    <definedName name="CINVCYU">#REF!</definedName>
    <definedName name="CINVLYU">#REF!</definedName>
    <definedName name="CLOSRATE">#REF!</definedName>
    <definedName name="cobs1">#REF!</definedName>
    <definedName name="cobs2">#REF!</definedName>
    <definedName name="CODE">'[15]CODE,NAME'!$A$1:$B$19</definedName>
    <definedName name="CODES">[9]AccpacTB!$P$8:$P$455</definedName>
    <definedName name="com">#REF!</definedName>
    <definedName name="Commission" localSheetId="5">#REF!</definedName>
    <definedName name="Commission" localSheetId="3">#REF!</definedName>
    <definedName name="Commission" localSheetId="4">#REF!</definedName>
    <definedName name="Commission" localSheetId="0">#REF!</definedName>
    <definedName name="Commission" localSheetId="1">#REF!</definedName>
    <definedName name="Commission" localSheetId="2">#REF!</definedName>
    <definedName name="Commission">#REF!</definedName>
    <definedName name="Commitment" localSheetId="5">#REF!</definedName>
    <definedName name="Commitment" localSheetId="3">#REF!</definedName>
    <definedName name="Commitment" localSheetId="4">#REF!</definedName>
    <definedName name="Commitment" localSheetId="0">#REF!</definedName>
    <definedName name="Commitment" localSheetId="1">#REF!</definedName>
    <definedName name="Commitment" localSheetId="2">#REF!</definedName>
    <definedName name="Commitment">#REF!</definedName>
    <definedName name="CONNECTSTRING1">#REF!</definedName>
    <definedName name="CONNECTSTRING2">#REF!</definedName>
    <definedName name="copl1">#REF!</definedName>
    <definedName name="COST" localSheetId="5">#REF!</definedName>
    <definedName name="COST" localSheetId="3">#REF!</definedName>
    <definedName name="COST" localSheetId="4">#REF!</definedName>
    <definedName name="COST" localSheetId="0">#REF!</definedName>
    <definedName name="COST" localSheetId="1">#REF!</definedName>
    <definedName name="COST" localSheetId="2">#REF!</definedName>
    <definedName name="COST">#REF!</definedName>
    <definedName name="cost_per_unit">#REF!</definedName>
    <definedName name="costa" localSheetId="5">#REF!</definedName>
    <definedName name="costa" localSheetId="3">#REF!</definedName>
    <definedName name="costa" localSheetId="4">#REF!</definedName>
    <definedName name="costa" localSheetId="0">#REF!</definedName>
    <definedName name="costa" localSheetId="1">#REF!</definedName>
    <definedName name="costa" localSheetId="2">#REF!</definedName>
    <definedName name="costa">#REF!</definedName>
    <definedName name="Cover">#REF!</definedName>
    <definedName name="CREATEGRAPH1">#REF!</definedName>
    <definedName name="CREATEGRAPH2">#REF!</definedName>
    <definedName name="_xlnm.Criteria">#REF!</definedName>
    <definedName name="cur" localSheetId="5">#REF!</definedName>
    <definedName name="cur" localSheetId="3">#REF!</definedName>
    <definedName name="cur" localSheetId="4">#REF!</definedName>
    <definedName name="cur" localSheetId="0">#REF!</definedName>
    <definedName name="cur" localSheetId="1">#REF!</definedName>
    <definedName name="cur" localSheetId="2">#REF!</definedName>
    <definedName name="cur">#REF!</definedName>
    <definedName name="custnew">#REF!</definedName>
    <definedName name="cv" localSheetId="5">#REF!</definedName>
    <definedName name="cv" localSheetId="3">#REF!</definedName>
    <definedName name="cv" localSheetId="4">#REF!</definedName>
    <definedName name="cv" localSheetId="0">#REF!</definedName>
    <definedName name="cv" localSheetId="1">#REF!</definedName>
    <definedName name="cv" localSheetId="2">#REF!</definedName>
    <definedName name="cv">#REF!</definedName>
    <definedName name="CYEXRATE">#REF!</definedName>
    <definedName name="d" localSheetId="5">#REF!</definedName>
    <definedName name="d" localSheetId="3">#REF!</definedName>
    <definedName name="d" localSheetId="4">#REF!</definedName>
    <definedName name="d" localSheetId="0">#REF!</definedName>
    <definedName name="d" localSheetId="1">#REF!</definedName>
    <definedName name="d" localSheetId="2">#REF!</definedName>
    <definedName name="d">#REF!</definedName>
    <definedName name="dad" localSheetId="5">'[1]Fagor04-A3112e'!#REF!</definedName>
    <definedName name="dad" localSheetId="3">'[1]Fagor04-A3112e'!#REF!</definedName>
    <definedName name="dad" localSheetId="4">'[1]Fagor04-A3112e'!#REF!</definedName>
    <definedName name="dad" localSheetId="0">'[1]Fagor04-A3112e'!#REF!</definedName>
    <definedName name="dad" localSheetId="1">'[1]Fagor04-A3112e'!#REF!</definedName>
    <definedName name="dad" localSheetId="2">'[1]Fagor04-A3112e'!#REF!</definedName>
    <definedName name="dad">'[1]Fagor04-A3112e'!#REF!</definedName>
    <definedName name="DaRWk1" localSheetId="5">#REF!</definedName>
    <definedName name="DaRWk1" localSheetId="3">#REF!</definedName>
    <definedName name="DaRWk1" localSheetId="4">#REF!</definedName>
    <definedName name="DaRWk1" localSheetId="0">#REF!</definedName>
    <definedName name="DaRWk1" localSheetId="1">#REF!</definedName>
    <definedName name="DaRWk1" localSheetId="2">#REF!</definedName>
    <definedName name="DaRWk1">#REF!</definedName>
    <definedName name="DaRWk10" localSheetId="5">#REF!</definedName>
    <definedName name="DaRWk10" localSheetId="3">#REF!</definedName>
    <definedName name="DaRWk10" localSheetId="4">#REF!</definedName>
    <definedName name="DaRWk10" localSheetId="0">#REF!</definedName>
    <definedName name="DaRWk10" localSheetId="1">#REF!</definedName>
    <definedName name="DaRWk10" localSheetId="2">#REF!</definedName>
    <definedName name="DaRWk10">#REF!</definedName>
    <definedName name="DaRWk11" localSheetId="5">#REF!</definedName>
    <definedName name="DaRWk11" localSheetId="3">#REF!</definedName>
    <definedName name="DaRWk11" localSheetId="4">#REF!</definedName>
    <definedName name="DaRWk11" localSheetId="0">#REF!</definedName>
    <definedName name="DaRWk11" localSheetId="1">#REF!</definedName>
    <definedName name="DaRWk11" localSheetId="2">#REF!</definedName>
    <definedName name="DaRWk11">#REF!</definedName>
    <definedName name="DaRWk12" localSheetId="5">#REF!</definedName>
    <definedName name="DaRWk12" localSheetId="3">#REF!</definedName>
    <definedName name="DaRWk12" localSheetId="4">#REF!</definedName>
    <definedName name="DaRWk12" localSheetId="0">#REF!</definedName>
    <definedName name="DaRWk12" localSheetId="1">#REF!</definedName>
    <definedName name="DaRWk12" localSheetId="2">#REF!</definedName>
    <definedName name="DaRWk12">#REF!</definedName>
    <definedName name="DaRWk2" localSheetId="5">#REF!</definedName>
    <definedName name="DaRWk2" localSheetId="3">#REF!</definedName>
    <definedName name="DaRWk2" localSheetId="4">#REF!</definedName>
    <definedName name="DaRWk2" localSheetId="0">#REF!</definedName>
    <definedName name="DaRWk2" localSheetId="1">#REF!</definedName>
    <definedName name="DaRWk2" localSheetId="2">#REF!</definedName>
    <definedName name="DaRWk2">#REF!</definedName>
    <definedName name="DaRWk3" localSheetId="5">#REF!</definedName>
    <definedName name="DaRWk3" localSheetId="3">#REF!</definedName>
    <definedName name="DaRWk3" localSheetId="4">#REF!</definedName>
    <definedName name="DaRWk3" localSheetId="0">#REF!</definedName>
    <definedName name="DaRWk3" localSheetId="1">#REF!</definedName>
    <definedName name="DaRWk3" localSheetId="2">#REF!</definedName>
    <definedName name="DaRWk3">#REF!</definedName>
    <definedName name="DaRWk4" localSheetId="5">#REF!</definedName>
    <definedName name="DaRWk4" localSheetId="3">#REF!</definedName>
    <definedName name="DaRWk4" localSheetId="4">#REF!</definedName>
    <definedName name="DaRWk4" localSheetId="0">#REF!</definedName>
    <definedName name="DaRWk4" localSheetId="1">#REF!</definedName>
    <definedName name="DaRWk4" localSheetId="2">#REF!</definedName>
    <definedName name="DaRWk4">#REF!</definedName>
    <definedName name="DaRWk5" localSheetId="5">#REF!</definedName>
    <definedName name="DaRWk5" localSheetId="3">#REF!</definedName>
    <definedName name="DaRWk5" localSheetId="4">#REF!</definedName>
    <definedName name="DaRWk5" localSheetId="0">#REF!</definedName>
    <definedName name="DaRWk5" localSheetId="1">#REF!</definedName>
    <definedName name="DaRWk5" localSheetId="2">#REF!</definedName>
    <definedName name="DaRWk5">#REF!</definedName>
    <definedName name="DaRWk6" localSheetId="5">#REF!</definedName>
    <definedName name="DaRWk6" localSheetId="3">#REF!</definedName>
    <definedName name="DaRWk6" localSheetId="4">#REF!</definedName>
    <definedName name="DaRWk6" localSheetId="0">#REF!</definedName>
    <definedName name="DaRWk6" localSheetId="1">#REF!</definedName>
    <definedName name="DaRWk6" localSheetId="2">#REF!</definedName>
    <definedName name="DaRWk6">#REF!</definedName>
    <definedName name="DaRWk8" localSheetId="5">#REF!</definedName>
    <definedName name="DaRWk8" localSheetId="3">#REF!</definedName>
    <definedName name="DaRWk8" localSheetId="4">#REF!</definedName>
    <definedName name="DaRWk8" localSheetId="0">#REF!</definedName>
    <definedName name="DaRWk8" localSheetId="1">#REF!</definedName>
    <definedName name="DaRWk8" localSheetId="2">#REF!</definedName>
    <definedName name="DaRWk8">#REF!</definedName>
    <definedName name="DaRwk9" localSheetId="5">#REF!</definedName>
    <definedName name="DaRwk9" localSheetId="3">#REF!</definedName>
    <definedName name="DaRwk9" localSheetId="4">#REF!</definedName>
    <definedName name="DaRwk9" localSheetId="0">#REF!</definedName>
    <definedName name="DaRwk9" localSheetId="1">#REF!</definedName>
    <definedName name="DaRwk9" localSheetId="2">#REF!</definedName>
    <definedName name="DaRwk9">#REF!</definedName>
    <definedName name="data" localSheetId="5">#REF!</definedName>
    <definedName name="data" localSheetId="3">#REF!</definedName>
    <definedName name="data" localSheetId="4">#REF!</definedName>
    <definedName name="data" localSheetId="0">#REF!</definedName>
    <definedName name="data" localSheetId="1">#REF!</definedName>
    <definedName name="data" localSheetId="2">#REF!</definedName>
    <definedName name="data">#REF!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_xlnm.Database" localSheetId="5">#REF!</definedName>
    <definedName name="_xlnm.Database" localSheetId="3">#REF!</definedName>
    <definedName name="_xlnm.Database" localSheetId="4">#REF!</definedName>
    <definedName name="_xlnm.Database" localSheetId="0">#REF!</definedName>
    <definedName name="_xlnm.Database" localSheetId="1">#REF!</definedName>
    <definedName name="_xlnm.Database" localSheetId="2">#REF!</definedName>
    <definedName name="_xlnm.Database">#REF!</definedName>
    <definedName name="Database_MI" localSheetId="5">#REF!</definedName>
    <definedName name="Database_MI" localSheetId="3">#REF!</definedName>
    <definedName name="Database_MI" localSheetId="4">#REF!</definedName>
    <definedName name="Database_MI" localSheetId="0">#REF!</definedName>
    <definedName name="Database_MI" localSheetId="1">#REF!</definedName>
    <definedName name="Database_MI" localSheetId="2">#REF!</definedName>
    <definedName name="Database_MI">#REF!</definedName>
    <definedName name="date" localSheetId="5">#REF!</definedName>
    <definedName name="date" localSheetId="3">#REF!</definedName>
    <definedName name="date" localSheetId="4">#REF!</definedName>
    <definedName name="date" localSheetId="0">#REF!</definedName>
    <definedName name="date" localSheetId="1">#REF!</definedName>
    <definedName name="date" localSheetId="2">#REF!</definedName>
    <definedName name="date">#REF!</definedName>
    <definedName name="DaWk7" localSheetId="5">#REF!</definedName>
    <definedName name="DaWk7" localSheetId="3">#REF!</definedName>
    <definedName name="DaWk7" localSheetId="4">#REF!</definedName>
    <definedName name="DaWk7" localSheetId="0">#REF!</definedName>
    <definedName name="DaWk7" localSheetId="1">#REF!</definedName>
    <definedName name="DaWk7" localSheetId="2">#REF!</definedName>
    <definedName name="DaWk7">#REF!</definedName>
    <definedName name="DBNAME1">#REF!</definedName>
    <definedName name="DBNAME2">#REF!</definedName>
    <definedName name="dbrwk1" localSheetId="5">#REF!</definedName>
    <definedName name="dbrwk1" localSheetId="3">#REF!</definedName>
    <definedName name="dbrwk1" localSheetId="4">#REF!</definedName>
    <definedName name="dbrwk1" localSheetId="0">#REF!</definedName>
    <definedName name="dbrwk1" localSheetId="1">#REF!</definedName>
    <definedName name="dbrwk1" localSheetId="2">#REF!</definedName>
    <definedName name="dbrwk1">#REF!</definedName>
    <definedName name="dbrwk10" localSheetId="5">#REF!</definedName>
    <definedName name="dbrwk10" localSheetId="3">#REF!</definedName>
    <definedName name="dbrwk10" localSheetId="4">#REF!</definedName>
    <definedName name="dbrwk10" localSheetId="0">#REF!</definedName>
    <definedName name="dbrwk10" localSheetId="1">#REF!</definedName>
    <definedName name="dbrwk10" localSheetId="2">#REF!</definedName>
    <definedName name="dbrwk10">#REF!</definedName>
    <definedName name="dbrwk11" localSheetId="5">#REF!</definedName>
    <definedName name="dbrwk11" localSheetId="3">#REF!</definedName>
    <definedName name="dbrwk11" localSheetId="4">#REF!</definedName>
    <definedName name="dbrwk11" localSheetId="0">#REF!</definedName>
    <definedName name="dbrwk11" localSheetId="1">#REF!</definedName>
    <definedName name="dbrwk11" localSheetId="2">#REF!</definedName>
    <definedName name="dbrwk11">#REF!</definedName>
    <definedName name="dbrwk12" localSheetId="5">#REF!</definedName>
    <definedName name="dbrwk12" localSheetId="3">#REF!</definedName>
    <definedName name="dbrwk12" localSheetId="4">#REF!</definedName>
    <definedName name="dbrwk12" localSheetId="0">#REF!</definedName>
    <definedName name="dbrwk12" localSheetId="1">#REF!</definedName>
    <definedName name="dbrwk12" localSheetId="2">#REF!</definedName>
    <definedName name="dbrwk12">#REF!</definedName>
    <definedName name="dbrwk2" localSheetId="5">#REF!</definedName>
    <definedName name="dbrwk2" localSheetId="3">#REF!</definedName>
    <definedName name="dbrwk2" localSheetId="4">#REF!</definedName>
    <definedName name="dbrwk2" localSheetId="0">#REF!</definedName>
    <definedName name="dbrwk2" localSheetId="1">#REF!</definedName>
    <definedName name="dbrwk2" localSheetId="2">#REF!</definedName>
    <definedName name="dbrwk2">#REF!</definedName>
    <definedName name="dbrwk3" localSheetId="5">#REF!</definedName>
    <definedName name="dbrwk3" localSheetId="3">#REF!</definedName>
    <definedName name="dbrwk3" localSheetId="4">#REF!</definedName>
    <definedName name="dbrwk3" localSheetId="0">#REF!</definedName>
    <definedName name="dbrwk3" localSheetId="1">#REF!</definedName>
    <definedName name="dbrwk3" localSheetId="2">#REF!</definedName>
    <definedName name="dbrwk3">#REF!</definedName>
    <definedName name="dbrwk4" localSheetId="5">#REF!</definedName>
    <definedName name="dbrwk4" localSheetId="3">#REF!</definedName>
    <definedName name="dbrwk4" localSheetId="4">#REF!</definedName>
    <definedName name="dbrwk4" localSheetId="0">#REF!</definedName>
    <definedName name="dbrwk4" localSheetId="1">#REF!</definedName>
    <definedName name="dbrwk4" localSheetId="2">#REF!</definedName>
    <definedName name="dbrwk4">#REF!</definedName>
    <definedName name="dbrwk5" localSheetId="5">#REF!</definedName>
    <definedName name="dbrwk5" localSheetId="3">#REF!</definedName>
    <definedName name="dbrwk5" localSheetId="4">#REF!</definedName>
    <definedName name="dbrwk5" localSheetId="0">#REF!</definedName>
    <definedName name="dbrwk5" localSheetId="1">#REF!</definedName>
    <definedName name="dbrwk5" localSheetId="2">#REF!</definedName>
    <definedName name="dbrwk5">#REF!</definedName>
    <definedName name="dbrwk6" localSheetId="5">#REF!</definedName>
    <definedName name="dbrwk6" localSheetId="3">#REF!</definedName>
    <definedName name="dbrwk6" localSheetId="4">#REF!</definedName>
    <definedName name="dbrwk6" localSheetId="0">#REF!</definedName>
    <definedName name="dbrwk6" localSheetId="1">#REF!</definedName>
    <definedName name="dbrwk6" localSheetId="2">#REF!</definedName>
    <definedName name="dbrwk6">#REF!</definedName>
    <definedName name="dbrwk7" localSheetId="5">#REF!</definedName>
    <definedName name="dbrwk7" localSheetId="3">#REF!</definedName>
    <definedName name="dbrwk7" localSheetId="4">#REF!</definedName>
    <definedName name="dbrwk7" localSheetId="0">#REF!</definedName>
    <definedName name="dbrwk7" localSheetId="1">#REF!</definedName>
    <definedName name="dbrwk7" localSheetId="2">#REF!</definedName>
    <definedName name="dbrwk7">#REF!</definedName>
    <definedName name="dbrwk8" localSheetId="5">#REF!</definedName>
    <definedName name="dbrwk8" localSheetId="3">#REF!</definedName>
    <definedName name="dbrwk8" localSheetId="4">#REF!</definedName>
    <definedName name="dbrwk8" localSheetId="0">#REF!</definedName>
    <definedName name="dbrwk8" localSheetId="1">#REF!</definedName>
    <definedName name="dbrwk8" localSheetId="2">#REF!</definedName>
    <definedName name="dbrwk8">#REF!</definedName>
    <definedName name="dbrwk9" localSheetId="5">#REF!</definedName>
    <definedName name="dbrwk9" localSheetId="3">#REF!</definedName>
    <definedName name="dbrwk9" localSheetId="4">#REF!</definedName>
    <definedName name="dbrwk9" localSheetId="0">#REF!</definedName>
    <definedName name="dbrwk9" localSheetId="1">#REF!</definedName>
    <definedName name="dbrwk9" localSheetId="2">#REF!</definedName>
    <definedName name="dbrwk9">#REF!</definedName>
    <definedName name="DBUSERNAME1">#REF!</definedName>
    <definedName name="DBUSERNAME2">#REF!</definedName>
    <definedName name="dcrwk1" localSheetId="5">#REF!</definedName>
    <definedName name="dcrwk1" localSheetId="3">#REF!</definedName>
    <definedName name="dcrwk1" localSheetId="4">#REF!</definedName>
    <definedName name="dcrwk1" localSheetId="0">#REF!</definedName>
    <definedName name="dcrwk1" localSheetId="1">#REF!</definedName>
    <definedName name="dcrwk1" localSheetId="2">#REF!</definedName>
    <definedName name="dcrwk1">#REF!</definedName>
    <definedName name="dcrwk10" localSheetId="5">#REF!</definedName>
    <definedName name="dcrwk10" localSheetId="3">#REF!</definedName>
    <definedName name="dcrwk10" localSheetId="4">#REF!</definedName>
    <definedName name="dcrwk10" localSheetId="0">#REF!</definedName>
    <definedName name="dcrwk10" localSheetId="1">#REF!</definedName>
    <definedName name="dcrwk10" localSheetId="2">#REF!</definedName>
    <definedName name="dcrwk10">#REF!</definedName>
    <definedName name="dcrwk11" localSheetId="5">#REF!</definedName>
    <definedName name="dcrwk11" localSheetId="3">#REF!</definedName>
    <definedName name="dcrwk11" localSheetId="4">#REF!</definedName>
    <definedName name="dcrwk11" localSheetId="0">#REF!</definedName>
    <definedName name="dcrwk11" localSheetId="1">#REF!</definedName>
    <definedName name="dcrwk11" localSheetId="2">#REF!</definedName>
    <definedName name="dcrwk11">#REF!</definedName>
    <definedName name="dcrwk12" localSheetId="5">#REF!</definedName>
    <definedName name="dcrwk12" localSheetId="3">#REF!</definedName>
    <definedName name="dcrwk12" localSheetId="4">#REF!</definedName>
    <definedName name="dcrwk12" localSheetId="0">#REF!</definedName>
    <definedName name="dcrwk12" localSheetId="1">#REF!</definedName>
    <definedName name="dcrwk12" localSheetId="2">#REF!</definedName>
    <definedName name="dcrwk12">#REF!</definedName>
    <definedName name="dcrwk2" localSheetId="5">#REF!</definedName>
    <definedName name="dcrwk2" localSheetId="3">#REF!</definedName>
    <definedName name="dcrwk2" localSheetId="4">#REF!</definedName>
    <definedName name="dcrwk2" localSheetId="0">#REF!</definedName>
    <definedName name="dcrwk2" localSheetId="1">#REF!</definedName>
    <definedName name="dcrwk2" localSheetId="2">#REF!</definedName>
    <definedName name="dcrwk2">#REF!</definedName>
    <definedName name="dcrwk3" localSheetId="5">#REF!</definedName>
    <definedName name="dcrwk3" localSheetId="3">#REF!</definedName>
    <definedName name="dcrwk3" localSheetId="4">#REF!</definedName>
    <definedName name="dcrwk3" localSheetId="0">#REF!</definedName>
    <definedName name="dcrwk3" localSheetId="1">#REF!</definedName>
    <definedName name="dcrwk3" localSheetId="2">#REF!</definedName>
    <definedName name="dcrwk3">#REF!</definedName>
    <definedName name="dcrwk4" localSheetId="5">#REF!</definedName>
    <definedName name="dcrwk4" localSheetId="3">#REF!</definedName>
    <definedName name="dcrwk4" localSheetId="4">#REF!</definedName>
    <definedName name="dcrwk4" localSheetId="0">#REF!</definedName>
    <definedName name="dcrwk4" localSheetId="1">#REF!</definedName>
    <definedName name="dcrwk4" localSheetId="2">#REF!</definedName>
    <definedName name="dcrwk4">#REF!</definedName>
    <definedName name="dcrwk5" localSheetId="5">#REF!</definedName>
    <definedName name="dcrwk5" localSheetId="3">#REF!</definedName>
    <definedName name="dcrwk5" localSheetId="4">#REF!</definedName>
    <definedName name="dcrwk5" localSheetId="0">#REF!</definedName>
    <definedName name="dcrwk5" localSheetId="1">#REF!</definedName>
    <definedName name="dcrwk5" localSheetId="2">#REF!</definedName>
    <definedName name="dcrwk5">#REF!</definedName>
    <definedName name="dcrwk6" localSheetId="5">#REF!</definedName>
    <definedName name="dcrwk6" localSheetId="3">#REF!</definedName>
    <definedName name="dcrwk6" localSheetId="4">#REF!</definedName>
    <definedName name="dcrwk6" localSheetId="0">#REF!</definedName>
    <definedName name="dcrwk6" localSheetId="1">#REF!</definedName>
    <definedName name="dcrwk6" localSheetId="2">#REF!</definedName>
    <definedName name="dcrwk6">#REF!</definedName>
    <definedName name="dcrwk7" localSheetId="5">#REF!</definedName>
    <definedName name="dcrwk7" localSheetId="3">#REF!</definedName>
    <definedName name="dcrwk7" localSheetId="4">#REF!</definedName>
    <definedName name="dcrwk7" localSheetId="0">#REF!</definedName>
    <definedName name="dcrwk7" localSheetId="1">#REF!</definedName>
    <definedName name="dcrwk7" localSheetId="2">#REF!</definedName>
    <definedName name="dcrwk7">#REF!</definedName>
    <definedName name="dcrwk8" localSheetId="5">#REF!</definedName>
    <definedName name="dcrwk8" localSheetId="3">#REF!</definedName>
    <definedName name="dcrwk8" localSheetId="4">#REF!</definedName>
    <definedName name="dcrwk8" localSheetId="0">#REF!</definedName>
    <definedName name="dcrwk8" localSheetId="1">#REF!</definedName>
    <definedName name="dcrwk8" localSheetId="2">#REF!</definedName>
    <definedName name="dcrwk8">#REF!</definedName>
    <definedName name="dcrwk9" localSheetId="5">#REF!</definedName>
    <definedName name="dcrwk9" localSheetId="3">#REF!</definedName>
    <definedName name="dcrwk9" localSheetId="4">#REF!</definedName>
    <definedName name="dcrwk9" localSheetId="0">#REF!</definedName>
    <definedName name="dcrwk9" localSheetId="1">#REF!</definedName>
    <definedName name="dcrwk9" localSheetId="2">#REF!</definedName>
    <definedName name="dcrwk9">#REF!</definedName>
    <definedName name="dd" localSheetId="5">#REF!</definedName>
    <definedName name="dd" localSheetId="3">#REF!</definedName>
    <definedName name="dd" localSheetId="4">#REF!</definedName>
    <definedName name="dd" localSheetId="0">#REF!</definedName>
    <definedName name="dd" localSheetId="1">#REF!</definedName>
    <definedName name="dd" localSheetId="2">#REF!</definedName>
    <definedName name="dd">#REF!</definedName>
    <definedName name="ddd" hidden="1">#REF!</definedName>
    <definedName name="Dec">#REF!</definedName>
    <definedName name="DelDC" localSheetId="5">#REF!</definedName>
    <definedName name="DelDC" localSheetId="3">#REF!</definedName>
    <definedName name="DelDC" localSheetId="4">#REF!</definedName>
    <definedName name="DelDC" localSheetId="0">#REF!</definedName>
    <definedName name="DelDC" localSheetId="1">#REF!</definedName>
    <definedName name="DelDC" localSheetId="2">#REF!</definedName>
    <definedName name="DelDC">#REF!</definedName>
    <definedName name="DelDm" localSheetId="5">#REF!</definedName>
    <definedName name="DelDm" localSheetId="3">#REF!</definedName>
    <definedName name="DelDm" localSheetId="4">#REF!</definedName>
    <definedName name="DelDm" localSheetId="0">#REF!</definedName>
    <definedName name="DelDm" localSheetId="1">#REF!</definedName>
    <definedName name="DelDm" localSheetId="2">#REF!</definedName>
    <definedName name="DelDm">#REF!</definedName>
    <definedName name="DELETELOGICTYPE1">#REF!</definedName>
    <definedName name="DELETELOGICTYPE2">#REF!</definedName>
    <definedName name="Delivery" localSheetId="5">#REF!</definedName>
    <definedName name="Delivery" localSheetId="3">#REF!</definedName>
    <definedName name="Delivery" localSheetId="4">#REF!</definedName>
    <definedName name="Delivery" localSheetId="0">#REF!</definedName>
    <definedName name="Delivery" localSheetId="1">#REF!</definedName>
    <definedName name="Delivery" localSheetId="2">#REF!</definedName>
    <definedName name="Delivery">#REF!</definedName>
    <definedName name="DelType" localSheetId="5">#REF!</definedName>
    <definedName name="DelType" localSheetId="3">#REF!</definedName>
    <definedName name="DelType" localSheetId="4">#REF!</definedName>
    <definedName name="DelType" localSheetId="0">#REF!</definedName>
    <definedName name="DelType" localSheetId="1">#REF!</definedName>
    <definedName name="DelType" localSheetId="2">#REF!</definedName>
    <definedName name="DelType">#REF!</definedName>
    <definedName name="DEPCYU">#REF!</definedName>
    <definedName name="DEPLYU">#REF!</definedName>
    <definedName name="deptLookup" localSheetId="5">#REF!</definedName>
    <definedName name="deptLookup" localSheetId="3">#REF!</definedName>
    <definedName name="deptLookup" localSheetId="4">#REF!</definedName>
    <definedName name="deptLookup" localSheetId="0">#REF!</definedName>
    <definedName name="deptLookup" localSheetId="1">#REF!</definedName>
    <definedName name="deptLookup" localSheetId="2">#REF!</definedName>
    <definedName name="deptLookup">#REF!</definedName>
    <definedName name="Derty">#REF!</definedName>
    <definedName name="description">#REF!</definedName>
    <definedName name="df" localSheetId="5">#REF!</definedName>
    <definedName name="df" localSheetId="3">#REF!</definedName>
    <definedName name="df" localSheetId="4">#REF!</definedName>
    <definedName name="df" localSheetId="0">#REF!</definedName>
    <definedName name="df" localSheetId="1">#REF!</definedName>
    <definedName name="df" localSheetId="2">#REF!</definedName>
    <definedName name="df">#REF!</definedName>
    <definedName name="dfg">#REF!</definedName>
    <definedName name="dgg">#REF!</definedName>
    <definedName name="Diff" localSheetId="5">#REF!</definedName>
    <definedName name="Diff" localSheetId="3">#REF!</definedName>
    <definedName name="Diff" localSheetId="4">#REF!</definedName>
    <definedName name="Diff" localSheetId="0">#REF!</definedName>
    <definedName name="Diff" localSheetId="1">#REF!</definedName>
    <definedName name="Diff" localSheetId="2">#REF!</definedName>
    <definedName name="Diff">#REF!</definedName>
    <definedName name="dkfi" localSheetId="5">#REF!</definedName>
    <definedName name="dkfi" localSheetId="3">#REF!</definedName>
    <definedName name="dkfi" localSheetId="4">#REF!</definedName>
    <definedName name="dkfi" localSheetId="0">#REF!</definedName>
    <definedName name="dkfi" localSheetId="1">#REF!</definedName>
    <definedName name="dkfi" localSheetId="2">#REF!</definedName>
    <definedName name="dkfi">#REF!</definedName>
    <definedName name="dkil">#N/A</definedName>
    <definedName name="ds">#REF!</definedName>
    <definedName name="dsfka" localSheetId="5">#REF!</definedName>
    <definedName name="dsfka" localSheetId="3">#REF!</definedName>
    <definedName name="dsfka" localSheetId="4">#REF!</definedName>
    <definedName name="dsfka" localSheetId="0">#REF!</definedName>
    <definedName name="dsfka" localSheetId="1">#REF!</definedName>
    <definedName name="dsfka" localSheetId="2">#REF!</definedName>
    <definedName name="dsfka">#REF!</definedName>
    <definedName name="dumppr" localSheetId="5">#REF!</definedName>
    <definedName name="dumppr" localSheetId="3">#REF!</definedName>
    <definedName name="dumppr" localSheetId="4">#REF!</definedName>
    <definedName name="dumppr" localSheetId="0">#REF!</definedName>
    <definedName name="dumppr" localSheetId="1">#REF!</definedName>
    <definedName name="dumppr" localSheetId="2">#REF!</definedName>
    <definedName name="dumppr">#REF!</definedName>
    <definedName name="E" localSheetId="5">#REF!</definedName>
    <definedName name="E" localSheetId="3">#REF!</definedName>
    <definedName name="E" localSheetId="4">#REF!</definedName>
    <definedName name="E" localSheetId="0">#REF!</definedName>
    <definedName name="E" localSheetId="1">#REF!</definedName>
    <definedName name="E" localSheetId="2">#REF!</definedName>
    <definedName name="E">#REF!</definedName>
    <definedName name="ei">#REF!</definedName>
    <definedName name="End_Bal">#REF!</definedName>
    <definedName name="ENDPERIODNAME1">#REF!</definedName>
    <definedName name="ENDPERIODNAME2">#REF!</definedName>
    <definedName name="ENDPERIODNUM1">#REF!</definedName>
    <definedName name="ENDPERIODNUM2">#REF!</definedName>
    <definedName name="Entity">[13]Details!$B$2:$B$34</definedName>
    <definedName name="EntityList">[13]Details!$C$2:$C$28</definedName>
    <definedName name="equit1">#REF!</definedName>
    <definedName name="equit2">#REF!</definedName>
    <definedName name="ert" localSheetId="5" hidden="1">#REF!</definedName>
    <definedName name="ert" localSheetId="3" hidden="1">#REF!</definedName>
    <definedName name="ert" localSheetId="4" hidden="1">#REF!</definedName>
    <definedName name="ert" localSheetId="0" hidden="1">#REF!</definedName>
    <definedName name="ert" localSheetId="1" hidden="1">#REF!</definedName>
    <definedName name="ert" localSheetId="2" hidden="1">#REF!</definedName>
    <definedName name="ert" hidden="1">#REF!</definedName>
    <definedName name="eve">#REF!</definedName>
    <definedName name="Excel_BuiltIn_Print_Area_3">#REF!</definedName>
    <definedName name="Excel_BuiltIn_Print_Area_4_1">#REF!</definedName>
    <definedName name="Excel_BuiltIn_Print_Area_5_1">#REF!</definedName>
    <definedName name="Excel_BuiltIn_Print_Area_6">#REF!</definedName>
    <definedName name="Excel_BuiltIn_Print_Area_7">#REF!</definedName>
    <definedName name="Excel_BuiltIn_Print_Area_8">#REF!</definedName>
    <definedName name="Exp_BKD">#REF!</definedName>
    <definedName name="Exp_BKD_YTD">#REF!</definedName>
    <definedName name="Exp_BKK">#REF!</definedName>
    <definedName name="Exp_BKK_YTD">#REF!</definedName>
    <definedName name="EXP_BKK2">#REF!</definedName>
    <definedName name="Exp_KSN">#REF!</definedName>
    <definedName name="Exp_KSN_YTD">#REF!</definedName>
    <definedName name="EXPORT" localSheetId="5">#REF!</definedName>
    <definedName name="EXPORT" localSheetId="3">#REF!</definedName>
    <definedName name="EXPORT" localSheetId="4">#REF!</definedName>
    <definedName name="EXPORT" localSheetId="0">#REF!</definedName>
    <definedName name="EXPORT" localSheetId="1">#REF!</definedName>
    <definedName name="EXPORT" localSheetId="2">#REF!</definedName>
    <definedName name="EXPORT">#REF!</definedName>
    <definedName name="exrate">#REF!</definedName>
    <definedName name="Extra_Pay">#REF!</definedName>
    <definedName name="f" localSheetId="5">#REF!</definedName>
    <definedName name="f" localSheetId="3">#REF!</definedName>
    <definedName name="f" localSheetId="4">#REF!</definedName>
    <definedName name="f" localSheetId="0">#REF!</definedName>
    <definedName name="f" localSheetId="1">#REF!</definedName>
    <definedName name="f" localSheetId="2">#REF!</definedName>
    <definedName name="f">#REF!</definedName>
    <definedName name="FA" localSheetId="5">#REF!</definedName>
    <definedName name="FA" localSheetId="3">#REF!</definedName>
    <definedName name="FA" localSheetId="4">#REF!</definedName>
    <definedName name="FA" localSheetId="0">#REF!</definedName>
    <definedName name="FA" localSheetId="1">#REF!</definedName>
    <definedName name="FA" localSheetId="2">#REF!</definedName>
    <definedName name="FA">#REF!</definedName>
    <definedName name="FA.." localSheetId="5">#REF!</definedName>
    <definedName name="FA.." localSheetId="3">#REF!</definedName>
    <definedName name="FA.." localSheetId="4">#REF!</definedName>
    <definedName name="FA.." localSheetId="0">#REF!</definedName>
    <definedName name="FA.." localSheetId="1">#REF!</definedName>
    <definedName name="FA.." localSheetId="2">#REF!</definedName>
    <definedName name="FA..">#REF!</definedName>
    <definedName name="FAFECYU">#REF!</definedName>
    <definedName name="FAFELYU">#REF!</definedName>
    <definedName name="FALICYU">#REF!</definedName>
    <definedName name="FALILYU">#REF!</definedName>
    <definedName name="FAMVCYU">#REF!</definedName>
    <definedName name="FAMVLYU">#REF!</definedName>
    <definedName name="FAOECYU">#REF!</definedName>
    <definedName name="FAOELYU">#REF!</definedName>
    <definedName name="FD_1" localSheetId="3">#N/A</definedName>
    <definedName name="FD_1" localSheetId="4">#N/A</definedName>
    <definedName name="FD_1">#N/A</definedName>
    <definedName name="fdkf" localSheetId="5">#REF!</definedName>
    <definedName name="fdkf" localSheetId="3">#REF!</definedName>
    <definedName name="fdkf" localSheetId="4">#REF!</definedName>
    <definedName name="fdkf" localSheetId="0">#REF!</definedName>
    <definedName name="fdkf" localSheetId="1">#REF!</definedName>
    <definedName name="fdkf" localSheetId="2">#REF!</definedName>
    <definedName name="fdkf">#REF!</definedName>
    <definedName name="Feb">#REF!</definedName>
    <definedName name="ff">#REF!</definedName>
    <definedName name="FFAPPCOLNAME1_1">#REF!</definedName>
    <definedName name="FFAPPCOLNAME1_2">#REF!</definedName>
    <definedName name="FFAPPCOLNAME2_1">#REF!</definedName>
    <definedName name="FFAPPCOLNAME2_2">#REF!</definedName>
    <definedName name="FFAPPCOLNAME3_1">#REF!</definedName>
    <definedName name="FFAPPCOLNAME3_2">#REF!</definedName>
    <definedName name="FFAPPCOLNAME4_1">#REF!</definedName>
    <definedName name="FFAPPCOLNAME4_2">#REF!</definedName>
    <definedName name="FFAPPCOLNAME5_1">#REF!</definedName>
    <definedName name="FFAPPCOLNAME5_2">#REF!</definedName>
    <definedName name="fff" localSheetId="5">#REF!</definedName>
    <definedName name="fff" localSheetId="3">#REF!</definedName>
    <definedName name="fff" localSheetId="4">#REF!</definedName>
    <definedName name="fff" localSheetId="0">#REF!</definedName>
    <definedName name="fff" localSheetId="1">#REF!</definedName>
    <definedName name="fff" localSheetId="2">#REF!</definedName>
    <definedName name="fff">#REF!</definedName>
    <definedName name="fffff">#REF!</definedName>
    <definedName name="ffs">#N/A</definedName>
    <definedName name="FFSEGDESC1_1">#REF!</definedName>
    <definedName name="FFSEGDESC1_2">#REF!</definedName>
    <definedName name="FFSEGDESC2_1">#REF!</definedName>
    <definedName name="FFSEGDESC2_2">#REF!</definedName>
    <definedName name="FFSEGDESC3_1">#REF!</definedName>
    <definedName name="FFSEGDESC3_2">#REF!</definedName>
    <definedName name="FFSEGDESC4_1">#REF!</definedName>
    <definedName name="FFSEGDESC4_2">#REF!</definedName>
    <definedName name="FFSEGDESC5_1">#REF!</definedName>
    <definedName name="FFSEGDESC5_2">#REF!</definedName>
    <definedName name="FFSEGMENT1_1">#REF!</definedName>
    <definedName name="FFSEGMENT1_2">#REF!</definedName>
    <definedName name="FFSEGMENT2_1">#REF!</definedName>
    <definedName name="FFSEGMENT2_2">#REF!</definedName>
    <definedName name="FFSEGMENT3_1">#REF!</definedName>
    <definedName name="FFSEGMENT3_2">#REF!</definedName>
    <definedName name="FFSEGMENT4_1">#REF!</definedName>
    <definedName name="FFSEGMENT4_2">#REF!</definedName>
    <definedName name="FFSEGMENT5_1">#REF!</definedName>
    <definedName name="FFSEGMENT5_2">#REF!</definedName>
    <definedName name="FFSEGSEPARATOR1">#REF!</definedName>
    <definedName name="FFSEGSEPARATOR2">#REF!</definedName>
    <definedName name="fg" localSheetId="5">#REF!</definedName>
    <definedName name="fg" localSheetId="3">#REF!</definedName>
    <definedName name="fg" localSheetId="4">#REF!</definedName>
    <definedName name="fg" localSheetId="0">#REF!</definedName>
    <definedName name="fg" localSheetId="1">#REF!</definedName>
    <definedName name="fg" localSheetId="2">#REF!</definedName>
    <definedName name="fg">#REF!</definedName>
    <definedName name="FgsTrn">#REF!</definedName>
    <definedName name="FIX_ASSET">#REF!</definedName>
    <definedName name="FIXACYU">#REF!</definedName>
    <definedName name="FIXALYU">#REF!</definedName>
    <definedName name="FNDNAM1">#REF!</definedName>
    <definedName name="FNDNAM2">#REF!</definedName>
    <definedName name="FNDUSERID1">#REF!</definedName>
    <definedName name="FNDUSERID2">#REF!</definedName>
    <definedName name="Fon">#REF!</definedName>
    <definedName name="form1" localSheetId="5">#REF!</definedName>
    <definedName name="form1" localSheetId="3">#REF!</definedName>
    <definedName name="form1" localSheetId="4">#REF!</definedName>
    <definedName name="form1" localSheetId="0">#REF!</definedName>
    <definedName name="form1" localSheetId="1">#REF!</definedName>
    <definedName name="form1" localSheetId="2">#REF!</definedName>
    <definedName name="form1">#REF!</definedName>
    <definedName name="fre">#REF!</definedName>
    <definedName name="free">#REF!</definedName>
    <definedName name="front" localSheetId="5">#REF!</definedName>
    <definedName name="front" localSheetId="3">#REF!</definedName>
    <definedName name="front" localSheetId="4">#REF!</definedName>
    <definedName name="front" localSheetId="0">#REF!</definedName>
    <definedName name="front" localSheetId="1">#REF!</definedName>
    <definedName name="front" localSheetId="2">#REF!</definedName>
    <definedName name="front">#REF!</definedName>
    <definedName name="fsfgn" localSheetId="5" hidden="1">#REF!</definedName>
    <definedName name="fsfgn" localSheetId="3" hidden="1">#REF!</definedName>
    <definedName name="fsfgn" localSheetId="4" hidden="1">#REF!</definedName>
    <definedName name="fsfgn" localSheetId="0" hidden="1">#REF!</definedName>
    <definedName name="fsfgn" localSheetId="1" hidden="1">#REF!</definedName>
    <definedName name="fsfgn" localSheetId="2" hidden="1">#REF!</definedName>
    <definedName name="fsfgn" hidden="1">#REF!</definedName>
    <definedName name="Full_Print">#REF!</definedName>
    <definedName name="FUND1" localSheetId="5">#REF!</definedName>
    <definedName name="FUND1" localSheetId="3">#REF!</definedName>
    <definedName name="FUND1" localSheetId="4">#REF!</definedName>
    <definedName name="FUND1" localSheetId="0">#REF!</definedName>
    <definedName name="FUND1" localSheetId="1">#REF!</definedName>
    <definedName name="FUND1" localSheetId="2">#REF!</definedName>
    <definedName name="FUND1">#REF!</definedName>
    <definedName name="FUND2" localSheetId="5">#REF!</definedName>
    <definedName name="FUND2" localSheetId="3">#REF!</definedName>
    <definedName name="FUND2" localSheetId="4">#REF!</definedName>
    <definedName name="FUND2" localSheetId="0">#REF!</definedName>
    <definedName name="FUND2" localSheetId="1">#REF!</definedName>
    <definedName name="FUND2" localSheetId="2">#REF!</definedName>
    <definedName name="FUND2">#REF!</definedName>
    <definedName name="fund2a" localSheetId="5">#REF!</definedName>
    <definedName name="fund2a" localSheetId="3">#REF!</definedName>
    <definedName name="fund2a" localSheetId="4">#REF!</definedName>
    <definedName name="fund2a" localSheetId="0">#REF!</definedName>
    <definedName name="fund2a" localSheetId="1">#REF!</definedName>
    <definedName name="fund2a" localSheetId="2">#REF!</definedName>
    <definedName name="fund2a">#REF!</definedName>
    <definedName name="furniture">#REF!</definedName>
    <definedName name="g" localSheetId="5">#REF!</definedName>
    <definedName name="g" localSheetId="3">#REF!</definedName>
    <definedName name="g" localSheetId="4">#REF!</definedName>
    <definedName name="g" localSheetId="0">#REF!</definedName>
    <definedName name="g" localSheetId="1">#REF!</definedName>
    <definedName name="g" localSheetId="2">#REF!</definedName>
    <definedName name="g">#REF!</definedName>
    <definedName name="Gain_Loss" localSheetId="5">#REF!</definedName>
    <definedName name="Gain_Loss" localSheetId="3">#REF!</definedName>
    <definedName name="Gain_Loss" localSheetId="4">#REF!</definedName>
    <definedName name="Gain_Loss" localSheetId="0">#REF!</definedName>
    <definedName name="Gain_Loss" localSheetId="1">#REF!</definedName>
    <definedName name="Gain_Loss" localSheetId="2">#REF!</definedName>
    <definedName name="Gain_Loss">#REF!</definedName>
    <definedName name="gg">#REF!</definedName>
    <definedName name="ghgf" localSheetId="5" hidden="1">#REF!</definedName>
    <definedName name="ghgf" localSheetId="3" hidden="1">#REF!</definedName>
    <definedName name="ghgf" localSheetId="4" hidden="1">#REF!</definedName>
    <definedName name="ghgf" localSheetId="0" hidden="1">#REF!</definedName>
    <definedName name="ghgf" localSheetId="1" hidden="1">#REF!</definedName>
    <definedName name="ghgf" localSheetId="2" hidden="1">#REF!</definedName>
    <definedName name="ghgf" hidden="1">#REF!</definedName>
    <definedName name="gift">#REF!</definedName>
    <definedName name="GL_CB">'[16]GL CB'!$L$44</definedName>
    <definedName name="GL_M">'[16]GL M'!$L$385</definedName>
    <definedName name="GM107D650" localSheetId="3">#N/A</definedName>
    <definedName name="GM107D650" localSheetId="4">#N/A</definedName>
    <definedName name="GM107D650">#N/A</definedName>
    <definedName name="Gr" localSheetId="5">#REF!</definedName>
    <definedName name="Gr" localSheetId="3">#REF!</definedName>
    <definedName name="Gr" localSheetId="4">#REF!</definedName>
    <definedName name="Gr" localSheetId="0">#REF!</definedName>
    <definedName name="Gr" localSheetId="1">#REF!</definedName>
    <definedName name="Gr" localSheetId="2">#REF!</definedName>
    <definedName name="Gr">#REF!</definedName>
    <definedName name="grandtotal">#REF!</definedName>
    <definedName name="GrphActSales" localSheetId="5">#REF!</definedName>
    <definedName name="GrphActSales" localSheetId="3">#REF!</definedName>
    <definedName name="GrphActSales" localSheetId="4">#REF!</definedName>
    <definedName name="GrphActSales" localSheetId="0">#REF!</definedName>
    <definedName name="GrphActSales" localSheetId="1">#REF!</definedName>
    <definedName name="GrphActSales" localSheetId="2">#REF!</definedName>
    <definedName name="GrphActSales">#REF!</definedName>
    <definedName name="GrphActStk" localSheetId="5">#REF!</definedName>
    <definedName name="GrphActStk" localSheetId="3">#REF!</definedName>
    <definedName name="GrphActStk" localSheetId="4">#REF!</definedName>
    <definedName name="GrphActStk" localSheetId="0">#REF!</definedName>
    <definedName name="GrphActStk" localSheetId="1">#REF!</definedName>
    <definedName name="GrphActStk" localSheetId="2">#REF!</definedName>
    <definedName name="GrphActStk">#REF!</definedName>
    <definedName name="GrphPlanSales" localSheetId="5">#REF!</definedName>
    <definedName name="GrphPlanSales" localSheetId="3">#REF!</definedName>
    <definedName name="GrphPlanSales" localSheetId="4">#REF!</definedName>
    <definedName name="GrphPlanSales" localSheetId="0">#REF!</definedName>
    <definedName name="GrphPlanSales" localSheetId="1">#REF!</definedName>
    <definedName name="GrphPlanSales" localSheetId="2">#REF!</definedName>
    <definedName name="GrphPlanSales">#REF!</definedName>
    <definedName name="GrphTgtStk" localSheetId="5">#REF!</definedName>
    <definedName name="GrphTgtStk" localSheetId="3">#REF!</definedName>
    <definedName name="GrphTgtStk" localSheetId="4">#REF!</definedName>
    <definedName name="GrphTgtStk" localSheetId="0">#REF!</definedName>
    <definedName name="GrphTgtStk" localSheetId="1">#REF!</definedName>
    <definedName name="GrphTgtStk" localSheetId="2">#REF!</definedName>
    <definedName name="GrphTgtStk">#REF!</definedName>
    <definedName name="grr" localSheetId="5">#REF!</definedName>
    <definedName name="grr" localSheetId="3">#REF!</definedName>
    <definedName name="grr" localSheetId="4">#REF!</definedName>
    <definedName name="grr" localSheetId="0">#REF!</definedName>
    <definedName name="grr" localSheetId="1">#REF!</definedName>
    <definedName name="grr" localSheetId="2">#REF!</definedName>
    <definedName name="grr">#REF!</definedName>
    <definedName name="Grrrrr">#REF!</definedName>
    <definedName name="GWYUID1">#REF!</definedName>
    <definedName name="GWYUID2">#REF!</definedName>
    <definedName name="h" localSheetId="5">#REF!</definedName>
    <definedName name="h" localSheetId="3">#REF!</definedName>
    <definedName name="h" localSheetId="4">#REF!</definedName>
    <definedName name="h" localSheetId="0">#REF!</definedName>
    <definedName name="h" localSheetId="1">#REF!</definedName>
    <definedName name="h" localSheetId="2">#REF!</definedName>
    <definedName name="h">#REF!</definedName>
    <definedName name="HE" localSheetId="5">#REF!</definedName>
    <definedName name="HE" localSheetId="3">#REF!</definedName>
    <definedName name="HE" localSheetId="4">#REF!</definedName>
    <definedName name="HE" localSheetId="0">#REF!</definedName>
    <definedName name="HE" localSheetId="1">#REF!</definedName>
    <definedName name="HE" localSheetId="2">#REF!</definedName>
    <definedName name="HE">#REF!</definedName>
    <definedName name="Header_Row">ROW(#REF!)</definedName>
    <definedName name="Heading">#REF!</definedName>
    <definedName name="HELP" localSheetId="5">#REF!</definedName>
    <definedName name="HELP" localSheetId="3">#REF!</definedName>
    <definedName name="HELP" localSheetId="4">#REF!</definedName>
    <definedName name="HELP" localSheetId="0">#REF!</definedName>
    <definedName name="HELP" localSheetId="1">#REF!</definedName>
    <definedName name="HELP" localSheetId="2">#REF!</definedName>
    <definedName name="HELP">#REF!</definedName>
    <definedName name="hff" localSheetId="5">#REF!</definedName>
    <definedName name="hff" localSheetId="3">#REF!</definedName>
    <definedName name="hff" localSheetId="4">#REF!</definedName>
    <definedName name="hff" localSheetId="0">#REF!</definedName>
    <definedName name="hff" localSheetId="1">#REF!</definedName>
    <definedName name="hff" localSheetId="2">#REF!</definedName>
    <definedName name="hff">#REF!</definedName>
    <definedName name="hh">#REF!</definedName>
    <definedName name="HHH" localSheetId="5">#REF!</definedName>
    <definedName name="HHH" localSheetId="3">#REF!</definedName>
    <definedName name="HHH" localSheetId="4">#REF!</definedName>
    <definedName name="HHH" localSheetId="0">#REF!</definedName>
    <definedName name="HHH" localSheetId="1">#REF!</definedName>
    <definedName name="HHH" localSheetId="2">#REF!</definedName>
    <definedName name="HHH">#REF!</definedName>
    <definedName name="hii">#N/A</definedName>
    <definedName name="hirenketsu">[17]hirenketsu!$D$16:$D$48</definedName>
    <definedName name="hitech" localSheetId="5" hidden="1">#REF!</definedName>
    <definedName name="hitech" localSheetId="3" hidden="1">#REF!</definedName>
    <definedName name="hitech" localSheetId="4" hidden="1">#REF!</definedName>
    <definedName name="hitech" localSheetId="0" hidden="1">#REF!</definedName>
    <definedName name="hitech" localSheetId="1" hidden="1">#REF!</definedName>
    <definedName name="hitech" localSheetId="2" hidden="1">#REF!</definedName>
    <definedName name="hitech" hidden="1">#REF!</definedName>
    <definedName name="hjk" localSheetId="5" hidden="1">#REF!</definedName>
    <definedName name="hjk" localSheetId="3" hidden="1">#REF!</definedName>
    <definedName name="hjk" localSheetId="4" hidden="1">#REF!</definedName>
    <definedName name="hjk" localSheetId="0" hidden="1">#REF!</definedName>
    <definedName name="hjk" localSheetId="1" hidden="1">#REF!</definedName>
    <definedName name="hjk" localSheetId="2" hidden="1">#REF!</definedName>
    <definedName name="hjk" hidden="1">#REF!</definedName>
    <definedName name="HTH" localSheetId="5" hidden="1">#REF!</definedName>
    <definedName name="HTH" localSheetId="3" hidden="1">#REF!</definedName>
    <definedName name="HTH" localSheetId="4" hidden="1">#REF!</definedName>
    <definedName name="HTH" localSheetId="0" hidden="1">#REF!</definedName>
    <definedName name="HTH" localSheetId="1" hidden="1">#REF!</definedName>
    <definedName name="HTH" localSheetId="2" hidden="1">#REF!</definedName>
    <definedName name="HTH" hidden="1">#REF!</definedName>
    <definedName name="hyu" localSheetId="5">#REF!</definedName>
    <definedName name="hyu" localSheetId="3">#REF!</definedName>
    <definedName name="hyu" localSheetId="4">#REF!</definedName>
    <definedName name="hyu" localSheetId="0">#REF!</definedName>
    <definedName name="hyu" localSheetId="1">#REF!</definedName>
    <definedName name="hyu" localSheetId="2">#REF!</definedName>
    <definedName name="hyu">#REF!</definedName>
    <definedName name="i" localSheetId="5">#REF!</definedName>
    <definedName name="i" localSheetId="3">#REF!</definedName>
    <definedName name="i" localSheetId="4">#REF!</definedName>
    <definedName name="i" localSheetId="0">#REF!</definedName>
    <definedName name="i" localSheetId="1">#REF!</definedName>
    <definedName name="i" localSheetId="2">#REF!</definedName>
    <definedName name="i">#REF!</definedName>
    <definedName name="I_Depre" localSheetId="5">'[1]Fagor04-A3112e'!#REF!</definedName>
    <definedName name="I_Depre" localSheetId="3">'[1]Fagor04-A3112e'!#REF!</definedName>
    <definedName name="I_Depre" localSheetId="4">'[1]Fagor04-A3112e'!#REF!</definedName>
    <definedName name="I_Depre" localSheetId="0">'[1]Fagor04-A3112e'!#REF!</definedName>
    <definedName name="I_Depre" localSheetId="1">'[1]Fagor04-A3112e'!#REF!</definedName>
    <definedName name="I_Depre" localSheetId="2">'[1]Fagor04-A3112e'!#REF!</definedName>
    <definedName name="I_Depre">'[1]Fagor04-A3112e'!#REF!</definedName>
    <definedName name="i76i" localSheetId="5">'[3]AA-1'!#REF!</definedName>
    <definedName name="i76i" localSheetId="3">'[3]AA-1'!#REF!</definedName>
    <definedName name="i76i" localSheetId="4">'[3]AA-1'!#REF!</definedName>
    <definedName name="i76i" localSheetId="0">'[3]AA-1'!#REF!</definedName>
    <definedName name="i76i" localSheetId="1">'[3]AA-1'!#REF!</definedName>
    <definedName name="i76i" localSheetId="2">'[3]AA-1'!#REF!</definedName>
    <definedName name="i76i">'[3]AA-1'!#REF!</definedName>
    <definedName name="IELWSALES" localSheetId="5">#REF!</definedName>
    <definedName name="IELWSALES" localSheetId="3">#REF!</definedName>
    <definedName name="IELWSALES" localSheetId="4">#REF!</definedName>
    <definedName name="IELWSALES" localSheetId="0">#REF!</definedName>
    <definedName name="IELWSALES" localSheetId="1">#REF!</definedName>
    <definedName name="IELWSALES" localSheetId="2">#REF!</definedName>
    <definedName name="IELWSALES">#REF!</definedName>
    <definedName name="IELYSALES" localSheetId="5">#REF!</definedName>
    <definedName name="IELYSALES" localSheetId="3">#REF!</definedName>
    <definedName name="IELYSALES" localSheetId="4">#REF!</definedName>
    <definedName name="IELYSALES" localSheetId="0">#REF!</definedName>
    <definedName name="IELYSALES" localSheetId="1">#REF!</definedName>
    <definedName name="IELYSALES" localSheetId="2">#REF!</definedName>
    <definedName name="IELYSALES">#REF!</definedName>
    <definedName name="IEPLANSALES" localSheetId="5">#REF!</definedName>
    <definedName name="IEPLANSALES" localSheetId="3">#REF!</definedName>
    <definedName name="IEPLANSALES" localSheetId="4">#REF!</definedName>
    <definedName name="IEPLANSALES" localSheetId="0">#REF!</definedName>
    <definedName name="IEPLANSALES" localSheetId="1">#REF!</definedName>
    <definedName name="IEPLANSALES" localSheetId="2">#REF!</definedName>
    <definedName name="IEPLANSALES">#REF!</definedName>
    <definedName name="ier">#REF!</definedName>
    <definedName name="IESP" localSheetId="5">#REF!</definedName>
    <definedName name="IESP" localSheetId="3">#REF!</definedName>
    <definedName name="IESP" localSheetId="4">#REF!</definedName>
    <definedName name="IESP" localSheetId="0">#REF!</definedName>
    <definedName name="IESP" localSheetId="1">#REF!</definedName>
    <definedName name="IESP" localSheetId="2">#REF!</definedName>
    <definedName name="IESP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i">#REF!</definedName>
    <definedName name="IM_6247" localSheetId="3">#N/A</definedName>
    <definedName name="IM_6247" localSheetId="4">#N/A</definedName>
    <definedName name="IM_6247">#N/A</definedName>
    <definedName name="IN_01" localSheetId="5">#REF!</definedName>
    <definedName name="IN_01" localSheetId="3">#REF!</definedName>
    <definedName name="IN_01" localSheetId="4">#REF!</definedName>
    <definedName name="IN_01" localSheetId="0">#REF!</definedName>
    <definedName name="IN_01" localSheetId="1">#REF!</definedName>
    <definedName name="IN_01" localSheetId="2">#REF!</definedName>
    <definedName name="IN_01">#REF!</definedName>
    <definedName name="IN_01A" localSheetId="5">#REF!</definedName>
    <definedName name="IN_01A" localSheetId="3">#REF!</definedName>
    <definedName name="IN_01A" localSheetId="4">#REF!</definedName>
    <definedName name="IN_01A" localSheetId="0">#REF!</definedName>
    <definedName name="IN_01A" localSheetId="1">#REF!</definedName>
    <definedName name="IN_01A" localSheetId="2">#REF!</definedName>
    <definedName name="IN_01A">#REF!</definedName>
    <definedName name="IN_02" localSheetId="5">#REF!</definedName>
    <definedName name="IN_02" localSheetId="3">#REF!</definedName>
    <definedName name="IN_02" localSheetId="4">#REF!</definedName>
    <definedName name="IN_02" localSheetId="0">#REF!</definedName>
    <definedName name="IN_02" localSheetId="1">#REF!</definedName>
    <definedName name="IN_02" localSheetId="2">#REF!</definedName>
    <definedName name="IN_02">#REF!</definedName>
    <definedName name="IN_02A" localSheetId="5">#REF!</definedName>
    <definedName name="IN_02A" localSheetId="3">#REF!</definedName>
    <definedName name="IN_02A" localSheetId="4">#REF!</definedName>
    <definedName name="IN_02A" localSheetId="0">#REF!</definedName>
    <definedName name="IN_02A" localSheetId="1">#REF!</definedName>
    <definedName name="IN_02A" localSheetId="2">#REF!</definedName>
    <definedName name="IN_02A">#REF!</definedName>
    <definedName name="IN_03" localSheetId="5">#REF!</definedName>
    <definedName name="IN_03" localSheetId="3">#REF!</definedName>
    <definedName name="IN_03" localSheetId="4">#REF!</definedName>
    <definedName name="IN_03" localSheetId="0">#REF!</definedName>
    <definedName name="IN_03" localSheetId="1">#REF!</definedName>
    <definedName name="IN_03" localSheetId="2">#REF!</definedName>
    <definedName name="IN_03">#REF!</definedName>
    <definedName name="IN_03A" localSheetId="5">#REF!</definedName>
    <definedName name="IN_03A" localSheetId="3">#REF!</definedName>
    <definedName name="IN_03A" localSheetId="4">#REF!</definedName>
    <definedName name="IN_03A" localSheetId="0">#REF!</definedName>
    <definedName name="IN_03A" localSheetId="1">#REF!</definedName>
    <definedName name="IN_03A" localSheetId="2">#REF!</definedName>
    <definedName name="IN_03A">#REF!</definedName>
    <definedName name="IN_04" localSheetId="5">#REF!</definedName>
    <definedName name="IN_04" localSheetId="3">#REF!</definedName>
    <definedName name="IN_04" localSheetId="4">#REF!</definedName>
    <definedName name="IN_04" localSheetId="0">#REF!</definedName>
    <definedName name="IN_04" localSheetId="1">#REF!</definedName>
    <definedName name="IN_04" localSheetId="2">#REF!</definedName>
    <definedName name="IN_04">#REF!</definedName>
    <definedName name="IN_04A" localSheetId="5">#REF!</definedName>
    <definedName name="IN_04A" localSheetId="3">#REF!</definedName>
    <definedName name="IN_04A" localSheetId="4">#REF!</definedName>
    <definedName name="IN_04A" localSheetId="0">#REF!</definedName>
    <definedName name="IN_04A" localSheetId="1">#REF!</definedName>
    <definedName name="IN_04A" localSheetId="2">#REF!</definedName>
    <definedName name="IN_04A">#REF!</definedName>
    <definedName name="IN_05" localSheetId="5">#REF!</definedName>
    <definedName name="IN_05" localSheetId="3">#REF!</definedName>
    <definedName name="IN_05" localSheetId="4">#REF!</definedName>
    <definedName name="IN_05" localSheetId="0">#REF!</definedName>
    <definedName name="IN_05" localSheetId="1">#REF!</definedName>
    <definedName name="IN_05" localSheetId="2">#REF!</definedName>
    <definedName name="IN_05">#REF!</definedName>
    <definedName name="IN_05A" localSheetId="5">#REF!</definedName>
    <definedName name="IN_05A" localSheetId="3">#REF!</definedName>
    <definedName name="IN_05A" localSheetId="4">#REF!</definedName>
    <definedName name="IN_05A" localSheetId="0">#REF!</definedName>
    <definedName name="IN_05A" localSheetId="1">#REF!</definedName>
    <definedName name="IN_05A" localSheetId="2">#REF!</definedName>
    <definedName name="IN_05A">#REF!</definedName>
    <definedName name="IN_06" localSheetId="5">#REF!</definedName>
    <definedName name="IN_06" localSheetId="3">#REF!</definedName>
    <definedName name="IN_06" localSheetId="4">#REF!</definedName>
    <definedName name="IN_06" localSheetId="0">#REF!</definedName>
    <definedName name="IN_06" localSheetId="1">#REF!</definedName>
    <definedName name="IN_06" localSheetId="2">#REF!</definedName>
    <definedName name="IN_06">#REF!</definedName>
    <definedName name="IN_06A" localSheetId="5">#REF!</definedName>
    <definedName name="IN_06A" localSheetId="3">#REF!</definedName>
    <definedName name="IN_06A" localSheetId="4">#REF!</definedName>
    <definedName name="IN_06A" localSheetId="0">#REF!</definedName>
    <definedName name="IN_06A" localSheetId="1">#REF!</definedName>
    <definedName name="IN_06A" localSheetId="2">#REF!</definedName>
    <definedName name="IN_06A">#REF!</definedName>
    <definedName name="IN_06B">#REF!</definedName>
    <definedName name="IN_07" localSheetId="5">#REF!</definedName>
    <definedName name="IN_07" localSheetId="3">#REF!</definedName>
    <definedName name="IN_07" localSheetId="4">#REF!</definedName>
    <definedName name="IN_07" localSheetId="0">#REF!</definedName>
    <definedName name="IN_07" localSheetId="1">#REF!</definedName>
    <definedName name="IN_07" localSheetId="2">#REF!</definedName>
    <definedName name="IN_07">#REF!</definedName>
    <definedName name="IN_07A" localSheetId="5">#REF!</definedName>
    <definedName name="IN_07A" localSheetId="3">#REF!</definedName>
    <definedName name="IN_07A" localSheetId="4">#REF!</definedName>
    <definedName name="IN_07A" localSheetId="0">#REF!</definedName>
    <definedName name="IN_07A" localSheetId="1">#REF!</definedName>
    <definedName name="IN_07A" localSheetId="2">#REF!</definedName>
    <definedName name="IN_07A">#REF!</definedName>
    <definedName name="IN_08" localSheetId="5">#REF!</definedName>
    <definedName name="IN_08" localSheetId="3">#REF!</definedName>
    <definedName name="IN_08" localSheetId="4">#REF!</definedName>
    <definedName name="IN_08" localSheetId="0">#REF!</definedName>
    <definedName name="IN_08" localSheetId="1">#REF!</definedName>
    <definedName name="IN_08" localSheetId="2">#REF!</definedName>
    <definedName name="IN_08">#REF!</definedName>
    <definedName name="IN_08A" localSheetId="5">#REF!</definedName>
    <definedName name="IN_08A" localSheetId="3">#REF!</definedName>
    <definedName name="IN_08A" localSheetId="4">#REF!</definedName>
    <definedName name="IN_08A" localSheetId="0">#REF!</definedName>
    <definedName name="IN_08A" localSheetId="1">#REF!</definedName>
    <definedName name="IN_08A" localSheetId="2">#REF!</definedName>
    <definedName name="IN_08A">#REF!</definedName>
    <definedName name="IN_09" localSheetId="5">#REF!</definedName>
    <definedName name="IN_09" localSheetId="3">#REF!</definedName>
    <definedName name="IN_09" localSheetId="4">#REF!</definedName>
    <definedName name="IN_09" localSheetId="0">#REF!</definedName>
    <definedName name="IN_09" localSheetId="1">#REF!</definedName>
    <definedName name="IN_09" localSheetId="2">#REF!</definedName>
    <definedName name="IN_09">#REF!</definedName>
    <definedName name="IN_09A" localSheetId="5">#REF!</definedName>
    <definedName name="IN_09A" localSheetId="3">#REF!</definedName>
    <definedName name="IN_09A" localSheetId="4">#REF!</definedName>
    <definedName name="IN_09A" localSheetId="0">#REF!</definedName>
    <definedName name="IN_09A" localSheetId="1">#REF!</definedName>
    <definedName name="IN_09A" localSheetId="2">#REF!</definedName>
    <definedName name="IN_09A">#REF!</definedName>
    <definedName name="IN_10" localSheetId="5">#REF!</definedName>
    <definedName name="IN_10" localSheetId="3">#REF!</definedName>
    <definedName name="IN_10" localSheetId="4">#REF!</definedName>
    <definedName name="IN_10" localSheetId="0">#REF!</definedName>
    <definedName name="IN_10" localSheetId="1">#REF!</definedName>
    <definedName name="IN_10" localSheetId="2">#REF!</definedName>
    <definedName name="IN_10">#REF!</definedName>
    <definedName name="IN_10A" localSheetId="5">#REF!</definedName>
    <definedName name="IN_10A" localSheetId="3">#REF!</definedName>
    <definedName name="IN_10A" localSheetId="4">#REF!</definedName>
    <definedName name="IN_10A" localSheetId="0">#REF!</definedName>
    <definedName name="IN_10A" localSheetId="1">#REF!</definedName>
    <definedName name="IN_10A" localSheetId="2">#REF!</definedName>
    <definedName name="IN_10A">#REF!</definedName>
    <definedName name="IN_11" localSheetId="5">#REF!</definedName>
    <definedName name="IN_11" localSheetId="3">#REF!</definedName>
    <definedName name="IN_11" localSheetId="4">#REF!</definedName>
    <definedName name="IN_11" localSheetId="0">#REF!</definedName>
    <definedName name="IN_11" localSheetId="1">#REF!</definedName>
    <definedName name="IN_11" localSheetId="2">#REF!</definedName>
    <definedName name="IN_11">#REF!</definedName>
    <definedName name="IN_11A" localSheetId="5">#REF!</definedName>
    <definedName name="IN_11A" localSheetId="3">#REF!</definedName>
    <definedName name="IN_11A" localSheetId="4">#REF!</definedName>
    <definedName name="IN_11A" localSheetId="0">#REF!</definedName>
    <definedName name="IN_11A" localSheetId="1">#REF!</definedName>
    <definedName name="IN_11A" localSheetId="2">#REF!</definedName>
    <definedName name="IN_11A">#REF!</definedName>
    <definedName name="IN_12" localSheetId="5">#REF!</definedName>
    <definedName name="IN_12" localSheetId="3">#REF!</definedName>
    <definedName name="IN_12" localSheetId="4">#REF!</definedName>
    <definedName name="IN_12" localSheetId="0">#REF!</definedName>
    <definedName name="IN_12" localSheetId="1">#REF!</definedName>
    <definedName name="IN_12" localSheetId="2">#REF!</definedName>
    <definedName name="IN_12">#REF!</definedName>
    <definedName name="IN_12A" localSheetId="5">#REF!</definedName>
    <definedName name="IN_12A" localSheetId="3">#REF!</definedName>
    <definedName name="IN_12A" localSheetId="4">#REF!</definedName>
    <definedName name="IN_12A" localSheetId="0">#REF!</definedName>
    <definedName name="IN_12A" localSheetId="1">#REF!</definedName>
    <definedName name="IN_12A" localSheetId="2">#REF!</definedName>
    <definedName name="IN_12A">#REF!</definedName>
    <definedName name="IN_13" localSheetId="5">#REF!</definedName>
    <definedName name="IN_13" localSheetId="3">#REF!</definedName>
    <definedName name="IN_13" localSheetId="4">#REF!</definedName>
    <definedName name="IN_13" localSheetId="0">#REF!</definedName>
    <definedName name="IN_13" localSheetId="1">#REF!</definedName>
    <definedName name="IN_13" localSheetId="2">#REF!</definedName>
    <definedName name="IN_13">#REF!</definedName>
    <definedName name="IN_13A" localSheetId="5">#REF!</definedName>
    <definedName name="IN_13A" localSheetId="3">#REF!</definedName>
    <definedName name="IN_13A" localSheetId="4">#REF!</definedName>
    <definedName name="IN_13A" localSheetId="0">#REF!</definedName>
    <definedName name="IN_13A" localSheetId="1">#REF!</definedName>
    <definedName name="IN_13A" localSheetId="2">#REF!</definedName>
    <definedName name="IN_13A">#REF!</definedName>
    <definedName name="IN_14" localSheetId="5">#REF!</definedName>
    <definedName name="IN_14" localSheetId="3">#REF!</definedName>
    <definedName name="IN_14" localSheetId="4">#REF!</definedName>
    <definedName name="IN_14" localSheetId="0">#REF!</definedName>
    <definedName name="IN_14" localSheetId="1">#REF!</definedName>
    <definedName name="IN_14" localSheetId="2">#REF!</definedName>
    <definedName name="IN_14">#REF!</definedName>
    <definedName name="IN_14A" localSheetId="5">#REF!</definedName>
    <definedName name="IN_14A" localSheetId="3">#REF!</definedName>
    <definedName name="IN_14A" localSheetId="4">#REF!</definedName>
    <definedName name="IN_14A" localSheetId="0">#REF!</definedName>
    <definedName name="IN_14A" localSheetId="1">#REF!</definedName>
    <definedName name="IN_14A" localSheetId="2">#REF!</definedName>
    <definedName name="IN_14A">#REF!</definedName>
    <definedName name="IN_15" localSheetId="5">#REF!</definedName>
    <definedName name="IN_15" localSheetId="3">#REF!</definedName>
    <definedName name="IN_15" localSheetId="4">#REF!</definedName>
    <definedName name="IN_15" localSheetId="0">#REF!</definedName>
    <definedName name="IN_15" localSheetId="1">#REF!</definedName>
    <definedName name="IN_15" localSheetId="2">#REF!</definedName>
    <definedName name="IN_15">#REF!</definedName>
    <definedName name="IN_15A" localSheetId="5">#REF!</definedName>
    <definedName name="IN_15A" localSheetId="3">#REF!</definedName>
    <definedName name="IN_15A" localSheetId="4">#REF!</definedName>
    <definedName name="IN_15A" localSheetId="0">#REF!</definedName>
    <definedName name="IN_15A" localSheetId="1">#REF!</definedName>
    <definedName name="IN_15A" localSheetId="2">#REF!</definedName>
    <definedName name="IN_15A">#REF!</definedName>
    <definedName name="IN_16" localSheetId="5">#REF!</definedName>
    <definedName name="IN_16" localSheetId="3">#REF!</definedName>
    <definedName name="IN_16" localSheetId="4">#REF!</definedName>
    <definedName name="IN_16" localSheetId="0">#REF!</definedName>
    <definedName name="IN_16" localSheetId="1">#REF!</definedName>
    <definedName name="IN_16" localSheetId="2">#REF!</definedName>
    <definedName name="IN_16">#REF!</definedName>
    <definedName name="IN_16A" localSheetId="5">#REF!</definedName>
    <definedName name="IN_16A" localSheetId="3">#REF!</definedName>
    <definedName name="IN_16A" localSheetId="4">#REF!</definedName>
    <definedName name="IN_16A" localSheetId="0">#REF!</definedName>
    <definedName name="IN_16A" localSheetId="1">#REF!</definedName>
    <definedName name="IN_16A" localSheetId="2">#REF!</definedName>
    <definedName name="IN_16A">#REF!</definedName>
    <definedName name="IN_17" localSheetId="5">#REF!</definedName>
    <definedName name="IN_17" localSheetId="3">#REF!</definedName>
    <definedName name="IN_17" localSheetId="4">#REF!</definedName>
    <definedName name="IN_17" localSheetId="0">#REF!</definedName>
    <definedName name="IN_17" localSheetId="1">#REF!</definedName>
    <definedName name="IN_17" localSheetId="2">#REF!</definedName>
    <definedName name="IN_17">#REF!</definedName>
    <definedName name="IN_17A" localSheetId="5">#REF!</definedName>
    <definedName name="IN_17A" localSheetId="3">#REF!</definedName>
    <definedName name="IN_17A" localSheetId="4">#REF!</definedName>
    <definedName name="IN_17A" localSheetId="0">#REF!</definedName>
    <definedName name="IN_17A" localSheetId="1">#REF!</definedName>
    <definedName name="IN_17A" localSheetId="2">#REF!</definedName>
    <definedName name="IN_17A">#REF!</definedName>
    <definedName name="IN_18" localSheetId="5">#REF!</definedName>
    <definedName name="IN_18" localSheetId="3">#REF!</definedName>
    <definedName name="IN_18" localSheetId="4">#REF!</definedName>
    <definedName name="IN_18" localSheetId="0">#REF!</definedName>
    <definedName name="IN_18" localSheetId="1">#REF!</definedName>
    <definedName name="IN_18" localSheetId="2">#REF!</definedName>
    <definedName name="IN_18">#REF!</definedName>
    <definedName name="IN_18A" localSheetId="5">#REF!</definedName>
    <definedName name="IN_18A" localSheetId="3">#REF!</definedName>
    <definedName name="IN_18A" localSheetId="4">#REF!</definedName>
    <definedName name="IN_18A" localSheetId="0">#REF!</definedName>
    <definedName name="IN_18A" localSheetId="1">#REF!</definedName>
    <definedName name="IN_18A" localSheetId="2">#REF!</definedName>
    <definedName name="IN_18A">#REF!</definedName>
    <definedName name="IN_19" localSheetId="5">#REF!</definedName>
    <definedName name="IN_19" localSheetId="3">#REF!</definedName>
    <definedName name="IN_19" localSheetId="4">#REF!</definedName>
    <definedName name="IN_19" localSheetId="0">#REF!</definedName>
    <definedName name="IN_19" localSheetId="1">#REF!</definedName>
    <definedName name="IN_19" localSheetId="2">#REF!</definedName>
    <definedName name="IN_19">#REF!</definedName>
    <definedName name="IN_19A" localSheetId="5">#REF!</definedName>
    <definedName name="IN_19A" localSheetId="3">#REF!</definedName>
    <definedName name="IN_19A" localSheetId="4">#REF!</definedName>
    <definedName name="IN_19A" localSheetId="0">#REF!</definedName>
    <definedName name="IN_19A" localSheetId="1">#REF!</definedName>
    <definedName name="IN_19A" localSheetId="2">#REF!</definedName>
    <definedName name="IN_19A">#REF!</definedName>
    <definedName name="IN_20" localSheetId="5">#REF!</definedName>
    <definedName name="IN_20" localSheetId="3">#REF!</definedName>
    <definedName name="IN_20" localSheetId="4">#REF!</definedName>
    <definedName name="IN_20" localSheetId="0">#REF!</definedName>
    <definedName name="IN_20" localSheetId="1">#REF!</definedName>
    <definedName name="IN_20" localSheetId="2">#REF!</definedName>
    <definedName name="IN_20">#REF!</definedName>
    <definedName name="IN_20A" localSheetId="5">#REF!</definedName>
    <definedName name="IN_20A" localSheetId="3">#REF!</definedName>
    <definedName name="IN_20A" localSheetId="4">#REF!</definedName>
    <definedName name="IN_20A" localSheetId="0">#REF!</definedName>
    <definedName name="IN_20A" localSheetId="1">#REF!</definedName>
    <definedName name="IN_20A" localSheetId="2">#REF!</definedName>
    <definedName name="IN_20A">#REF!</definedName>
    <definedName name="IN_21" localSheetId="5">#REF!</definedName>
    <definedName name="IN_21" localSheetId="3">#REF!</definedName>
    <definedName name="IN_21" localSheetId="4">#REF!</definedName>
    <definedName name="IN_21" localSheetId="0">#REF!</definedName>
    <definedName name="IN_21" localSheetId="1">#REF!</definedName>
    <definedName name="IN_21" localSheetId="2">#REF!</definedName>
    <definedName name="IN_21">#REF!</definedName>
    <definedName name="IN_21A" localSheetId="5">#REF!</definedName>
    <definedName name="IN_21A" localSheetId="3">#REF!</definedName>
    <definedName name="IN_21A" localSheetId="4">#REF!</definedName>
    <definedName name="IN_21A" localSheetId="0">#REF!</definedName>
    <definedName name="IN_21A" localSheetId="1">#REF!</definedName>
    <definedName name="IN_21A" localSheetId="2">#REF!</definedName>
    <definedName name="IN_21A">#REF!</definedName>
    <definedName name="IN_22" localSheetId="5">#REF!</definedName>
    <definedName name="IN_22" localSheetId="3">#REF!</definedName>
    <definedName name="IN_22" localSheetId="4">#REF!</definedName>
    <definedName name="IN_22" localSheetId="0">#REF!</definedName>
    <definedName name="IN_22" localSheetId="1">#REF!</definedName>
    <definedName name="IN_22" localSheetId="2">#REF!</definedName>
    <definedName name="IN_22">#REF!</definedName>
    <definedName name="IN_22A" localSheetId="5">#REF!</definedName>
    <definedName name="IN_22A" localSheetId="3">#REF!</definedName>
    <definedName name="IN_22A" localSheetId="4">#REF!</definedName>
    <definedName name="IN_22A" localSheetId="0">#REF!</definedName>
    <definedName name="IN_22A" localSheetId="1">#REF!</definedName>
    <definedName name="IN_22A" localSheetId="2">#REF!</definedName>
    <definedName name="IN_22A">#REF!</definedName>
    <definedName name="IN_23" localSheetId="5">#REF!</definedName>
    <definedName name="IN_23" localSheetId="3">#REF!</definedName>
    <definedName name="IN_23" localSheetId="4">#REF!</definedName>
    <definedName name="IN_23" localSheetId="0">#REF!</definedName>
    <definedName name="IN_23" localSheetId="1">#REF!</definedName>
    <definedName name="IN_23" localSheetId="2">#REF!</definedName>
    <definedName name="IN_23">#REF!</definedName>
    <definedName name="IN_23A" localSheetId="5">#REF!</definedName>
    <definedName name="IN_23A" localSheetId="3">#REF!</definedName>
    <definedName name="IN_23A" localSheetId="4">#REF!</definedName>
    <definedName name="IN_23A" localSheetId="0">#REF!</definedName>
    <definedName name="IN_23A" localSheetId="1">#REF!</definedName>
    <definedName name="IN_23A" localSheetId="2">#REF!</definedName>
    <definedName name="IN_23A">#REF!</definedName>
    <definedName name="IN_24" localSheetId="5">#REF!</definedName>
    <definedName name="IN_24" localSheetId="3">#REF!</definedName>
    <definedName name="IN_24" localSheetId="4">#REF!</definedName>
    <definedName name="IN_24" localSheetId="0">#REF!</definedName>
    <definedName name="IN_24" localSheetId="1">#REF!</definedName>
    <definedName name="IN_24" localSheetId="2">#REF!</definedName>
    <definedName name="IN_24">#REF!</definedName>
    <definedName name="IN_24A" localSheetId="5">#REF!</definedName>
    <definedName name="IN_24A" localSheetId="3">#REF!</definedName>
    <definedName name="IN_24A" localSheetId="4">#REF!</definedName>
    <definedName name="IN_24A" localSheetId="0">#REF!</definedName>
    <definedName name="IN_24A" localSheetId="1">#REF!</definedName>
    <definedName name="IN_24A" localSheetId="2">#REF!</definedName>
    <definedName name="IN_24A">#REF!</definedName>
    <definedName name="IN_25" localSheetId="5">#REF!</definedName>
    <definedName name="IN_25" localSheetId="3">#REF!</definedName>
    <definedName name="IN_25" localSheetId="4">#REF!</definedName>
    <definedName name="IN_25" localSheetId="0">#REF!</definedName>
    <definedName name="IN_25" localSheetId="1">#REF!</definedName>
    <definedName name="IN_25" localSheetId="2">#REF!</definedName>
    <definedName name="IN_25">#REF!</definedName>
    <definedName name="IN_25A" localSheetId="5">#REF!</definedName>
    <definedName name="IN_25A" localSheetId="3">#REF!</definedName>
    <definedName name="IN_25A" localSheetId="4">#REF!</definedName>
    <definedName name="IN_25A" localSheetId="0">#REF!</definedName>
    <definedName name="IN_25A" localSheetId="1">#REF!</definedName>
    <definedName name="IN_25A" localSheetId="2">#REF!</definedName>
    <definedName name="IN_25A">#REF!</definedName>
    <definedName name="IN_26" localSheetId="5">#REF!</definedName>
    <definedName name="IN_26" localSheetId="3">#REF!</definedName>
    <definedName name="IN_26" localSheetId="4">#REF!</definedName>
    <definedName name="IN_26" localSheetId="0">#REF!</definedName>
    <definedName name="IN_26" localSheetId="1">#REF!</definedName>
    <definedName name="IN_26" localSheetId="2">#REF!</definedName>
    <definedName name="IN_26">#REF!</definedName>
    <definedName name="IN_26A" localSheetId="5">#REF!</definedName>
    <definedName name="IN_26A" localSheetId="3">#REF!</definedName>
    <definedName name="IN_26A" localSheetId="4">#REF!</definedName>
    <definedName name="IN_26A" localSheetId="0">#REF!</definedName>
    <definedName name="IN_26A" localSheetId="1">#REF!</definedName>
    <definedName name="IN_26A" localSheetId="2">#REF!</definedName>
    <definedName name="IN_26A">#REF!</definedName>
    <definedName name="IN_27" localSheetId="5">#REF!</definedName>
    <definedName name="IN_27" localSheetId="3">#REF!</definedName>
    <definedName name="IN_27" localSheetId="4">#REF!</definedName>
    <definedName name="IN_27" localSheetId="0">#REF!</definedName>
    <definedName name="IN_27" localSheetId="1">#REF!</definedName>
    <definedName name="IN_27" localSheetId="2">#REF!</definedName>
    <definedName name="IN_27">#REF!</definedName>
    <definedName name="IN_27A" localSheetId="5">#REF!</definedName>
    <definedName name="IN_27A" localSheetId="3">#REF!</definedName>
    <definedName name="IN_27A" localSheetId="4">#REF!</definedName>
    <definedName name="IN_27A" localSheetId="0">#REF!</definedName>
    <definedName name="IN_27A" localSheetId="1">#REF!</definedName>
    <definedName name="IN_27A" localSheetId="2">#REF!</definedName>
    <definedName name="IN_27A">#REF!</definedName>
    <definedName name="IN_28" localSheetId="5">#REF!</definedName>
    <definedName name="IN_28" localSheetId="3">#REF!</definedName>
    <definedName name="IN_28" localSheetId="4">#REF!</definedName>
    <definedName name="IN_28" localSheetId="0">#REF!</definedName>
    <definedName name="IN_28" localSheetId="1">#REF!</definedName>
    <definedName name="IN_28" localSheetId="2">#REF!</definedName>
    <definedName name="IN_28">#REF!</definedName>
    <definedName name="IN_28A" localSheetId="5">#REF!</definedName>
    <definedName name="IN_28A" localSheetId="3">#REF!</definedName>
    <definedName name="IN_28A" localSheetId="4">#REF!</definedName>
    <definedName name="IN_28A" localSheetId="0">#REF!</definedName>
    <definedName name="IN_28A" localSheetId="1">#REF!</definedName>
    <definedName name="IN_28A" localSheetId="2">#REF!</definedName>
    <definedName name="IN_28A">#REF!</definedName>
    <definedName name="IN_29" localSheetId="5">#REF!</definedName>
    <definedName name="IN_29" localSheetId="3">#REF!</definedName>
    <definedName name="IN_29" localSheetId="4">#REF!</definedName>
    <definedName name="IN_29" localSheetId="0">#REF!</definedName>
    <definedName name="IN_29" localSheetId="1">#REF!</definedName>
    <definedName name="IN_29" localSheetId="2">#REF!</definedName>
    <definedName name="IN_29">#REF!</definedName>
    <definedName name="IN_29A" localSheetId="5">#REF!</definedName>
    <definedName name="IN_29A" localSheetId="3">#REF!</definedName>
    <definedName name="IN_29A" localSheetId="4">#REF!</definedName>
    <definedName name="IN_29A" localSheetId="0">#REF!</definedName>
    <definedName name="IN_29A" localSheetId="1">#REF!</definedName>
    <definedName name="IN_29A" localSheetId="2">#REF!</definedName>
    <definedName name="IN_29A">#REF!</definedName>
    <definedName name="IN_30" localSheetId="5">#REF!</definedName>
    <definedName name="IN_30" localSheetId="3">#REF!</definedName>
    <definedName name="IN_30" localSheetId="4">#REF!</definedName>
    <definedName name="IN_30" localSheetId="0">#REF!</definedName>
    <definedName name="IN_30" localSheetId="1">#REF!</definedName>
    <definedName name="IN_30" localSheetId="2">#REF!</definedName>
    <definedName name="IN_30">#REF!</definedName>
    <definedName name="IN_30A" localSheetId="5">#REF!</definedName>
    <definedName name="IN_30A" localSheetId="3">#REF!</definedName>
    <definedName name="IN_30A" localSheetId="4">#REF!</definedName>
    <definedName name="IN_30A" localSheetId="0">#REF!</definedName>
    <definedName name="IN_30A" localSheetId="1">#REF!</definedName>
    <definedName name="IN_30A" localSheetId="2">#REF!</definedName>
    <definedName name="IN_30A">#REF!</definedName>
    <definedName name="IN_31" localSheetId="5">#REF!</definedName>
    <definedName name="IN_31" localSheetId="3">#REF!</definedName>
    <definedName name="IN_31" localSheetId="4">#REF!</definedName>
    <definedName name="IN_31" localSheetId="0">#REF!</definedName>
    <definedName name="IN_31" localSheetId="1">#REF!</definedName>
    <definedName name="IN_31" localSheetId="2">#REF!</definedName>
    <definedName name="IN_31">#REF!</definedName>
    <definedName name="IN_31A" localSheetId="5">#REF!</definedName>
    <definedName name="IN_31A" localSheetId="3">#REF!</definedName>
    <definedName name="IN_31A" localSheetId="4">#REF!</definedName>
    <definedName name="IN_31A" localSheetId="0">#REF!</definedName>
    <definedName name="IN_31A" localSheetId="1">#REF!</definedName>
    <definedName name="IN_31A" localSheetId="2">#REF!</definedName>
    <definedName name="IN_31A">#REF!</definedName>
    <definedName name="IN_99">#REF!</definedName>
    <definedName name="Inlot" localSheetId="5">#REF!</definedName>
    <definedName name="Inlot" localSheetId="3">#REF!</definedName>
    <definedName name="Inlot" localSheetId="4">#REF!</definedName>
    <definedName name="Inlot" localSheetId="0">#REF!</definedName>
    <definedName name="Inlot" localSheetId="1">#REF!</definedName>
    <definedName name="Inlot" localSheetId="2">#REF!</definedName>
    <definedName name="Inlot">#REF!</definedName>
    <definedName name="inqty" localSheetId="5">#REF!</definedName>
    <definedName name="inqty" localSheetId="3">#REF!</definedName>
    <definedName name="inqty" localSheetId="4">#REF!</definedName>
    <definedName name="inqty" localSheetId="0">#REF!</definedName>
    <definedName name="inqty" localSheetId="1">#REF!</definedName>
    <definedName name="inqty" localSheetId="2">#REF!</definedName>
    <definedName name="inqty">#REF!</definedName>
    <definedName name="Int">#REF!</definedName>
    <definedName name="INTERCONTINENTAL_COMMODITIES" localSheetId="5">'[18]CODE,NAME'!#REF!</definedName>
    <definedName name="INTERCONTINENTAL_COMMODITIES" localSheetId="3">'[18]CODE,NAME'!#REF!</definedName>
    <definedName name="INTERCONTINENTAL_COMMODITIES" localSheetId="4">'[18]CODE,NAME'!#REF!</definedName>
    <definedName name="INTERCONTINENTAL_COMMODITIES" localSheetId="0">'[18]CODE,NAME'!#REF!</definedName>
    <definedName name="INTERCONTINENTAL_COMMODITIES" localSheetId="1">'[18]CODE,NAME'!#REF!</definedName>
    <definedName name="INTERCONTINENTAL_COMMODITIES" localSheetId="2">'[18]CODE,NAME'!#REF!</definedName>
    <definedName name="INTERCONTINENTAL_COMMODITIES">'[18]CODE,NAME'!#REF!</definedName>
    <definedName name="Interest_Rate">#REF!</definedName>
    <definedName name="IntFreeCred" localSheetId="5">#REF!</definedName>
    <definedName name="IntFreeCred" localSheetId="3">#REF!</definedName>
    <definedName name="IntFreeCred" localSheetId="4">#REF!</definedName>
    <definedName name="IntFreeCred" localSheetId="0">#REF!</definedName>
    <definedName name="IntFreeCred" localSheetId="1">#REF!</definedName>
    <definedName name="IntFreeCred" localSheetId="2">#REF!</definedName>
    <definedName name="IntFreeCred">#REF!</definedName>
    <definedName name="INX" localSheetId="5">#REF!</definedName>
    <definedName name="INX" localSheetId="3">#REF!</definedName>
    <definedName name="INX" localSheetId="4">#REF!</definedName>
    <definedName name="INX" localSheetId="0">#REF!</definedName>
    <definedName name="INX" localSheetId="1">#REF!</definedName>
    <definedName name="INX" localSheetId="2">#REF!</definedName>
    <definedName name="INX">#REF!</definedName>
    <definedName name="j" localSheetId="5">#REF!</definedName>
    <definedName name="j" localSheetId="3">#REF!</definedName>
    <definedName name="j" localSheetId="4">#REF!</definedName>
    <definedName name="j" localSheetId="0">#REF!</definedName>
    <definedName name="j" localSheetId="1">#REF!</definedName>
    <definedName name="j" localSheetId="2">#REF!</definedName>
    <definedName name="j">#REF!</definedName>
    <definedName name="Jan">#REF!</definedName>
    <definedName name="jhhj" localSheetId="5">OFFSET(Full_Print,0,0,CF_E!Last_Row)</definedName>
    <definedName name="jhhj">OFFSET(Full_Print,0,0,Last_Row)</definedName>
    <definedName name="jhhk">#N/A</definedName>
    <definedName name="jing" localSheetId="5">#REF!</definedName>
    <definedName name="jing">#REF!</definedName>
    <definedName name="jj">#N/A</definedName>
    <definedName name="jklll" localSheetId="5">#REF!</definedName>
    <definedName name="jklll" localSheetId="3">#REF!</definedName>
    <definedName name="jklll" localSheetId="4">#REF!</definedName>
    <definedName name="jklll" localSheetId="0">#REF!</definedName>
    <definedName name="jklll" localSheetId="1">#REF!</definedName>
    <definedName name="jklll" localSheetId="2">#REF!</definedName>
    <definedName name="jklll">#REF!</definedName>
    <definedName name="job">#REF!</definedName>
    <definedName name="Jul">#REF!</definedName>
    <definedName name="Jul_00" localSheetId="5">#REF!</definedName>
    <definedName name="Jul_00" localSheetId="3">#REF!</definedName>
    <definedName name="Jul_00" localSheetId="4">#REF!</definedName>
    <definedName name="Jul_00" localSheetId="0">#REF!</definedName>
    <definedName name="Jul_00" localSheetId="1">#REF!</definedName>
    <definedName name="Jul_00" localSheetId="2">#REF!</definedName>
    <definedName name="Jul_00">#REF!</definedName>
    <definedName name="Jun">#REF!</definedName>
    <definedName name="JUNE">#REF!</definedName>
    <definedName name="K" localSheetId="5">Scheduled_Payment+Extra_Payment</definedName>
    <definedName name="K" localSheetId="1">Scheduled_Payment+Extra_Payment</definedName>
    <definedName name="K">Scheduled_Payment+Extra_Payment</definedName>
    <definedName name="keyto1" localSheetId="5">[19]รางวัล_รายการวิทยุ10สถานี!#REF!</definedName>
    <definedName name="keyto1">[19]รางวัล_รายการวิทยุ10สถานี!#REF!</definedName>
    <definedName name="kifk" localSheetId="5">#REF!</definedName>
    <definedName name="kifk">#REF!</definedName>
    <definedName name="kkk" localSheetId="5">'[20]BS&amp;PL_TH'!#REF!</definedName>
    <definedName name="kkk">'[20]BS&amp;PL_TH'!#REF!</definedName>
    <definedName name="kl" localSheetId="5">#REF!</definedName>
    <definedName name="kl" localSheetId="3">#REF!</definedName>
    <definedName name="kl" localSheetId="4">#REF!</definedName>
    <definedName name="kl" localSheetId="0">#REF!</definedName>
    <definedName name="kl" localSheetId="1">#REF!</definedName>
    <definedName name="kl" localSheetId="2">#REF!</definedName>
    <definedName name="kl">#REF!</definedName>
    <definedName name="L">#N/A</definedName>
    <definedName name="Last_Row" localSheetId="5">IF(CF_E!Values_Entered,Header_Row+CF_E!Number_of_Payments,Header_Row)</definedName>
    <definedName name="Last_Row">IF(Values_Entered,Header_Row+Number_of_Payments,Header_Row)</definedName>
    <definedName name="LEASE" localSheetId="5">#REF!</definedName>
    <definedName name="LEASE" localSheetId="3">#REF!</definedName>
    <definedName name="LEASE" localSheetId="4">#REF!</definedName>
    <definedName name="LEASE" localSheetId="0">#REF!</definedName>
    <definedName name="LEASE" localSheetId="1">#REF!</definedName>
    <definedName name="LEASE" localSheetId="2">#REF!</definedName>
    <definedName name="LEASE">#REF!</definedName>
    <definedName name="LeaseAsset">[13]Details!$D$2:$D$12</definedName>
    <definedName name="LEFeb">#REF!</definedName>
    <definedName name="LEJan">#REF!</definedName>
    <definedName name="LEMar">#REF!</definedName>
    <definedName name="ListData" localSheetId="5">#REF!</definedName>
    <definedName name="ListData" localSheetId="3">#REF!</definedName>
    <definedName name="ListData" localSheetId="4">#REF!</definedName>
    <definedName name="ListData" localSheetId="0">#REF!</definedName>
    <definedName name="ListData" localSheetId="1">#REF!</definedName>
    <definedName name="ListData" localSheetId="2">#REF!</definedName>
    <definedName name="ListData">#REF!</definedName>
    <definedName name="ListRaw" localSheetId="5">#REF!</definedName>
    <definedName name="ListRaw" localSheetId="3">#REF!</definedName>
    <definedName name="ListRaw" localSheetId="4">#REF!</definedName>
    <definedName name="ListRaw" localSheetId="0">#REF!</definedName>
    <definedName name="ListRaw" localSheetId="1">#REF!</definedName>
    <definedName name="ListRaw" localSheetId="2">#REF!</definedName>
    <definedName name="ListRaw">#REF!</definedName>
    <definedName name="lk" localSheetId="5">#REF!</definedName>
    <definedName name="lk" localSheetId="3">#REF!</definedName>
    <definedName name="lk" localSheetId="4">#REF!</definedName>
    <definedName name="lk" localSheetId="0">#REF!</definedName>
    <definedName name="lk" localSheetId="1">#REF!</definedName>
    <definedName name="lk" localSheetId="2">#REF!</definedName>
    <definedName name="lk">#REF!</definedName>
    <definedName name="ll" localSheetId="5">Scheduled_Payment+Extra_Payment</definedName>
    <definedName name="ll" localSheetId="1">Scheduled_Payment+Extra_Payment</definedName>
    <definedName name="ll">Scheduled_Payment+Extra_Payment</definedName>
    <definedName name="lll" localSheetId="5">#REF!</definedName>
    <definedName name="lll" localSheetId="3">#REF!</definedName>
    <definedName name="lll" localSheetId="4">#REF!</definedName>
    <definedName name="lll" localSheetId="0">#REF!</definedName>
    <definedName name="lll" localSheetId="1">#REF!</definedName>
    <definedName name="lll" localSheetId="2">#REF!</definedName>
    <definedName name="lll">#REF!</definedName>
    <definedName name="Loan_Amount">#REF!</definedName>
    <definedName name="Loan_Start">#REF!</definedName>
    <definedName name="Loan_Years">#REF!</definedName>
    <definedName name="loc">#REF!</definedName>
    <definedName name="lol">#REF!</definedName>
    <definedName name="LORRY">[21]อัตราค่าบรรทุก!$A$1:$C$21</definedName>
    <definedName name="lpo" localSheetId="3">'[22]Stock Aging'!$A$2:$S$1606</definedName>
    <definedName name="lpo" localSheetId="4">'[22]Stock Aging'!$A$2:$S$1606</definedName>
    <definedName name="lpo">'[22]Stock Aging'!$A$2:$S$1606</definedName>
    <definedName name="LWSALES" localSheetId="5">#REF!</definedName>
    <definedName name="LWSALES" localSheetId="3">#REF!</definedName>
    <definedName name="LWSALES" localSheetId="4">#REF!</definedName>
    <definedName name="LWSALES" localSheetId="0">#REF!</definedName>
    <definedName name="LWSALES" localSheetId="1">#REF!</definedName>
    <definedName name="LWSALES" localSheetId="2">#REF!</definedName>
    <definedName name="LWSALES">#REF!</definedName>
    <definedName name="LYBin" localSheetId="5">#REF!</definedName>
    <definedName name="LYBin" localSheetId="3">#REF!</definedName>
    <definedName name="LYBin" localSheetId="4">#REF!</definedName>
    <definedName name="LYBin" localSheetId="0">#REF!</definedName>
    <definedName name="LYBin" localSheetId="1">#REF!</definedName>
    <definedName name="LYBin" localSheetId="2">#REF!</definedName>
    <definedName name="LYBin">#REF!</definedName>
    <definedName name="LYHolds" localSheetId="5">#REF!</definedName>
    <definedName name="LYHolds" localSheetId="3">#REF!</definedName>
    <definedName name="LYHolds" localSheetId="4">#REF!</definedName>
    <definedName name="LYHolds" localSheetId="0">#REF!</definedName>
    <definedName name="LYHolds" localSheetId="1">#REF!</definedName>
    <definedName name="LYHolds" localSheetId="2">#REF!</definedName>
    <definedName name="LYHolds">#REF!</definedName>
    <definedName name="LYNet" localSheetId="5">#REF!</definedName>
    <definedName name="LYNet" localSheetId="3">#REF!</definedName>
    <definedName name="LYNet" localSheetId="4">#REF!</definedName>
    <definedName name="LYNet" localSheetId="0">#REF!</definedName>
    <definedName name="LYNet" localSheetId="1">#REF!</definedName>
    <definedName name="LYNet" localSheetId="2">#REF!</definedName>
    <definedName name="LYNet">#REF!</definedName>
    <definedName name="LYoos" localSheetId="5">#REF!</definedName>
    <definedName name="LYoos" localSheetId="3">#REF!</definedName>
    <definedName name="LYoos" localSheetId="4">#REF!</definedName>
    <definedName name="LYoos" localSheetId="0">#REF!</definedName>
    <definedName name="LYoos" localSheetId="1">#REF!</definedName>
    <definedName name="LYoos" localSheetId="2">#REF!</definedName>
    <definedName name="LYoos">#REF!</definedName>
    <definedName name="LYReselects" localSheetId="5">#REF!</definedName>
    <definedName name="LYReselects" localSheetId="3">#REF!</definedName>
    <definedName name="LYReselects" localSheetId="4">#REF!</definedName>
    <definedName name="LYReselects" localSheetId="0">#REF!</definedName>
    <definedName name="LYReselects" localSheetId="1">#REF!</definedName>
    <definedName name="LYReselects" localSheetId="2">#REF!</definedName>
    <definedName name="LYReselects">#REF!</definedName>
    <definedName name="LYReturns" localSheetId="5">#REF!</definedName>
    <definedName name="LYReturns" localSheetId="3">#REF!</definedName>
    <definedName name="LYReturns" localSheetId="4">#REF!</definedName>
    <definedName name="LYReturns" localSheetId="0">#REF!</definedName>
    <definedName name="LYReturns" localSheetId="1">#REF!</definedName>
    <definedName name="LYReturns" localSheetId="2">#REF!</definedName>
    <definedName name="LYReturns">#REF!</definedName>
    <definedName name="LYSales" localSheetId="5">#REF!</definedName>
    <definedName name="LYSales" localSheetId="3">#REF!</definedName>
    <definedName name="LYSales" localSheetId="4">#REF!</definedName>
    <definedName name="LYSales" localSheetId="0">#REF!</definedName>
    <definedName name="LYSales" localSheetId="1">#REF!</definedName>
    <definedName name="LYSales" localSheetId="2">#REF!</definedName>
    <definedName name="LYSales">#REF!</definedName>
    <definedName name="LYTotal" localSheetId="5">#REF!</definedName>
    <definedName name="LYTotal" localSheetId="3">#REF!</definedName>
    <definedName name="LYTotal" localSheetId="4">#REF!</definedName>
    <definedName name="LYTotal" localSheetId="0">#REF!</definedName>
    <definedName name="LYTotal" localSheetId="1">#REF!</definedName>
    <definedName name="LYTotal" localSheetId="2">#REF!</definedName>
    <definedName name="LYTotal">#REF!</definedName>
    <definedName name="M" localSheetId="5">[23]!Macro002</definedName>
    <definedName name="M" localSheetId="3">[23]!Macro002</definedName>
    <definedName name="M" localSheetId="4">[23]!Macro002</definedName>
    <definedName name="M" localSheetId="1">[23]!Macro002</definedName>
    <definedName name="M" localSheetId="2">[23]!Macro002</definedName>
    <definedName name="M">[23]!Macro002</definedName>
    <definedName name="machine">#REF!</definedName>
    <definedName name="Macro001" localSheetId="5">[23]!Macro001</definedName>
    <definedName name="Macro001" localSheetId="3">[23]!Macro001</definedName>
    <definedName name="Macro001" localSheetId="4">[23]!Macro001</definedName>
    <definedName name="Macro001" localSheetId="1">[23]!Macro001</definedName>
    <definedName name="Macro001" localSheetId="2">[23]!Macro001</definedName>
    <definedName name="Macro001">[23]!Macro001</definedName>
    <definedName name="Macro002" localSheetId="5">[23]!Macro002</definedName>
    <definedName name="Macro002" localSheetId="3">[23]!Macro002</definedName>
    <definedName name="Macro002" localSheetId="4">[23]!Macro002</definedName>
    <definedName name="Macro002" localSheetId="1">[23]!Macro002</definedName>
    <definedName name="Macro002" localSheetId="2">[23]!Macro002</definedName>
    <definedName name="Macro002">[23]!Macro002</definedName>
    <definedName name="Macro003" localSheetId="5">[23]!Macro003</definedName>
    <definedName name="Macro003" localSheetId="3">[23]!Macro003</definedName>
    <definedName name="Macro003" localSheetId="4">[23]!Macro003</definedName>
    <definedName name="Macro003" localSheetId="1">[23]!Macro003</definedName>
    <definedName name="Macro003" localSheetId="2">[23]!Macro003</definedName>
    <definedName name="Macro003">[23]!Macro003</definedName>
    <definedName name="Macro004" localSheetId="5">[23]!Macro004</definedName>
    <definedName name="Macro004" localSheetId="3">[23]!Macro004</definedName>
    <definedName name="Macro004" localSheetId="4">[23]!Macro004</definedName>
    <definedName name="Macro004" localSheetId="1">[23]!Macro004</definedName>
    <definedName name="Macro004" localSheetId="2">[23]!Macro004</definedName>
    <definedName name="Macro004">[23]!Macro004</definedName>
    <definedName name="Macro005" localSheetId="5">[23]!Macro005</definedName>
    <definedName name="Macro005" localSheetId="3">[23]!Macro005</definedName>
    <definedName name="Macro005" localSheetId="4">[23]!Macro005</definedName>
    <definedName name="Macro005" localSheetId="1">[23]!Macro005</definedName>
    <definedName name="Macro005" localSheetId="2">[23]!Macro005</definedName>
    <definedName name="Macro005">[23]!Macro005</definedName>
    <definedName name="MacroS01" localSheetId="5">[23]!MacroS01</definedName>
    <definedName name="MacroS01" localSheetId="3">[23]!MacroS01</definedName>
    <definedName name="MacroS01" localSheetId="4">[23]!MacroS01</definedName>
    <definedName name="MacroS01" localSheetId="1">[23]!MacroS01</definedName>
    <definedName name="MacroS01" localSheetId="2">[23]!MacroS01</definedName>
    <definedName name="MacroS01">[23]!MacroS01</definedName>
    <definedName name="MacroUP" localSheetId="5">[23]!MacroUP</definedName>
    <definedName name="MacroUP" localSheetId="3">[23]!MacroUP</definedName>
    <definedName name="MacroUP" localSheetId="4">[23]!MacroUP</definedName>
    <definedName name="MacroUP" localSheetId="1">[23]!MacroUP</definedName>
    <definedName name="MacroUP" localSheetId="2">[23]!MacroUP</definedName>
    <definedName name="MacroUP">[23]!MacroUP</definedName>
    <definedName name="MacroUP01" localSheetId="5">[23]!MacroUP01</definedName>
    <definedName name="MacroUP01" localSheetId="3">[23]!MacroUP01</definedName>
    <definedName name="MacroUP01" localSheetId="4">[23]!MacroUP01</definedName>
    <definedName name="MacroUP01" localSheetId="1">[23]!MacroUP01</definedName>
    <definedName name="MacroUP01" localSheetId="2">[23]!MacroUP01</definedName>
    <definedName name="MacroUP01">[23]!MacroUP01</definedName>
    <definedName name="Mar">#REF!</definedName>
    <definedName name="MARGINPLAN" localSheetId="5">#REF!</definedName>
    <definedName name="MARGINPLAN" localSheetId="3">#REF!</definedName>
    <definedName name="MARGINPLAN" localSheetId="4">#REF!</definedName>
    <definedName name="MARGINPLAN" localSheetId="0">#REF!</definedName>
    <definedName name="MARGINPLAN" localSheetId="1">#REF!</definedName>
    <definedName name="MARGINPLAN" localSheetId="2">#REF!</definedName>
    <definedName name="MARGINPLAN">#REF!</definedName>
    <definedName name="MARGINPROJ" localSheetId="5">#REF!</definedName>
    <definedName name="MARGINPROJ" localSheetId="3">#REF!</definedName>
    <definedName name="MARGINPROJ" localSheetId="4">#REF!</definedName>
    <definedName name="MARGINPROJ" localSheetId="0">#REF!</definedName>
    <definedName name="MARGINPROJ" localSheetId="1">#REF!</definedName>
    <definedName name="MARGINPROJ" localSheetId="2">#REF!</definedName>
    <definedName name="MARGINPROJ">#REF!</definedName>
    <definedName name="May">#REF!</definedName>
    <definedName name="MENU" localSheetId="5">#REF!</definedName>
    <definedName name="MENU" localSheetId="3">#REF!</definedName>
    <definedName name="MENU" localSheetId="4">#REF!</definedName>
    <definedName name="MENU" localSheetId="0">#REF!</definedName>
    <definedName name="MENU" localSheetId="1">#REF!</definedName>
    <definedName name="MENU" localSheetId="2">#REF!</definedName>
    <definedName name="MENU">#REF!</definedName>
    <definedName name="MFG_BKD_ICI">#REF!</definedName>
    <definedName name="MFG_ICI">#REF!</definedName>
    <definedName name="MFG_KSN_ICI">#REF!</definedName>
    <definedName name="mk" localSheetId="5">#REF!</definedName>
    <definedName name="mk" localSheetId="3">#REF!</definedName>
    <definedName name="mk" localSheetId="4">#REF!</definedName>
    <definedName name="mk" localSheetId="0">#REF!</definedName>
    <definedName name="mk" localSheetId="1">#REF!</definedName>
    <definedName name="mk" localSheetId="2">#REF!</definedName>
    <definedName name="mk">#REF!</definedName>
    <definedName name="MM">#REF!</definedName>
    <definedName name="mono_ethanolAmine" localSheetId="5">#REF!</definedName>
    <definedName name="mono_ethanolAmine" localSheetId="3">#REF!</definedName>
    <definedName name="mono_ethanolAmine" localSheetId="4">#REF!</definedName>
    <definedName name="mono_ethanolAmine" localSheetId="0">#REF!</definedName>
    <definedName name="mono_ethanolAmine" localSheetId="1">#REF!</definedName>
    <definedName name="mono_ethanolAmine" localSheetId="2">#REF!</definedName>
    <definedName name="mono_ethanolAmine">#REF!</definedName>
    <definedName name="monthly">#REF!</definedName>
    <definedName name="motor">[24]MOTOR97!$A$6:$Z$24</definedName>
    <definedName name="Mount_Inname" localSheetId="5">#REF!</definedName>
    <definedName name="Mount_Inname" localSheetId="3">#REF!</definedName>
    <definedName name="Mount_Inname" localSheetId="4">#REF!</definedName>
    <definedName name="Mount_Inname" localSheetId="0">#REF!</definedName>
    <definedName name="Mount_Inname" localSheetId="1">#REF!</definedName>
    <definedName name="Mount_Inname" localSheetId="2">#REF!</definedName>
    <definedName name="Mount_Inname">#REF!</definedName>
    <definedName name="Mount_Inqty" localSheetId="5">#REF!</definedName>
    <definedName name="Mount_Inqty" localSheetId="3">#REF!</definedName>
    <definedName name="Mount_Inqty" localSheetId="4">#REF!</definedName>
    <definedName name="Mount_Inqty" localSheetId="0">#REF!</definedName>
    <definedName name="Mount_Inqty" localSheetId="1">#REF!</definedName>
    <definedName name="Mount_Inqty" localSheetId="2">#REF!</definedName>
    <definedName name="Mount_Inqty">#REF!</definedName>
    <definedName name="n">'[25]BS(old format)'!$H$43:$H$59</definedName>
    <definedName name="name" localSheetId="5">#REF!</definedName>
    <definedName name="name" localSheetId="3">#REF!</definedName>
    <definedName name="name" localSheetId="4">#REF!</definedName>
    <definedName name="name" localSheetId="0">#REF!</definedName>
    <definedName name="name" localSheetId="1">#REF!</definedName>
    <definedName name="name" localSheetId="2">#REF!</definedName>
    <definedName name="name">#REF!</definedName>
    <definedName name="nat">'[25]P&amp;L'!$P$9:$P$44</definedName>
    <definedName name="nee">#REF!</definedName>
    <definedName name="NEW" localSheetId="5">#REF!</definedName>
    <definedName name="NEW" localSheetId="3">#REF!</definedName>
    <definedName name="NEW" localSheetId="4">#REF!</definedName>
    <definedName name="NEW" localSheetId="0">#REF!</definedName>
    <definedName name="NEW" localSheetId="1">#REF!</definedName>
    <definedName name="NEW" localSheetId="2">#REF!</definedName>
    <definedName name="NEW">#REF!</definedName>
    <definedName name="nn" localSheetId="5">'[1]Fagor04-A3112e'!#REF!</definedName>
    <definedName name="nn" localSheetId="3">'[1]Fagor04-A3112e'!#REF!</definedName>
    <definedName name="nn" localSheetId="4">'[1]Fagor04-A3112e'!#REF!</definedName>
    <definedName name="nn" localSheetId="0">'[1]Fagor04-A3112e'!#REF!</definedName>
    <definedName name="nn" localSheetId="1">'[1]Fagor04-A3112e'!#REF!</definedName>
    <definedName name="nn" localSheetId="2">'[1]Fagor04-A3112e'!#REF!</definedName>
    <definedName name="nn">'[1]Fagor04-A3112e'!#REF!</definedName>
    <definedName name="NOOFFFSEGMENTS1">#REF!</definedName>
    <definedName name="NOOFFFSEGMENTS2">#REF!</definedName>
    <definedName name="NOOFPERIODS1">#REF!</definedName>
    <definedName name="NOOFPERIODS2">#REF!</definedName>
    <definedName name="Note__Index_showes_percentage_vs__95_Actual">#REF!</definedName>
    <definedName name="Note__Index_showes_percentage_vs__95_Budget">#REF!</definedName>
    <definedName name="Notes">#REF!</definedName>
    <definedName name="Nov">#REF!</definedName>
    <definedName name="Num_Pmt_Per_Year">#REF!</definedName>
    <definedName name="Number_of_Payments" localSheetId="5">MATCH(0.01,End_Bal,-1)+1</definedName>
    <definedName name="Number_of_Payments">MATCH(0.01,End_Bal,-1)+1</definedName>
    <definedName name="NvsASD">"V2015-12-31"</definedName>
    <definedName name="NvsAutoDrillOk">"VN"</definedName>
    <definedName name="NvsElapsedTime">0.000266203700448386</definedName>
    <definedName name="NvsEndTime">42458.6889814815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"%,X,RZF..,CZF..nPlode"</definedName>
    <definedName name="NvsPanelBusUnit">"V"</definedName>
    <definedName name="NvsPanelEffdt">"V2005-01-01"</definedName>
    <definedName name="NvsPanelSetid">"VSHARE"</definedName>
    <definedName name="NvsReqBU">"VPSV01"</definedName>
    <definedName name="NvsReqBUOnly">"VY"</definedName>
    <definedName name="NvsTransLed">"VN"</definedName>
    <definedName name="NvsTreeASD">"V2015-12-31"</definedName>
    <definedName name="NvsValTbl.ACCOUNT">"GL_ACCOUNT_TBL"</definedName>
    <definedName name="NvsValTbl.DEPTID">"DEPT_TBL"</definedName>
    <definedName name="NvsValTbl.PRODUCT">"PRODUCT_TBL"</definedName>
    <definedName name="o" localSheetId="5">'[26]Machine2,3''04'!#REF!</definedName>
    <definedName name="o" localSheetId="3">'[26]Machine2,3''04'!#REF!</definedName>
    <definedName name="o" localSheetId="4">'[26]Machine2,3''04'!#REF!</definedName>
    <definedName name="o" localSheetId="0">'[26]Machine2,3''04'!#REF!</definedName>
    <definedName name="o" localSheetId="1">'[26]Machine2,3''04'!#REF!</definedName>
    <definedName name="o" localSheetId="2">'[26]Machine2,3''04'!#REF!</definedName>
    <definedName name="o">'[26]Machine2,3''04'!#REF!</definedName>
    <definedName name="Oct">#REF!</definedName>
    <definedName name="ODBCDATASOURCE1">#REF!</definedName>
    <definedName name="ODBCDATASOURCE2">#REF!</definedName>
    <definedName name="ok" localSheetId="5">#REF!</definedName>
    <definedName name="ok" localSheetId="3">#REF!</definedName>
    <definedName name="ok" localSheetId="4">#REF!</definedName>
    <definedName name="ok" localSheetId="0">#REF!</definedName>
    <definedName name="ok" localSheetId="1">#REF!</definedName>
    <definedName name="ok" localSheetId="2">#REF!</definedName>
    <definedName name="ok">#REF!</definedName>
    <definedName name="okp">#N/A</definedName>
    <definedName name="oldData">#REF!</definedName>
    <definedName name="OO">#REF!</definedName>
    <definedName name="oplease">[27]Details!$C$2:$C$28</definedName>
    <definedName name="OTHER">#REF!</definedName>
    <definedName name="OUT_01" localSheetId="5">#REF!</definedName>
    <definedName name="OUT_01" localSheetId="3">#REF!</definedName>
    <definedName name="OUT_01" localSheetId="4">#REF!</definedName>
    <definedName name="OUT_01" localSheetId="0">#REF!</definedName>
    <definedName name="OUT_01" localSheetId="1">#REF!</definedName>
    <definedName name="OUT_01" localSheetId="2">#REF!</definedName>
    <definedName name="OUT_01">#REF!</definedName>
    <definedName name="OUT_01A" localSheetId="5">#REF!</definedName>
    <definedName name="OUT_01A" localSheetId="3">#REF!</definedName>
    <definedName name="OUT_01A" localSheetId="4">#REF!</definedName>
    <definedName name="OUT_01A" localSheetId="0">#REF!</definedName>
    <definedName name="OUT_01A" localSheetId="1">#REF!</definedName>
    <definedName name="OUT_01A" localSheetId="2">#REF!</definedName>
    <definedName name="OUT_01A">#REF!</definedName>
    <definedName name="OUT_02" localSheetId="5">#REF!</definedName>
    <definedName name="OUT_02" localSheetId="3">#REF!</definedName>
    <definedName name="OUT_02" localSheetId="4">#REF!</definedName>
    <definedName name="OUT_02" localSheetId="0">#REF!</definedName>
    <definedName name="OUT_02" localSheetId="1">#REF!</definedName>
    <definedName name="OUT_02" localSheetId="2">#REF!</definedName>
    <definedName name="OUT_02">#REF!</definedName>
    <definedName name="OUT_02A" localSheetId="5">#REF!</definedName>
    <definedName name="OUT_02A" localSheetId="3">#REF!</definedName>
    <definedName name="OUT_02A" localSheetId="4">#REF!</definedName>
    <definedName name="OUT_02A" localSheetId="0">#REF!</definedName>
    <definedName name="OUT_02A" localSheetId="1">#REF!</definedName>
    <definedName name="OUT_02A" localSheetId="2">#REF!</definedName>
    <definedName name="OUT_02A">#REF!</definedName>
    <definedName name="OUT_03" localSheetId="5">#REF!</definedName>
    <definedName name="OUT_03" localSheetId="3">#REF!</definedName>
    <definedName name="OUT_03" localSheetId="4">#REF!</definedName>
    <definedName name="OUT_03" localSheetId="0">#REF!</definedName>
    <definedName name="OUT_03" localSheetId="1">#REF!</definedName>
    <definedName name="OUT_03" localSheetId="2">#REF!</definedName>
    <definedName name="OUT_03">#REF!</definedName>
    <definedName name="OUT_03A" localSheetId="5">#REF!</definedName>
    <definedName name="OUT_03A" localSheetId="3">#REF!</definedName>
    <definedName name="OUT_03A" localSheetId="4">#REF!</definedName>
    <definedName name="OUT_03A" localSheetId="0">#REF!</definedName>
    <definedName name="OUT_03A" localSheetId="1">#REF!</definedName>
    <definedName name="OUT_03A" localSheetId="2">#REF!</definedName>
    <definedName name="OUT_03A">#REF!</definedName>
    <definedName name="OUT_04" localSheetId="5">#REF!</definedName>
    <definedName name="OUT_04" localSheetId="3">#REF!</definedName>
    <definedName name="OUT_04" localSheetId="4">#REF!</definedName>
    <definedName name="OUT_04" localSheetId="0">#REF!</definedName>
    <definedName name="OUT_04" localSheetId="1">#REF!</definedName>
    <definedName name="OUT_04" localSheetId="2">#REF!</definedName>
    <definedName name="OUT_04">#REF!</definedName>
    <definedName name="OUT_04A" localSheetId="5">#REF!</definedName>
    <definedName name="OUT_04A" localSheetId="3">#REF!</definedName>
    <definedName name="OUT_04A" localSheetId="4">#REF!</definedName>
    <definedName name="OUT_04A" localSheetId="0">#REF!</definedName>
    <definedName name="OUT_04A" localSheetId="1">#REF!</definedName>
    <definedName name="OUT_04A" localSheetId="2">#REF!</definedName>
    <definedName name="OUT_04A">#REF!</definedName>
    <definedName name="OUT_05" localSheetId="5">#REF!</definedName>
    <definedName name="OUT_05" localSheetId="3">#REF!</definedName>
    <definedName name="OUT_05" localSheetId="4">#REF!</definedName>
    <definedName name="OUT_05" localSheetId="0">#REF!</definedName>
    <definedName name="OUT_05" localSheetId="1">#REF!</definedName>
    <definedName name="OUT_05" localSheetId="2">#REF!</definedName>
    <definedName name="OUT_05">#REF!</definedName>
    <definedName name="OUT_05A" localSheetId="5">#REF!</definedName>
    <definedName name="OUT_05A" localSheetId="3">#REF!</definedName>
    <definedName name="OUT_05A" localSheetId="4">#REF!</definedName>
    <definedName name="OUT_05A" localSheetId="0">#REF!</definedName>
    <definedName name="OUT_05A" localSheetId="1">#REF!</definedName>
    <definedName name="OUT_05A" localSheetId="2">#REF!</definedName>
    <definedName name="OUT_05A">#REF!</definedName>
    <definedName name="OUT_06" localSheetId="5">#REF!</definedName>
    <definedName name="OUT_06" localSheetId="3">#REF!</definedName>
    <definedName name="OUT_06" localSheetId="4">#REF!</definedName>
    <definedName name="OUT_06" localSheetId="0">#REF!</definedName>
    <definedName name="OUT_06" localSheetId="1">#REF!</definedName>
    <definedName name="OUT_06" localSheetId="2">#REF!</definedName>
    <definedName name="OUT_06">#REF!</definedName>
    <definedName name="OUT_06A" localSheetId="5">#REF!</definedName>
    <definedName name="OUT_06A" localSheetId="3">#REF!</definedName>
    <definedName name="OUT_06A" localSheetId="4">#REF!</definedName>
    <definedName name="OUT_06A" localSheetId="0">#REF!</definedName>
    <definedName name="OUT_06A" localSheetId="1">#REF!</definedName>
    <definedName name="OUT_06A" localSheetId="2">#REF!</definedName>
    <definedName name="OUT_06A">#REF!</definedName>
    <definedName name="out_07" localSheetId="5">#REF!</definedName>
    <definedName name="out_07" localSheetId="3">#REF!</definedName>
    <definedName name="out_07" localSheetId="4">#REF!</definedName>
    <definedName name="out_07" localSheetId="0">#REF!</definedName>
    <definedName name="out_07" localSheetId="1">#REF!</definedName>
    <definedName name="out_07" localSheetId="2">#REF!</definedName>
    <definedName name="out_07">#REF!</definedName>
    <definedName name="out_07a" localSheetId="5">#REF!</definedName>
    <definedName name="out_07a" localSheetId="3">#REF!</definedName>
    <definedName name="out_07a" localSheetId="4">#REF!</definedName>
    <definedName name="out_07a" localSheetId="0">#REF!</definedName>
    <definedName name="out_07a" localSheetId="1">#REF!</definedName>
    <definedName name="out_07a" localSheetId="2">#REF!</definedName>
    <definedName name="out_07a">#REF!</definedName>
    <definedName name="out_08" localSheetId="5">#REF!</definedName>
    <definedName name="out_08" localSheetId="3">#REF!</definedName>
    <definedName name="out_08" localSheetId="4">#REF!</definedName>
    <definedName name="out_08" localSheetId="0">#REF!</definedName>
    <definedName name="out_08" localSheetId="1">#REF!</definedName>
    <definedName name="out_08" localSheetId="2">#REF!</definedName>
    <definedName name="out_08">#REF!</definedName>
    <definedName name="out_08a" localSheetId="5">#REF!</definedName>
    <definedName name="out_08a" localSheetId="3">#REF!</definedName>
    <definedName name="out_08a" localSheetId="4">#REF!</definedName>
    <definedName name="out_08a" localSheetId="0">#REF!</definedName>
    <definedName name="out_08a" localSheetId="1">#REF!</definedName>
    <definedName name="out_08a" localSheetId="2">#REF!</definedName>
    <definedName name="out_08a">#REF!</definedName>
    <definedName name="out_09" localSheetId="5">#REF!</definedName>
    <definedName name="out_09" localSheetId="3">#REF!</definedName>
    <definedName name="out_09" localSheetId="4">#REF!</definedName>
    <definedName name="out_09" localSheetId="0">#REF!</definedName>
    <definedName name="out_09" localSheetId="1">#REF!</definedName>
    <definedName name="out_09" localSheetId="2">#REF!</definedName>
    <definedName name="out_09">#REF!</definedName>
    <definedName name="out_09a" localSheetId="5">#REF!</definedName>
    <definedName name="out_09a" localSheetId="3">#REF!</definedName>
    <definedName name="out_09a" localSheetId="4">#REF!</definedName>
    <definedName name="out_09a" localSheetId="0">#REF!</definedName>
    <definedName name="out_09a" localSheetId="1">#REF!</definedName>
    <definedName name="out_09a" localSheetId="2">#REF!</definedName>
    <definedName name="out_09a">#REF!</definedName>
    <definedName name="out_10" localSheetId="5">#REF!</definedName>
    <definedName name="out_10" localSheetId="3">#REF!</definedName>
    <definedName name="out_10" localSheetId="4">#REF!</definedName>
    <definedName name="out_10" localSheetId="0">#REF!</definedName>
    <definedName name="out_10" localSheetId="1">#REF!</definedName>
    <definedName name="out_10" localSheetId="2">#REF!</definedName>
    <definedName name="out_10">#REF!</definedName>
    <definedName name="out_10a" localSheetId="5">#REF!</definedName>
    <definedName name="out_10a" localSheetId="3">#REF!</definedName>
    <definedName name="out_10a" localSheetId="4">#REF!</definedName>
    <definedName name="out_10a" localSheetId="0">#REF!</definedName>
    <definedName name="out_10a" localSheetId="1">#REF!</definedName>
    <definedName name="out_10a" localSheetId="2">#REF!</definedName>
    <definedName name="out_10a">#REF!</definedName>
    <definedName name="out_11" localSheetId="5">#REF!</definedName>
    <definedName name="out_11" localSheetId="3">#REF!</definedName>
    <definedName name="out_11" localSheetId="4">#REF!</definedName>
    <definedName name="out_11" localSheetId="0">#REF!</definedName>
    <definedName name="out_11" localSheetId="1">#REF!</definedName>
    <definedName name="out_11" localSheetId="2">#REF!</definedName>
    <definedName name="out_11">#REF!</definedName>
    <definedName name="out_11a" localSheetId="5">#REF!</definedName>
    <definedName name="out_11a" localSheetId="3">#REF!</definedName>
    <definedName name="out_11a" localSheetId="4">#REF!</definedName>
    <definedName name="out_11a" localSheetId="0">#REF!</definedName>
    <definedName name="out_11a" localSheetId="1">#REF!</definedName>
    <definedName name="out_11a" localSheetId="2">#REF!</definedName>
    <definedName name="out_11a">#REF!</definedName>
    <definedName name="OUT_12" localSheetId="5">#REF!</definedName>
    <definedName name="OUT_12" localSheetId="3">#REF!</definedName>
    <definedName name="OUT_12" localSheetId="4">#REF!</definedName>
    <definedName name="OUT_12" localSheetId="0">#REF!</definedName>
    <definedName name="OUT_12" localSheetId="1">#REF!</definedName>
    <definedName name="OUT_12" localSheetId="2">#REF!</definedName>
    <definedName name="OUT_12">#REF!</definedName>
    <definedName name="OUT_12A" localSheetId="5">#REF!</definedName>
    <definedName name="OUT_12A" localSheetId="3">#REF!</definedName>
    <definedName name="OUT_12A" localSheetId="4">#REF!</definedName>
    <definedName name="OUT_12A" localSheetId="0">#REF!</definedName>
    <definedName name="OUT_12A" localSheetId="1">#REF!</definedName>
    <definedName name="OUT_12A" localSheetId="2">#REF!</definedName>
    <definedName name="OUT_12A">#REF!</definedName>
    <definedName name="OUT_13" localSheetId="5">#REF!</definedName>
    <definedName name="OUT_13" localSheetId="3">#REF!</definedName>
    <definedName name="OUT_13" localSheetId="4">#REF!</definedName>
    <definedName name="OUT_13" localSheetId="0">#REF!</definedName>
    <definedName name="OUT_13" localSheetId="1">#REF!</definedName>
    <definedName name="OUT_13" localSheetId="2">#REF!</definedName>
    <definedName name="OUT_13">#REF!</definedName>
    <definedName name="OUT_13A" localSheetId="5">#REF!</definedName>
    <definedName name="OUT_13A" localSheetId="3">#REF!</definedName>
    <definedName name="OUT_13A" localSheetId="4">#REF!</definedName>
    <definedName name="OUT_13A" localSheetId="0">#REF!</definedName>
    <definedName name="OUT_13A" localSheetId="1">#REF!</definedName>
    <definedName name="OUT_13A" localSheetId="2">#REF!</definedName>
    <definedName name="OUT_13A">#REF!</definedName>
    <definedName name="OUT_14" localSheetId="5">#REF!</definedName>
    <definedName name="OUT_14" localSheetId="3">#REF!</definedName>
    <definedName name="OUT_14" localSheetId="4">#REF!</definedName>
    <definedName name="OUT_14" localSheetId="0">#REF!</definedName>
    <definedName name="OUT_14" localSheetId="1">#REF!</definedName>
    <definedName name="OUT_14" localSheetId="2">#REF!</definedName>
    <definedName name="OUT_14">#REF!</definedName>
    <definedName name="OUT_14A" localSheetId="5">#REF!</definedName>
    <definedName name="OUT_14A" localSheetId="3">#REF!</definedName>
    <definedName name="OUT_14A" localSheetId="4">#REF!</definedName>
    <definedName name="OUT_14A" localSheetId="0">#REF!</definedName>
    <definedName name="OUT_14A" localSheetId="1">#REF!</definedName>
    <definedName name="OUT_14A" localSheetId="2">#REF!</definedName>
    <definedName name="OUT_14A">#REF!</definedName>
    <definedName name="OUT_15" localSheetId="5">#REF!</definedName>
    <definedName name="OUT_15" localSheetId="3">#REF!</definedName>
    <definedName name="OUT_15" localSheetId="4">#REF!</definedName>
    <definedName name="OUT_15" localSheetId="0">#REF!</definedName>
    <definedName name="OUT_15" localSheetId="1">#REF!</definedName>
    <definedName name="OUT_15" localSheetId="2">#REF!</definedName>
    <definedName name="OUT_15">#REF!</definedName>
    <definedName name="OUT_15A" localSheetId="5">#REF!</definedName>
    <definedName name="OUT_15A" localSheetId="3">#REF!</definedName>
    <definedName name="OUT_15A" localSheetId="4">#REF!</definedName>
    <definedName name="OUT_15A" localSheetId="0">#REF!</definedName>
    <definedName name="OUT_15A" localSheetId="1">#REF!</definedName>
    <definedName name="OUT_15A" localSheetId="2">#REF!</definedName>
    <definedName name="OUT_15A">#REF!</definedName>
    <definedName name="OUT_16" localSheetId="5">#REF!</definedName>
    <definedName name="OUT_16" localSheetId="3">#REF!</definedName>
    <definedName name="OUT_16" localSheetId="4">#REF!</definedName>
    <definedName name="OUT_16" localSheetId="0">#REF!</definedName>
    <definedName name="OUT_16" localSheetId="1">#REF!</definedName>
    <definedName name="OUT_16" localSheetId="2">#REF!</definedName>
    <definedName name="OUT_16">#REF!</definedName>
    <definedName name="OUT_16A" localSheetId="5">#REF!</definedName>
    <definedName name="OUT_16A" localSheetId="3">#REF!</definedName>
    <definedName name="OUT_16A" localSheetId="4">#REF!</definedName>
    <definedName name="OUT_16A" localSheetId="0">#REF!</definedName>
    <definedName name="OUT_16A" localSheetId="1">#REF!</definedName>
    <definedName name="OUT_16A" localSheetId="2">#REF!</definedName>
    <definedName name="OUT_16A">#REF!</definedName>
    <definedName name="OUT_17" localSheetId="5">#REF!</definedName>
    <definedName name="OUT_17" localSheetId="3">#REF!</definedName>
    <definedName name="OUT_17" localSheetId="4">#REF!</definedName>
    <definedName name="OUT_17" localSheetId="0">#REF!</definedName>
    <definedName name="OUT_17" localSheetId="1">#REF!</definedName>
    <definedName name="OUT_17" localSheetId="2">#REF!</definedName>
    <definedName name="OUT_17">#REF!</definedName>
    <definedName name="OUT_17A" localSheetId="5">#REF!</definedName>
    <definedName name="OUT_17A" localSheetId="3">#REF!</definedName>
    <definedName name="OUT_17A" localSheetId="4">#REF!</definedName>
    <definedName name="OUT_17A" localSheetId="0">#REF!</definedName>
    <definedName name="OUT_17A" localSheetId="1">#REF!</definedName>
    <definedName name="OUT_17A" localSheetId="2">#REF!</definedName>
    <definedName name="OUT_17A">#REF!</definedName>
    <definedName name="OUT_18" localSheetId="5">#REF!</definedName>
    <definedName name="OUT_18" localSheetId="3">#REF!</definedName>
    <definedName name="OUT_18" localSheetId="4">#REF!</definedName>
    <definedName name="OUT_18" localSheetId="0">#REF!</definedName>
    <definedName name="OUT_18" localSheetId="1">#REF!</definedName>
    <definedName name="OUT_18" localSheetId="2">#REF!</definedName>
    <definedName name="OUT_18">#REF!</definedName>
    <definedName name="OUT_18A" localSheetId="5">#REF!</definedName>
    <definedName name="OUT_18A" localSheetId="3">#REF!</definedName>
    <definedName name="OUT_18A" localSheetId="4">#REF!</definedName>
    <definedName name="OUT_18A" localSheetId="0">#REF!</definedName>
    <definedName name="OUT_18A" localSheetId="1">#REF!</definedName>
    <definedName name="OUT_18A" localSheetId="2">#REF!</definedName>
    <definedName name="OUT_18A">#REF!</definedName>
    <definedName name="OUT_19" localSheetId="5">#REF!</definedName>
    <definedName name="OUT_19" localSheetId="3">#REF!</definedName>
    <definedName name="OUT_19" localSheetId="4">#REF!</definedName>
    <definedName name="OUT_19" localSheetId="0">#REF!</definedName>
    <definedName name="OUT_19" localSheetId="1">#REF!</definedName>
    <definedName name="OUT_19" localSheetId="2">#REF!</definedName>
    <definedName name="OUT_19">#REF!</definedName>
    <definedName name="OUT_19A" localSheetId="5">#REF!</definedName>
    <definedName name="OUT_19A" localSheetId="3">#REF!</definedName>
    <definedName name="OUT_19A" localSheetId="4">#REF!</definedName>
    <definedName name="OUT_19A" localSheetId="0">#REF!</definedName>
    <definedName name="OUT_19A" localSheetId="1">#REF!</definedName>
    <definedName name="OUT_19A" localSheetId="2">#REF!</definedName>
    <definedName name="OUT_19A">#REF!</definedName>
    <definedName name="OUT_20" localSheetId="5">#REF!</definedName>
    <definedName name="OUT_20" localSheetId="3">#REF!</definedName>
    <definedName name="OUT_20" localSheetId="4">#REF!</definedName>
    <definedName name="OUT_20" localSheetId="0">#REF!</definedName>
    <definedName name="OUT_20" localSheetId="1">#REF!</definedName>
    <definedName name="OUT_20" localSheetId="2">#REF!</definedName>
    <definedName name="OUT_20">#REF!</definedName>
    <definedName name="OUT_20A" localSheetId="5">#REF!</definedName>
    <definedName name="OUT_20A" localSheetId="3">#REF!</definedName>
    <definedName name="OUT_20A" localSheetId="4">#REF!</definedName>
    <definedName name="OUT_20A" localSheetId="0">#REF!</definedName>
    <definedName name="OUT_20A" localSheetId="1">#REF!</definedName>
    <definedName name="OUT_20A" localSheetId="2">#REF!</definedName>
    <definedName name="OUT_20A">#REF!</definedName>
    <definedName name="OUT_21" localSheetId="5">#REF!</definedName>
    <definedName name="OUT_21" localSheetId="3">#REF!</definedName>
    <definedName name="OUT_21" localSheetId="4">#REF!</definedName>
    <definedName name="OUT_21" localSheetId="0">#REF!</definedName>
    <definedName name="OUT_21" localSheetId="1">#REF!</definedName>
    <definedName name="OUT_21" localSheetId="2">#REF!</definedName>
    <definedName name="OUT_21">#REF!</definedName>
    <definedName name="OUT_21A" localSheetId="5">#REF!</definedName>
    <definedName name="OUT_21A" localSheetId="3">#REF!</definedName>
    <definedName name="OUT_21A" localSheetId="4">#REF!</definedName>
    <definedName name="OUT_21A" localSheetId="0">#REF!</definedName>
    <definedName name="OUT_21A" localSheetId="1">#REF!</definedName>
    <definedName name="OUT_21A" localSheetId="2">#REF!</definedName>
    <definedName name="OUT_21A">#REF!</definedName>
    <definedName name="OUT_22" localSheetId="5">#REF!</definedName>
    <definedName name="OUT_22" localSheetId="3">#REF!</definedName>
    <definedName name="OUT_22" localSheetId="4">#REF!</definedName>
    <definedName name="OUT_22" localSheetId="0">#REF!</definedName>
    <definedName name="OUT_22" localSheetId="1">#REF!</definedName>
    <definedName name="OUT_22" localSheetId="2">#REF!</definedName>
    <definedName name="OUT_22">#REF!</definedName>
    <definedName name="OUT_22A" localSheetId="5">#REF!</definedName>
    <definedName name="OUT_22A" localSheetId="3">#REF!</definedName>
    <definedName name="OUT_22A" localSheetId="4">#REF!</definedName>
    <definedName name="OUT_22A" localSheetId="0">#REF!</definedName>
    <definedName name="OUT_22A" localSheetId="1">#REF!</definedName>
    <definedName name="OUT_22A" localSheetId="2">#REF!</definedName>
    <definedName name="OUT_22A">#REF!</definedName>
    <definedName name="OUT_23" localSheetId="5">#REF!</definedName>
    <definedName name="OUT_23" localSheetId="3">#REF!</definedName>
    <definedName name="OUT_23" localSheetId="4">#REF!</definedName>
    <definedName name="OUT_23" localSheetId="0">#REF!</definedName>
    <definedName name="OUT_23" localSheetId="1">#REF!</definedName>
    <definedName name="OUT_23" localSheetId="2">#REF!</definedName>
    <definedName name="OUT_23">#REF!</definedName>
    <definedName name="OUT_23A" localSheetId="5">#REF!</definedName>
    <definedName name="OUT_23A" localSheetId="3">#REF!</definedName>
    <definedName name="OUT_23A" localSheetId="4">#REF!</definedName>
    <definedName name="OUT_23A" localSheetId="0">#REF!</definedName>
    <definedName name="OUT_23A" localSheetId="1">#REF!</definedName>
    <definedName name="OUT_23A" localSheetId="2">#REF!</definedName>
    <definedName name="OUT_23A">#REF!</definedName>
    <definedName name="OUT_24" localSheetId="5">#REF!</definedName>
    <definedName name="OUT_24" localSheetId="3">#REF!</definedName>
    <definedName name="OUT_24" localSheetId="4">#REF!</definedName>
    <definedName name="OUT_24" localSheetId="0">#REF!</definedName>
    <definedName name="OUT_24" localSheetId="1">#REF!</definedName>
    <definedName name="OUT_24" localSheetId="2">#REF!</definedName>
    <definedName name="OUT_24">#REF!</definedName>
    <definedName name="OUT_24A" localSheetId="5">#REF!</definedName>
    <definedName name="OUT_24A" localSheetId="3">#REF!</definedName>
    <definedName name="OUT_24A" localSheetId="4">#REF!</definedName>
    <definedName name="OUT_24A" localSheetId="0">#REF!</definedName>
    <definedName name="OUT_24A" localSheetId="1">#REF!</definedName>
    <definedName name="OUT_24A" localSheetId="2">#REF!</definedName>
    <definedName name="OUT_24A">#REF!</definedName>
    <definedName name="OUT_25" localSheetId="5">#REF!</definedName>
    <definedName name="OUT_25" localSheetId="3">#REF!</definedName>
    <definedName name="OUT_25" localSheetId="4">#REF!</definedName>
    <definedName name="OUT_25" localSheetId="0">#REF!</definedName>
    <definedName name="OUT_25" localSheetId="1">#REF!</definedName>
    <definedName name="OUT_25" localSheetId="2">#REF!</definedName>
    <definedName name="OUT_25">#REF!</definedName>
    <definedName name="OUT_25A" localSheetId="5">#REF!</definedName>
    <definedName name="OUT_25A" localSheetId="3">#REF!</definedName>
    <definedName name="OUT_25A" localSheetId="4">#REF!</definedName>
    <definedName name="OUT_25A" localSheetId="0">#REF!</definedName>
    <definedName name="OUT_25A" localSheetId="1">#REF!</definedName>
    <definedName name="OUT_25A" localSheetId="2">#REF!</definedName>
    <definedName name="OUT_25A">#REF!</definedName>
    <definedName name="OUT_26" localSheetId="5">#REF!</definedName>
    <definedName name="OUT_26" localSheetId="3">#REF!</definedName>
    <definedName name="OUT_26" localSheetId="4">#REF!</definedName>
    <definedName name="OUT_26" localSheetId="0">#REF!</definedName>
    <definedName name="OUT_26" localSheetId="1">#REF!</definedName>
    <definedName name="OUT_26" localSheetId="2">#REF!</definedName>
    <definedName name="OUT_26">#REF!</definedName>
    <definedName name="OUT_26A" localSheetId="5">#REF!</definedName>
    <definedName name="OUT_26A" localSheetId="3">#REF!</definedName>
    <definedName name="OUT_26A" localSheetId="4">#REF!</definedName>
    <definedName name="OUT_26A" localSheetId="0">#REF!</definedName>
    <definedName name="OUT_26A" localSheetId="1">#REF!</definedName>
    <definedName name="OUT_26A" localSheetId="2">#REF!</definedName>
    <definedName name="OUT_26A">#REF!</definedName>
    <definedName name="OUT_27" localSheetId="5">#REF!</definedName>
    <definedName name="OUT_27" localSheetId="3">#REF!</definedName>
    <definedName name="OUT_27" localSheetId="4">#REF!</definedName>
    <definedName name="OUT_27" localSheetId="0">#REF!</definedName>
    <definedName name="OUT_27" localSheetId="1">#REF!</definedName>
    <definedName name="OUT_27" localSheetId="2">#REF!</definedName>
    <definedName name="OUT_27">#REF!</definedName>
    <definedName name="OUT_27A" localSheetId="5">#REF!</definedName>
    <definedName name="OUT_27A" localSheetId="3">#REF!</definedName>
    <definedName name="OUT_27A" localSheetId="4">#REF!</definedName>
    <definedName name="OUT_27A" localSheetId="0">#REF!</definedName>
    <definedName name="OUT_27A" localSheetId="1">#REF!</definedName>
    <definedName name="OUT_27A" localSheetId="2">#REF!</definedName>
    <definedName name="OUT_27A">#REF!</definedName>
    <definedName name="OUT_28" localSheetId="5">#REF!</definedName>
    <definedName name="OUT_28" localSheetId="3">#REF!</definedName>
    <definedName name="OUT_28" localSheetId="4">#REF!</definedName>
    <definedName name="OUT_28" localSheetId="0">#REF!</definedName>
    <definedName name="OUT_28" localSheetId="1">#REF!</definedName>
    <definedName name="OUT_28" localSheetId="2">#REF!</definedName>
    <definedName name="OUT_28">#REF!</definedName>
    <definedName name="OUT_28A" localSheetId="5">#REF!</definedName>
    <definedName name="OUT_28A" localSheetId="3">#REF!</definedName>
    <definedName name="OUT_28A" localSheetId="4">#REF!</definedName>
    <definedName name="OUT_28A" localSheetId="0">#REF!</definedName>
    <definedName name="OUT_28A" localSheetId="1">#REF!</definedName>
    <definedName name="OUT_28A" localSheetId="2">#REF!</definedName>
    <definedName name="OUT_28A">#REF!</definedName>
    <definedName name="OUT_29" localSheetId="5">#REF!</definedName>
    <definedName name="OUT_29" localSheetId="3">#REF!</definedName>
    <definedName name="OUT_29" localSheetId="4">#REF!</definedName>
    <definedName name="OUT_29" localSheetId="0">#REF!</definedName>
    <definedName name="OUT_29" localSheetId="1">#REF!</definedName>
    <definedName name="OUT_29" localSheetId="2">#REF!</definedName>
    <definedName name="OUT_29">#REF!</definedName>
    <definedName name="OUT_29A" localSheetId="5">#REF!</definedName>
    <definedName name="OUT_29A" localSheetId="3">#REF!</definedName>
    <definedName name="OUT_29A" localSheetId="4">#REF!</definedName>
    <definedName name="OUT_29A" localSheetId="0">#REF!</definedName>
    <definedName name="OUT_29A" localSheetId="1">#REF!</definedName>
    <definedName name="OUT_29A" localSheetId="2">#REF!</definedName>
    <definedName name="OUT_29A">#REF!</definedName>
    <definedName name="OUT_30" localSheetId="5">#REF!</definedName>
    <definedName name="OUT_30" localSheetId="3">#REF!</definedName>
    <definedName name="OUT_30" localSheetId="4">#REF!</definedName>
    <definedName name="OUT_30" localSheetId="0">#REF!</definedName>
    <definedName name="OUT_30" localSheetId="1">#REF!</definedName>
    <definedName name="OUT_30" localSheetId="2">#REF!</definedName>
    <definedName name="OUT_30">#REF!</definedName>
    <definedName name="OUT_30A" localSheetId="5">#REF!</definedName>
    <definedName name="OUT_30A" localSheetId="3">#REF!</definedName>
    <definedName name="OUT_30A" localSheetId="4">#REF!</definedName>
    <definedName name="OUT_30A" localSheetId="0">#REF!</definedName>
    <definedName name="OUT_30A" localSheetId="1">#REF!</definedName>
    <definedName name="OUT_30A" localSheetId="2">#REF!</definedName>
    <definedName name="OUT_30A">#REF!</definedName>
    <definedName name="OUT_31" localSheetId="5">#REF!</definedName>
    <definedName name="OUT_31" localSheetId="3">#REF!</definedName>
    <definedName name="OUT_31" localSheetId="4">#REF!</definedName>
    <definedName name="OUT_31" localSheetId="0">#REF!</definedName>
    <definedName name="OUT_31" localSheetId="1">#REF!</definedName>
    <definedName name="OUT_31" localSheetId="2">#REF!</definedName>
    <definedName name="OUT_31">#REF!</definedName>
    <definedName name="OUT_31A" localSheetId="5">#REF!</definedName>
    <definedName name="OUT_31A" localSheetId="3">#REF!</definedName>
    <definedName name="OUT_31A" localSheetId="4">#REF!</definedName>
    <definedName name="OUT_31A" localSheetId="0">#REF!</definedName>
    <definedName name="OUT_31A" localSheetId="1">#REF!</definedName>
    <definedName name="OUT_31A" localSheetId="2">#REF!</definedName>
    <definedName name="OUT_31A">#REF!</definedName>
    <definedName name="OUT_99">#REF!</definedName>
    <definedName name="outlot" localSheetId="5">#REF!</definedName>
    <definedName name="outlot" localSheetId="3">#REF!</definedName>
    <definedName name="outlot" localSheetId="4">#REF!</definedName>
    <definedName name="outlot" localSheetId="0">#REF!</definedName>
    <definedName name="outlot" localSheetId="1">#REF!</definedName>
    <definedName name="outlot" localSheetId="2">#REF!</definedName>
    <definedName name="outlot">#REF!</definedName>
    <definedName name="outname" localSheetId="5">#REF!</definedName>
    <definedName name="outname" localSheetId="3">#REF!</definedName>
    <definedName name="outname" localSheetId="4">#REF!</definedName>
    <definedName name="outname" localSheetId="0">#REF!</definedName>
    <definedName name="outname" localSheetId="1">#REF!</definedName>
    <definedName name="outname" localSheetId="2">#REF!</definedName>
    <definedName name="outname">#REF!</definedName>
    <definedName name="outqty" localSheetId="5">#REF!</definedName>
    <definedName name="outqty" localSheetId="3">#REF!</definedName>
    <definedName name="outqty" localSheetId="4">#REF!</definedName>
    <definedName name="outqty" localSheetId="0">#REF!</definedName>
    <definedName name="outqty" localSheetId="1">#REF!</definedName>
    <definedName name="outqty" localSheetId="2">#REF!</definedName>
    <definedName name="outqty">#REF!</definedName>
    <definedName name="p" localSheetId="5">#REF!</definedName>
    <definedName name="p" localSheetId="3">#REF!</definedName>
    <definedName name="p" localSheetId="4">#REF!</definedName>
    <definedName name="p" localSheetId="0">#REF!</definedName>
    <definedName name="p" localSheetId="1">#REF!</definedName>
    <definedName name="p" localSheetId="2">#REF!</definedName>
    <definedName name="p">#REF!</definedName>
    <definedName name="pal" localSheetId="5">'[3]AA-1'!#REF!</definedName>
    <definedName name="pal" localSheetId="3">'[3]AA-1'!#REF!</definedName>
    <definedName name="pal" localSheetId="4">'[3]AA-1'!#REF!</definedName>
    <definedName name="pal" localSheetId="0">'[3]AA-1'!#REF!</definedName>
    <definedName name="pal" localSheetId="1">'[3]AA-1'!#REF!</definedName>
    <definedName name="pal" localSheetId="2">'[3]AA-1'!#REF!</definedName>
    <definedName name="pal">'[3]AA-1'!#REF!</definedName>
    <definedName name="Pay_Date">#REF!</definedName>
    <definedName name="Pay_Num">#REF!</definedName>
    <definedName name="PAYCYU">#REF!</definedName>
    <definedName name="PayDay_Export">#REF!</definedName>
    <definedName name="PAYLYU">#REF!</definedName>
    <definedName name="Payment_Date">NA()</definedName>
    <definedName name="PC_link2_copy">#REF!</definedName>
    <definedName name="PCACYU">#REF!</definedName>
    <definedName name="PCALYU">#REF!</definedName>
    <definedName name="PCASUBCYU">#REF!</definedName>
    <definedName name="PCASUBLYU">#REF!</definedName>
    <definedName name="PERIODSETNAME1">#REF!</definedName>
    <definedName name="PERIODSETNAME2">#REF!</definedName>
    <definedName name="PeriodsInYear">#REF!</definedName>
    <definedName name="PeriodsInYear_1">#REF!</definedName>
    <definedName name="PERIODYEAR1">#REF!</definedName>
    <definedName name="PERIODYEAR2">#REF!</definedName>
    <definedName name="PG_2400" localSheetId="3">#N/A</definedName>
    <definedName name="PG_2400" localSheetId="4">#N/A</definedName>
    <definedName name="PG_2400">#N/A</definedName>
    <definedName name="PG_2400DF" localSheetId="3">#N/A</definedName>
    <definedName name="PG_2400DF" localSheetId="4">#N/A</definedName>
    <definedName name="PG_2400DF">#N/A</definedName>
    <definedName name="PG_2409DF" localSheetId="3">#N/A</definedName>
    <definedName name="PG_2409DF" localSheetId="4">#N/A</definedName>
    <definedName name="PG_2409DF">#N/A</definedName>
    <definedName name="PG_4462" localSheetId="3">#N/A</definedName>
    <definedName name="PG_4462" localSheetId="4">#N/A</definedName>
    <definedName name="PG_4462">#N/A</definedName>
    <definedName name="PG_5477" localSheetId="3">#N/A</definedName>
    <definedName name="PG_5477" localSheetId="4">#N/A</definedName>
    <definedName name="PG_5477">#N/A</definedName>
    <definedName name="PG_5477DF" localSheetId="3">#N/A</definedName>
    <definedName name="PG_5477DF" localSheetId="4">#N/A</definedName>
    <definedName name="PG_5477DF">#N/A</definedName>
    <definedName name="PG_9400" localSheetId="3">#N/A</definedName>
    <definedName name="PG_9400" localSheetId="4">#N/A</definedName>
    <definedName name="PG_9400">#N/A</definedName>
    <definedName name="PG_9402" localSheetId="3">#N/A</definedName>
    <definedName name="PG_9402" localSheetId="4">#N/A</definedName>
    <definedName name="PG_9402">#N/A</definedName>
    <definedName name="PG_9402DF" localSheetId="3">#N/A</definedName>
    <definedName name="PG_9402DF" localSheetId="4">#N/A</definedName>
    <definedName name="PG_9402DF">#N/A</definedName>
    <definedName name="PG_9408" localSheetId="3">#N/A</definedName>
    <definedName name="PG_9408" localSheetId="4">#N/A</definedName>
    <definedName name="PG_9408">#N/A</definedName>
    <definedName name="PG_9505" localSheetId="3">#N/A</definedName>
    <definedName name="PG_9505" localSheetId="4">#N/A</definedName>
    <definedName name="PG_9505">#N/A</definedName>
    <definedName name="PG_9801" localSheetId="3">#N/A</definedName>
    <definedName name="PG_9801" localSheetId="4">#N/A</definedName>
    <definedName name="PG_9801">#N/A</definedName>
    <definedName name="PGA_2470" localSheetId="3">#N/A</definedName>
    <definedName name="PGA_2470" localSheetId="4">#N/A</definedName>
    <definedName name="PGA_2470">#N/A</definedName>
    <definedName name="PGA_2473" localSheetId="3">#N/A</definedName>
    <definedName name="PGA_2473" localSheetId="4">#N/A</definedName>
    <definedName name="PGA_2473">#N/A</definedName>
    <definedName name="PGA_9501" localSheetId="3">#N/A</definedName>
    <definedName name="PGA_9501" localSheetId="4">#N/A</definedName>
    <definedName name="PGA_9501">#N/A</definedName>
    <definedName name="PGA_9750" localSheetId="3">#N/A</definedName>
    <definedName name="PGA_9750" localSheetId="4">#N/A</definedName>
    <definedName name="PGA_9750">#N/A</definedName>
    <definedName name="PGB_2409DF" localSheetId="3">#N/A</definedName>
    <definedName name="PGB_2409DF" localSheetId="4">#N/A</definedName>
    <definedName name="PGB_2409DF">#N/A</definedName>
    <definedName name="PGB_4735" localSheetId="3">#N/A</definedName>
    <definedName name="PGB_4735" localSheetId="4">#N/A</definedName>
    <definedName name="PGB_4735">#N/A</definedName>
    <definedName name="PGB_9510" localSheetId="3">#N/A</definedName>
    <definedName name="PGB_9510" localSheetId="4">#N/A</definedName>
    <definedName name="PGB_9510">#N/A</definedName>
    <definedName name="PGB_9511" localSheetId="3">#N/A</definedName>
    <definedName name="PGB_9511" localSheetId="4">#N/A</definedName>
    <definedName name="PGB_9511">#N/A</definedName>
    <definedName name="PGB_9511DF" localSheetId="3">#N/A</definedName>
    <definedName name="PGB_9511DF" localSheetId="4">#N/A</definedName>
    <definedName name="PGB_9511DF">#N/A</definedName>
    <definedName name="PGB_9512" localSheetId="3">#N/A</definedName>
    <definedName name="PGB_9512" localSheetId="4">#N/A</definedName>
    <definedName name="PGB_9512">#N/A</definedName>
    <definedName name="PGB_9513DF" localSheetId="3">#N/A</definedName>
    <definedName name="PGB_9513DF" localSheetId="4">#N/A</definedName>
    <definedName name="PGB_9513DF">#N/A</definedName>
    <definedName name="PGB_9514DF" localSheetId="3">#N/A</definedName>
    <definedName name="PGB_9514DF" localSheetId="4">#N/A</definedName>
    <definedName name="PGB_9514DF">#N/A</definedName>
    <definedName name="PGB_9533" localSheetId="3">#N/A</definedName>
    <definedName name="PGB_9533" localSheetId="4">#N/A</definedName>
    <definedName name="PGB_9533">#N/A</definedName>
    <definedName name="PGB_9751" localSheetId="3">#N/A</definedName>
    <definedName name="PGB_9751" localSheetId="4">#N/A</definedName>
    <definedName name="PGB_9751">#N/A</definedName>
    <definedName name="PGB_9802" localSheetId="3">#N/A</definedName>
    <definedName name="PGB_9802" localSheetId="4">#N/A</definedName>
    <definedName name="PGB_9802">#N/A</definedName>
    <definedName name="PINVCYU">#REF!</definedName>
    <definedName name="PINVLYU">#REF!</definedName>
    <definedName name="PL" localSheetId="5">#REF!</definedName>
    <definedName name="PL" localSheetId="3">#REF!</definedName>
    <definedName name="PL" localSheetId="4">#REF!</definedName>
    <definedName name="PL" localSheetId="0">#REF!</definedName>
    <definedName name="PL" localSheetId="1">#REF!</definedName>
    <definedName name="PL" localSheetId="2">#REF!</definedName>
    <definedName name="PL">#REF!</definedName>
    <definedName name="PL_2340" localSheetId="3">#N/A</definedName>
    <definedName name="PL_2340" localSheetId="4">#N/A</definedName>
    <definedName name="PL_2340">#N/A</definedName>
    <definedName name="PL_2346" localSheetId="3">#N/A</definedName>
    <definedName name="PL_2346" localSheetId="4">#N/A</definedName>
    <definedName name="PL_2346">#N/A</definedName>
    <definedName name="PL_3225" localSheetId="3">#N/A</definedName>
    <definedName name="PL_3225" localSheetId="4">#N/A</definedName>
    <definedName name="PL_3225">#N/A</definedName>
    <definedName name="PL_3245" localSheetId="3">#N/A</definedName>
    <definedName name="PL_3245" localSheetId="4">#N/A</definedName>
    <definedName name="PL_3245">#N/A</definedName>
    <definedName name="PL_9100" localSheetId="3">#N/A</definedName>
    <definedName name="PL_9100" localSheetId="4">#N/A</definedName>
    <definedName name="PL_9100">#N/A</definedName>
    <definedName name="PL_9101" localSheetId="3">#N/A</definedName>
    <definedName name="PL_9101" localSheetId="4">#N/A</definedName>
    <definedName name="PL_9101">#N/A</definedName>
    <definedName name="PL_9103" localSheetId="3">#N/A</definedName>
    <definedName name="PL_9103" localSheetId="4">#N/A</definedName>
    <definedName name="PL_9103">#N/A</definedName>
    <definedName name="PL_92" localSheetId="3">#N/A</definedName>
    <definedName name="PL_92" localSheetId="4">#N/A</definedName>
    <definedName name="PL_92">#N/A</definedName>
    <definedName name="PL_9201" localSheetId="3">#N/A</definedName>
    <definedName name="PL_9201" localSheetId="4">#N/A</definedName>
    <definedName name="PL_9201">#N/A</definedName>
    <definedName name="PL_9208" localSheetId="3">#N/A</definedName>
    <definedName name="PL_9208" localSheetId="4">#N/A</definedName>
    <definedName name="PL_9208">#N/A</definedName>
    <definedName name="PL_9220" localSheetId="3">#N/A</definedName>
    <definedName name="PL_9220" localSheetId="4">#N/A</definedName>
    <definedName name="PL_9220">#N/A</definedName>
    <definedName name="PL_9221" localSheetId="3">#N/A</definedName>
    <definedName name="PL_9221" localSheetId="4">#N/A</definedName>
    <definedName name="PL_9221">#N/A</definedName>
    <definedName name="PL_9222" localSheetId="3">#N/A</definedName>
    <definedName name="PL_9222" localSheetId="4">#N/A</definedName>
    <definedName name="PL_9222">#N/A</definedName>
    <definedName name="PL_9223" localSheetId="3">#N/A</definedName>
    <definedName name="PL_9223" localSheetId="4">#N/A</definedName>
    <definedName name="PL_9223">#N/A</definedName>
    <definedName name="PL_9225" localSheetId="3">#N/A</definedName>
    <definedName name="PL_9225" localSheetId="4">#N/A</definedName>
    <definedName name="PL_9225">#N/A</definedName>
    <definedName name="PL_9228" localSheetId="3">#N/A</definedName>
    <definedName name="PL_9228" localSheetId="4">#N/A</definedName>
    <definedName name="PL_9228">#N/A</definedName>
    <definedName name="PL_94" localSheetId="3">#N/A</definedName>
    <definedName name="PL_94" localSheetId="4">#N/A</definedName>
    <definedName name="PL_94">#N/A</definedName>
    <definedName name="PL_9600S" localSheetId="3">#N/A</definedName>
    <definedName name="PL_9600S" localSheetId="4">#N/A</definedName>
    <definedName name="PL_9600S">#N/A</definedName>
    <definedName name="PL_9604" localSheetId="3">#N/A</definedName>
    <definedName name="PL_9604" localSheetId="4">#N/A</definedName>
    <definedName name="PL_9604">#N/A</definedName>
    <definedName name="PL_9606" localSheetId="3">#N/A</definedName>
    <definedName name="PL_9606" localSheetId="4">#N/A</definedName>
    <definedName name="PL_9606">#N/A</definedName>
    <definedName name="PL_9607" localSheetId="3">#N/A</definedName>
    <definedName name="PL_9607" localSheetId="4">#N/A</definedName>
    <definedName name="PL_9607">#N/A</definedName>
    <definedName name="PL_9608" localSheetId="3">#N/A</definedName>
    <definedName name="PL_9608" localSheetId="4">#N/A</definedName>
    <definedName name="PL_9608">#N/A</definedName>
    <definedName name="PL_9701" localSheetId="3">#N/A</definedName>
    <definedName name="PL_9701" localSheetId="4">#N/A</definedName>
    <definedName name="PL_9701">#N/A</definedName>
    <definedName name="PL_9702" localSheetId="3">#N/A</definedName>
    <definedName name="PL_9702" localSheetId="4">#N/A</definedName>
    <definedName name="PL_9702">#N/A</definedName>
    <definedName name="PL_9704" localSheetId="3">#N/A</definedName>
    <definedName name="PL_9704" localSheetId="4">#N/A</definedName>
    <definedName name="PL_9704">#N/A</definedName>
    <definedName name="PL_9707" localSheetId="3">#N/A</definedName>
    <definedName name="PL_9707" localSheetId="4">#N/A</definedName>
    <definedName name="PL_9707">#N/A</definedName>
    <definedName name="PL_9708" localSheetId="3">#N/A</definedName>
    <definedName name="PL_9708" localSheetId="4">#N/A</definedName>
    <definedName name="PL_9708">#N/A</definedName>
    <definedName name="PL_9711" localSheetId="3">#N/A</definedName>
    <definedName name="PL_9711" localSheetId="4">#N/A</definedName>
    <definedName name="PL_9711">#N/A</definedName>
    <definedName name="PL_9800" localSheetId="3">#N/A</definedName>
    <definedName name="PL_9800" localSheetId="4">#N/A</definedName>
    <definedName name="PL_9800">#N/A</definedName>
    <definedName name="PL_9803" localSheetId="3">#N/A</definedName>
    <definedName name="PL_9803" localSheetId="4">#N/A</definedName>
    <definedName name="PL_9803">#N/A</definedName>
    <definedName name="PL_9805" localSheetId="3">#N/A</definedName>
    <definedName name="PL_9805" localSheetId="4">#N/A</definedName>
    <definedName name="PL_9805">#N/A</definedName>
    <definedName name="PL_9806" localSheetId="3">#N/A</definedName>
    <definedName name="PL_9806" localSheetId="4">#N/A</definedName>
    <definedName name="PL_9806">#N/A</definedName>
    <definedName name="PL_9807" localSheetId="3">#N/A</definedName>
    <definedName name="PL_9807" localSheetId="4">#N/A</definedName>
    <definedName name="PL_9807">#N/A</definedName>
    <definedName name="PL_BKD_ICI">#REF!</definedName>
    <definedName name="pl_exrate" localSheetId="5">#REF!</definedName>
    <definedName name="pl_exrate" localSheetId="3">#REF!</definedName>
    <definedName name="pl_exrate" localSheetId="4">#REF!</definedName>
    <definedName name="pl_exrate" localSheetId="0">#REF!</definedName>
    <definedName name="pl_exrate" localSheetId="1">#REF!</definedName>
    <definedName name="pl_exrate" localSheetId="2">#REF!</definedName>
    <definedName name="pl_exrate">#REF!</definedName>
    <definedName name="PL_ICI">#REF!</definedName>
    <definedName name="PL_KSN_ICI">#REF!</definedName>
    <definedName name="PL_OUTSOURCE_ICI">#REF!</definedName>
    <definedName name="PLANT" localSheetId="5">#REF!</definedName>
    <definedName name="PLANT" localSheetId="3">#REF!</definedName>
    <definedName name="PLANT" localSheetId="4">#REF!</definedName>
    <definedName name="PLANT" localSheetId="0">#REF!</definedName>
    <definedName name="PLANT" localSheetId="1">#REF!</definedName>
    <definedName name="PLANT" localSheetId="2">#REF!</definedName>
    <definedName name="PLANT">#REF!</definedName>
    <definedName name="PLstment">#REF!</definedName>
    <definedName name="po">#N/A</definedName>
    <definedName name="pom" localSheetId="5" hidden="1">#REF!</definedName>
    <definedName name="pom" localSheetId="3" hidden="1">#REF!</definedName>
    <definedName name="pom" localSheetId="4" hidden="1">#REF!</definedName>
    <definedName name="pom" localSheetId="0" hidden="1">#REF!</definedName>
    <definedName name="pom" localSheetId="1" hidden="1">#REF!</definedName>
    <definedName name="pom" localSheetId="2" hidden="1">#REF!</definedName>
    <definedName name="pom" hidden="1">#REF!</definedName>
    <definedName name="PooNim" localSheetId="5">#REF!</definedName>
    <definedName name="PooNim" localSheetId="3">#REF!</definedName>
    <definedName name="PooNim" localSheetId="4">#REF!</definedName>
    <definedName name="PooNim" localSheetId="0">#REF!</definedName>
    <definedName name="PooNim" localSheetId="1">#REF!</definedName>
    <definedName name="PooNim" localSheetId="2">#REF!</definedName>
    <definedName name="PooNim">#REF!</definedName>
    <definedName name="pp" localSheetId="5">#REF!</definedName>
    <definedName name="pp" localSheetId="3">#REF!</definedName>
    <definedName name="pp" localSheetId="4">#REF!</definedName>
    <definedName name="pp" localSheetId="0">#REF!</definedName>
    <definedName name="pp" localSheetId="1">#REF!</definedName>
    <definedName name="pp" localSheetId="2">#REF!</definedName>
    <definedName name="pp">#REF!</definedName>
    <definedName name="PPF_1" localSheetId="3">#N/A</definedName>
    <definedName name="PPF_1" localSheetId="4">#N/A</definedName>
    <definedName name="PPF_1">#N/A</definedName>
    <definedName name="PRDump" localSheetId="5">#REF!</definedName>
    <definedName name="PRDump" localSheetId="3">#REF!</definedName>
    <definedName name="PRDump" localSheetId="4">#REF!</definedName>
    <definedName name="PRDump" localSheetId="0">#REF!</definedName>
    <definedName name="PRDump" localSheetId="1">#REF!</definedName>
    <definedName name="PRDump" localSheetId="2">#REF!</definedName>
    <definedName name="PRDump">#REF!</definedName>
    <definedName name="Princ">#REF!</definedName>
    <definedName name="_xlnm.Print_Area" localSheetId="5">CF_E!$A$1:$N$90</definedName>
    <definedName name="_xlnm.Print_Area" localSheetId="3">CH_C!$A$1:$T$25</definedName>
    <definedName name="_xlnm.Print_Area" localSheetId="4">'CH_T(S)'!$A$1:$P$25</definedName>
    <definedName name="_xlnm.Print_Area" localSheetId="0">SFP!$A$1:$M$114</definedName>
    <definedName name="_xlnm.Print_Area" localSheetId="1">'SI 3M'!$A$1:$M$40</definedName>
    <definedName name="_xlnm.Print_Area" localSheetId="2">'SI 6M'!$A$1:$M$40</definedName>
    <definedName name="_xlnm.Print_Area">#REF!</definedName>
    <definedName name="Print_Area_MI" localSheetId="5">#REF!</definedName>
    <definedName name="Print_Area_MI" localSheetId="3">#REF!</definedName>
    <definedName name="Print_Area_MI" localSheetId="4">#REF!</definedName>
    <definedName name="Print_Area_MI" localSheetId="0">#REF!</definedName>
    <definedName name="Print_Area_MI" localSheetId="1">#REF!</definedName>
    <definedName name="Print_Area_MI" localSheetId="2">#REF!</definedName>
    <definedName name="Print_Area_MI">#REF!</definedName>
    <definedName name="Print_Area_Reset" localSheetId="5">OFFSET(Full_Print,0,0,CF_E!Last_Row)</definedName>
    <definedName name="Print_Area_Reset">OFFSET(Full_Print,0,0,Last_Row)</definedName>
    <definedName name="Print_PL" localSheetId="5">#REF!</definedName>
    <definedName name="Print_PL">#REF!</definedName>
    <definedName name="_xlnm.Print_Titles">'[28]TB04-Final'!$A$1:$H$65536,'[28]TB04-Final'!$A$1:$IV$6</definedName>
    <definedName name="PRINT_TITLES_MI" localSheetId="5">#REF!</definedName>
    <definedName name="PRINT_TITLES_MI" localSheetId="3">#REF!</definedName>
    <definedName name="PRINT_TITLES_MI" localSheetId="4">#REF!</definedName>
    <definedName name="PRINT_TITLES_MI" localSheetId="0">#REF!</definedName>
    <definedName name="PRINT_TITLES_MI" localSheetId="1">#REF!</definedName>
    <definedName name="PRINT_TITLES_MI" localSheetId="2">#REF!</definedName>
    <definedName name="PRINT_TITLES_MI">#REF!</definedName>
    <definedName name="PrintArea">#REF!</definedName>
    <definedName name="PrintArea_1">#REF!</definedName>
    <definedName name="Pro" localSheetId="5">#REF!</definedName>
    <definedName name="Pro" localSheetId="3">#REF!</definedName>
    <definedName name="Pro" localSheetId="4">#REF!</definedName>
    <definedName name="Pro" localSheetId="0">#REF!</definedName>
    <definedName name="Pro" localSheetId="1">#REF!</definedName>
    <definedName name="Pro" localSheetId="2">#REF!</definedName>
    <definedName name="Pro">#REF!</definedName>
    <definedName name="Projection">#REF!</definedName>
    <definedName name="PS_6247I" localSheetId="3">#N/A</definedName>
    <definedName name="PS_6247I" localSheetId="4">#N/A</definedName>
    <definedName name="PS_6247I">#N/A</definedName>
    <definedName name="PS_9400" localSheetId="3">#N/A</definedName>
    <definedName name="PS_9400" localSheetId="4">#N/A</definedName>
    <definedName name="PS_9400">#N/A</definedName>
    <definedName name="PSM_4436" localSheetId="3">#N/A</definedName>
    <definedName name="PSM_4436" localSheetId="4">#N/A</definedName>
    <definedName name="PSM_4436">#N/A</definedName>
    <definedName name="PSM_5225" localSheetId="3">#N/A</definedName>
    <definedName name="PSM_5225" localSheetId="4">#N/A</definedName>
    <definedName name="PSM_5225">#N/A</definedName>
    <definedName name="PSM_6248" localSheetId="3">#N/A</definedName>
    <definedName name="PSM_6248" localSheetId="4">#N/A</definedName>
    <definedName name="PSM_6248">#N/A</definedName>
    <definedName name="PSM_6250" localSheetId="3">#N/A</definedName>
    <definedName name="PSM_6250" localSheetId="4">#N/A</definedName>
    <definedName name="PSM_6250">#N/A</definedName>
    <definedName name="PSM_6252" localSheetId="3">#N/A</definedName>
    <definedName name="PSM_6252" localSheetId="4">#N/A</definedName>
    <definedName name="PSM_6252">#N/A</definedName>
    <definedName name="PSM_6484H" localSheetId="3">#N/A</definedName>
    <definedName name="PSM_6484H" localSheetId="4">#N/A</definedName>
    <definedName name="PSM_6484H">#N/A</definedName>
    <definedName name="PSM_9203" localSheetId="3">#N/A</definedName>
    <definedName name="PSM_9203" localSheetId="4">#N/A</definedName>
    <definedName name="PSM_9203">#N/A</definedName>
    <definedName name="PSM_9207" localSheetId="3">#N/A</definedName>
    <definedName name="PSM_9207" localSheetId="4">#N/A</definedName>
    <definedName name="PSM_9207">#N/A</definedName>
    <definedName name="PSM_9208" localSheetId="3">#N/A</definedName>
    <definedName name="PSM_9208" localSheetId="4">#N/A</definedName>
    <definedName name="PSM_9208">#N/A</definedName>
    <definedName name="PSM_9209" localSheetId="3">#N/A</definedName>
    <definedName name="PSM_9209" localSheetId="4">#N/A</definedName>
    <definedName name="PSM_9209">#N/A</definedName>
    <definedName name="PSM_9210" localSheetId="3">#N/A</definedName>
    <definedName name="PSM_9210" localSheetId="4">#N/A</definedName>
    <definedName name="PSM_9210">#N/A</definedName>
    <definedName name="PSM_9212" localSheetId="3">#N/A</definedName>
    <definedName name="PSM_9212" localSheetId="4">#N/A</definedName>
    <definedName name="PSM_9212">#N/A</definedName>
    <definedName name="PSM_9215" localSheetId="3">#N/A</definedName>
    <definedName name="PSM_9215" localSheetId="4">#N/A</definedName>
    <definedName name="PSM_9215">#N/A</definedName>
    <definedName name="PSM_9216" localSheetId="3">#N/A</definedName>
    <definedName name="PSM_9216" localSheetId="4">#N/A</definedName>
    <definedName name="PSM_9216">#N/A</definedName>
    <definedName name="PSM_9217" localSheetId="3">#N/A</definedName>
    <definedName name="PSM_9217" localSheetId="4">#N/A</definedName>
    <definedName name="PSM_9217">#N/A</definedName>
    <definedName name="PSM_9266" localSheetId="3">#N/A</definedName>
    <definedName name="PSM_9266" localSheetId="4">#N/A</definedName>
    <definedName name="PSM_9266">#N/A</definedName>
    <definedName name="PSM_9267" localSheetId="3">#N/A</definedName>
    <definedName name="PSM_9267" localSheetId="4">#N/A</definedName>
    <definedName name="PSM_9267">#N/A</definedName>
    <definedName name="PSM_9299" localSheetId="3">#N/A</definedName>
    <definedName name="PSM_9299" localSheetId="4">#N/A</definedName>
    <definedName name="PSM_9299">#N/A</definedName>
    <definedName name="PSM_9306" localSheetId="3">#N/A</definedName>
    <definedName name="PSM_9306" localSheetId="4">#N/A</definedName>
    <definedName name="PSM_9306">#N/A</definedName>
    <definedName name="PSTD_1" localSheetId="3">#N/A</definedName>
    <definedName name="PSTD_1" localSheetId="4">#N/A</definedName>
    <definedName name="PSTD_1">#N/A</definedName>
    <definedName name="PSTD_2" localSheetId="3">#N/A</definedName>
    <definedName name="PSTD_2" localSheetId="4">#N/A</definedName>
    <definedName name="PSTD_2">#N/A</definedName>
    <definedName name="Q">'[25]BS(old format)'!$J$39</definedName>
    <definedName name="QQQ" localSheetId="5">#REF!</definedName>
    <definedName name="QQQ" localSheetId="3">#REF!</definedName>
    <definedName name="QQQ" localSheetId="4">#REF!</definedName>
    <definedName name="QQQ" localSheetId="0">#REF!</definedName>
    <definedName name="QQQ" localSheetId="1">#REF!</definedName>
    <definedName name="QQQ" localSheetId="2">#REF!</definedName>
    <definedName name="QQQ">#REF!</definedName>
    <definedName name="qqqqqq">#REF!</definedName>
    <definedName name="qw" localSheetId="5" hidden="1">#REF!</definedName>
    <definedName name="qw" localSheetId="3" hidden="1">#REF!</definedName>
    <definedName name="qw" localSheetId="4" hidden="1">#REF!</definedName>
    <definedName name="qw" localSheetId="0" hidden="1">#REF!</definedName>
    <definedName name="qw" localSheetId="1" hidden="1">#REF!</definedName>
    <definedName name="qw" localSheetId="2" hidden="1">#REF!</definedName>
    <definedName name="qw" hidden="1">#REF!</definedName>
    <definedName name="RATE">[29]RATE!$A$1:$C$32</definedName>
    <definedName name="rate_new" localSheetId="5">#REF!</definedName>
    <definedName name="rate_new" localSheetId="3">#REF!</definedName>
    <definedName name="rate_new" localSheetId="4">#REF!</definedName>
    <definedName name="rate_new" localSheetId="0">#REF!</definedName>
    <definedName name="rate_new" localSheetId="1">#REF!</definedName>
    <definedName name="rate_new" localSheetId="2">#REF!</definedName>
    <definedName name="rate_new">#REF!</definedName>
    <definedName name="RATE4">[30]RATE!$A$1:$D$32</definedName>
    <definedName name="RawAgencyPrice" localSheetId="5">#REF!</definedName>
    <definedName name="RawAgencyPrice" localSheetId="3">#REF!</definedName>
    <definedName name="RawAgencyPrice" localSheetId="4">#REF!</definedName>
    <definedName name="RawAgencyPrice" localSheetId="0">#REF!</definedName>
    <definedName name="RawAgencyPrice" localSheetId="1">#REF!</definedName>
    <definedName name="RawAgencyPrice" localSheetId="2">#REF!</definedName>
    <definedName name="RawAgencyPrice">#REF!</definedName>
    <definedName name="RBData" localSheetId="5">#REF!</definedName>
    <definedName name="RBData" localSheetId="3">#REF!</definedName>
    <definedName name="RBData" localSheetId="4">#REF!</definedName>
    <definedName name="RBData" localSheetId="0">#REF!</definedName>
    <definedName name="RBData" localSheetId="1">#REF!</definedName>
    <definedName name="RBData" localSheetId="2">#REF!</definedName>
    <definedName name="RBData">#REF!</definedName>
    <definedName name="READONLYBACKCOLOUR1">#REF!</definedName>
    <definedName name="READONLYBACKCOLOUR2">#REF!</definedName>
    <definedName name="READWRITEBACKCOLOUR1">#REF!</definedName>
    <definedName name="READWRITEBACKCOLOUR2">#REF!</definedName>
    <definedName name="RECCYU">#REF!</definedName>
    <definedName name="RECLYU">#REF!</definedName>
    <definedName name="_xlnm.Recorder" localSheetId="5">#REF!</definedName>
    <definedName name="_xlnm.Recorder" localSheetId="3">#REF!</definedName>
    <definedName name="_xlnm.Recorder" localSheetId="4">#REF!</definedName>
    <definedName name="_xlnm.Recorder" localSheetId="0">#REF!</definedName>
    <definedName name="_xlnm.Recorder" localSheetId="1">#REF!</definedName>
    <definedName name="_xlnm.Recorder" localSheetId="2">#REF!</definedName>
    <definedName name="_xlnm.Recorder">#REF!</definedName>
    <definedName name="renkairyaku">[17]renketsum!$D$16:$D$102</definedName>
    <definedName name="Report">#REF!</definedName>
    <definedName name="Report_1">#REF!</definedName>
    <definedName name="REQUIREBUDGETJOURNALSFLAG1">#REF!</definedName>
    <definedName name="REQUIREBUDGETJOURNALSFLAG2">#REF!</definedName>
    <definedName name="Reselects" localSheetId="5">#REF!</definedName>
    <definedName name="Reselects" localSheetId="3">#REF!</definedName>
    <definedName name="Reselects" localSheetId="4">#REF!</definedName>
    <definedName name="Reselects" localSheetId="0">#REF!</definedName>
    <definedName name="Reselects" localSheetId="1">#REF!</definedName>
    <definedName name="Reselects" localSheetId="2">#REF!</definedName>
    <definedName name="Reselects">#REF!</definedName>
    <definedName name="RESPONSIBILITYAPPLICATIONID1">#REF!</definedName>
    <definedName name="RESPONSIBILITYAPPLICATIONID2">#REF!</definedName>
    <definedName name="RESPONSIBILITYID1">#REF!</definedName>
    <definedName name="RESPONSIBILITYID2">#REF!</definedName>
    <definedName name="RESPONSIBILITYNAME1">#REF!</definedName>
    <definedName name="RESPONSIBILITYNAME2">#REF!</definedName>
    <definedName name="RF_30" localSheetId="3">#N/A</definedName>
    <definedName name="RF_30" localSheetId="4">#N/A</definedName>
    <definedName name="RF_30">#N/A</definedName>
    <definedName name="RMCOptions">"*010000000000000"</definedName>
    <definedName name="ROWSTOUPLOAD1">#REF!</definedName>
    <definedName name="ROWSTOUPLOAD2">#REF!</definedName>
    <definedName name="rptacctidend_1">"ZZZZZZZZZZZZZZZZZZZZZZZZZZZZZZZZZZZZZZZZZZZZZ"</definedName>
    <definedName name="rptacctidstart_1">"                                             "</definedName>
    <definedName name="rptcurr1_1">"        "</definedName>
    <definedName name="rptcurr10_1">" "</definedName>
    <definedName name="rptcurr2_1">"    "</definedName>
    <definedName name="rptcurr3_1">"  "</definedName>
    <definedName name="rptcurr4_1">"   "</definedName>
    <definedName name="rptcurr5_1">" "</definedName>
    <definedName name="rptcurr6_1">" "</definedName>
    <definedName name="rptcurr7_1">" "</definedName>
    <definedName name="rptcurr8_1">" "</definedName>
    <definedName name="rptcurr9_1">" "</definedName>
    <definedName name="rptgroupend_1">16</definedName>
    <definedName name="rptgroupstart_1">1</definedName>
    <definedName name="rptorderby_1">2</definedName>
    <definedName name="rptorderbysegid_1">1</definedName>
    <definedName name="rptperiod_1">8</definedName>
    <definedName name="rptprovtype_1">1</definedName>
    <definedName name="rptsegend1_1">"ZZZZZZZZ"</definedName>
    <definedName name="rptsegend10_1">" "</definedName>
    <definedName name="rptsegend2_1">"ZZZZ"</definedName>
    <definedName name="rptsegend3_1">"ZZ"</definedName>
    <definedName name="rptsegend4_1">"ZZZ"</definedName>
    <definedName name="rptsegend5_1">" "</definedName>
    <definedName name="rptsegend6_1">" "</definedName>
    <definedName name="rptsegend7_1">" "</definedName>
    <definedName name="rptsegend8_1">" "</definedName>
    <definedName name="rptsegend9_1">" "</definedName>
    <definedName name="rptsegoption1_1">1</definedName>
    <definedName name="rptsegoption10_1">0</definedName>
    <definedName name="rptsegoption2_1">1</definedName>
    <definedName name="rptsegoption3_1">1</definedName>
    <definedName name="rptsegoption4_1">1</definedName>
    <definedName name="rptsegoption5_1">0</definedName>
    <definedName name="rptsegoption6_1">0</definedName>
    <definedName name="rptsegoption7_1">0</definedName>
    <definedName name="rptsegoption8_1">0</definedName>
    <definedName name="rptsegoption9_1">0</definedName>
    <definedName name="rptsegstart1_1">" "</definedName>
    <definedName name="rptsegstart10_1">" "</definedName>
    <definedName name="rptsegstart2_1">"    "</definedName>
    <definedName name="rptsegstart3_1">"  "</definedName>
    <definedName name="rptsegstart4_1">"   "</definedName>
    <definedName name="rptsegstart5_1">" "</definedName>
    <definedName name="rptsegstart6_1">" "</definedName>
    <definedName name="rptsegstart7_1">" "</definedName>
    <definedName name="rptsegstart8_1">" "</definedName>
    <definedName name="rptsegstart9_1">" "</definedName>
    <definedName name="rptyear_1">2008</definedName>
    <definedName name="rr" hidden="1">#REF!</definedName>
    <definedName name="rrrr">#N/A</definedName>
    <definedName name="rt">#REF!</definedName>
    <definedName name="rtg" localSheetId="5">#REF!</definedName>
    <definedName name="rtg" localSheetId="3">#REF!</definedName>
    <definedName name="rtg" localSheetId="4">#REF!</definedName>
    <definedName name="rtg" localSheetId="0">#REF!</definedName>
    <definedName name="rtg" localSheetId="1">#REF!</definedName>
    <definedName name="rtg" localSheetId="2">#REF!</definedName>
    <definedName name="rtg">#REF!</definedName>
    <definedName name="rumc">#REF!</definedName>
    <definedName name="s" localSheetId="5">#REF!</definedName>
    <definedName name="s" localSheetId="3">#REF!</definedName>
    <definedName name="s" localSheetId="4">#REF!</definedName>
    <definedName name="s" localSheetId="0">#REF!</definedName>
    <definedName name="s" localSheetId="1">#REF!</definedName>
    <definedName name="s" localSheetId="2">#REF!</definedName>
    <definedName name="s">#REF!</definedName>
    <definedName name="sa">#REF!</definedName>
    <definedName name="sale">[31]Sale0307!$A$1:$G$401</definedName>
    <definedName name="sale0309">[32]Sale0309!$A$1:$G$369</definedName>
    <definedName name="sale0311">[33]Sale0311!$A$1:$G$373</definedName>
    <definedName name="sale0401">'[34]Sale 0401'!$A$1:$G$264</definedName>
    <definedName name="sale0402">[35]Sale0402!$A$1:$G$350</definedName>
    <definedName name="sale0403">[36]Sale0403!$A$1:$G$420</definedName>
    <definedName name="sale0404">'[37]Sale 0404'!$A$1:$F$322</definedName>
    <definedName name="sale0405" localSheetId="5">#REF!</definedName>
    <definedName name="sale0405" localSheetId="3">#REF!</definedName>
    <definedName name="sale0405" localSheetId="4">#REF!</definedName>
    <definedName name="sale0405" localSheetId="0">#REF!</definedName>
    <definedName name="sale0405" localSheetId="1">#REF!</definedName>
    <definedName name="sale0405" localSheetId="2">#REF!</definedName>
    <definedName name="sale0405">#REF!</definedName>
    <definedName name="sale0406">[38]Sale0406!$A$1:$E$334</definedName>
    <definedName name="sale0407">'[39]Sale 0407'!$A$1:$E$389</definedName>
    <definedName name="sale0408">'[40]Sale 0408'!$A$2:$E$351</definedName>
    <definedName name="SALE0411">'[41]Sale 0411'!$A$1:$G$373</definedName>
    <definedName name="sale0501">'[42]Sale 0501'!$A$1:$G$184</definedName>
    <definedName name="SALE0502">'[43]Sale 0502'!$A$1:$G$257</definedName>
    <definedName name="SALESPLAN" localSheetId="5">#REF!</definedName>
    <definedName name="SALESPLAN" localSheetId="3">#REF!</definedName>
    <definedName name="SALESPLAN" localSheetId="4">#REF!</definedName>
    <definedName name="SALESPLAN" localSheetId="0">#REF!</definedName>
    <definedName name="SALESPLAN" localSheetId="1">#REF!</definedName>
    <definedName name="SALESPLAN" localSheetId="2">#REF!</definedName>
    <definedName name="SALESPLAN">#REF!</definedName>
    <definedName name="SALESPROJ">#REF!</definedName>
    <definedName name="SAW" localSheetId="5">#REF!</definedName>
    <definedName name="SAW" localSheetId="3">#REF!</definedName>
    <definedName name="SAW" localSheetId="4">#REF!</definedName>
    <definedName name="SAW" localSheetId="0">#REF!</definedName>
    <definedName name="SAW" localSheetId="1">#REF!</definedName>
    <definedName name="SAW" localSheetId="2">#REF!</definedName>
    <definedName name="SAW">#REF!</definedName>
    <definedName name="SCHDCYU">#REF!</definedName>
    <definedName name="SCHDLYU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 localSheetId="5">#REF!</definedName>
    <definedName name="sd" localSheetId="3">#REF!</definedName>
    <definedName name="sd" localSheetId="4">#REF!</definedName>
    <definedName name="sd" localSheetId="0">#REF!</definedName>
    <definedName name="sd" localSheetId="1">#REF!</definedName>
    <definedName name="sd" localSheetId="2">#REF!</definedName>
    <definedName name="sd">#REF!</definedName>
    <definedName name="SEG1_DIRECTION1">#REF!</definedName>
    <definedName name="SEG1_DIRECTION2">#REF!</definedName>
    <definedName name="SEG1_FROM1">#REF!</definedName>
    <definedName name="SEG1_FROM2">#REF!</definedName>
    <definedName name="SEG1_SORT1">#REF!</definedName>
    <definedName name="SEG1_SORT2">#REF!</definedName>
    <definedName name="SEG1_TO1">#REF!</definedName>
    <definedName name="SEG1_TO2">#REF!</definedName>
    <definedName name="SEG2_DIRECTION1">#REF!</definedName>
    <definedName name="SEG2_DIRECTION2">#REF!</definedName>
    <definedName name="SEG2_FROM1">#REF!</definedName>
    <definedName name="SEG2_FROM2">#REF!</definedName>
    <definedName name="SEG2_SORT1">#REF!</definedName>
    <definedName name="SEG2_SORT2">#REF!</definedName>
    <definedName name="SEG2_TO1">#REF!</definedName>
    <definedName name="SEG2_TO2">#REF!</definedName>
    <definedName name="SEG3_DIRECTION1">#REF!</definedName>
    <definedName name="SEG3_DIRECTION2">#REF!</definedName>
    <definedName name="SEG3_FROM1">#REF!</definedName>
    <definedName name="SEG3_FROM2">#REF!</definedName>
    <definedName name="SEG3_SORT1">#REF!</definedName>
    <definedName name="SEG3_SORT2">#REF!</definedName>
    <definedName name="SEG3_TO1">#REF!</definedName>
    <definedName name="SEG3_TO2">#REF!</definedName>
    <definedName name="SEG4_DIRECTION1">#REF!</definedName>
    <definedName name="SEG4_DIRECTION2">#REF!</definedName>
    <definedName name="SEG4_FROM1">#REF!</definedName>
    <definedName name="SEG4_FROM2">#REF!</definedName>
    <definedName name="SEG4_SORT1">#REF!</definedName>
    <definedName name="SEG4_SORT2">#REF!</definedName>
    <definedName name="SEG4_TO1">#REF!</definedName>
    <definedName name="SEG4_TO2">#REF!</definedName>
    <definedName name="SEG5_DIRECTION1">#REF!</definedName>
    <definedName name="SEG5_DIRECTION2">#REF!</definedName>
    <definedName name="SEG5_FROM1">#REF!</definedName>
    <definedName name="SEG5_FROM2">#REF!</definedName>
    <definedName name="SEG5_SORT1">#REF!</definedName>
    <definedName name="SEG5_SORT2">#REF!</definedName>
    <definedName name="SEG5_TO1">#REF!</definedName>
    <definedName name="SEG5_TO2">#REF!</definedName>
    <definedName name="Sep">#REF!</definedName>
    <definedName name="SETOFBOOKSID1">#REF!</definedName>
    <definedName name="SETOFBOOKSID2">#REF!</definedName>
    <definedName name="SETOFBOOKSNAME1">#REF!</definedName>
    <definedName name="SETOFBOOKSNAME2">#REF!</definedName>
    <definedName name="SFG_03" localSheetId="3">#N/A</definedName>
    <definedName name="SFG_03" localSheetId="4">#N/A</definedName>
    <definedName name="SFG_03">#N/A</definedName>
    <definedName name="sfsfs" localSheetId="5" hidden="1">#REF!</definedName>
    <definedName name="sfsfs" localSheetId="3" hidden="1">#REF!</definedName>
    <definedName name="sfsfs" localSheetId="4" hidden="1">#REF!</definedName>
    <definedName name="sfsfs" localSheetId="0" hidden="1">#REF!</definedName>
    <definedName name="sfsfs" localSheetId="1" hidden="1">#REF!</definedName>
    <definedName name="sfsfs" localSheetId="2" hidden="1">#REF!</definedName>
    <definedName name="sfsfs" hidden="1">#REF!</definedName>
    <definedName name="shet" localSheetId="5">'[3]AA-1'!#REF!</definedName>
    <definedName name="shet" localSheetId="3">'[3]AA-1'!#REF!</definedName>
    <definedName name="shet" localSheetId="4">'[3]AA-1'!#REF!</definedName>
    <definedName name="shet" localSheetId="0">'[3]AA-1'!#REF!</definedName>
    <definedName name="shet" localSheetId="1">'[3]AA-1'!#REF!</definedName>
    <definedName name="shet" localSheetId="2">'[3]AA-1'!#REF!</definedName>
    <definedName name="shet">'[3]AA-1'!#REF!</definedName>
    <definedName name="Show">[44]Show!$A$6:$A$9</definedName>
    <definedName name="slo">#REF!</definedName>
    <definedName name="so">#REF!</definedName>
    <definedName name="Spec" localSheetId="5">#REF!</definedName>
    <definedName name="Spec" localSheetId="3">#REF!</definedName>
    <definedName name="Spec" localSheetId="4">#REF!</definedName>
    <definedName name="Spec" localSheetId="0">#REF!</definedName>
    <definedName name="Spec" localSheetId="1">#REF!</definedName>
    <definedName name="Spec" localSheetId="2">#REF!</definedName>
    <definedName name="Spec">#REF!</definedName>
    <definedName name="Spec_1">#REF!</definedName>
    <definedName name="spec1">[45]tb!$A$1:$AF$20</definedName>
    <definedName name="ss" localSheetId="5">[46]ฝ่ายบัญชีและการเงิน!#REF!</definedName>
    <definedName name="ss" localSheetId="3">[46]ฝ่ายบัญชีและการเงิน!#REF!</definedName>
    <definedName name="ss" localSheetId="4">[46]ฝ่ายบัญชีและการเงิน!#REF!</definedName>
    <definedName name="ss" localSheetId="0">[46]ฝ่ายบัญชีและการเงิน!#REF!</definedName>
    <definedName name="ss" localSheetId="1">[46]ฝ่ายบัญชีและการเงิน!#REF!</definedName>
    <definedName name="ss" localSheetId="2">[46]ฝ่ายบัญชีและการเงิน!#REF!</definedName>
    <definedName name="ss">[46]ฝ่ายบัญชีและการเงิน!#REF!</definedName>
    <definedName name="ssca" localSheetId="5">#REF!</definedName>
    <definedName name="ssca" localSheetId="3">#REF!</definedName>
    <definedName name="ssca" localSheetId="4">#REF!</definedName>
    <definedName name="ssca" localSheetId="0">#REF!</definedName>
    <definedName name="ssca" localSheetId="1">#REF!</definedName>
    <definedName name="ssca" localSheetId="2">#REF!</definedName>
    <definedName name="ssca">#REF!</definedName>
    <definedName name="sss" localSheetId="5">#REF!</definedName>
    <definedName name="sss" localSheetId="3">#REF!</definedName>
    <definedName name="sss" localSheetId="4">#REF!</definedName>
    <definedName name="sss" localSheetId="0">#REF!</definedName>
    <definedName name="sss" localSheetId="1">#REF!</definedName>
    <definedName name="sss" localSheetId="2">#REF!</definedName>
    <definedName name="sss">#REF!</definedName>
    <definedName name="STARTBUDGETPOST1">#REF!</definedName>
    <definedName name="STARTBUDGETPOST2">#REF!</definedName>
    <definedName name="STARTPERIODNAME1">#REF!</definedName>
    <definedName name="STARTPERIODNAME2">#REF!</definedName>
    <definedName name="STARTPERIODNUM1">#REF!</definedName>
    <definedName name="STARTPERIODNUM2">#REF!</definedName>
    <definedName name="SUBCYU">#REF!</definedName>
    <definedName name="subhirenketsu">[17]subhirenketsu!$B$18:$B$21</definedName>
    <definedName name="SUBLYU">#REF!</definedName>
    <definedName name="subrenketsu">[17]subrenketsu!$B$18:$B$112</definedName>
    <definedName name="t">'[25]P&amp;L'!$N$9:$N$44</definedName>
    <definedName name="Table1" localSheetId="5">#REF!</definedName>
    <definedName name="Table1" localSheetId="3">#REF!</definedName>
    <definedName name="Table1" localSheetId="4">#REF!</definedName>
    <definedName name="Table1" localSheetId="0">#REF!</definedName>
    <definedName name="Table1" localSheetId="1">#REF!</definedName>
    <definedName name="Table1" localSheetId="2">#REF!</definedName>
    <definedName name="Table1">#REF!</definedName>
    <definedName name="TAXCYU">#REF!</definedName>
    <definedName name="TAXLYU">#REF!</definedName>
    <definedName name="TBCF">[47]TB2009!$A$1:$H$283</definedName>
    <definedName name="tblin" localSheetId="5">#REF!</definedName>
    <definedName name="tblin" localSheetId="3">#REF!</definedName>
    <definedName name="tblin" localSheetId="4">#REF!</definedName>
    <definedName name="tblin" localSheetId="0">#REF!</definedName>
    <definedName name="tblin" localSheetId="1">#REF!</definedName>
    <definedName name="tblin" localSheetId="2">#REF!</definedName>
    <definedName name="tblin">#REF!</definedName>
    <definedName name="tblName" localSheetId="5">#REF!</definedName>
    <definedName name="tblName" localSheetId="3">#REF!</definedName>
    <definedName name="tblName" localSheetId="4">#REF!</definedName>
    <definedName name="tblName" localSheetId="0">#REF!</definedName>
    <definedName name="tblName" localSheetId="1">#REF!</definedName>
    <definedName name="tblName" localSheetId="2">#REF!</definedName>
    <definedName name="tblName">#REF!</definedName>
    <definedName name="tblout" localSheetId="5">#REF!</definedName>
    <definedName name="tblout" localSheetId="3">#REF!</definedName>
    <definedName name="tblout" localSheetId="4">#REF!</definedName>
    <definedName name="tblout" localSheetId="0">#REF!</definedName>
    <definedName name="tblout" localSheetId="1">#REF!</definedName>
    <definedName name="tblout" localSheetId="2">#REF!</definedName>
    <definedName name="tblout">#REF!</definedName>
    <definedName name="tbold">#REF!</definedName>
    <definedName name="tck">#REF!</definedName>
    <definedName name="TDEPCYU">#REF!</definedName>
    <definedName name="TDEPLYU">#REF!</definedName>
    <definedName name="tel">#REF!</definedName>
    <definedName name="test" localSheetId="5">#REF!</definedName>
    <definedName name="test" localSheetId="3">#REF!</definedName>
    <definedName name="test" localSheetId="4">#REF!</definedName>
    <definedName name="test" localSheetId="0">#REF!</definedName>
    <definedName name="test" localSheetId="1">#REF!</definedName>
    <definedName name="test" localSheetId="2">#REF!</definedName>
    <definedName name="test">#REF!</definedName>
    <definedName name="TEST0">#REF!</definedName>
    <definedName name="TESTHKEY">#REF!</definedName>
    <definedName name="TESTKEYS">#REF!</definedName>
    <definedName name="TESTVKEY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[48]detail!#REF!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5">#REF!</definedName>
    <definedName name="TextRefCopy14">#REF!</definedName>
    <definedName name="TextRefCopy15">[48]detail!#REF!</definedName>
    <definedName name="TextRefCopy16">#REF!</definedName>
    <definedName name="TextRefCopy167">#REF!</definedName>
    <definedName name="TextRefCopy169">#REF!</definedName>
    <definedName name="TextRefCopy17">[48]detail!#REF!</definedName>
    <definedName name="TextRefCopy171">#REF!</definedName>
    <definedName name="TextRefCopy172">#REF!</definedName>
    <definedName name="TextRefCopy174">#REF!</definedName>
    <definedName name="TextRefCopy18">[48]detail!#REF!</definedName>
    <definedName name="TextRefCopy19">[48]detail!#REF!</definedName>
    <definedName name="TextRefCopy2">[48]detail!#REF!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81">#REF!</definedName>
    <definedName name="TextRefCopy282">#REF!</definedName>
    <definedName name="TextRefCopy29">[48]detail!#REF!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[48]detail!#REF!</definedName>
    <definedName name="TextRefCopy35">#REF!</definedName>
    <definedName name="TextRefCopy36">#REF!</definedName>
    <definedName name="TextRefCopy37">#REF!</definedName>
    <definedName name="TextRefCopy38">[48]detail!#REF!</definedName>
    <definedName name="TextRefCopy39" localSheetId="3">[49]Sheet1!$C$215</definedName>
    <definedName name="TextRefCopy39" localSheetId="4">[49]Sheet1!$C$215</definedName>
    <definedName name="TextRefCopy39">[49]Sheet1!$C$215</definedName>
    <definedName name="TextRefCopy4">[48]detail!#REF!</definedName>
    <definedName name="TextRefCopy40">#REF!</definedName>
    <definedName name="TextRefCopy41">[48]detail!#REF!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[48]detail!#REF!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[48]detail!#REF!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[48]detail!#REF!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69</definedName>
    <definedName name="TGZ_R01" localSheetId="3">#N/A</definedName>
    <definedName name="TGZ_R01" localSheetId="4">#N/A</definedName>
    <definedName name="TGZ_R01">#N/A</definedName>
    <definedName name="TGZ_R02" localSheetId="3">#N/A</definedName>
    <definedName name="TGZ_R02" localSheetId="4">#N/A</definedName>
    <definedName name="TGZ_R02">#N/A</definedName>
    <definedName name="TIT" localSheetId="5">#REF!</definedName>
    <definedName name="TIT" localSheetId="3">#REF!</definedName>
    <definedName name="TIT" localSheetId="4">#REF!</definedName>
    <definedName name="TIT" localSheetId="0">#REF!</definedName>
    <definedName name="TIT" localSheetId="1">#REF!</definedName>
    <definedName name="TIT" localSheetId="2">#REF!</definedName>
    <definedName name="TIT">#REF!</definedName>
    <definedName name="TOT" localSheetId="5">#REF!</definedName>
    <definedName name="TOT" localSheetId="3">#REF!</definedName>
    <definedName name="TOT" localSheetId="4">#REF!</definedName>
    <definedName name="TOT" localSheetId="0">#REF!</definedName>
    <definedName name="TOT" localSheetId="1">#REF!</definedName>
    <definedName name="TOT" localSheetId="2">#REF!</definedName>
    <definedName name="TOT">#REF!</definedName>
    <definedName name="TOTAL" localSheetId="5">#REF!</definedName>
    <definedName name="TOTAL" localSheetId="3">#REF!</definedName>
    <definedName name="TOTAL" localSheetId="4">#REF!</definedName>
    <definedName name="TOTAL" localSheetId="0">#REF!</definedName>
    <definedName name="TOTAL" localSheetId="1">#REF!</definedName>
    <definedName name="TOTAL" localSheetId="2">#REF!</definedName>
    <definedName name="TOTAL">#REF!</definedName>
    <definedName name="Total_Interest">#REF!</definedName>
    <definedName name="Total_Pay">#REF!</definedName>
    <definedName name="Total_Payment" localSheetId="5">Scheduled_Payment+Extra_Payment</definedName>
    <definedName name="Total_Payment" localSheetId="1">Scheduled_Payment+Extra_Payment</definedName>
    <definedName name="Total_Payment">Scheduled_Payment+Extra_Payment</definedName>
    <definedName name="TotalAssetsFeb" localSheetId="5">#REF!</definedName>
    <definedName name="TotalAssetsFeb">#REF!</definedName>
    <definedName name="TotalAssetsJan" localSheetId="5">#REF!</definedName>
    <definedName name="TotalAssetsJan">#REF!</definedName>
    <definedName name="TotalAssetsMar" localSheetId="5">#REF!</definedName>
    <definedName name="TotalAssetsMar">#REF!</definedName>
    <definedName name="TotalLEFeb">#REF!</definedName>
    <definedName name="TotalLEJan">#REF!</definedName>
    <definedName name="TotalLEMar">#REF!</definedName>
    <definedName name="trade3006">#REF!</definedName>
    <definedName name="tribal">#REF!</definedName>
    <definedName name="tt" localSheetId="5">#REF!</definedName>
    <definedName name="tt" localSheetId="3">#REF!</definedName>
    <definedName name="tt" localSheetId="4">#REF!</definedName>
    <definedName name="tt" localSheetId="0">#REF!</definedName>
    <definedName name="tt" localSheetId="1">#REF!</definedName>
    <definedName name="tt" localSheetId="2">#REF!</definedName>
    <definedName name="tt">#REF!</definedName>
    <definedName name="TTB">#REF!</definedName>
    <definedName name="TTFURN">#REF!</definedName>
    <definedName name="TTMC">#REF!</definedName>
    <definedName name="ttr">#REF!</definedName>
    <definedName name="TTVEHICLE">#REF!</definedName>
    <definedName name="uio" localSheetId="5">#REF!</definedName>
    <definedName name="uio" localSheetId="3">#REF!</definedName>
    <definedName name="uio" localSheetId="4">#REF!</definedName>
    <definedName name="uio" localSheetId="0">#REF!</definedName>
    <definedName name="uio" localSheetId="1">#REF!</definedName>
    <definedName name="uio" localSheetId="2">#REF!</definedName>
    <definedName name="uio">#REF!</definedName>
    <definedName name="unnamed">#REF!</definedName>
    <definedName name="UPDATELOGICTYPE1">#REF!</definedName>
    <definedName name="UPDATELOGICTYPE2">#REF!</definedName>
    <definedName name="USD">#REF!</definedName>
    <definedName name="uu">#REF!</definedName>
    <definedName name="v" localSheetId="5">#REF!</definedName>
    <definedName name="v" localSheetId="3">#REF!</definedName>
    <definedName name="v" localSheetId="4">#REF!</definedName>
    <definedName name="v" localSheetId="0">#REF!</definedName>
    <definedName name="v" localSheetId="1">#REF!</definedName>
    <definedName name="v" localSheetId="2">#REF!</definedName>
    <definedName name="v">#REF!</definedName>
    <definedName name="vac">#REF!</definedName>
    <definedName name="Values_Entered" localSheetId="5">IF(Loan_Amount*Interest_Rate*Loan_Years*Loan_Start&gt;0,1,0)</definedName>
    <definedName name="Values_Entered">IF(Loan_Amount*Interest_Rate*Loan_Years*Loan_Start&gt;0,1,0)</definedName>
    <definedName name="Vat">'[50]20105920'!$A$1:$I$1674</definedName>
    <definedName name="vehicle">#REF!</definedName>
    <definedName name="VET" localSheetId="5">#REF!</definedName>
    <definedName name="VET" localSheetId="3">#REF!</definedName>
    <definedName name="VET" localSheetId="4">#REF!</definedName>
    <definedName name="VET" localSheetId="0">#REF!</definedName>
    <definedName name="VET" localSheetId="1">#REF!</definedName>
    <definedName name="VET" localSheetId="2">#REF!</definedName>
    <definedName name="VET">#REF!</definedName>
    <definedName name="vv" localSheetId="5" hidden="1">#REF!</definedName>
    <definedName name="vv" localSheetId="3" hidden="1">#REF!</definedName>
    <definedName name="vv" localSheetId="4" hidden="1">#REF!</definedName>
    <definedName name="vv" localSheetId="0" hidden="1">#REF!</definedName>
    <definedName name="vv" localSheetId="1" hidden="1">#REF!</definedName>
    <definedName name="vv" localSheetId="2" hidden="1">#REF!</definedName>
    <definedName name="vv" hidden="1">#REF!</definedName>
    <definedName name="w">#REF!</definedName>
    <definedName name="we">#REF!</definedName>
    <definedName name="werwer" hidden="1">#REF!</definedName>
    <definedName name="wip">#REF!</definedName>
    <definedName name="WP">#REF!</definedName>
    <definedName name="WS" localSheetId="5">#REF!</definedName>
    <definedName name="WS" localSheetId="3">#REF!</definedName>
    <definedName name="WS" localSheetId="4">#REF!</definedName>
    <definedName name="WS" localSheetId="0">#REF!</definedName>
    <definedName name="WS" localSheetId="1">#REF!</definedName>
    <definedName name="WS" localSheetId="2">#REF!</definedName>
    <definedName name="WS">#REF!</definedName>
    <definedName name="ww">#REF!</definedName>
    <definedName name="WWW">#REF!</definedName>
    <definedName name="wwww">#REF!</definedName>
    <definedName name="X" localSheetId="5">'[26]Machine2,3''04'!#REF!</definedName>
    <definedName name="X" localSheetId="3">'[26]Machine2,3''04'!#REF!</definedName>
    <definedName name="X" localSheetId="4">'[26]Machine2,3''04'!#REF!</definedName>
    <definedName name="X" localSheetId="0">'[26]Machine2,3''04'!#REF!</definedName>
    <definedName name="X" localSheetId="1">'[26]Machine2,3''04'!#REF!</definedName>
    <definedName name="X" localSheetId="2">'[26]Machine2,3''04'!#REF!</definedName>
    <definedName name="X">'[26]Machine2,3''04'!#REF!</definedName>
    <definedName name="XPG_2400" localSheetId="3">#N/A</definedName>
    <definedName name="XPG_2400" localSheetId="4">#N/A</definedName>
    <definedName name="XPG_2400">#N/A</definedName>
    <definedName name="XPL_9208" localSheetId="3">#N/A</definedName>
    <definedName name="XPL_9208" localSheetId="4">#N/A</definedName>
    <definedName name="XPL_9208">#N/A</definedName>
    <definedName name="XREF_COLUMN_1" hidden="1">#REF!</definedName>
    <definedName name="XRefActiveRow" hidden="1">#REF!</definedName>
    <definedName name="XRefColumnsCount" hidden="1">2</definedName>
    <definedName name="XRefCopy1" hidden="1">#REF!</definedName>
    <definedName name="XRefCopyRangeCount" hidden="1">4</definedName>
    <definedName name="XRefPaste1" hidden="1">#REF!</definedName>
    <definedName name="XRefPaste1Row" hidden="1">#REF!</definedName>
    <definedName name="XRefPaste2Row" hidden="1">#REF!</definedName>
    <definedName name="XRefPasteRangeCount" hidden="1">2</definedName>
    <definedName name="XX">#REF!</definedName>
    <definedName name="xzxs" localSheetId="5">#REF!</definedName>
    <definedName name="xzxs" localSheetId="3">#REF!</definedName>
    <definedName name="xzxs" localSheetId="4">#REF!</definedName>
    <definedName name="xzxs" localSheetId="0">#REF!</definedName>
    <definedName name="xzxs" localSheetId="1">#REF!</definedName>
    <definedName name="xzxs" localSheetId="2">#REF!</definedName>
    <definedName name="xzxs">#REF!</definedName>
    <definedName name="Y">#REF!</definedName>
    <definedName name="YCYPLU">#REF!</definedName>
    <definedName name="YLYPLU">#REF!</definedName>
    <definedName name="yu" localSheetId="5">#REF!</definedName>
    <definedName name="yu" localSheetId="3">#REF!</definedName>
    <definedName name="yu" localSheetId="4">#REF!</definedName>
    <definedName name="yu" localSheetId="0">#REF!</definedName>
    <definedName name="yu" localSheetId="1">#REF!</definedName>
    <definedName name="yu" localSheetId="2">#REF!</definedName>
    <definedName name="yu">#REF!</definedName>
    <definedName name="z">#REF!</definedName>
    <definedName name="zz" localSheetId="5">#REF!</definedName>
    <definedName name="zz" localSheetId="3">#REF!</definedName>
    <definedName name="zz" localSheetId="4">#REF!</definedName>
    <definedName name="zz" localSheetId="0">#REF!</definedName>
    <definedName name="zz" localSheetId="1">#REF!</definedName>
    <definedName name="zz" localSheetId="2">#REF!</definedName>
    <definedName name="zz">#REF!</definedName>
    <definedName name="เ" localSheetId="5">#REF!</definedName>
    <definedName name="เ" localSheetId="3">#REF!</definedName>
    <definedName name="เ" localSheetId="4">#REF!</definedName>
    <definedName name="เ" localSheetId="0">#REF!</definedName>
    <definedName name="เ" localSheetId="1">#REF!</definedName>
    <definedName name="เ" localSheetId="2">#REF!</definedName>
    <definedName name="เ">#REF!</definedName>
    <definedName name="เ1149" localSheetId="5">[51]Aging!#REF!</definedName>
    <definedName name="เ1149" localSheetId="3">[51]Aging!#REF!</definedName>
    <definedName name="เ1149" localSheetId="4">[51]Aging!#REF!</definedName>
    <definedName name="เ1149" localSheetId="0">[51]Aging!#REF!</definedName>
    <definedName name="เ1149" localSheetId="1">[51]Aging!#REF!</definedName>
    <definedName name="เ1149" localSheetId="2">[51]Aging!#REF!</definedName>
    <definedName name="เ1149">[51]Aging!#REF!</definedName>
    <definedName name="เครื่องใช้สำนักงาน">#REF!</definedName>
    <definedName name="เงินกู้ยืมจากผู้เป็นหุ้นส่วน">#REF!</definedName>
    <definedName name="เงินสด">#REF!</definedName>
    <definedName name="เจ้าหนี้เช่าซื้อ">#REF!</definedName>
    <definedName name="เช่าซื้อ">#N/A</definedName>
    <definedName name="เบี้ยปรับเงินเพิ่ม">#REF!</definedName>
    <definedName name="กำไรขาดทุนสะสม">#REF!</definedName>
    <definedName name="คชจ" localSheetId="5">[23]!MacroUP</definedName>
    <definedName name="คชจ" localSheetId="3">[23]!MacroUP</definedName>
    <definedName name="คชจ" localSheetId="4">[23]!MacroUP</definedName>
    <definedName name="คชจ" localSheetId="1">[23]!MacroUP</definedName>
    <definedName name="คชจ" localSheetId="2">[23]!MacroUP</definedName>
    <definedName name="คชจ">[23]!MacroUP</definedName>
    <definedName name="คชจในการบริหาร">[52]งบดุล!#REF!</definedName>
    <definedName name="ค่าเครื่องเขียนแบบพิมพ์">#REF!</definedName>
    <definedName name="ค่าเบี้ยประกันภัย">#REF!</definedName>
    <definedName name="ค่าเบี้ยประกันภัยจ่ายล่วงหน้า">#REF!</definedName>
    <definedName name="ค่าเสื่อมราคา_เครื่องใช้สำนักงาน">#REF!</definedName>
    <definedName name="ค่าเสื่อมราคา_ยานพาหนะ">#REF!</definedName>
    <definedName name="ค่าเสื่อมราคา_ส่วนปรับปรุงและตกแต่งสำนักงาน">#REF!</definedName>
    <definedName name="ค่าเสื่อมราคาสะสม_เครื่องใช้สำนักงาน">#REF!</definedName>
    <definedName name="ค่าเสื่อมราคาสะสม_ยานพาหนะ">#REF!</definedName>
    <definedName name="ค่าเสื่อมราคาสะสม_ส่วนปรับปรุงและตกแต่งสำนักงาน">#REF!</definedName>
    <definedName name="ค่าโทรศัพท์">#REF!</definedName>
    <definedName name="ค่าใช้จ่ายเบ็ดเตล็ด">#REF!</definedName>
    <definedName name="ค่าใช้จ่ายในการขนส่ง">#REF!</definedName>
    <definedName name="ค่าใช้จ่ายค้างจ่าย">#REF!</definedName>
    <definedName name="ค่าใช้จ่ายยานพาหนะ">#REF!</definedName>
    <definedName name="ค่าจ้างแรงงาน">#REF!</definedName>
    <definedName name="ค่าซ่อมแซมและบำรุงรักษา">#REF!</definedName>
    <definedName name="ค่าธรรมเนียมวิชาชีพ">#REF!</definedName>
    <definedName name="ค่าธรรมเนียมอื่นๆ">#REF!</definedName>
    <definedName name="ค่าน้ำประปา">#REF!</definedName>
    <definedName name="ค่าน้ำมันรถ">#REF!</definedName>
    <definedName name="ค่าปรับรถยนต์">#REF!</definedName>
    <definedName name="ค่าผ่านท่า">#REF!</definedName>
    <definedName name="ค่าผ่านทาง">#REF!</definedName>
    <definedName name="ค่าภาษีรถยนต์">#REF!</definedName>
    <definedName name="ค่ารับรอง" localSheetId="5">#REF!</definedName>
    <definedName name="ค่ารับรอง" localSheetId="3">#REF!</definedName>
    <definedName name="ค่ารับรอง" localSheetId="4">#REF!</definedName>
    <definedName name="ค่ารับรอง" localSheetId="0">#REF!</definedName>
    <definedName name="ค่ารับรอง" localSheetId="1">#REF!</definedName>
    <definedName name="ค่ารับรอง" localSheetId="2">#REF!</definedName>
    <definedName name="ค่ารับรอง">#REF!</definedName>
    <definedName name="ค่าอะไหล่ยานพาหนะ">#REF!</definedName>
    <definedName name="งบกำไรขาดทุน">[52]งบดุล!#REF!</definedName>
    <definedName name="งบดุล">[52]งบดุล!#REF!</definedName>
    <definedName name="จำนวนวันทั้งปี">#REF!</definedName>
    <definedName name="ด">#REF!</definedName>
    <definedName name="ดก">#REF!</definedName>
    <definedName name="ดพพพ">#REF!</definedName>
    <definedName name="ทุน_นางสาวปัญจรี">#REF!</definedName>
    <definedName name="ทุน_นายเจริญ">#REF!</definedName>
    <definedName name="นยดเสนเสิ">#REF!</definedName>
    <definedName name="นวล">#REF!</definedName>
    <definedName name="บวกกลับ">#REF!</definedName>
    <definedName name="ปปป">'[53]ลูกหนี้(เก่า)'!#REF!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">'[54]GL CB'!$L$44</definedName>
    <definedName name="ฟฟฟฟฟ">#REF!</definedName>
    <definedName name="ฟๅ">#REF!</definedName>
    <definedName name="ภาษีเงินได้นิติบุคคลค้างจ่าย">#REF!</definedName>
    <definedName name="ภาษีเงินได้นิติบุคคลจ่ายล่วงหน้า">#REF!</definedName>
    <definedName name="ภาษีเงินได้หักณที่จ่าย">#REF!</definedName>
    <definedName name="ภาษีหักณที่จ่ายรอนำส่ง">#REF!</definedName>
    <definedName name="ยานพาหนะ">#REF!</definedName>
    <definedName name="รมา">#N/A</definedName>
    <definedName name="รายได้" localSheetId="5">#REF!</definedName>
    <definedName name="รายได้" localSheetId="3">#REF!</definedName>
    <definedName name="รายได้" localSheetId="4">#REF!</definedName>
    <definedName name="รายได้" localSheetId="0">#REF!</definedName>
    <definedName name="รายได้" localSheetId="1">#REF!</definedName>
    <definedName name="รายได้" localSheetId="2">#REF!</definedName>
    <definedName name="รายได้">#REF!</definedName>
    <definedName name="รายได้ค่าขนส่ง">#REF!</definedName>
    <definedName name="รายได้อื่น">#REF!</definedName>
    <definedName name="รายการระหว่างกัน_ปี_2539">#REF!</definedName>
    <definedName name="รายงานอัตราแลกเปลี่ยน" localSheetId="5">#REF!</definedName>
    <definedName name="รายงานอัตราแลกเปลี่ยน" localSheetId="3">#REF!</definedName>
    <definedName name="รายงานอัตราแลกเปลี่ยน" localSheetId="4">#REF!</definedName>
    <definedName name="รายงานอัตราแลกเปลี่ยน" localSheetId="0">#REF!</definedName>
    <definedName name="รายงานอัตราแลกเปลี่ยน" localSheetId="1">#REF!</definedName>
    <definedName name="รายงานอัตราแลกเปลี่ยน" localSheetId="2">#REF!</definedName>
    <definedName name="รายงานอัตราแลกเปลี่ยน">#REF!</definedName>
    <definedName name="รายละเอียด">[52]งบดุล!#REF!</definedName>
    <definedName name="รายละเอียดประกอบ">[52]งบดุล!#REF!</definedName>
    <definedName name="วันที่10">#REF!</definedName>
    <definedName name="ส">#N/A</definedName>
    <definedName name="ส่วนปรับปรุงและตกแต่งสำนักงาน">#REF!</definedName>
    <definedName name="ส่วนลดการเงิน">#REF!</definedName>
    <definedName name="อาคารระหว่างก่อสร้าง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8" i="7" l="1"/>
  <c r="N67" i="7"/>
  <c r="N28" i="7"/>
  <c r="J28" i="7"/>
  <c r="P12" i="4" l="1"/>
  <c r="N12" i="4"/>
  <c r="L12" i="4"/>
  <c r="J12" i="4"/>
  <c r="H12" i="4"/>
  <c r="F12" i="4"/>
  <c r="P11" i="4"/>
  <c r="P10" i="4"/>
  <c r="R12" i="3"/>
  <c r="N12" i="3"/>
  <c r="L12" i="3"/>
  <c r="J12" i="3"/>
  <c r="H12" i="3"/>
  <c r="F12" i="3"/>
  <c r="P11" i="3"/>
  <c r="T11" i="3" s="1"/>
  <c r="P10" i="3"/>
  <c r="P12" i="3" s="1"/>
  <c r="M22" i="2"/>
  <c r="K22" i="2"/>
  <c r="I22" i="2"/>
  <c r="G22" i="2"/>
  <c r="L21" i="2"/>
  <c r="L21" i="8"/>
  <c r="K21" i="8"/>
  <c r="M20" i="8"/>
  <c r="M22" i="8" s="1"/>
  <c r="K20" i="8"/>
  <c r="K22" i="8" s="1"/>
  <c r="I20" i="8"/>
  <c r="I22" i="8" s="1"/>
  <c r="G20" i="8"/>
  <c r="G22" i="8" s="1"/>
  <c r="K15" i="8"/>
  <c r="K13" i="8"/>
  <c r="K16" i="8" s="1"/>
  <c r="K66" i="1"/>
  <c r="K70" i="1" s="1"/>
  <c r="G70" i="1"/>
  <c r="I70" i="1"/>
  <c r="M70" i="1"/>
  <c r="M12" i="1"/>
  <c r="I12" i="1"/>
  <c r="M6" i="8"/>
  <c r="I6" i="8"/>
  <c r="K6" i="1"/>
  <c r="N82" i="7"/>
  <c r="L82" i="7"/>
  <c r="J82" i="7"/>
  <c r="H82" i="7"/>
  <c r="N68" i="7"/>
  <c r="L68" i="7"/>
  <c r="J68" i="7"/>
  <c r="H68" i="7"/>
  <c r="H86" i="7"/>
  <c r="L86" i="7"/>
  <c r="M16" i="2"/>
  <c r="K16" i="2"/>
  <c r="I16" i="2"/>
  <c r="G16" i="2"/>
  <c r="M11" i="2"/>
  <c r="M17" i="2" s="1"/>
  <c r="M20" i="2" s="1"/>
  <c r="K11" i="2"/>
  <c r="K17" i="2" s="1"/>
  <c r="K20" i="2" s="1"/>
  <c r="I11" i="2"/>
  <c r="I17" i="2" s="1"/>
  <c r="I20" i="2" s="1"/>
  <c r="G11" i="2"/>
  <c r="G17" i="2" s="1"/>
  <c r="G20" i="2" s="1"/>
  <c r="M16" i="8"/>
  <c r="I16" i="8"/>
  <c r="G16" i="8"/>
  <c r="M11" i="8"/>
  <c r="M17" i="8" s="1"/>
  <c r="K11" i="8"/>
  <c r="I11" i="8"/>
  <c r="G11" i="8"/>
  <c r="G17" i="8" s="1"/>
  <c r="M40" i="8"/>
  <c r="E6" i="8"/>
  <c r="K5" i="8"/>
  <c r="G5" i="8"/>
  <c r="M4" i="8"/>
  <c r="A1" i="8"/>
  <c r="I36" i="1"/>
  <c r="G6" i="2"/>
  <c r="G6" i="8" s="1"/>
  <c r="R14" i="3"/>
  <c r="G78" i="1"/>
  <c r="M78" i="1"/>
  <c r="K78" i="1"/>
  <c r="I78" i="1"/>
  <c r="K36" i="1"/>
  <c r="G36" i="1"/>
  <c r="M36" i="1"/>
  <c r="T10" i="3" l="1"/>
  <c r="T12" i="3" s="1"/>
  <c r="M24" i="2"/>
  <c r="M27" i="2" s="1"/>
  <c r="M29" i="2" s="1"/>
  <c r="I24" i="2"/>
  <c r="I27" i="2" s="1"/>
  <c r="I29" i="2" s="1"/>
  <c r="M24" i="8"/>
  <c r="M27" i="8" s="1"/>
  <c r="M29" i="8" s="1"/>
  <c r="I17" i="8"/>
  <c r="I24" i="8" s="1"/>
  <c r="I27" i="8" s="1"/>
  <c r="I32" i="8" s="1"/>
  <c r="I34" i="8" s="1"/>
  <c r="K17" i="8"/>
  <c r="K29" i="2"/>
  <c r="K24" i="2"/>
  <c r="K27" i="2"/>
  <c r="G24" i="2"/>
  <c r="G34" i="2" s="1"/>
  <c r="G32" i="2" s="1"/>
  <c r="G29" i="2"/>
  <c r="G27" i="2" s="1"/>
  <c r="K29" i="8"/>
  <c r="K24" i="8"/>
  <c r="K27" i="8"/>
  <c r="G24" i="8"/>
  <c r="G34" i="8" s="1"/>
  <c r="G32" i="8" s="1"/>
  <c r="G29" i="8"/>
  <c r="G27" i="8" s="1"/>
  <c r="G36" i="8"/>
  <c r="K36" i="8"/>
  <c r="M36" i="8"/>
  <c r="G79" i="1"/>
  <c r="M32" i="2" l="1"/>
  <c r="M34" i="2" s="1"/>
  <c r="I32" i="2"/>
  <c r="I34" i="2" s="1"/>
  <c r="M32" i="8"/>
  <c r="M34" i="8" s="1"/>
  <c r="I36" i="8"/>
  <c r="I29" i="8"/>
  <c r="K34" i="2"/>
  <c r="K32" i="2"/>
  <c r="K34" i="8"/>
  <c r="K32" i="8"/>
  <c r="D9" i="4"/>
  <c r="D9" i="3" l="1"/>
  <c r="A3" i="7" l="1"/>
  <c r="N5" i="7"/>
  <c r="M5" i="7"/>
  <c r="J6" i="7"/>
  <c r="H6" i="7"/>
  <c r="M6" i="2"/>
  <c r="K6" i="2"/>
  <c r="K6" i="8" s="1"/>
  <c r="M40" i="2"/>
  <c r="E6" i="2"/>
  <c r="F6" i="7" s="1"/>
  <c r="N90" i="7" l="1"/>
  <c r="N49" i="7"/>
  <c r="P25" i="4"/>
  <c r="T25" i="3"/>
  <c r="A1" i="3"/>
  <c r="N4" i="7" l="1"/>
  <c r="N54" i="7" s="1"/>
  <c r="P4" i="4"/>
  <c r="T4" i="3"/>
  <c r="J55" i="7"/>
  <c r="I55" i="7"/>
  <c r="N55" i="7"/>
  <c r="M55" i="7"/>
  <c r="J56" i="7"/>
  <c r="H56" i="7"/>
  <c r="F56" i="7"/>
  <c r="A52" i="7"/>
  <c r="A53" i="7"/>
  <c r="N6" i="7"/>
  <c r="N56" i="7" s="1"/>
  <c r="L6" i="7"/>
  <c r="L56" i="7" s="1"/>
  <c r="A1" i="7"/>
  <c r="A51" i="7" s="1"/>
  <c r="M92" i="1"/>
  <c r="M95" i="1"/>
  <c r="K95" i="1"/>
  <c r="I95" i="1"/>
  <c r="G95" i="1"/>
  <c r="I94" i="1"/>
  <c r="G94" i="1"/>
  <c r="M93" i="1"/>
  <c r="L93" i="1"/>
  <c r="K93" i="1"/>
  <c r="J93" i="1"/>
  <c r="I93" i="1"/>
  <c r="H93" i="1"/>
  <c r="G93" i="1"/>
  <c r="E94" i="1"/>
  <c r="A90" i="1"/>
  <c r="A91" i="1"/>
  <c r="A89" i="1"/>
  <c r="N21" i="4"/>
  <c r="N22" i="4" s="1"/>
  <c r="H21" i="4"/>
  <c r="H22" i="4" s="1"/>
  <c r="J21" i="4"/>
  <c r="J22" i="4" s="1"/>
  <c r="F21" i="4"/>
  <c r="F22" i="4" s="1"/>
  <c r="N15" i="4"/>
  <c r="N16" i="4" s="1"/>
  <c r="J15" i="4"/>
  <c r="J16" i="4" s="1"/>
  <c r="H15" i="4"/>
  <c r="H16" i="4" s="1"/>
  <c r="F15" i="4"/>
  <c r="F16" i="4" s="1"/>
  <c r="R20" i="3"/>
  <c r="R21" i="3" s="1"/>
  <c r="R22" i="3" s="1"/>
  <c r="N21" i="3"/>
  <c r="N22" i="3" s="1"/>
  <c r="J21" i="3"/>
  <c r="J22" i="3" s="1"/>
  <c r="H21" i="3"/>
  <c r="H22" i="3" s="1"/>
  <c r="F21" i="3"/>
  <c r="F22" i="3" s="1"/>
  <c r="R15" i="3"/>
  <c r="R16" i="3" s="1"/>
  <c r="N15" i="3"/>
  <c r="N16" i="3" s="1"/>
  <c r="J15" i="3"/>
  <c r="J16" i="3" s="1"/>
  <c r="H15" i="3"/>
  <c r="H16" i="3" s="1"/>
  <c r="F15" i="3"/>
  <c r="F16" i="3" s="1"/>
  <c r="M103" i="1"/>
  <c r="M102" i="1"/>
  <c r="I103" i="1"/>
  <c r="I102" i="1"/>
  <c r="I110" i="1"/>
  <c r="I108" i="1"/>
  <c r="I107" i="1"/>
  <c r="I106" i="1"/>
  <c r="M108" i="1"/>
  <c r="M107" i="1"/>
  <c r="M106" i="1"/>
  <c r="P18" i="3"/>
  <c r="T18" i="3" s="1"/>
  <c r="I109" i="1" l="1"/>
  <c r="A2" i="4" l="1"/>
  <c r="A1" i="4"/>
  <c r="A3" i="3"/>
  <c r="A3" i="4" s="1"/>
  <c r="M51" i="1"/>
  <c r="K51" i="1"/>
  <c r="I51" i="1"/>
  <c r="I50" i="1"/>
  <c r="G51" i="1"/>
  <c r="E50" i="1"/>
  <c r="G50" i="1"/>
  <c r="M48" i="1"/>
  <c r="K49" i="1"/>
  <c r="G49" i="1"/>
  <c r="K5" i="2"/>
  <c r="L5" i="7" s="1"/>
  <c r="L55" i="7" s="1"/>
  <c r="G5" i="2"/>
  <c r="H5" i="7" s="1"/>
  <c r="H55" i="7" s="1"/>
  <c r="M4" i="2"/>
  <c r="A1" i="2"/>
  <c r="A46" i="1"/>
  <c r="A47" i="1"/>
  <c r="A45" i="1"/>
  <c r="K50" i="1" l="1"/>
  <c r="K94" i="1"/>
  <c r="M50" i="1"/>
  <c r="M94" i="1"/>
  <c r="M109" i="1" l="1"/>
  <c r="G23" i="1" l="1"/>
  <c r="G37" i="1" s="1"/>
  <c r="K23" i="1" l="1"/>
  <c r="K37" i="1" s="1"/>
  <c r="I23" i="1" l="1"/>
  <c r="I37" i="1" s="1"/>
  <c r="M111" i="1" l="1"/>
  <c r="M79" i="1"/>
  <c r="M23" i="1"/>
  <c r="M37" i="1" s="1"/>
  <c r="M112" i="1" l="1"/>
  <c r="M115" i="1" l="1"/>
  <c r="K79" i="1"/>
  <c r="H8" i="7" l="1"/>
  <c r="H25" i="7" l="1"/>
  <c r="H42" i="7" s="1"/>
  <c r="G36" i="2"/>
  <c r="H46" i="7" l="1"/>
  <c r="H83" i="7" s="1"/>
  <c r="H85" i="7" s="1"/>
  <c r="H87" i="7" s="1"/>
  <c r="H92" i="7" s="1"/>
  <c r="M36" i="2"/>
  <c r="N8" i="7"/>
  <c r="J8" i="7"/>
  <c r="J25" i="7" l="1"/>
  <c r="J42" i="7" s="1"/>
  <c r="N25" i="7"/>
  <c r="N42" i="7" s="1"/>
  <c r="I36" i="2"/>
  <c r="K36" i="2"/>
  <c r="L8" i="7"/>
  <c r="K108" i="1"/>
  <c r="K102" i="1"/>
  <c r="J46" i="7" l="1"/>
  <c r="J83" i="7" s="1"/>
  <c r="J85" i="7" s="1"/>
  <c r="J87" i="7" s="1"/>
  <c r="J92" i="7" s="1"/>
  <c r="N46" i="7"/>
  <c r="N83" i="7" s="1"/>
  <c r="N85" i="7" s="1"/>
  <c r="N87" i="7" s="1"/>
  <c r="N92" i="7" s="1"/>
  <c r="L25" i="7"/>
  <c r="L42" i="7" s="1"/>
  <c r="L14" i="4"/>
  <c r="L15" i="4" s="1"/>
  <c r="L16" i="4" s="1"/>
  <c r="K107" i="1" s="1"/>
  <c r="L20" i="4"/>
  <c r="L14" i="3"/>
  <c r="L15" i="3" s="1"/>
  <c r="L16" i="3" s="1"/>
  <c r="K103" i="1"/>
  <c r="K106" i="1"/>
  <c r="P18" i="4"/>
  <c r="G110" i="1"/>
  <c r="L46" i="7" l="1"/>
  <c r="L83" i="7" s="1"/>
  <c r="L85" i="7" s="1"/>
  <c r="L87" i="7" s="1"/>
  <c r="L92" i="7" s="1"/>
  <c r="L21" i="4"/>
  <c r="L22" i="4" s="1"/>
  <c r="P20" i="4"/>
  <c r="P21" i="4" s="1"/>
  <c r="P22" i="4" s="1"/>
  <c r="P14" i="4"/>
  <c r="P15" i="4" s="1"/>
  <c r="P16" i="4" s="1"/>
  <c r="K109" i="1"/>
  <c r="G107" i="1"/>
  <c r="P14" i="3"/>
  <c r="P15" i="3" s="1"/>
  <c r="G102" i="1"/>
  <c r="G106" i="1"/>
  <c r="G103" i="1"/>
  <c r="G108" i="1"/>
  <c r="G109" i="1" l="1"/>
  <c r="G111" i="1" s="1"/>
  <c r="G112" i="1" s="1"/>
  <c r="P16" i="3"/>
  <c r="K111" i="1" l="1"/>
  <c r="I79" i="1" l="1"/>
  <c r="I111" i="1" l="1"/>
  <c r="K112" i="1"/>
  <c r="K115" i="1" s="1"/>
  <c r="G115" i="1" l="1"/>
  <c r="I112" i="1"/>
  <c r="I115" i="1" s="1"/>
  <c r="T14" i="3" l="1"/>
  <c r="T15" i="3" s="1"/>
  <c r="T16" i="3" s="1"/>
  <c r="W16" i="3" l="1"/>
  <c r="L20" i="3" l="1"/>
  <c r="L21" i="3" l="1"/>
  <c r="L22" i="3" s="1"/>
  <c r="P20" i="3"/>
  <c r="P21" i="3" l="1"/>
  <c r="P22" i="3" s="1"/>
  <c r="T20" i="3"/>
  <c r="T21" i="3" s="1"/>
  <c r="T22" i="3" s="1"/>
  <c r="W22" i="3" s="1"/>
</calcChain>
</file>

<file path=xl/sharedStrings.xml><?xml version="1.0" encoding="utf-8"?>
<sst xmlns="http://schemas.openxmlformats.org/spreadsheetml/2006/main" count="281" uniqueCount="191">
  <si>
    <t>POWER LINE ENGINEERING PUBLIC COMPANY LIMITED AND ITS SUBSIDIARIES</t>
  </si>
  <si>
    <t>STATEMENTS OF FINANCIAL POSITION</t>
  </si>
  <si>
    <t>Consolidated financial statements</t>
  </si>
  <si>
    <t>Separate financial statements</t>
  </si>
  <si>
    <t>31 December 2023</t>
  </si>
  <si>
    <t>Unaudited</t>
  </si>
  <si>
    <t>Audited</t>
  </si>
  <si>
    <t>(Unit : Thousand Baht)</t>
  </si>
  <si>
    <t>STATEMENTS OF COMPREHENSIVE INCOME</t>
  </si>
  <si>
    <t>STATEMENTS OF CASH FLOWS</t>
  </si>
  <si>
    <t>STATEMENTS OF CHANGES IN SHAREHOLDERS' EQUITY</t>
  </si>
  <si>
    <t>ASSETS</t>
  </si>
  <si>
    <t>Current Assets</t>
  </si>
  <si>
    <t>Trade and other current receivables</t>
  </si>
  <si>
    <t>Cash and cash equivalents</t>
  </si>
  <si>
    <t>Contract assets</t>
  </si>
  <si>
    <t>Current tax assets</t>
  </si>
  <si>
    <t>Other current financial assets</t>
  </si>
  <si>
    <t>Other current assets</t>
  </si>
  <si>
    <t>Short-term loan to related party</t>
  </si>
  <si>
    <t>Costs to fulfil contracts with customers</t>
  </si>
  <si>
    <t>Real estate development costs</t>
  </si>
  <si>
    <t>Advance payments for projects</t>
  </si>
  <si>
    <t>Other advance payments</t>
  </si>
  <si>
    <t>Non-current assets</t>
  </si>
  <si>
    <t>Deposit at bank used as collateral</t>
  </si>
  <si>
    <t>Total non-current assets</t>
  </si>
  <si>
    <t>Investments in associates</t>
  </si>
  <si>
    <t>Investments in subsidiaries</t>
  </si>
  <si>
    <t>Investments in joint venture</t>
  </si>
  <si>
    <t>Investment properties</t>
  </si>
  <si>
    <t>Property, plant and equipment</t>
  </si>
  <si>
    <t>Right-of-use assets</t>
  </si>
  <si>
    <t>Other intangible assets</t>
  </si>
  <si>
    <t>Deferred tax assets</t>
  </si>
  <si>
    <t>Other non-current assets</t>
  </si>
  <si>
    <t>LIABILITIES AND SHAREHOLDERS' EQUITY</t>
  </si>
  <si>
    <t>Current liabilities</t>
  </si>
  <si>
    <t>Bank overdrafts and short-term borrowings from</t>
  </si>
  <si>
    <t>Trade payables</t>
  </si>
  <si>
    <t xml:space="preserve">   from financial institutions</t>
  </si>
  <si>
    <t>Current portion of lease liabilities</t>
  </si>
  <si>
    <t>Judgment debts from guarantee</t>
  </si>
  <si>
    <t>Other current liabilities</t>
  </si>
  <si>
    <t>Total current liabilities</t>
  </si>
  <si>
    <t>Current portion of debentures</t>
  </si>
  <si>
    <t>Non-current liabilities</t>
  </si>
  <si>
    <t>Lease liabilities</t>
  </si>
  <si>
    <t>Debentures</t>
  </si>
  <si>
    <t>Deferred tax liabilities</t>
  </si>
  <si>
    <t>Non-current provisions for employee benefits</t>
  </si>
  <si>
    <t>Total liabilities</t>
  </si>
  <si>
    <t>Total non-current  liabilities</t>
  </si>
  <si>
    <t>Total assets</t>
  </si>
  <si>
    <t>Appropriated</t>
  </si>
  <si>
    <t>Unappropriated</t>
  </si>
  <si>
    <t>Share premium on ordinary shares</t>
  </si>
  <si>
    <t>Legal reserve</t>
  </si>
  <si>
    <t>Total liabilities and shareholder's equity</t>
  </si>
  <si>
    <t>Total shareholders' equity</t>
  </si>
  <si>
    <t>Shareholders' equity</t>
  </si>
  <si>
    <t>Share capital</t>
  </si>
  <si>
    <t>Authorized share capital</t>
  </si>
  <si>
    <t>1,361,817,957 ordinary shares, at Baht 1.00 per share</t>
  </si>
  <si>
    <t>Other components of shareholders’ equity</t>
  </si>
  <si>
    <t>Total attributable to shareholders of the parent</t>
  </si>
  <si>
    <t>Non-controlling interests</t>
  </si>
  <si>
    <t>Revenue</t>
  </si>
  <si>
    <t xml:space="preserve">Revenue from contruction contracts </t>
  </si>
  <si>
    <t>Other income</t>
  </si>
  <si>
    <t>Total revenue</t>
  </si>
  <si>
    <t>Expenses</t>
  </si>
  <si>
    <t>Cost of contruction</t>
  </si>
  <si>
    <t>Administrative expenses</t>
  </si>
  <si>
    <t>Total expenses</t>
  </si>
  <si>
    <t>Finance cost</t>
  </si>
  <si>
    <t>Share of loss of joint ventures</t>
  </si>
  <si>
    <t>Total comprehensive income (expenses) for the period</t>
  </si>
  <si>
    <t>Other comprehensive income (expenses) for the period</t>
  </si>
  <si>
    <t>Equity holders of the Company</t>
  </si>
  <si>
    <t>Changes in shareholder's equity for the period</t>
  </si>
  <si>
    <t>Total changes in shareholder's equity for the period</t>
  </si>
  <si>
    <t>Balance as at 1 January 2023</t>
  </si>
  <si>
    <t>share capital</t>
  </si>
  <si>
    <t>on ordinary shares</t>
  </si>
  <si>
    <t>Share premium</t>
  </si>
  <si>
    <t>Total current assets</t>
  </si>
  <si>
    <t>financial institutions</t>
  </si>
  <si>
    <t>Unbilled costs of constructions</t>
  </si>
  <si>
    <t>Current portion of long-term borrowings</t>
  </si>
  <si>
    <t>Short-term borrowings from related parties</t>
  </si>
  <si>
    <t>Corporate income tax payable</t>
  </si>
  <si>
    <t>Long-term borrowings from financial institutions</t>
  </si>
  <si>
    <t>Issued and paid share capital</t>
  </si>
  <si>
    <t>Issued and paid</t>
  </si>
  <si>
    <t>Profit (loss) attributable to :</t>
  </si>
  <si>
    <t>Total comprehensive income (expenses) attributable to :</t>
  </si>
  <si>
    <t xml:space="preserve">Other components of </t>
  </si>
  <si>
    <t>shareholders’ equity</t>
  </si>
  <si>
    <t xml:space="preserve">Non-controlling </t>
  </si>
  <si>
    <t>interests</t>
  </si>
  <si>
    <t xml:space="preserve">Total </t>
  </si>
  <si>
    <t>shareholders' equity</t>
  </si>
  <si>
    <t xml:space="preserve">Total attributable </t>
  </si>
  <si>
    <t xml:space="preserve">to shareholders </t>
  </si>
  <si>
    <t>of the parent</t>
  </si>
  <si>
    <t>Number of ordinary shares (unit : Thousand shares)</t>
  </si>
  <si>
    <t xml:space="preserve">for cash received (used) from operations </t>
  </si>
  <si>
    <t>Depreciation and amortization</t>
  </si>
  <si>
    <t>(Increase) decrease of asset operating</t>
  </si>
  <si>
    <t>Contract liabilities</t>
  </si>
  <si>
    <t>Cash received from interest income</t>
  </si>
  <si>
    <t>Cash paid for income tax</t>
  </si>
  <si>
    <t>Net cash provided by (used in) operating activities</t>
  </si>
  <si>
    <t>Net cash provided by (used in) financing activities</t>
  </si>
  <si>
    <t>Cash and cash equivalent at the beginning of the period</t>
  </si>
  <si>
    <t>Effect of exchange rate changes on cash and cash equivalents</t>
  </si>
  <si>
    <t>Unrealized (gain) loss on exchage rate</t>
  </si>
  <si>
    <t>(Gain) loss on disposal of property, plant and equipment</t>
  </si>
  <si>
    <t>Employee benefit expenses</t>
  </si>
  <si>
    <t>Interest income</t>
  </si>
  <si>
    <t>Interest expense</t>
  </si>
  <si>
    <t>Amortization of borrowing transaction costs</t>
  </si>
  <si>
    <t>Loss from written-off of property, plant and equipment</t>
  </si>
  <si>
    <t>Gain on write-off of liabilities</t>
  </si>
  <si>
    <t>Profit from remeasuring of fair value through income statement</t>
  </si>
  <si>
    <t>Cash flow from investing activities</t>
  </si>
  <si>
    <t xml:space="preserve">(Increase) decrease in other current financial assets </t>
  </si>
  <si>
    <t>(Increase) decrease in deposit at bank used as collateral</t>
  </si>
  <si>
    <t>Cash paid for investment in associate</t>
  </si>
  <si>
    <t>Cash paid for purchase of property, plant and equipment</t>
  </si>
  <si>
    <t>Cash received from disposal of property, plant and equipment</t>
  </si>
  <si>
    <t>Cash paid for purchase of intangible assets</t>
  </si>
  <si>
    <t>Net cash flows from (used in) investing activities</t>
  </si>
  <si>
    <t>Cash flows from financing activities</t>
  </si>
  <si>
    <t>from financial institutions</t>
  </si>
  <si>
    <t xml:space="preserve">Increase (decrease) in bank overdrafts and short-term borrowings </t>
  </si>
  <si>
    <t>Cash paid for interest expense</t>
  </si>
  <si>
    <t>Cash paid for payables for assets</t>
  </si>
  <si>
    <t>Cash paid for lease liabilities</t>
  </si>
  <si>
    <t>Cash received from issuance of debentures</t>
  </si>
  <si>
    <t>Cash paid for short-term borrowings from related parties</t>
  </si>
  <si>
    <t>Cash received from short-term borrowings from related parties</t>
  </si>
  <si>
    <t>Cash received from long-term borrowings from financial institutions</t>
  </si>
  <si>
    <t>Retention payables</t>
  </si>
  <si>
    <t>Increase (decrease) of liabilities operating</t>
  </si>
  <si>
    <t>Profit (loss) from operating activities</t>
  </si>
  <si>
    <t>Profit (loss) for the period</t>
  </si>
  <si>
    <t xml:space="preserve">Retained earnings (deficits) </t>
  </si>
  <si>
    <t>Other non-current liabilities</t>
  </si>
  <si>
    <t>Basic earnings (deficits) per shares (unit : Baht)</t>
  </si>
  <si>
    <t xml:space="preserve">Non-controlling interests </t>
  </si>
  <si>
    <t>Cash paid for long-term borrowings from financial institutions</t>
  </si>
  <si>
    <t xml:space="preserve">Net increase (decrease) in cash and cash equivalent </t>
  </si>
  <si>
    <t>Revenues from sale</t>
  </si>
  <si>
    <t>Costs of sale</t>
  </si>
  <si>
    <t>Land held for development</t>
  </si>
  <si>
    <t>Loss on litigations</t>
  </si>
  <si>
    <t>Profit (loss) from operation before changes in operating assets and liabities</t>
  </si>
  <si>
    <t>Cash paid for purchase of right-of-use assets</t>
  </si>
  <si>
    <t>Cash paid for short-term loan to related party</t>
  </si>
  <si>
    <t>Impairment loss on other advance payments and other current assets</t>
  </si>
  <si>
    <t>Cash and cash equivalent at the ending of the period</t>
  </si>
  <si>
    <t>Cash paid for interest - leases liabilities</t>
  </si>
  <si>
    <t>As at 30 June 2024</t>
  </si>
  <si>
    <t>30 June  2024</t>
  </si>
  <si>
    <t>For the three-month period ended 30 June 2024</t>
  </si>
  <si>
    <t>30 June 2023</t>
  </si>
  <si>
    <t>For the six-month period ended 30 June 2024</t>
  </si>
  <si>
    <t>Balance as at 30 June  2024</t>
  </si>
  <si>
    <t>Balance as at 30 June  2023</t>
  </si>
  <si>
    <t>Cash flow from operations activities</t>
  </si>
  <si>
    <t>Expected credit loss (reversal)</t>
  </si>
  <si>
    <t>Net increase (decrease) in cash and cash equivalents before effect of exchange rates</t>
  </si>
  <si>
    <t>(Restated)</t>
  </si>
  <si>
    <t>Retention receivables</t>
  </si>
  <si>
    <t>Short-term borrowings from other person</t>
  </si>
  <si>
    <t>Tax (expense) income</t>
  </si>
  <si>
    <t>Effect from correction of accounting error</t>
  </si>
  <si>
    <t>Balance as at 1 January 2024 (previously reported)</t>
  </si>
  <si>
    <t>Balance as at 1 January 2024 (restated)</t>
  </si>
  <si>
    <t xml:space="preserve">Gains on revaluation </t>
  </si>
  <si>
    <t>of assets</t>
  </si>
  <si>
    <t>Cash paid for employee benefit expenses</t>
  </si>
  <si>
    <t>Cash received (uesd) from operation</t>
  </si>
  <si>
    <t>Cash received from short-term loan to related party</t>
  </si>
  <si>
    <t>Cash received from short-term borrowings from other person</t>
  </si>
  <si>
    <t>Notes</t>
  </si>
  <si>
    <t xml:space="preserve">Profit (loss) before income tax </t>
  </si>
  <si>
    <t>Profit (loss) before income tax</t>
  </si>
  <si>
    <t xml:space="preserve">Adjustments to reconcile profit (loss) before income tax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</si>
</sst>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2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[$-1070000]d/m/yy;@"/>
    <numFmt numFmtId="167" formatCode="#,##0_);[Black]\(#,##0\)"/>
    <numFmt numFmtId="168" formatCode="\-* #,##0.00_-;\-* #,##0.00\-;_-* &quot;-&quot;??;_-@_-"/>
    <numFmt numFmtId="169" formatCode="General_)"/>
    <numFmt numFmtId="170" formatCode="0.0%"/>
    <numFmt numFmtId="171" formatCode="dd\-mmm\-yy_)"/>
    <numFmt numFmtId="172" formatCode="0.00_)"/>
    <numFmt numFmtId="173" formatCode="#,##0.00\ &quot;F&quot;;\-#,##0.00\ &quot;F&quot;"/>
    <numFmt numFmtId="174" formatCode="\t&quot;฿&quot;#,##0.00_);\(\t&quot;฿&quot;#,##0.00\)"/>
    <numFmt numFmtId="175" formatCode="_-* #,##0.0_-;\-* #,##0.0_-;_-* &quot;-&quot;?_-;_-@_-"/>
    <numFmt numFmtId="176" formatCode="#,##0;[Red]\(#,##0\)"/>
    <numFmt numFmtId="177" formatCode="_(* #,##0.00000_);_(* \(#,##0.00000\);_(* &quot;-&quot;??_);_(@_)"/>
    <numFmt numFmtId="178" formatCode="#,##0;\(#,##0\)"/>
    <numFmt numFmtId="179" formatCode="_(* #,##0.0_);_(* \(#,##0.0\);_(* &quot;-&quot;??_);_(@_)"/>
    <numFmt numFmtId="180" formatCode="#,##0.00;\(#,##0.00\)"/>
  </numFmts>
  <fonts count="39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2"/>
      <name val="EucrosiaUPC"/>
      <family val="1"/>
    </font>
    <font>
      <sz val="14"/>
      <name val="CordiaUPC"/>
      <family val="2"/>
    </font>
    <font>
      <sz val="10"/>
      <name val="Arial"/>
      <family val="2"/>
    </font>
    <font>
      <sz val="11"/>
      <name val="Times New Roman"/>
      <family val="1"/>
    </font>
    <font>
      <sz val="14"/>
      <name val="Cordia New"/>
      <family val="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5"/>
      <name val="Angsana New"/>
      <family val="1"/>
    </font>
    <font>
      <sz val="14"/>
      <name val="Browallia New"/>
      <family val="2"/>
    </font>
    <font>
      <sz val="14"/>
      <name val="AngsanaUPC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8"/>
      <name val="Arial"/>
      <family val="2"/>
    </font>
    <font>
      <sz val="12"/>
      <name val="นูลมรผ"/>
      <charset val="129"/>
    </font>
    <font>
      <sz val="14"/>
      <name val="CordiaUPC"/>
      <family val="2"/>
      <charset val="222"/>
    </font>
    <font>
      <b/>
      <sz val="15"/>
      <name val="Angsana New"/>
      <family val="1"/>
    </font>
    <font>
      <b/>
      <sz val="15"/>
      <color theme="1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5"/>
      <color indexed="10"/>
      <name val="Angsana New"/>
      <family val="1"/>
    </font>
    <font>
      <sz val="15"/>
      <color theme="1"/>
      <name val="Angsana New"/>
      <family val="1"/>
    </font>
    <font>
      <sz val="15"/>
      <color indexed="10"/>
      <name val="Angsana New"/>
      <family val="1"/>
    </font>
    <font>
      <b/>
      <sz val="16"/>
      <name val="Angsana New"/>
      <family val="1"/>
    </font>
    <font>
      <sz val="15"/>
      <name val="Angsana New"/>
      <family val="1"/>
      <charset val="222"/>
    </font>
    <font>
      <sz val="15.5"/>
      <name val="AngsanaUPC"/>
      <family val="1"/>
    </font>
    <font>
      <sz val="16"/>
      <name val="Angsana New"/>
      <family val="1"/>
    </font>
    <font>
      <sz val="15.5"/>
      <name val="AngsanaUPC"/>
      <family val="1"/>
    </font>
    <font>
      <b/>
      <sz val="15"/>
      <color rgb="FF000000"/>
      <name val="Angsana New"/>
      <family val="1"/>
    </font>
    <font>
      <sz val="10"/>
      <name val="Times New Roman"/>
      <family val="1"/>
      <charset val="222"/>
    </font>
    <font>
      <u/>
      <sz val="15"/>
      <name val="Angsana New"/>
      <family val="1"/>
    </font>
    <font>
      <u/>
      <sz val="15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dashed">
        <color indexed="64"/>
      </bottom>
      <diagonal/>
    </border>
  </borders>
  <cellStyleXfs count="180">
    <xf numFmtId="0" fontId="0" fillId="0" borderId="0"/>
    <xf numFmtId="43" fontId="1" fillId="0" borderId="0" applyFont="0" applyFill="0" applyBorder="0" applyAlignment="0" applyProtection="0"/>
    <xf numFmtId="40" fontId="2" fillId="0" borderId="0" applyFont="0" applyFill="0" applyBorder="0" applyAlignment="0" applyProtection="0"/>
    <xf numFmtId="0" fontId="3" fillId="0" borderId="0"/>
    <xf numFmtId="169" fontId="4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6" fillId="0" borderId="0"/>
    <xf numFmtId="0" fontId="7" fillId="0" borderId="0"/>
    <xf numFmtId="164" fontId="7" fillId="0" borderId="0" applyFont="0" applyFill="0" applyBorder="0" applyAlignment="0" applyProtection="0"/>
    <xf numFmtId="173" fontId="8" fillId="0" borderId="0"/>
    <xf numFmtId="171" fontId="8" fillId="0" borderId="0"/>
    <xf numFmtId="170" fontId="8" fillId="0" borderId="0"/>
    <xf numFmtId="38" fontId="9" fillId="2" borderId="0" applyNumberFormat="0" applyBorder="0" applyAlignment="0" applyProtection="0"/>
    <xf numFmtId="10" fontId="9" fillId="3" borderId="6" applyNumberFormat="0" applyBorder="0" applyAlignment="0" applyProtection="0"/>
    <xf numFmtId="37" fontId="10" fillId="0" borderId="0"/>
    <xf numFmtId="172" fontId="11" fillId="0" borderId="0"/>
    <xf numFmtId="0" fontId="12" fillId="0" borderId="0"/>
    <xf numFmtId="10" fontId="4" fillId="0" borderId="0" applyFont="0" applyFill="0" applyBorder="0" applyAlignment="0" applyProtection="0"/>
    <xf numFmtId="1" fontId="4" fillId="0" borderId="5" applyNumberFormat="0" applyFill="0" applyAlignment="0" applyProtection="0">
      <alignment horizontal="center" vertical="center"/>
    </xf>
    <xf numFmtId="0" fontId="7" fillId="0" borderId="0"/>
    <xf numFmtId="4" fontId="7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9" fontId="16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3" fillId="0" borderId="0"/>
    <xf numFmtId="177" fontId="16" fillId="0" borderId="0"/>
    <xf numFmtId="0" fontId="17" fillId="0" borderId="0" applyProtection="0"/>
    <xf numFmtId="174" fontId="18" fillId="0" borderId="0"/>
    <xf numFmtId="2" fontId="17" fillId="0" borderId="0" applyProtection="0"/>
    <xf numFmtId="0" fontId="19" fillId="0" borderId="7" applyNumberFormat="0" applyAlignment="0" applyProtection="0">
      <alignment horizontal="left" vertical="center"/>
    </xf>
    <xf numFmtId="0" fontId="19" fillId="0" borderId="2">
      <alignment horizontal="left" vertical="center"/>
    </xf>
    <xf numFmtId="0" fontId="20" fillId="0" borderId="0" applyProtection="0"/>
    <xf numFmtId="0" fontId="19" fillId="0" borderId="0" applyProtection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0" fontId="3" fillId="0" borderId="0"/>
    <xf numFmtId="37" fontId="14" fillId="0" borderId="0"/>
    <xf numFmtId="37" fontId="14" fillId="0" borderId="0"/>
    <xf numFmtId="37" fontId="14" fillId="0" borderId="0"/>
    <xf numFmtId="0" fontId="14" fillId="0" borderId="0"/>
    <xf numFmtId="0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0" fontId="15" fillId="0" borderId="0"/>
    <xf numFmtId="0" fontId="15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0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0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0" fontId="3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>
      <alignment vertical="justify"/>
    </xf>
    <xf numFmtId="0" fontId="13" fillId="0" borderId="8" applyAlignment="0">
      <alignment horizontal="centerContinuous"/>
    </xf>
    <xf numFmtId="176" fontId="4" fillId="0" borderId="9" applyFill="0">
      <alignment horizontal="fill" vertical="top" wrapText="1" indent="8" readingOrder="3"/>
      <protection locked="0" hidden="1"/>
    </xf>
    <xf numFmtId="0" fontId="4" fillId="0" borderId="0">
      <alignment horizontal="centerContinuous" vertical="center"/>
    </xf>
    <xf numFmtId="9" fontId="21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0" fontId="21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2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>
      <alignment vertical="justify"/>
    </xf>
    <xf numFmtId="1" fontId="4" fillId="0" borderId="5" applyNumberFormat="0" applyFill="0" applyAlignment="0" applyProtection="0">
      <alignment horizontal="center" vertical="center"/>
    </xf>
    <xf numFmtId="176" fontId="4" fillId="0" borderId="9" applyFill="0">
      <alignment horizontal="fill" vertical="top" wrapText="1" indent="8" readingOrder="3"/>
      <protection locked="0" hidden="1"/>
    </xf>
    <xf numFmtId="0" fontId="4" fillId="0" borderId="0">
      <alignment horizontal="centerContinuous"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14" fillId="0" borderId="0"/>
    <xf numFmtId="43" fontId="1" fillId="0" borderId="0" applyFont="0" applyFill="0" applyBorder="0" applyAlignment="0" applyProtection="0"/>
    <xf numFmtId="40" fontId="2" fillId="0" borderId="0" applyFont="0" applyFill="0" applyBorder="0" applyAlignment="0" applyProtection="0"/>
    <xf numFmtId="0" fontId="3" fillId="0" borderId="0"/>
    <xf numFmtId="164" fontId="1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0" fontId="36" fillId="0" borderId="0"/>
    <xf numFmtId="0" fontId="4" fillId="0" borderId="0"/>
  </cellStyleXfs>
  <cellXfs count="151">
    <xf numFmtId="0" fontId="0" fillId="0" borderId="0" xfId="0"/>
    <xf numFmtId="0" fontId="14" fillId="0" borderId="0" xfId="0" applyFont="1"/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37" fontId="23" fillId="0" borderId="0" xfId="0" applyNumberFormat="1" applyFont="1" applyAlignment="1">
      <alignment horizontal="right"/>
    </xf>
    <xf numFmtId="37" fontId="14" fillId="0" borderId="0" xfId="0" applyNumberFormat="1" applyFont="1" applyAlignment="1">
      <alignment horizontal="right"/>
    </xf>
    <xf numFmtId="168" fontId="14" fillId="0" borderId="0" xfId="0" applyNumberFormat="1" applyFont="1" applyAlignment="1">
      <alignment horizontal="right"/>
    </xf>
    <xf numFmtId="168" fontId="23" fillId="0" borderId="0" xfId="0" applyNumberFormat="1" applyFont="1" applyAlignment="1">
      <alignment horizontal="right"/>
    </xf>
    <xf numFmtId="0" fontId="27" fillId="0" borderId="0" xfId="0" applyFont="1" applyAlignment="1">
      <alignment horizontal="left"/>
    </xf>
    <xf numFmtId="165" fontId="14" fillId="0" borderId="0" xfId="1" applyNumberFormat="1" applyFont="1" applyAlignment="1">
      <alignment horizontal="left"/>
    </xf>
    <xf numFmtId="43" fontId="14" fillId="0" borderId="0" xfId="1" applyFont="1" applyAlignment="1">
      <alignment horizontal="left"/>
    </xf>
    <xf numFmtId="165" fontId="14" fillId="0" borderId="0" xfId="1" applyNumberFormat="1" applyFont="1" applyAlignment="1">
      <alignment vertical="center"/>
    </xf>
    <xf numFmtId="165" fontId="14" fillId="0" borderId="0" xfId="1" applyNumberFormat="1" applyFont="1" applyAlignment="1">
      <alignment horizontal="right" vertical="center"/>
    </xf>
    <xf numFmtId="165" fontId="14" fillId="0" borderId="0" xfId="1" applyNumberFormat="1" applyFont="1" applyFill="1" applyAlignment="1">
      <alignment horizontal="right"/>
    </xf>
    <xf numFmtId="0" fontId="14" fillId="0" borderId="0" xfId="0" applyFont="1" applyAlignment="1">
      <alignment horizontal="right"/>
    </xf>
    <xf numFmtId="165" fontId="14" fillId="0" borderId="0" xfId="1" applyNumberFormat="1" applyFont="1" applyFill="1" applyAlignment="1"/>
    <xf numFmtId="43" fontId="14" fillId="0" borderId="0" xfId="1" applyFont="1" applyFill="1" applyAlignment="1"/>
    <xf numFmtId="0" fontId="23" fillId="0" borderId="4" xfId="0" applyFont="1" applyBorder="1" applyAlignment="1">
      <alignment horizontal="center"/>
    </xf>
    <xf numFmtId="0" fontId="23" fillId="0" borderId="1" xfId="0" applyFont="1" applyBorder="1" applyAlignment="1">
      <alignment horizontal="center"/>
    </xf>
    <xf numFmtId="0" fontId="23" fillId="0" borderId="1" xfId="0" applyFont="1" applyBorder="1" applyAlignment="1">
      <alignment horizontal="left"/>
    </xf>
    <xf numFmtId="180" fontId="23" fillId="0" borderId="0" xfId="0" applyNumberFormat="1" applyFont="1" applyAlignment="1">
      <alignment horizontal="right"/>
    </xf>
    <xf numFmtId="165" fontId="23" fillId="0" borderId="0" xfId="1" applyNumberFormat="1" applyFont="1" applyAlignment="1">
      <alignment horizontal="right"/>
    </xf>
    <xf numFmtId="165" fontId="14" fillId="0" borderId="0" xfId="1" applyNumberFormat="1" applyFont="1" applyAlignment="1">
      <alignment horizontal="right"/>
    </xf>
    <xf numFmtId="165" fontId="27" fillId="0" borderId="0" xfId="1" applyNumberFormat="1" applyFont="1" applyAlignment="1">
      <alignment horizontal="left"/>
    </xf>
    <xf numFmtId="165" fontId="14" fillId="0" borderId="0" xfId="1" applyNumberFormat="1" applyFont="1" applyBorder="1" applyAlignment="1">
      <alignment horizontal="right"/>
    </xf>
    <xf numFmtId="0" fontId="14" fillId="0" borderId="0" xfId="1" applyNumberFormat="1" applyFont="1" applyFill="1" applyBorder="1" applyAlignment="1">
      <alignment horizontal="left"/>
    </xf>
    <xf numFmtId="2" fontId="24" fillId="0" borderId="1" xfId="3" applyNumberFormat="1" applyFont="1" applyBorder="1" applyAlignment="1">
      <alignment horizontal="center"/>
    </xf>
    <xf numFmtId="0" fontId="29" fillId="0" borderId="0" xfId="0" applyFont="1" applyAlignment="1">
      <alignment horizontal="center"/>
    </xf>
    <xf numFmtId="165" fontId="14" fillId="0" borderId="0" xfId="1" applyNumberFormat="1" applyFont="1" applyFill="1" applyAlignment="1">
      <alignment horizontal="center"/>
    </xf>
    <xf numFmtId="165" fontId="14" fillId="0" borderId="4" xfId="1" applyNumberFormat="1" applyFont="1" applyFill="1" applyBorder="1" applyAlignment="1"/>
    <xf numFmtId="165" fontId="23" fillId="0" borderId="0" xfId="1" applyNumberFormat="1" applyFont="1" applyFill="1" applyAlignment="1"/>
    <xf numFmtId="43" fontId="23" fillId="0" borderId="0" xfId="0" applyNumberFormat="1" applyFont="1" applyAlignment="1">
      <alignment horizontal="center"/>
    </xf>
    <xf numFmtId="165" fontId="14" fillId="0" borderId="1" xfId="1" applyNumberFormat="1" applyFont="1" applyFill="1" applyBorder="1" applyAlignment="1"/>
    <xf numFmtId="165" fontId="14" fillId="0" borderId="4" xfId="1" applyNumberFormat="1" applyFont="1" applyBorder="1" applyAlignment="1"/>
    <xf numFmtId="43" fontId="14" fillId="0" borderId="0" xfId="1" applyFont="1" applyAlignment="1"/>
    <xf numFmtId="165" fontId="14" fillId="0" borderId="0" xfId="1" applyNumberFormat="1" applyFont="1" applyAlignment="1"/>
    <xf numFmtId="0" fontId="14" fillId="0" borderId="0" xfId="1" applyNumberFormat="1" applyFont="1" applyFill="1" applyBorder="1" applyAlignment="1"/>
    <xf numFmtId="165" fontId="14" fillId="0" borderId="2" xfId="1" applyNumberFormat="1" applyFont="1" applyBorder="1" applyAlignment="1">
      <alignment horizontal="right"/>
    </xf>
    <xf numFmtId="165" fontId="14" fillId="0" borderId="3" xfId="1" applyNumberFormat="1" applyFont="1" applyBorder="1" applyAlignment="1"/>
    <xf numFmtId="165" fontId="14" fillId="0" borderId="0" xfId="1" applyNumberFormat="1" applyFont="1" applyBorder="1" applyAlignment="1"/>
    <xf numFmtId="43" fontId="14" fillId="0" borderId="0" xfId="1" applyFont="1" applyBorder="1" applyAlignment="1"/>
    <xf numFmtId="43" fontId="23" fillId="0" borderId="0" xfId="1" applyFont="1" applyAlignment="1"/>
    <xf numFmtId="165" fontId="25" fillId="0" borderId="0" xfId="1" applyNumberFormat="1" applyFont="1" applyAlignment="1"/>
    <xf numFmtId="43" fontId="25" fillId="0" borderId="0" xfId="1" applyFont="1" applyAlignment="1"/>
    <xf numFmtId="179" fontId="14" fillId="0" borderId="0" xfId="1" applyNumberFormat="1" applyFont="1" applyAlignment="1"/>
    <xf numFmtId="165" fontId="14" fillId="0" borderId="0" xfId="1" applyNumberFormat="1" applyFont="1" applyAlignment="1">
      <alignment horizontal="center"/>
    </xf>
    <xf numFmtId="165" fontId="14" fillId="0" borderId="2" xfId="1" applyNumberFormat="1" applyFont="1" applyBorder="1" applyAlignment="1"/>
    <xf numFmtId="165" fontId="14" fillId="0" borderId="1" xfId="1" applyNumberFormat="1" applyFont="1" applyBorder="1" applyAlignment="1"/>
    <xf numFmtId="165" fontId="14" fillId="0" borderId="1" xfId="1" applyNumberFormat="1" applyFont="1" applyBorder="1" applyAlignment="1">
      <alignment horizontal="right"/>
    </xf>
    <xf numFmtId="165" fontId="14" fillId="0" borderId="0" xfId="1" applyNumberFormat="1" applyFont="1" applyBorder="1" applyAlignment="1">
      <alignment horizontal="center"/>
    </xf>
    <xf numFmtId="43" fontId="14" fillId="0" borderId="0" xfId="1" applyFont="1" applyAlignment="1">
      <alignment horizontal="center"/>
    </xf>
    <xf numFmtId="165" fontId="14" fillId="0" borderId="0" xfId="1" applyNumberFormat="1" applyFont="1" applyFill="1" applyBorder="1" applyAlignment="1"/>
    <xf numFmtId="43" fontId="23" fillId="0" borderId="0" xfId="1" applyFont="1" applyFill="1" applyAlignment="1"/>
    <xf numFmtId="0" fontId="28" fillId="0" borderId="0" xfId="0" applyFont="1" applyAlignment="1">
      <alignment horizontal="left"/>
    </xf>
    <xf numFmtId="165" fontId="14" fillId="0" borderId="2" xfId="1" applyNumberFormat="1" applyFont="1" applyFill="1" applyBorder="1" applyAlignment="1"/>
    <xf numFmtId="165" fontId="14" fillId="0" borderId="3" xfId="1" applyNumberFormat="1" applyFont="1" applyFill="1" applyBorder="1" applyAlignment="1"/>
    <xf numFmtId="0" fontId="26" fillId="0" borderId="0" xfId="0" applyFont="1" applyAlignment="1">
      <alignment horizontal="center"/>
    </xf>
    <xf numFmtId="0" fontId="26" fillId="0" borderId="1" xfId="0" applyFont="1" applyBorder="1" applyAlignment="1">
      <alignment horizontal="center"/>
    </xf>
    <xf numFmtId="43" fontId="28" fillId="0" borderId="0" xfId="1" applyFont="1" applyAlignment="1"/>
    <xf numFmtId="0" fontId="24" fillId="0" borderId="0" xfId="0" applyFont="1" applyAlignment="1">
      <alignment horizontal="center"/>
    </xf>
    <xf numFmtId="0" fontId="23" fillId="0" borderId="0" xfId="0" applyFont="1" applyAlignment="1">
      <alignment horizontal="right"/>
    </xf>
    <xf numFmtId="0" fontId="23" fillId="0" borderId="4" xfId="0" applyFont="1" applyBorder="1" applyAlignment="1">
      <alignment horizontal="right"/>
    </xf>
    <xf numFmtId="43" fontId="28" fillId="0" borderId="0" xfId="1" applyFont="1" applyBorder="1" applyAlignment="1"/>
    <xf numFmtId="0" fontId="32" fillId="0" borderId="0" xfId="0" applyFont="1" applyAlignment="1">
      <alignment horizontal="left" vertical="center"/>
    </xf>
    <xf numFmtId="0" fontId="33" fillId="0" borderId="0" xfId="10" applyFont="1"/>
    <xf numFmtId="0" fontId="34" fillId="0" borderId="0" xfId="0" applyFont="1" applyAlignment="1">
      <alignment horizontal="left" vertical="center"/>
    </xf>
    <xf numFmtId="0" fontId="23" fillId="0" borderId="4" xfId="0" applyFont="1" applyBorder="1"/>
    <xf numFmtId="0" fontId="23" fillId="0" borderId="1" xfId="0" applyFont="1" applyBorder="1"/>
    <xf numFmtId="0" fontId="28" fillId="0" borderId="0" xfId="0" applyFont="1"/>
    <xf numFmtId="43" fontId="28" fillId="0" borderId="0" xfId="1" applyFont="1" applyFill="1" applyAlignment="1"/>
    <xf numFmtId="0" fontId="28" fillId="0" borderId="0" xfId="0" applyFont="1" applyAlignment="1">
      <alignment horizontal="center"/>
    </xf>
    <xf numFmtId="166" fontId="28" fillId="0" borderId="0" xfId="3" quotePrefix="1" applyNumberFormat="1" applyFont="1" applyAlignment="1">
      <alignment horizontal="center"/>
    </xf>
    <xf numFmtId="2" fontId="28" fillId="0" borderId="0" xfId="3" applyNumberFormat="1" applyFont="1" applyAlignment="1">
      <alignment horizontal="center"/>
    </xf>
    <xf numFmtId="165" fontId="28" fillId="0" borderId="0" xfId="1" applyNumberFormat="1" applyFont="1" applyAlignment="1"/>
    <xf numFmtId="165" fontId="28" fillId="0" borderId="0" xfId="1" applyNumberFormat="1" applyFont="1" applyAlignment="1">
      <alignment horizontal="center"/>
    </xf>
    <xf numFmtId="164" fontId="28" fillId="0" borderId="0" xfId="0" applyNumberFormat="1" applyFont="1"/>
    <xf numFmtId="0" fontId="28" fillId="0" borderId="0" xfId="0" applyFont="1" applyAlignment="1">
      <alignment horizontal="left" vertical="center"/>
    </xf>
    <xf numFmtId="165" fontId="28" fillId="0" borderId="0" xfId="1" applyNumberFormat="1" applyFont="1" applyAlignment="1">
      <alignment horizontal="right"/>
    </xf>
    <xf numFmtId="165" fontId="28" fillId="0" borderId="2" xfId="1" applyNumberFormat="1" applyFont="1" applyBorder="1" applyAlignment="1"/>
    <xf numFmtId="0" fontId="28" fillId="0" borderId="0" xfId="10" applyFont="1"/>
    <xf numFmtId="0" fontId="28" fillId="0" borderId="0" xfId="175" applyFont="1" applyAlignment="1">
      <alignment vertical="center"/>
    </xf>
    <xf numFmtId="165" fontId="28" fillId="0" borderId="3" xfId="1" applyNumberFormat="1" applyFont="1" applyBorder="1" applyAlignment="1"/>
    <xf numFmtId="167" fontId="28" fillId="0" borderId="0" xfId="0" applyNumberFormat="1" applyFont="1"/>
    <xf numFmtId="165" fontId="28" fillId="0" borderId="2" xfId="1" applyNumberFormat="1" applyFont="1" applyBorder="1" applyAlignment="1">
      <alignment horizontal="right"/>
    </xf>
    <xf numFmtId="165" fontId="28" fillId="0" borderId="0" xfId="1" applyNumberFormat="1" applyFont="1" applyBorder="1" applyAlignment="1">
      <alignment horizontal="right"/>
    </xf>
    <xf numFmtId="165" fontId="28" fillId="0" borderId="10" xfId="1" applyNumberFormat="1" applyFont="1" applyBorder="1" applyAlignment="1"/>
    <xf numFmtId="165" fontId="28" fillId="0" borderId="0" xfId="1" applyNumberFormat="1" applyFont="1" applyFill="1" applyAlignment="1"/>
    <xf numFmtId="165" fontId="28" fillId="0" borderId="10" xfId="1" applyNumberFormat="1" applyFont="1" applyFill="1" applyBorder="1" applyAlignment="1"/>
    <xf numFmtId="165" fontId="28" fillId="0" borderId="4" xfId="1" applyNumberFormat="1" applyFont="1" applyBorder="1" applyAlignment="1"/>
    <xf numFmtId="165" fontId="28" fillId="0" borderId="4" xfId="1" applyNumberFormat="1" applyFont="1" applyFill="1" applyBorder="1" applyAlignment="1"/>
    <xf numFmtId="0" fontId="28" fillId="0" borderId="0" xfId="177" applyFont="1"/>
    <xf numFmtId="37" fontId="28" fillId="0" borderId="0" xfId="0" applyNumberFormat="1" applyFont="1"/>
    <xf numFmtId="165" fontId="28" fillId="0" borderId="0" xfId="1" applyNumberFormat="1" applyFont="1" applyFill="1" applyAlignment="1">
      <alignment horizontal="center"/>
    </xf>
    <xf numFmtId="43" fontId="28" fillId="0" borderId="0" xfId="1" applyFont="1" applyFill="1" applyAlignment="1">
      <alignment horizontal="left"/>
    </xf>
    <xf numFmtId="167" fontId="14" fillId="0" borderId="0" xfId="0" applyNumberFormat="1" applyFont="1"/>
    <xf numFmtId="165" fontId="14" fillId="0" borderId="0" xfId="0" applyNumberFormat="1" applyFont="1"/>
    <xf numFmtId="178" fontId="14" fillId="0" borderId="0" xfId="0" applyNumberFormat="1" applyFont="1"/>
    <xf numFmtId="0" fontId="23" fillId="0" borderId="0" xfId="0" applyFont="1"/>
    <xf numFmtId="164" fontId="14" fillId="0" borderId="0" xfId="0" applyNumberFormat="1" applyFont="1"/>
    <xf numFmtId="167" fontId="23" fillId="0" borderId="0" xfId="0" applyNumberFormat="1" applyFont="1"/>
    <xf numFmtId="0" fontId="25" fillId="0" borderId="0" xfId="0" applyFont="1"/>
    <xf numFmtId="175" fontId="14" fillId="0" borderId="0" xfId="0" applyNumberFormat="1" applyFont="1"/>
    <xf numFmtId="0" fontId="30" fillId="0" borderId="0" xfId="10" applyFont="1" applyAlignment="1">
      <alignment horizontal="center"/>
    </xf>
    <xf numFmtId="43" fontId="23" fillId="0" borderId="0" xfId="1" applyFont="1" applyAlignment="1">
      <alignment horizontal="center"/>
    </xf>
    <xf numFmtId="0" fontId="24" fillId="0" borderId="0" xfId="10" applyFont="1" applyAlignment="1">
      <alignment horizontal="center"/>
    </xf>
    <xf numFmtId="0" fontId="35" fillId="0" borderId="0" xfId="0" applyFont="1" applyAlignment="1">
      <alignment horizontal="center"/>
    </xf>
    <xf numFmtId="0" fontId="24" fillId="0" borderId="0" xfId="177" applyFont="1" applyAlignment="1">
      <alignment horizontal="center"/>
    </xf>
    <xf numFmtId="0" fontId="24" fillId="0" borderId="0" xfId="0" applyFont="1"/>
    <xf numFmtId="43" fontId="24" fillId="0" borderId="0" xfId="1" applyFont="1" applyFill="1" applyAlignment="1"/>
    <xf numFmtId="0" fontId="24" fillId="0" borderId="4" xfId="0" applyFont="1" applyBorder="1" applyAlignment="1">
      <alignment horizontal="center"/>
    </xf>
    <xf numFmtId="0" fontId="24" fillId="0" borderId="1" xfId="0" applyFont="1" applyBorder="1"/>
    <xf numFmtId="0" fontId="24" fillId="0" borderId="1" xfId="0" applyFont="1" applyBorder="1" applyAlignment="1">
      <alignment horizontal="center"/>
    </xf>
    <xf numFmtId="0" fontId="24" fillId="0" borderId="1" xfId="0" applyFont="1" applyBorder="1" applyAlignment="1">
      <alignment horizontal="left"/>
    </xf>
    <xf numFmtId="49" fontId="24" fillId="0" borderId="1" xfId="10" quotePrefix="1" applyNumberFormat="1" applyFont="1" applyBorder="1" applyAlignment="1">
      <alignment horizontal="center"/>
    </xf>
    <xf numFmtId="0" fontId="24" fillId="0" borderId="0" xfId="0" applyFont="1" applyAlignment="1">
      <alignment horizontal="left"/>
    </xf>
    <xf numFmtId="0" fontId="24" fillId="0" borderId="0" xfId="1" applyNumberFormat="1" applyFont="1" applyFill="1" applyAlignment="1"/>
    <xf numFmtId="0" fontId="24" fillId="0" borderId="1" xfId="10" quotePrefix="1" applyFont="1" applyBorder="1" applyAlignment="1">
      <alignment horizontal="center"/>
    </xf>
    <xf numFmtId="0" fontId="24" fillId="0" borderId="0" xfId="10" quotePrefix="1" applyFont="1" applyAlignment="1">
      <alignment horizontal="center"/>
    </xf>
    <xf numFmtId="164" fontId="24" fillId="0" borderId="0" xfId="0" applyNumberFormat="1" applyFont="1"/>
    <xf numFmtId="178" fontId="31" fillId="0" borderId="0" xfId="0" applyNumberFormat="1" applyFont="1"/>
    <xf numFmtId="0" fontId="33" fillId="0" borderId="0" xfId="178" applyFont="1"/>
    <xf numFmtId="0" fontId="14" fillId="0" borderId="0" xfId="179" applyFont="1"/>
    <xf numFmtId="0" fontId="14" fillId="0" borderId="0" xfId="26" applyFont="1"/>
    <xf numFmtId="178" fontId="33" fillId="0" borderId="0" xfId="0" applyNumberFormat="1" applyFont="1"/>
    <xf numFmtId="0" fontId="33" fillId="0" borderId="0" xfId="0" applyFont="1" applyAlignment="1">
      <alignment vertical="center"/>
    </xf>
    <xf numFmtId="167" fontId="23" fillId="0" borderId="0" xfId="0" applyNumberFormat="1" applyFont="1" applyAlignment="1">
      <alignment horizontal="right"/>
    </xf>
    <xf numFmtId="165" fontId="23" fillId="0" borderId="0" xfId="1" applyNumberFormat="1" applyFont="1" applyFill="1" applyBorder="1" applyAlignment="1">
      <alignment horizontal="right"/>
    </xf>
    <xf numFmtId="165" fontId="23" fillId="0" borderId="0" xfId="1" applyNumberFormat="1" applyFont="1" applyFill="1" applyAlignment="1">
      <alignment horizontal="right"/>
    </xf>
    <xf numFmtId="0" fontId="37" fillId="0" borderId="0" xfId="0" applyFont="1"/>
    <xf numFmtId="0" fontId="38" fillId="0" borderId="0" xfId="0" applyFont="1"/>
    <xf numFmtId="0" fontId="24" fillId="0" borderId="0" xfId="0" applyFont="1" applyAlignment="1">
      <alignment horizontal="right"/>
    </xf>
    <xf numFmtId="0" fontId="23" fillId="0" borderId="0" xfId="2" applyNumberFormat="1" applyFont="1" applyFill="1" applyAlignment="1">
      <alignment horizontal="right"/>
    </xf>
    <xf numFmtId="165" fontId="14" fillId="0" borderId="2" xfId="1" applyNumberFormat="1" applyFont="1" applyFill="1" applyBorder="1" applyAlignment="1">
      <alignment horizontal="right"/>
    </xf>
    <xf numFmtId="0" fontId="23" fillId="0" borderId="1" xfId="0" applyFont="1" applyBorder="1" applyAlignment="1">
      <alignment horizontal="centerContinuous"/>
    </xf>
    <xf numFmtId="0" fontId="23" fillId="0" borderId="1" xfId="0" quotePrefix="1" applyFont="1" applyBorder="1" applyAlignment="1">
      <alignment horizontal="center"/>
    </xf>
    <xf numFmtId="15" fontId="23" fillId="0" borderId="1" xfId="0" quotePrefix="1" applyNumberFormat="1" applyFont="1" applyBorder="1" applyAlignment="1">
      <alignment horizontal="centerContinuous"/>
    </xf>
    <xf numFmtId="165" fontId="14" fillId="0" borderId="0" xfId="1" applyNumberFormat="1" applyFont="1" applyFill="1" applyAlignment="1">
      <alignment vertical="center"/>
    </xf>
    <xf numFmtId="0" fontId="24" fillId="0" borderId="0" xfId="15" applyNumberFormat="1" applyFont="1" applyFill="1" applyBorder="1" applyAlignment="1">
      <alignment horizontal="center"/>
    </xf>
    <xf numFmtId="0" fontId="24" fillId="0" borderId="0" xfId="3" quotePrefix="1" applyFont="1" applyAlignment="1">
      <alignment horizontal="center"/>
    </xf>
    <xf numFmtId="0" fontId="24" fillId="0" borderId="0" xfId="0" applyFont="1" applyAlignment="1">
      <alignment horizontal="center"/>
    </xf>
    <xf numFmtId="0" fontId="24" fillId="0" borderId="4" xfId="0" applyFont="1" applyBorder="1" applyAlignment="1">
      <alignment horizontal="center"/>
    </xf>
    <xf numFmtId="0" fontId="23" fillId="0" borderId="0" xfId="0" applyFont="1" applyAlignment="1">
      <alignment horizontal="center"/>
    </xf>
    <xf numFmtId="165" fontId="24" fillId="0" borderId="4" xfId="0" applyNumberFormat="1" applyFont="1" applyBorder="1" applyAlignment="1">
      <alignment horizontal="center"/>
    </xf>
    <xf numFmtId="0" fontId="23" fillId="0" borderId="1" xfId="0" applyFont="1" applyBorder="1" applyAlignment="1">
      <alignment horizontal="center"/>
    </xf>
    <xf numFmtId="165" fontId="23" fillId="0" borderId="0" xfId="1" applyNumberFormat="1" applyFont="1" applyFill="1" applyAlignment="1">
      <alignment horizontal="center"/>
    </xf>
    <xf numFmtId="37" fontId="23" fillId="0" borderId="4" xfId="0" applyNumberFormat="1" applyFont="1" applyBorder="1" applyAlignment="1">
      <alignment horizontal="center"/>
    </xf>
    <xf numFmtId="165" fontId="23" fillId="0" borderId="4" xfId="0" applyNumberFormat="1" applyFont="1" applyBorder="1" applyAlignment="1">
      <alignment horizontal="center"/>
    </xf>
    <xf numFmtId="165" fontId="23" fillId="0" borderId="4" xfId="1" applyNumberFormat="1" applyFont="1" applyFill="1" applyBorder="1" applyAlignment="1">
      <alignment horizontal="center"/>
    </xf>
  </cellXfs>
  <cellStyles count="180">
    <cellStyle name="75" xfId="31" xr:uid="{6920DB42-E7B7-407E-AA2C-961F73D1407C}"/>
    <cellStyle name="Comma" xfId="1" builtinId="3"/>
    <cellStyle name="Comma 10 2 2" xfId="8" xr:uid="{80572AC0-3B41-4598-94C4-6E6DB66B1E25}"/>
    <cellStyle name="Comma 10 2 2 2" xfId="157" xr:uid="{8FBC3C6A-2624-4C7B-8624-3F44A18DC77C}"/>
    <cellStyle name="Comma 2" xfId="7" xr:uid="{83253487-D46A-4804-87CA-20BAE6DC4AD7}"/>
    <cellStyle name="Comma 2 2" xfId="142" xr:uid="{E184229D-E52C-4672-9E5D-7439FAB912F6}"/>
    <cellStyle name="Comma 2 2 2" xfId="164" xr:uid="{82153051-2DB4-4515-A79D-AA92F2D756A3}"/>
    <cellStyle name="Comma 2 3" xfId="33" xr:uid="{DFDC4E0F-8AC2-40F5-A0B3-5C10AB6C7A79}"/>
    <cellStyle name="Comma 2 3 2" xfId="161" xr:uid="{F59D1B6A-F7C9-4EC4-AB98-9E57B126D3FD}"/>
    <cellStyle name="Comma 2 4" xfId="156" xr:uid="{F43722FD-444A-4BA9-8C05-7058A8719BB7}"/>
    <cellStyle name="Comma 2 60" xfId="174" xr:uid="{847B9EC8-6743-4ED3-83BB-C3E44FD3E8C4}"/>
    <cellStyle name="Comma 2 61" xfId="171" xr:uid="{FDDE1B09-A17C-43CC-B2E0-CD6D18CAD9AD}"/>
    <cellStyle name="Comma 3" xfId="15" xr:uid="{EB7641D3-EFFF-47FC-9407-E2573C046D1F}"/>
    <cellStyle name="Comma 3 2" xfId="35" xr:uid="{820409D8-C6E0-4DAC-8DDC-A20AAFDF6996}"/>
    <cellStyle name="Comma 3 2 2" xfId="144" xr:uid="{D60B408C-4BA2-4D63-BF46-B7B697E5E91E}"/>
    <cellStyle name="Comma 3 2 2 2" xfId="165" xr:uid="{F37D9623-C9A4-435A-BEEC-8EA53A71D9EF}"/>
    <cellStyle name="Comma 3 3" xfId="143" xr:uid="{1E0F993D-4EFD-4922-AFCC-A610690580FF}"/>
    <cellStyle name="Comma 3 4" xfId="34" xr:uid="{C7DD7368-A730-4598-A95C-537656D7AAD7}"/>
    <cellStyle name="Comma 3 5" xfId="158" xr:uid="{B213C0C9-871E-42B4-A45B-79366B71177D}"/>
    <cellStyle name="Comma 4" xfId="27" xr:uid="{8F40946B-6B9D-468A-81DD-99053FC6CE2A}"/>
    <cellStyle name="Comma 4 2" xfId="145" xr:uid="{9169BF77-092A-44B4-ACA4-016362FFE39E}"/>
    <cellStyle name="Comma 4 2 2" xfId="166" xr:uid="{DD7E989D-552F-4F0F-BF28-D8BC8562BB38}"/>
    <cellStyle name="Comma 4 3" xfId="36" xr:uid="{387B398A-B187-48B3-974A-CB3B4E99317F}"/>
    <cellStyle name="Comma 4 3 2" xfId="162" xr:uid="{B0A6D108-17F3-422F-94C6-4BA47D453915}"/>
    <cellStyle name="Comma 49" xfId="37" xr:uid="{AD5B3151-C4A3-44E4-955F-CBBCDB0FAD34}"/>
    <cellStyle name="Comma 49 2" xfId="146" xr:uid="{CE99BB9C-D1B0-48A9-BDE3-1F528379057F}"/>
    <cellStyle name="Comma 49 2 2" xfId="167" xr:uid="{0ED4712E-9714-4C43-8C85-DE85227BEB38}"/>
    <cellStyle name="Comma 5" xfId="38" xr:uid="{1BE91FD9-D8F6-485D-BCB2-B80BB9C75561}"/>
    <cellStyle name="Comma 5 2" xfId="147" xr:uid="{E7AA0689-97C1-4846-B112-F398A6C912FC}"/>
    <cellStyle name="Comma 5 2 2" xfId="168" xr:uid="{9B376137-0CCF-405E-BFEF-CF493B7D3224}"/>
    <cellStyle name="Comma 6" xfId="2" xr:uid="{A2016597-8D72-4684-8351-52FF0CDBCEBF}"/>
    <cellStyle name="Comma 6 13" xfId="172" xr:uid="{216BA8AF-D7BA-4A1A-AF92-FE8A48DE3F4F}"/>
    <cellStyle name="Comma 7" xfId="39" xr:uid="{D8932279-B8FB-45E4-B116-86871F19FF55}"/>
    <cellStyle name="Comma 7 2" xfId="148" xr:uid="{79442984-ABEF-4610-BAF2-72385EE23F8F}"/>
    <cellStyle name="Comma 7 2 2" xfId="169" xr:uid="{809BF350-E260-42FD-BEDF-33CD313FA59F}"/>
    <cellStyle name="comma zerodec" xfId="16" xr:uid="{6F84728F-BAED-47EB-AE00-A9BA3B05ADBF}"/>
    <cellStyle name="comma zerodec 2" xfId="40" xr:uid="{0554954D-3D67-4D6A-8D8D-C752254B8818}"/>
    <cellStyle name="Currency1" xfId="17" xr:uid="{09B2D51F-5875-44CC-9B27-523B665C15D5}"/>
    <cellStyle name="Currency1 2" xfId="41" xr:uid="{7D9B836B-5654-4813-9993-0BCAFB66E440}"/>
    <cellStyle name="Date" xfId="42" xr:uid="{9D5156B7-73BF-4E56-9597-75EC37469F20}"/>
    <cellStyle name="Dollar (zero dec)" xfId="18" xr:uid="{6673BD8F-BB27-435A-88E9-AC4DE5BF6AEB}"/>
    <cellStyle name="Dollar (zero dec) 2" xfId="43" xr:uid="{E42DCDCC-47E3-47AC-8D69-3A0690AD0DAC}"/>
    <cellStyle name="Fixed" xfId="44" xr:uid="{67E76DE0-0E26-492E-BCEE-3DE0CEF544A6}"/>
    <cellStyle name="Grey" xfId="19" xr:uid="{8DC94B73-C959-4209-8D66-FD9E1DDF54C9}"/>
    <cellStyle name="Header1" xfId="45" xr:uid="{2D823C11-2F54-4B53-A014-5E2FF234BF6B}"/>
    <cellStyle name="Header2" xfId="46" xr:uid="{FBBDFB7C-CAD8-49B4-A53E-72A06B9A55C7}"/>
    <cellStyle name="HEADING1" xfId="47" xr:uid="{290DDA48-6454-4A1D-B229-6B7F4222F110}"/>
    <cellStyle name="HEADING2" xfId="48" xr:uid="{3F8F7B47-3133-4F6C-A40B-7A29F9866B95}"/>
    <cellStyle name="Input [yellow]" xfId="20" xr:uid="{3B119753-E476-483F-8E02-DEE4F0D832CC}"/>
    <cellStyle name="no dec" xfId="21" xr:uid="{73E1BBEE-1A31-45BA-99F5-34463E7569AB}"/>
    <cellStyle name="Normal" xfId="0" builtinId="0"/>
    <cellStyle name="Normal - Style1" xfId="22" xr:uid="{FA384411-3E8C-448A-A58D-13F519B4CB48}"/>
    <cellStyle name="Normal 10" xfId="11" xr:uid="{DBF769BE-960C-48D2-A119-6535A72FB150}"/>
    <cellStyle name="Normal 10 2" xfId="49" xr:uid="{A448A9B0-D7A7-49A9-AE97-ACD3E08B2B28}"/>
    <cellStyle name="Normal 11" xfId="50" xr:uid="{5E26174E-327B-4879-91F5-FD347BC68CD6}"/>
    <cellStyle name="Normal 12" xfId="51" xr:uid="{488DD0CD-8F91-4A7D-AD56-45C219334DEE}"/>
    <cellStyle name="Normal 13" xfId="12" xr:uid="{A9F689A6-BCC1-42DB-9746-3383B6CEDF3D}"/>
    <cellStyle name="Normal 13 2" xfId="52" xr:uid="{EA37CF8D-DF63-4C75-A4F2-F6CB4ECBAEC8}"/>
    <cellStyle name="Normal 14" xfId="53" xr:uid="{5A0EFF4A-05BC-4593-9AD7-253C00DF24F6}"/>
    <cellStyle name="Normal 15" xfId="54" xr:uid="{161389FA-7585-48B6-8DC2-6FF8E750336C}"/>
    <cellStyle name="Normal 16" xfId="55" xr:uid="{BA122071-13B8-4BE6-AC04-0B79928CDE7B}"/>
    <cellStyle name="Normal 16 2" xfId="56" xr:uid="{31A34B37-7FC4-4E81-9B9F-93C087B58200}"/>
    <cellStyle name="Normal 17" xfId="57" xr:uid="{29B922BF-E603-46BA-93F2-07FEF3AF1A78}"/>
    <cellStyle name="Normal 18" xfId="58" xr:uid="{C20C6BCC-30F4-42D7-85CE-70C9B6FF2F63}"/>
    <cellStyle name="Normal 19" xfId="59" xr:uid="{D374F757-1E34-4860-8AA2-D1CDDD348C3F}"/>
    <cellStyle name="Normal 2" xfId="10" xr:uid="{D03257CD-DDE5-45EE-911F-05B1A65EFF2F}"/>
    <cellStyle name="Normal 2 2" xfId="23" xr:uid="{B06C1AED-7183-433F-8095-B517678C8E51}"/>
    <cellStyle name="Normal 2 2 2" xfId="61" xr:uid="{8CDB63F8-7556-4865-BA78-DFDEFD6E40EB}"/>
    <cellStyle name="Normal 2 3" xfId="28" xr:uid="{06CE5B65-2BE7-4F66-8FB1-41583AA47365}"/>
    <cellStyle name="Normal 2 4" xfId="60" xr:uid="{20AAD3B5-87F9-48F2-9D72-9722FC0F3063}"/>
    <cellStyle name="Normal 2 7" xfId="5" xr:uid="{3C4B8D02-C335-4521-89AE-85EFD5A88CB7}"/>
    <cellStyle name="Normal 2 75" xfId="170" xr:uid="{F91DEFEF-22E0-47FC-91A7-733DD5CDB4A6}"/>
    <cellStyle name="Normal 20" xfId="62" xr:uid="{46C520A2-3F73-4230-94DF-00A99DDFAB3A}"/>
    <cellStyle name="Normal 21" xfId="63" xr:uid="{BCE895A4-6568-4E56-B12D-8801933F7384}"/>
    <cellStyle name="Normal 22" xfId="64" xr:uid="{2126DF4D-39A5-4EDD-A339-CB949A36EAAF}"/>
    <cellStyle name="Normal 23" xfId="65" xr:uid="{370650C4-D817-4E29-95B8-74C97F3D0E19}"/>
    <cellStyle name="Normal 24" xfId="66" xr:uid="{6C5F9FED-101B-4D98-B720-8F629A492FE4}"/>
    <cellStyle name="Normal 249" xfId="176" xr:uid="{CCC39A87-BAC8-0040-A8A3-10C8EF4DCB14}"/>
    <cellStyle name="Normal 25" xfId="67" xr:uid="{A25A39A7-12A6-4EED-B659-C45D1C4DC597}"/>
    <cellStyle name="Normal 26" xfId="68" xr:uid="{E349BAEB-96FA-4F0C-B5D3-36AD4CBC0601}"/>
    <cellStyle name="Normal 260" xfId="177" xr:uid="{B309013E-831D-7546-9FC4-87B0497F13E2}"/>
    <cellStyle name="Normal 27" xfId="69" xr:uid="{C18BE4DB-74DD-4E2C-A6A0-1378CBFF5CCF}"/>
    <cellStyle name="Normal 28" xfId="70" xr:uid="{EB7DEED6-5B16-4BDC-BFC2-D8E17F14ACDA}"/>
    <cellStyle name="Normal 29" xfId="71" xr:uid="{9D0CE3B2-3BF9-43C1-B10B-442B54A42E4D}"/>
    <cellStyle name="Normal 3" xfId="14" xr:uid="{59BC30E0-DB51-43F2-9471-F3F2C348DB6A}"/>
    <cellStyle name="Normal 3 2" xfId="73" xr:uid="{1CB3A49D-E694-4491-9CD2-F7F2779B25D5}"/>
    <cellStyle name="Normal 3 3" xfId="72" xr:uid="{5D86E3EA-D0EA-43F5-80F5-DEF8C939F022}"/>
    <cellStyle name="Normal 30" xfId="74" xr:uid="{8BD937B0-FC86-4A76-BE93-DDF894934140}"/>
    <cellStyle name="Normal 31" xfId="75" xr:uid="{616662A9-22AD-4D89-BA29-AE62F2E399BA}"/>
    <cellStyle name="Normal 32" xfId="76" xr:uid="{B5DA6791-A876-4CFD-ACB8-1B15413E918C}"/>
    <cellStyle name="Normal 33" xfId="77" xr:uid="{6A5613EC-07CC-4812-B988-C0ACAAB1629A}"/>
    <cellStyle name="Normal 34" xfId="78" xr:uid="{069D535B-D97E-425A-8CBE-7BE99DFA1A04}"/>
    <cellStyle name="Normal 35" xfId="79" xr:uid="{1C78BF8B-98BA-492E-9BDB-DCE867E1ECA3}"/>
    <cellStyle name="Normal 36" xfId="80" xr:uid="{41A2C116-7A8E-4A65-859C-A1018E6FF6E1}"/>
    <cellStyle name="Normal 37" xfId="81" xr:uid="{C4D8B76A-6C56-42D6-9702-B2731B0CDB6F}"/>
    <cellStyle name="Normal 38" xfId="82" xr:uid="{67CE9BA3-00EA-4C0A-83EE-F143CE48E0BB}"/>
    <cellStyle name="Normal 39" xfId="83" xr:uid="{47749CF6-567D-44A6-B5C5-38D37913B60D}"/>
    <cellStyle name="Normal 4" xfId="26" xr:uid="{F91FD31E-5F00-4398-A32E-E167BD19E78C}"/>
    <cellStyle name="Normal 4 2" xfId="84" xr:uid="{F3C33203-5312-4202-AB46-FB11B6041A89}"/>
    <cellStyle name="Normal 40" xfId="85" xr:uid="{B5ED953E-8F82-431A-81D8-C35245939E73}"/>
    <cellStyle name="Normal 41" xfId="86" xr:uid="{0BE9D207-F7EC-4C94-B46B-A686BA10E63C}"/>
    <cellStyle name="Normal 415" xfId="179" xr:uid="{D9ADF3C4-370D-C440-B88F-707F90C78DF7}"/>
    <cellStyle name="Normal 42" xfId="87" xr:uid="{154EEF07-A866-4E13-8492-E08F3674E179}"/>
    <cellStyle name="Normal 43" xfId="88" xr:uid="{1957DB6C-2D62-416C-86A0-7AE2F7306072}"/>
    <cellStyle name="Normal 44" xfId="89" xr:uid="{2F88F352-A525-4025-9F8F-5E78E148FE40}"/>
    <cellStyle name="Normal 45" xfId="90" xr:uid="{3D7C7435-DED1-42CE-B3BF-9B4EF3031A6C}"/>
    <cellStyle name="Normal 46" xfId="91" xr:uid="{45BAEB3F-B7B0-44BD-93B0-7CA3F55C34D6}"/>
    <cellStyle name="Normal 47" xfId="92" xr:uid="{30C592F3-3373-4DAB-8BAB-704A402A8486}"/>
    <cellStyle name="Normal 48" xfId="93" xr:uid="{C11C9B9C-C686-4AF6-BF22-8189F48EB0A7}"/>
    <cellStyle name="Normal 49" xfId="94" xr:uid="{17B47B4B-CF4C-420C-AE07-39068A4D8590}"/>
    <cellStyle name="Normal 5" xfId="29" xr:uid="{8EC27505-B8D2-47B8-AA07-5AC00AF3C58E}"/>
    <cellStyle name="Normal 5 2" xfId="95" xr:uid="{23EAF43C-9B18-4912-84D1-4C6D0AD8C1D4}"/>
    <cellStyle name="Normal 50" xfId="96" xr:uid="{00BB325F-1D29-44D0-9FCF-D25E5EB4BAE7}"/>
    <cellStyle name="Normal 51" xfId="97" xr:uid="{47AF5BBA-14AE-4D0E-B18A-0694D0CB39ED}"/>
    <cellStyle name="Normal 52" xfId="98" xr:uid="{45AACB26-6913-43AF-A07A-9458B39B24A5}"/>
    <cellStyle name="Normal 53" xfId="99" xr:uid="{FD989A8D-71E9-4555-AE5B-DFA0466EB78B}"/>
    <cellStyle name="Normal 54" xfId="100" xr:uid="{1B5249C8-7B8B-4763-9AF8-006960A69541}"/>
    <cellStyle name="Normal 55" xfId="101" xr:uid="{9B7AE9A3-E879-4461-8A0D-D589ED55C8D2}"/>
    <cellStyle name="Normal 56" xfId="102" xr:uid="{2E8655E5-6AA7-4DD5-AD1A-2BC1FC26AEB0}"/>
    <cellStyle name="Normal 57" xfId="103" xr:uid="{B1D5CABE-EB1A-4E96-8EE4-58D3A1B11C0E}"/>
    <cellStyle name="Normal 58" xfId="104" xr:uid="{76AB4724-EA01-4268-8C18-FA0B8981EBBF}"/>
    <cellStyle name="Normal 59" xfId="105" xr:uid="{D7253F95-3B26-4127-BCEC-1D1D98274AF0}"/>
    <cellStyle name="Normal 6" xfId="3" xr:uid="{AD45C8ED-00BD-4DC1-95E5-53F24AE88362}"/>
    <cellStyle name="Normal 6 2" xfId="107" xr:uid="{8FA79C57-1DCB-4922-A10B-89CFC60D0FB3}"/>
    <cellStyle name="Normal 6 3" xfId="106" xr:uid="{23A83D60-432F-4119-9C51-43B16C583795}"/>
    <cellStyle name="Normal 6 6" xfId="173" xr:uid="{38CF7F82-9B53-4853-B3D5-A0C245E23BA4}"/>
    <cellStyle name="Normal 60" xfId="108" xr:uid="{8D9E6FC3-4000-431A-BEC9-FFB70C3EB2CC}"/>
    <cellStyle name="Normal 61" xfId="109" xr:uid="{902156BE-1226-437C-BDF4-CBE0A46B0FCD}"/>
    <cellStyle name="Normal 62" xfId="110" xr:uid="{7322642A-ED9F-4E77-AEC9-AF8F90922FAE}"/>
    <cellStyle name="Normal 63" xfId="111" xr:uid="{64433BB4-4CD9-4562-A1C0-8E2EE62425F9}"/>
    <cellStyle name="Normal 64" xfId="112" xr:uid="{AA66105B-618C-44F3-A07A-438599F5CF19}"/>
    <cellStyle name="Normal 65" xfId="113" xr:uid="{270E08A8-4EE3-42C6-989B-BF49043151CF}"/>
    <cellStyle name="Normal 66" xfId="114" xr:uid="{686FFFBF-8493-442F-81B9-65A9B0465D88}"/>
    <cellStyle name="Normal 67" xfId="115" xr:uid="{71A491BD-0EE2-4ADE-9B37-2A7C3067CA7D}"/>
    <cellStyle name="Normal 68" xfId="116" xr:uid="{56F450EA-5A6C-4D54-9ECD-320A81B4E794}"/>
    <cellStyle name="Normal 69" xfId="117" xr:uid="{B0185E90-8778-4A86-9A51-3A31FD8E1D1C}"/>
    <cellStyle name="Normal 7" xfId="118" xr:uid="{C49A8D8D-6C61-4B29-A017-2615824B1809}"/>
    <cellStyle name="Normal 70" xfId="119" xr:uid="{60F8E189-D0D2-4AEC-AEC0-A8087845C084}"/>
    <cellStyle name="Normal 71" xfId="120" xr:uid="{99031469-1BEC-467E-8F99-582656CD6C23}"/>
    <cellStyle name="Normal 72" xfId="121" xr:uid="{9B4F5D8B-5780-40F5-A64E-66B84832C85C}"/>
    <cellStyle name="Normal 73" xfId="122" xr:uid="{005C1EE0-2A43-4BD2-9CC8-6BEE146B0DBB}"/>
    <cellStyle name="Normal 74" xfId="123" xr:uid="{ACEF4135-1259-4D35-9330-F8661DF7DB38}"/>
    <cellStyle name="Normal 75" xfId="124" xr:uid="{A477E136-066F-4585-9F55-743AB713A829}"/>
    <cellStyle name="Normal 76" xfId="125" xr:uid="{30AB58B7-0A7C-4D7D-ABC6-AFDD893C8012}"/>
    <cellStyle name="Normal 8" xfId="126" xr:uid="{A07BBFF9-0B8C-42F1-B714-8C5F09309AEC}"/>
    <cellStyle name="Normal 9" xfId="127" xr:uid="{07D15313-C391-4BBE-BBB0-57F73295C641}"/>
    <cellStyle name="Normal_Sunstar Chem;E;2000" xfId="178" xr:uid="{E123BD69-5627-2643-9C4A-45881B5D455B}"/>
    <cellStyle name="Normal_TCC Q1'08 E2" xfId="175" xr:uid="{9089081D-666C-8643-A035-44518EA5F126}"/>
    <cellStyle name="Percent [2]" xfId="24" xr:uid="{D8CEB38D-24B6-44C8-B68E-F2D3E632E6F2}"/>
    <cellStyle name="Percent [2] 2" xfId="149" xr:uid="{ED2486AD-F406-4767-AE38-701137DF981C}"/>
    <cellStyle name="Percent 2" xfId="128" xr:uid="{92ABDE19-DF9A-4F3A-9695-866B7C603CB1}"/>
    <cellStyle name="Percent 3" xfId="129" xr:uid="{381E255A-9807-4102-8334-D90B460BF69A}"/>
    <cellStyle name="Percent 3 2" xfId="150" xr:uid="{6F74225D-1B74-42AA-B7B6-1597EFED5DB4}"/>
    <cellStyle name="Percent 4" xfId="130" xr:uid="{4C69BF7A-7CDF-4AF2-B1A0-2354ACC0F0F0}"/>
    <cellStyle name="Q" xfId="131" xr:uid="{C284A4E3-B62C-43C3-B747-76C9849ABA61}"/>
    <cellStyle name="Q 2" xfId="151" xr:uid="{044108DA-881C-434B-AD30-93C52C1AED83}"/>
    <cellStyle name="Quantity" xfId="25" xr:uid="{76732B8B-2FEB-4FFF-A88B-ECCD442C2D33}"/>
    <cellStyle name="Quantity 2" xfId="152" xr:uid="{F82EA37A-F33E-4969-9C13-92BDAC878802}"/>
    <cellStyle name="small border line" xfId="132" xr:uid="{B98BAD85-9868-4BD4-82C0-9E9B6F451581}"/>
    <cellStyle name="Style 1" xfId="133" xr:uid="{0A97A51A-DC31-4233-A51E-669AE152AEF7}"/>
    <cellStyle name="Style 1 2" xfId="153" xr:uid="{D02429EE-EFC2-4311-A34F-C00C7F3B6E61}"/>
    <cellStyle name="W" xfId="134" xr:uid="{BC94F5C9-4B8F-4A1C-8587-0DDA6AA67BCE}"/>
    <cellStyle name="W 2" xfId="154" xr:uid="{B01880A4-F0E4-407D-B9E3-611886CE2176}"/>
    <cellStyle name="เครื่องหมายจุลภาค 2" xfId="30" xr:uid="{BBADEA8A-D330-4704-AA9E-A9AEED71D22B}"/>
    <cellStyle name="เครื่องหมายจุลภาค 2 2" xfId="159" xr:uid="{9B27B4D4-FC22-4AB5-A9EB-EE3D693DE2F6}"/>
    <cellStyle name="เครื่องหมายจุลภาค 3" xfId="32" xr:uid="{9E360E4A-8DBB-441C-AE4E-E6ED8A827251}"/>
    <cellStyle name="เครื่องหมายจุลภาค 3 2" xfId="160" xr:uid="{4A76ED24-7C04-4B93-BC72-19D60514B4ED}"/>
    <cellStyle name="เครื่องหมายจุลภาค 4" xfId="141" xr:uid="{50FD8DF2-2D04-4977-9DE1-E61517866B18}"/>
    <cellStyle name="เครื่องหมายจุลภาค 4 2" xfId="163" xr:uid="{D4782669-AB61-4F1C-8C4C-237A63D1497F}"/>
    <cellStyle name="เปอร์เซ็นต์ 11 2" xfId="9" xr:uid="{C5A76B24-6956-4BB0-9154-BDCB0AC3E0FC}"/>
    <cellStyle name="จุลภาค 2" xfId="155" xr:uid="{2E7D87E6-4DBE-4510-92B5-B680B358DA4D}"/>
    <cellStyle name="น้บะภฒ_95" xfId="135" xr:uid="{80E47C92-0AA8-405A-B653-4DA36CAFA966}"/>
    <cellStyle name="ปกติ 2" xfId="4" xr:uid="{A99AF776-AE1F-45F9-ADCF-D11539503C1A}"/>
    <cellStyle name="ปกติ 2 2" xfId="6" xr:uid="{92512533-03FE-4DC6-A16A-03F4FD1EC3A5}"/>
    <cellStyle name="ปกติ 4 2 2" xfId="13" xr:uid="{F5BBA4C8-61A3-4BCB-944B-D6BBC4194E02}"/>
    <cellStyle name="ฤธถ [0]_95" xfId="136" xr:uid="{AE471F8F-4CD0-431D-86C9-8D3CD06DC861}"/>
    <cellStyle name="ฤธถ_95" xfId="137" xr:uid="{9F84EFB6-A1E5-425D-B30F-C54FA71D0F0B}"/>
    <cellStyle name="ล๋ศญ [0]_95" xfId="138" xr:uid="{1DA0B8CD-4E2D-48FD-A0C4-505954B87507}"/>
    <cellStyle name="ล๋ศญ_95" xfId="139" xr:uid="{2602059A-FB3A-46B5-BE24-35E9C7CAC89E}"/>
    <cellStyle name="วฅมุ_4ฟ๙ฝวภ๛" xfId="140" xr:uid="{34862D2F-3024-4F21-BC30-1EEF6EF66041}"/>
  </cellStyles>
  <dxfs count="0"/>
  <tableStyles count="1" defaultTableStyle="TableStyleMedium2" defaultPivotStyle="PivotStyleLight16">
    <tableStyle name="Invisible" pivot="0" table="0" count="0" xr9:uid="{0DAB78B4-A027-4E52-B72E-7058DEAAFD97}"/>
  </tableStyles>
  <colors>
    <mruColors>
      <color rgb="FFFFCCFF"/>
      <color rgb="FFAFFFF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63" Type="http://schemas.openxmlformats.org/officeDocument/2006/relationships/sharedStrings" Target="sharedStrings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calcChain" Target="calcChain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Home/Documents%20and%20Settings/thitthita/Desktop/&#3616;.&#3591;.&#3604;.50/Fagor%20-%202005/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Siriluck/PACKAGE-06-49/DOCUME~1/user/LOCALS~1/Temp/Domino%20Web%20Access/PING/SANAD/2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AST/TTI/TTIQ2.50%20fang/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fsr01/audit%20d/WINDOWS/Desktop/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Siriluck/PACKAGE-06-49/DOCUME~1/user/LOCALS~1/Temp/Domino%20Web%20Access/PING/SANAD/2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10;&#3651;&#3627;&#3617;&#3656;/KPI/53/KPI_Y_53/Customer%20Files/DOCUME~1/bee/LOCALS~1/Temp/notes896CC5/DATA-MO/MO/budget52/pl-&#3609;&#3629;&#3585;&#3651;&#3609;&#3611;&#3637;46-51/Sakaodoen/PRG_EXP51/ABVD/AEXPA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SK\SUBSIDAIRY%202008\2008%20QTECH\FINACIAL%20REPORT\P&amp;L\Book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Trial%20Balance%20from%20Accpac-Oct00-Sep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fsr01/Audit%20D/Staff/Staff2/N/Namchow%20Group/Namchow%20(Thailand)%20Ltd/2002/half%20year/Finished/Financial%20Statements/Eng/NAMCH02-Accounts-A3006E-Nir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DC03/Audit%20D/Staff/Staff2/S/SMEDVIG/THAI/SMEDV-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DC03/Audit%20D/Staff/Staff2/J/JJ-Degussa-Huls/2000/WIP%20(work%20in%20process)/Financial%20statement/JJDHT00-Accounts-A3112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job/Repax/WINDOWS/Desktop/Reconcile%201-3-53%20(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heet%20B7-Purchase-Sales%20F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quidbrand%20xp5.5\Account\kingdao\kp2006\&#3588;&#3594;&#3592;.&#3585;&#3619;&#3640;&#3591;&#3648;&#3607;&#3614;&#3631;%20200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User\Documents\Jobs\JOBS\DyStarThai\2012\Leadsheet\Users\User\Desktop\Jobs\JOBS\Yanmar%20SP\WP\Leadsheet_YSP_October%202012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POR/Ast%20master/STA/STA%20Y'48/STA%20&#3626;&#3636;&#3648;&#3585;&#3634;%2048/STA-SK-AC-TRF.STR-05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namfon/audit2001/Inventory%20De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is/Mis/Bpw/MIDD/AJM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Desktop/Fixed/Data/Vehicl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192.168.227.246/nvngroup$/Excel/FA/Check%20-%20FA/FA_by_Ytd_adj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or%20present/Copy%20of%20Trial_Balance%20-ytd-dai-06-12%20after%20adjust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&#3591;&#3610;&#3651;&#3627;&#3617;&#3656;/KPI/53/KPI_Y_53/Customer%20Files/DOCUME~1/bee/LOCALS~1/Temp/notes896CC5/DATA-MO/MO/budget52/pl-&#3609;&#3629;&#3585;&#3651;&#3609;&#3611;&#3637;46-51/Sakaodoen/PRG_EXP51/ACPE/AEXPAC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tor\My%20Documents\Work\T.U.W\2009\Support%20Working%20Paper\Support%20Lead_TUW_09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240%20Investment%20Detail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Users/X8a/Desktop/Winner-Q2/D21/D84/D81/1145y55/D/D80_Selling%20expense/1145A55_D37/&#3591;&#3610;&#3651;&#3627;&#3617;&#3656;/&#3648;&#3588;&#3619;&#3639;&#3629;&#3629;&#3629;&#3650;&#3605;&#3657;&#3649;&#3610;&#3588;&#3626;&#3660;/SAB/52/SAB%20Y%2052/cuts's%20file/Phor%20Por%2030%20(%202002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Acc12/my%20documents/My%20Documents/TAX/detail%20-2548/WINDOWS/TEMP/20105920.DBF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Kate/c/HI-TECH/BAL/40/40-12.XLS" TargetMode="External"/></Relationships>
</file>

<file path=xl/externalLinks/_rels/externalLink53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joop/WGE%20-%202014%20BCK/Documents%20and%20Settings/akom%20likitubntoon/Local%20Settings/Temporary%20Internet%20Files/Content.IE5/5W39PPSB/12-46/DataWork/C_42_Q4_SGV/Bangkok%20Feedmill/DataWork/C_cpf15/BangkokFeedmill/AR-PURCH/AR-AP.XLS?00A1EE11" TargetMode="External"/><Relationship Id="rId1" Type="http://schemas.openxmlformats.org/officeDocument/2006/relationships/externalLinkPath" Target="file:///\\00A1EE11\AR-AP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WINDOWS/Desktop/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gor04-A3112e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"/>
      <sheetName val="212"/>
      <sheetName val="20105920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P&amp;L"/>
      <sheetName val="Group"/>
      <sheetName val="stat_local"/>
      <sheetName val="Total 01'05"/>
      <sheetName val="1201"/>
      <sheetName val="Accure"/>
      <sheetName val="Overall PLATT"/>
      <sheetName val="TB-Oct07"/>
      <sheetName val="MR.MEYER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Unearned_OLD"/>
      <sheetName val="bblยังไม่จ่าย"/>
      <sheetName val="Detail of exchange rate"/>
      <sheetName val="DealerData"/>
      <sheetName val="สมุดรายวัน"/>
      <sheetName val="SAP Open Items Data"/>
      <sheetName val="YQty"/>
      <sheetName val="MAT"/>
      <sheetName val="F1"/>
      <sheetName val="Tb 31.12.15"/>
      <sheetName val="Group TB 31.10.2015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FA Register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Trial Balance"/>
      <sheetName val="#REF"/>
      <sheetName val="DETAIL"/>
      <sheetName val="ฝ่ายบัญชีและการเงิน"/>
      <sheetName val="คำชี้แจง"/>
      <sheetName val="Calculation PS"/>
      <sheetName val="TB"/>
      <sheetName val="O300"/>
      <sheetName val="Master TB"/>
      <sheetName val="R300"/>
      <sheetName val="TFB-1998"/>
      <sheetName val="BATCH_M"/>
      <sheetName val="data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発停サイクル表"/>
      <sheetName val="2017 Expense Break down"/>
      <sheetName val="BS"/>
      <sheetName val="Deferred tax Adjs Clo (P) Q2'18"/>
      <sheetName val="NSC-BS11-02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Q2 EXPECTED"/>
      <sheetName val="F3-3GP"/>
      <sheetName val="Sheet2"/>
      <sheetName val="MOULD"/>
      <sheetName val="PNT-QUOT-#3"/>
      <sheetName val="COAT&amp;WRAP-QIOT-#3"/>
      <sheetName val="数量"/>
      <sheetName val="Statement-BAHT"/>
      <sheetName val="mapping"/>
      <sheetName val="TREND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>
        <row r="769">
          <cell r="D769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/>
      <sheetData sheetId="93"/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"/>
      <sheetName val="212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group"/>
      <sheetName val="STC2"/>
      <sheetName val="ฝ่ายบัญชี"/>
      <sheetName val="Module11"/>
    </sheetNames>
    <sheetDataSet>
      <sheetData sheetId="0" refreshError="1"/>
      <sheetData sheetId="1"/>
      <sheetData sheetId="2" refreshError="1"/>
      <sheetData sheetId="3">
        <row r="10">
          <cell r="G10">
            <v>224.583</v>
          </cell>
        </row>
        <row r="11">
          <cell r="G11">
            <v>7.9391999999999996</v>
          </cell>
        </row>
        <row r="12">
          <cell r="G12">
            <v>0</v>
          </cell>
        </row>
        <row r="13">
          <cell r="G13">
            <v>4.5</v>
          </cell>
        </row>
        <row r="15">
          <cell r="I15">
            <v>0.3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>
            <v>0</v>
          </cell>
          <cell r="L18">
            <v>0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(6)"/>
      <sheetName val="Change-TH"/>
      <sheetName val="CFT1"/>
      <sheetName val="CFT2"/>
      <sheetName val="report detial"/>
      <sheetName val="กำไรขาดทุน_(6)"/>
      <sheetName val="report_detial"/>
      <sheetName val="tb"/>
      <sheetName val="BS,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AA-1"/>
      <sheetName val="ปัจจุบัน "/>
      <sheetName val="Sale 0502"/>
      <sheetName val="AM_COST"/>
      <sheetName val="2549"/>
      <sheetName val="ปัจจุบัน_"/>
      <sheetName val="Sale_0502"/>
      <sheetName val="R-INT95"/>
      <sheetName val="Aging"/>
      <sheetName val="ปัจจุบัน_1"/>
      <sheetName val="Sale_05021"/>
      <sheetName val="All"/>
      <sheetName val="Sale 0411"/>
      <sheetName val="ปัจจุบัน_2"/>
      <sheetName val="Sale_05022"/>
      <sheetName val="Sale_0411"/>
      <sheetName val="Data 2"/>
      <sheetName val="PPH1298S"/>
      <sheetName val="Sheet1"/>
      <sheetName val="cal (2)"/>
      <sheetName val="ปัจจุบัน_3"/>
      <sheetName val="Sale_05023"/>
      <sheetName val="Sale_04111"/>
      <sheetName val="TP"/>
      <sheetName val="Prft&amp;Loss"/>
      <sheetName val="FIN TB_SI"/>
      <sheetName val="ชีวิต "/>
      <sheetName val="79 นอร์ธปาร์ค 021052"/>
      <sheetName val="Detail"/>
      <sheetName val="เครื่องตกแต่ง"/>
      <sheetName val="เครื่องมือ"/>
      <sheetName val="อาคาร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พค45 "/>
      <sheetName val="Doubble dip"/>
      <sheetName val="Spoilge_LC SSC3"/>
      <sheetName val="Capacity_Line"/>
      <sheetName val="Speed_SSC3"/>
      <sheetName val="db"/>
      <sheetName val="REPORT"/>
      <sheetName val="Order_Nov_w45"/>
      <sheetName val="RSS9801"/>
      <sheetName val="DateBase"/>
      <sheetName val="Foreign exchange rate"/>
      <sheetName val="Addition_AUC"/>
      <sheetName val="PHSB-GL-TB"/>
      <sheetName val="cal_(2)"/>
      <sheetName val="STart"/>
      <sheetName val="PL-Kip(after adj)"/>
      <sheetName val="ops tb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ปัจจุบัน_4"/>
      <sheetName val="Sale_05024"/>
      <sheetName val="Sale_04112"/>
      <sheetName val="งบดุล"/>
      <sheetName val="Fagor04-A3112e"/>
      <sheetName val="A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Standing data"/>
      <sheetName val="INFO"/>
      <sheetName val="Sale 0401"/>
      <sheetName val="Sheet3"/>
      <sheetName val="criteria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Data_21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G Chart"/>
      <sheetName val="detail-AOP"/>
      <sheetName val="detail-Act"/>
      <sheetName val="C-3"/>
      <sheetName val="งบการเงิน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Q2 EXPECTED"/>
      <sheetName val="กระดาษทำการ"/>
      <sheetName val="Customer"/>
      <sheetName val="ยานพาหนะ"/>
      <sheetName val="???????? "/>
      <sheetName val="7_1_CUM"/>
      <sheetName val="ops_tb"/>
      <sheetName val="Staff_List"/>
      <sheetName val="Sale_0501"/>
      <sheetName val="Sale_0407"/>
      <sheetName val="Gain_Loss_Calculation"/>
      <sheetName val="Sale_0408"/>
      <sheetName val="JJDHT"/>
      <sheetName val="発停サイクル表"/>
      <sheetName val="CRITERIA2"/>
      <sheetName val="D200-30.2"/>
      <sheetName val="日程管理表"/>
      <sheetName val="114W2次設変部品確認（組立） (3)"/>
      <sheetName val="GL CB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M"/>
      <sheetName val="วงเครดิต 3"/>
      <sheetName val="Vat7% ภายในเดือน_Junต้นฉบับ"/>
      <sheetName val="1120"/>
      <sheetName val="Type"/>
      <sheetName val="Drop down"/>
      <sheetName val="Summary PL Y2020 RD ไม่รวมปันผล"/>
      <sheetName val="CORPORATE TAX01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BGT97STAFF"/>
      <sheetName val="เงินกู้ธนชาติ"/>
      <sheetName val="CA Sheet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#REF!"/>
      <sheetName val="PNT-QUOT-#3"/>
      <sheetName val="COAT&amp;WRAP-QIOT-#3"/>
      <sheetName val="สูตรCustomer"/>
      <sheetName val="สูตรSupplier"/>
      <sheetName val="SPARES"/>
      <sheetName val="Rates"/>
      <sheetName val="Cum.91-93"/>
      <sheetName val="Dec 94"/>
      <sheetName val="PortSTDSave"/>
      <sheetName val="cashflowcomp"/>
      <sheetName val="CBO0497"/>
      <sheetName val="Energy(update)"/>
      <sheetName val="PL_A05 APA Input"/>
      <sheetName val="cost4-47"/>
      <sheetName val="F-5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/>
      <sheetData sheetId="24" refreshError="1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pacTB"/>
      <sheetName val="Total Trial Balance"/>
      <sheetName val="Sheet1"/>
      <sheetName val="10"/>
      <sheetName val="Total_Trial_Balance"/>
      <sheetName val="MAIN"/>
      <sheetName val="BUDGET"/>
      <sheetName val="DETAIL "/>
      <sheetName val="Menu"/>
      <sheetName val="10-1 Media"/>
      <sheetName val="J2"/>
      <sheetName val="Group"/>
      <sheetName val="CodeA"/>
      <sheetName val="201"/>
      <sheetName val="212"/>
      <sheetName val="Cost Center_2014"/>
      <sheetName val="gvl"/>
      <sheetName val="Total_Trial_Balance1"/>
      <sheetName val="Total_Trial_Balance2"/>
      <sheetName val="Total_Trial_Balance3"/>
      <sheetName val="Total_Trial_Balance4"/>
      <sheetName val="DETAIL_"/>
      <sheetName val="10-1_Media"/>
      <sheetName val="Total_Trial_Balance5"/>
      <sheetName val="DETAIL_1"/>
      <sheetName val="10-1_Media1"/>
      <sheetName val="Total_Trial_Balance6"/>
      <sheetName val="DETAIL_2"/>
      <sheetName val="10-1_Media2"/>
      <sheetName val="BALANCE SHEET "/>
      <sheetName val="Total_Trial_Balance7"/>
      <sheetName val="DETAIL_3"/>
      <sheetName val="10-1_Media3"/>
      <sheetName val="input data"/>
      <sheetName val="Checklist"/>
      <sheetName val="1 financials"/>
      <sheetName val="1a profit"/>
      <sheetName val="1b investment"/>
      <sheetName val="7A csf"/>
      <sheetName val="9A risks"/>
      <sheetName val="9B opps"/>
      <sheetName val="10A capex"/>
      <sheetName val="10B MIS"/>
      <sheetName val="10C Environment"/>
      <sheetName val="11A Growth"/>
      <sheetName val="11B Growth"/>
      <sheetName val="12A Growth"/>
      <sheetName val="12B Growth"/>
      <sheetName val="13A Tax"/>
      <sheetName val="13B Extra gains"/>
      <sheetName val="13c-1 interest"/>
      <sheetName val="13c-2 Funding"/>
      <sheetName val="DataSheet"/>
      <sheetName val="COA"/>
      <sheetName val="input_data"/>
      <sheetName val="1_financials"/>
      <sheetName val="1a_profit"/>
      <sheetName val="1b_investment"/>
      <sheetName val="7A_csf"/>
      <sheetName val="9A_risks"/>
      <sheetName val="9B_opps"/>
      <sheetName val="10A_capex"/>
      <sheetName val="10B_MIS"/>
      <sheetName val="10C_Environment"/>
      <sheetName val="11A_Growth"/>
      <sheetName val="11B_Growth"/>
      <sheetName val="12A_Growth"/>
      <sheetName val="12B_Growth"/>
      <sheetName val="13A_Tax"/>
      <sheetName val="13B_Extra_gains"/>
      <sheetName val="13c-1_interest"/>
      <sheetName val="13c-2_Funding"/>
      <sheetName val="input_data1"/>
      <sheetName val="1_financials1"/>
      <sheetName val="1a_profit1"/>
      <sheetName val="1b_investment1"/>
      <sheetName val="7A_csf1"/>
      <sheetName val="9A_risks1"/>
      <sheetName val="9B_opps1"/>
      <sheetName val="10A_capex1"/>
      <sheetName val="10B_MIS1"/>
      <sheetName val="10C_Environment1"/>
      <sheetName val="11A_Growth1"/>
      <sheetName val="11B_Growth1"/>
      <sheetName val="12A_Growth1"/>
      <sheetName val="12B_Growth1"/>
      <sheetName val="13A_Tax1"/>
      <sheetName val="13B_Extra_gains1"/>
      <sheetName val="13c-1_interest1"/>
      <sheetName val="13c-2_Funding1"/>
      <sheetName val="input_data2"/>
      <sheetName val="1_financials2"/>
      <sheetName val="1a_profit2"/>
      <sheetName val="1b_investment2"/>
      <sheetName val="7A_csf2"/>
      <sheetName val="9A_risks2"/>
      <sheetName val="9B_opps2"/>
      <sheetName val="10A_capex2"/>
      <sheetName val="10B_MIS2"/>
      <sheetName val="10C_Environment2"/>
      <sheetName val="11A_Growth2"/>
      <sheetName val="11B_Growth2"/>
      <sheetName val="12A_Growth2"/>
      <sheetName val="12B_Growth2"/>
      <sheetName val="13A_Tax2"/>
      <sheetName val="13B_Extra_gains2"/>
      <sheetName val="13c-1_interest2"/>
      <sheetName val="13c-2_Funding2"/>
      <sheetName val="CUSTOMER"/>
      <sheetName val="16-25"/>
      <sheetName val="2006"/>
      <sheetName val="ROFF2003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Sum_CAJE"/>
      <sheetName val="sub_f1,_f2_q3'96"/>
      <sheetName val="L-T_LOAN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price1-15"/>
      <sheetName val="cc"/>
      <sheetName val="US007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10-cut"/>
      <sheetName val="DealerData"/>
      <sheetName val="PD_M95"/>
      <sheetName val="total"/>
      <sheetName val="시산표"/>
      <sheetName val="l*****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Program"/>
      <sheetName val="วิเคราะห์"/>
      <sheetName val="BS'000"/>
      <sheetName val="BS_Detail"/>
      <sheetName val="GL_FSC"/>
      <sheetName val="101xxx"/>
      <sheetName val="bank"/>
      <sheetName val="128xxx"/>
      <sheetName val="vat"/>
      <sheetName val="PL _ ผลงานใหม่รวม"/>
      <sheetName val="Control_BS"/>
      <sheetName val="PL___ผลงานใหม่รวม"/>
      <sheetName val="PL___ผลงานใหม่รวม1"/>
      <sheetName val="PL___ผลงานใหม่รวม2"/>
      <sheetName val="data"/>
      <sheetName val="?????????"/>
      <sheetName val="Table_TB"/>
      <sheetName val="Content"/>
      <sheetName val="frptolocal"/>
      <sheetName val="Tables_TB"/>
      <sheetName val="Input Schedule"/>
      <sheetName val="BSLA"/>
      <sheetName val="BSLATEMP"/>
      <sheetName val="Inquiry"/>
      <sheetName val="Journal Drill"/>
      <sheetName val="Invoice Drill"/>
      <sheetName val="Used_Acc"/>
      <sheetName val="Journal_Drill"/>
      <sheetName val="Invoice_Drill"/>
      <sheetName val="Journal_Drill1"/>
      <sheetName val="Invoice_Drill1"/>
      <sheetName val="Consign1"/>
      <sheetName val="DW"/>
      <sheetName val="Contents"/>
      <sheetName val="Sum"/>
      <sheetName val="Setting"/>
      <sheetName val="List valid date"/>
      <sheetName val="DEP12"/>
      <sheetName val=" IB-PL-YTD"/>
      <sheetName val="BS ATTACH"/>
      <sheetName val="månres jfrt bu"/>
      <sheetName val="månres jfrt få"/>
      <sheetName val="CJEs"/>
      <sheetName val="PL"/>
      <sheetName val="CRJE"/>
      <sheetName val="_IB-PL-YTD"/>
      <sheetName val="Inq-CCC"/>
      <sheetName val="Sheet4"/>
      <sheetName val="FG-ISSUED"/>
      <sheetName val="GIVTR00P"/>
      <sheetName val="วิเคราะห์ consignment "/>
      <sheetName val="วิเคราะห์ผลการดำเนินงาน-plaza"/>
      <sheetName val="Analize Food"/>
      <sheetName val="Journal_Drill2"/>
      <sheetName val="Invoice_Drill2"/>
      <sheetName val="Journal_Drill3"/>
      <sheetName val="Invoice_Drill3"/>
      <sheetName val="List_valid_date"/>
      <sheetName val="_IB-PL-YTD1"/>
      <sheetName val="BS_ATTACH"/>
      <sheetName val="månres_jfrt_bu"/>
      <sheetName val="månres_jfrt_få"/>
      <sheetName val="วิเคราะห์_consignment_"/>
      <sheetName val="Analize_Food"/>
      <sheetName val="Journal_Drill4"/>
      <sheetName val="Invoice_Drill4"/>
      <sheetName val="List_valid_date1"/>
      <sheetName val="_IB-PL-YTD2"/>
      <sheetName val="BS_ATTACH1"/>
      <sheetName val="månres_jfrt_bu1"/>
      <sheetName val="månres_jfrt_få1"/>
      <sheetName val="วิเคราะห์_consignment_1"/>
      <sheetName val="Analize_Food1"/>
      <sheetName val="Journal_Drill5"/>
      <sheetName val="Invoice_Drill5"/>
      <sheetName val="List_valid_date2"/>
      <sheetName val="17__Non_consolidated_stock2"/>
      <sheetName val="General_Data2"/>
      <sheetName val="14__Fixed_assets2"/>
      <sheetName val="13__Intangible_assets2"/>
      <sheetName val="_IB-PL-YTD3"/>
      <sheetName val="BS_ATTACH2"/>
      <sheetName val="månres_jfrt_bu2"/>
      <sheetName val="månres_jfrt_få2"/>
      <sheetName val="วิเคราะห์_consignment_2"/>
      <sheetName val="Analize_Food2"/>
      <sheetName val="Journal_Drill6"/>
      <sheetName val="Invoice_Drill6"/>
      <sheetName val="List_valid_date3"/>
      <sheetName val="17__Non_consolidated_stock3"/>
      <sheetName val="General_Data3"/>
      <sheetName val="14__Fixed_assets3"/>
      <sheetName val="13__Intangible_assets3"/>
      <sheetName val="_IB-PL-YTD4"/>
      <sheetName val="BS_ATTACH3"/>
      <sheetName val="månres_jfrt_bu3"/>
      <sheetName val="månres_jfrt_få3"/>
      <sheetName val="วิเคราะห์_consignment_3"/>
      <sheetName val="Analize_Food3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>
        <row r="4">
          <cell r="B4" t="str">
            <v>Australia &amp; New Zealand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>
        <row r="4">
          <cell r="B4" t="str">
            <v>Australia &amp; New Zealand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4">
          <cell r="B4" t="str">
            <v>Australia &amp; New Zealand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/>
      <sheetData sheetId="243" refreshError="1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,PL"/>
      <sheetName val="Shareholders'  equity"/>
      <sheetName val="Cashflow"/>
      <sheetName val="BS_PL"/>
      <sheetName val="F-1(WFP)"/>
      <sheetName val="TB"/>
      <sheetName val="BS&amp;PL"/>
      <sheetName val="JJDHT"/>
      <sheetName val="BS"/>
      <sheetName val="group"/>
      <sheetName val="AA-1"/>
      <sheetName val="Shareholders'__equity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Thai"/>
      <sheetName val="SMEDVIG"/>
      <sheetName val="2007"/>
      <sheetName val="1602-97"/>
      <sheetName val="WORKING TB Q3"/>
      <sheetName val="CIPA"/>
      <sheetName val="Aging FY99"/>
      <sheetName val="PRELIM BUDGET"/>
      <sheetName val="BS-Q1'04"/>
      <sheetName val="เงินกู้ MGC"/>
      <sheetName val="SMEDV-00"/>
      <sheetName val="TB-2001-Apr'01"/>
      <sheetName val="Sheet1"/>
      <sheetName val="BS"/>
      <sheetName val="PL"/>
      <sheetName val="Retail 1291 Press on 1010"/>
      <sheetName val="table"/>
      <sheetName val="Currency"/>
      <sheetName val="1201"/>
      <sheetName val="Lead"/>
      <sheetName val="#REF"/>
      <sheetName val="Babara"/>
      <sheetName val="Master Information"/>
      <sheetName val="AOP14Ph1 vs Ph2 summary "/>
      <sheetName val="AOP 14 Target"/>
      <sheetName val="Allocation"/>
      <sheetName val="RPOS"/>
      <sheetName val="C-3"/>
      <sheetName val="Thailand"/>
      <sheetName val="F1771-IV"/>
      <sheetName val="F1771-V"/>
      <sheetName val="PL12M"/>
      <sheetName val="เงินกู้ธนชาติ"/>
      <sheetName val="1 (2)"/>
      <sheetName val="Detail-Sep"/>
      <sheetName val="TTfty"/>
      <sheetName val="stat local"/>
    </sheetNames>
    <sheetDataSet>
      <sheetData sheetId="0">
        <row r="22">
          <cell r="A22" t="str">
            <v>ส่วนของสำนักงานใหญ่ (หมายเหตุ 2)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JDHT"/>
      <sheetName val="JJDHT-Cash Flows"/>
      <sheetName val="JJDHT-Change Share"/>
      <sheetName val="PL"/>
      <sheetName val="ลูกหนี้(เก่า)"/>
      <sheetName val="Statement-BAHT"/>
      <sheetName val="JJDHT-Cash_Flows"/>
      <sheetName val="JJDHT-Change_Share"/>
      <sheetName val="เงินกู้ธนชาติ"/>
      <sheetName val="เงินกู้ MGC"/>
      <sheetName val="AccpacTB"/>
      <sheetName val="TX-8_Donation"/>
      <sheetName val="Job header"/>
      <sheetName val="B1"/>
      <sheetName val="H300"/>
      <sheetName val="G300"/>
      <sheetName val="TB for WP"/>
      <sheetName val="TB 2011"/>
      <sheetName val="TB 2012"/>
      <sheetName val="JJDHT-Cash_Flows1"/>
      <sheetName val="JJDHT-Change_Share1"/>
      <sheetName val="Job_header"/>
      <sheetName val="new"/>
      <sheetName val="Cost Summary"/>
      <sheetName val="WORKING TB Q3"/>
      <sheetName val="BS,PL"/>
      <sheetName val="TX-2Provision for doubtful_2010"/>
      <sheetName val="Sheet1"/>
      <sheetName val="เงินกู้_MGC"/>
      <sheetName val="OH Trend"/>
      <sheetName val="คีย์ข้อมูลรายละเอียดต่างๆ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data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"/>
      <sheetName val="Assump_(2)1"/>
      <sheetName val="Op_Ex1"/>
      <sheetName val="dep_cal1"/>
      <sheetName val="man_power1"/>
      <sheetName val="F1_Log_On1"/>
      <sheetName val="ฝ่ายบัญชี"/>
      <sheetName val="Country"/>
      <sheetName val="Customer"/>
      <sheetName val="Products"/>
      <sheetName val="Package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Sheet2"/>
      <sheetName val="G"/>
      <sheetName val="9"/>
      <sheetName val="Sales - Report First"/>
      <sheetName val="Journal"/>
      <sheetName val="PopCache_Sheet1"/>
      <sheetName val="Two Step Revenue Testing Master"/>
      <sheetName val="PI229H"/>
      <sheetName val="n-4.4"/>
      <sheetName val="dep_l"/>
      <sheetName val="Shman_power"/>
      <sheetName val="集計結果"/>
      <sheetName val="Base "/>
      <sheetName val="CODE"/>
      <sheetName val="2005"/>
      <sheetName val="MFA"/>
      <sheetName val="Cash Flow"/>
      <sheetName val="Financial Summary"/>
      <sheetName val="accumdeprn"/>
      <sheetName val="発注書"/>
      <sheetName val="ยอดยกมา"/>
      <sheetName val="Co info"/>
      <sheetName val="Temp"/>
      <sheetName val="พนง.ทุกคน"/>
      <sheetName val="Asset Class"/>
      <sheetName val="Intercom"/>
      <sheetName val="ProfitCenter"/>
      <sheetName val="SOPSG"/>
      <sheetName val="日程管理表"/>
      <sheetName val="Menu"/>
      <sheetName val="????"/>
      <sheetName val="F041"/>
      <sheetName val="O4 CA"/>
      <sheetName val="O2 TC"/>
      <sheetName val="ADJ - RATE"/>
      <sheetName val="Lead"/>
      <sheetName val="Sale 0404"/>
      <sheetName val="Invoice"/>
      <sheetName val="ELEC45-01"/>
      <sheetName val="FDR-Jan-99 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Lists"/>
      <sheetName val="Debt Info"/>
      <sheetName val="Master"/>
      <sheetName val="marine conv"/>
      <sheetName val="OEM conv"/>
      <sheetName val="pe conv"/>
      <sheetName val="แบบฟอร์ม"/>
      <sheetName val="DataSheet"/>
      <sheetName val="Basic_Information"/>
      <sheetName val="Header"/>
      <sheetName val="a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License_BOI"/>
      <sheetName val="Asset_Class"/>
      <sheetName val="Depre__Key"/>
      <sheetName val="addl_cost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License_BOI1"/>
      <sheetName val="Asset_Class1"/>
      <sheetName val="Depre__Key1"/>
      <sheetName val="addl_cost1"/>
      <sheetName val="COA"/>
      <sheetName val="PARAMETERS"/>
      <sheetName val="J2"/>
      <sheetName val="10-1 Media"/>
      <sheetName val="10-cut"/>
      <sheetName val="LEAD Q3'09"/>
      <sheetName val="MH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21990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2"/>
      <sheetName val="Asset_Class2"/>
      <sheetName val="Depre__Key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3"/>
      <sheetName val="Asset_Class3"/>
      <sheetName val="Depre__Key3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4"/>
      <sheetName val="Asset_Class4"/>
      <sheetName val="Depre__Key4"/>
      <sheetName val="addl_cost2"/>
      <sheetName val="10-1_Media"/>
      <sheetName val="LEAD_Q3'09"/>
      <sheetName val="Data_2"/>
      <sheetName val="All"/>
      <sheetName val="Account"/>
      <sheetName val="Rv"/>
      <sheetName val="Assumptions"/>
      <sheetName val="J-1"/>
      <sheetName val="TB"/>
      <sheetName val="ADJ"/>
      <sheetName val="test 2"/>
      <sheetName val="JUL 11 BIZ"/>
      <sheetName val="test_2"/>
      <sheetName val="JUL_11_BIZ"/>
      <sheetName val="LEAD_Q3'091"/>
      <sheetName val="Data_21"/>
      <sheetName val="LEAD_Q3'092"/>
      <sheetName val="Data_22"/>
      <sheetName val="Subscriber Report"/>
      <sheetName val="เงินกู้ธนชาติ"/>
      <sheetName val="Iron Curtain Method"/>
      <sheetName val="งบดุล"/>
      <sheetName val="งบกำไรขาดทุน"/>
      <sheetName val="SCB 1 - Current"/>
      <sheetName val="SCB 2 - Current"/>
      <sheetName val="Trial Balance"/>
      <sheetName val="PL_A05 APA Input"/>
      <sheetName val="PS-1995"/>
      <sheetName val="Standing Data"/>
      <sheetName val="Asset &amp; Liability"/>
      <sheetName val="Net asset value"/>
      <sheetName val=" analysis fp"/>
      <sheetName val="DGchitiet "/>
      <sheetName val="aa-1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FF-4"/>
      <sheetName val="O2 TC"/>
      <sheetName val="jul04-dec04pnl"/>
      <sheetName val="fy05bsJul-dec04"/>
      <sheetName val="END#2"/>
      <sheetName val="Control"/>
      <sheetName val="เงินกู้ MGC"/>
      <sheetName val="ตั๋วเงินรับ"/>
      <sheetName val="FAF11MAS"/>
      <sheetName val="Cover"/>
      <sheetName val="Non-Statistical Sampling Master"/>
      <sheetName val="Two Step Revenue Testing Master"/>
      <sheetName val="Global Data"/>
      <sheetName val="Input1"/>
      <sheetName val="Feb1-28"/>
      <sheetName val="cal (2)"/>
      <sheetName val="29.Employee cost_YE"/>
      <sheetName val="dt-fs"/>
      <sheetName val="IntDec00TespM&amp;B"/>
      <sheetName val="Age311299TESP"/>
      <sheetName val="dpla"/>
      <sheetName val="P4DDBFTESP"/>
      <sheetName val="number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1">
          <cell r="A1" t="str">
            <v>CODE A/R</v>
          </cell>
        </row>
      </sheetData>
      <sheetData sheetId="49">
        <row r="1">
          <cell r="A1" t="str">
            <v>CODE A/R</v>
          </cell>
        </row>
      </sheetData>
      <sheetData sheetId="50">
        <row r="1">
          <cell r="A1" t="str">
            <v>CODE A/R</v>
          </cell>
        </row>
      </sheetData>
      <sheetData sheetId="51">
        <row r="1">
          <cell r="A1" t="str">
            <v>CODE A/R</v>
          </cell>
        </row>
      </sheetData>
      <sheetData sheetId="52">
        <row r="1">
          <cell r="A1" t="str">
            <v>CODE A/R</v>
          </cell>
        </row>
      </sheetData>
      <sheetData sheetId="53">
        <row r="1">
          <cell r="A1" t="str">
            <v>CODE A/R</v>
          </cell>
        </row>
      </sheetData>
      <sheetData sheetId="54">
        <row r="1">
          <cell r="A1" t="str">
            <v>CODE A/R</v>
          </cell>
        </row>
      </sheetData>
      <sheetData sheetId="55">
        <row r="1">
          <cell r="A1" t="str">
            <v>CODE A/R</v>
          </cell>
        </row>
      </sheetData>
      <sheetData sheetId="56">
        <row r="1">
          <cell r="A1" t="str">
            <v>CODE A/R</v>
          </cell>
        </row>
      </sheetData>
      <sheetData sheetId="57">
        <row r="1">
          <cell r="A1" t="str">
            <v>CODE A/R</v>
          </cell>
        </row>
      </sheetData>
      <sheetData sheetId="58">
        <row r="1">
          <cell r="A1" t="str">
            <v>CODE A/R</v>
          </cell>
        </row>
      </sheetData>
      <sheetData sheetId="59">
        <row r="1">
          <cell r="A1" t="str">
            <v>CODE A/R</v>
          </cell>
        </row>
      </sheetData>
      <sheetData sheetId="60">
        <row r="1">
          <cell r="A1" t="str">
            <v>CODE A/R</v>
          </cell>
        </row>
      </sheetData>
      <sheetData sheetId="61">
        <row r="1">
          <cell r="A1" t="str">
            <v>CODE A/R</v>
          </cell>
        </row>
      </sheetData>
      <sheetData sheetId="62">
        <row r="1">
          <cell r="A1" t="str">
            <v>CODE A/R</v>
          </cell>
        </row>
      </sheetData>
      <sheetData sheetId="63">
        <row r="1">
          <cell r="A1" t="str">
            <v>CODE A/R</v>
          </cell>
        </row>
      </sheetData>
      <sheetData sheetId="64">
        <row r="1">
          <cell r="A1" t="str">
            <v>CODE A/R</v>
          </cell>
        </row>
      </sheetData>
      <sheetData sheetId="65">
        <row r="1">
          <cell r="A1" t="str">
            <v>CODE A/R</v>
          </cell>
        </row>
      </sheetData>
      <sheetData sheetId="66">
        <row r="1">
          <cell r="A1" t="str">
            <v>CODE A/R</v>
          </cell>
        </row>
      </sheetData>
      <sheetData sheetId="67">
        <row r="1">
          <cell r="A1" t="str">
            <v>CODE A/R</v>
          </cell>
        </row>
      </sheetData>
      <sheetData sheetId="68">
        <row r="1">
          <cell r="A1" t="str">
            <v>CODE A/R</v>
          </cell>
        </row>
      </sheetData>
      <sheetData sheetId="69">
        <row r="1">
          <cell r="A1" t="str">
            <v>CODE A/R</v>
          </cell>
        </row>
      </sheetData>
      <sheetData sheetId="70">
        <row r="1">
          <cell r="A1" t="str">
            <v>CODE A/R</v>
          </cell>
        </row>
      </sheetData>
      <sheetData sheetId="71">
        <row r="1">
          <cell r="A1" t="str">
            <v>CODE A/R</v>
          </cell>
        </row>
      </sheetData>
      <sheetData sheetId="72">
        <row r="1">
          <cell r="A1" t="str">
            <v>CODE A/R</v>
          </cell>
        </row>
      </sheetData>
      <sheetData sheetId="73">
        <row r="1">
          <cell r="A1" t="str">
            <v>CODE A/R</v>
          </cell>
        </row>
      </sheetData>
      <sheetData sheetId="74">
        <row r="1">
          <cell r="A1" t="str">
            <v>CODE A/R</v>
          </cell>
        </row>
      </sheetData>
      <sheetData sheetId="75">
        <row r="1">
          <cell r="A1" t="str">
            <v>CODE A/R</v>
          </cell>
        </row>
      </sheetData>
      <sheetData sheetId="76">
        <row r="1">
          <cell r="A1" t="str">
            <v>CODE A/R</v>
          </cell>
        </row>
      </sheetData>
      <sheetData sheetId="77" refreshError="1"/>
      <sheetData sheetId="78" refreshError="1"/>
      <sheetData sheetId="79" refreshError="1"/>
      <sheetData sheetId="80">
        <row r="1">
          <cell r="A1" t="str">
            <v>CODE A/R</v>
          </cell>
        </row>
      </sheetData>
      <sheetData sheetId="81">
        <row r="1">
          <cell r="A1" t="str">
            <v>CODE A/R</v>
          </cell>
        </row>
      </sheetData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>
        <row r="1">
          <cell r="A1" t="str">
            <v>CODE A/R</v>
          </cell>
        </row>
      </sheetData>
      <sheetData sheetId="140">
        <row r="1">
          <cell r="A1" t="str">
            <v>CODE A/R</v>
          </cell>
        </row>
      </sheetData>
      <sheetData sheetId="141">
        <row r="1">
          <cell r="A1" t="str">
            <v>CODE A/R</v>
          </cell>
        </row>
      </sheetData>
      <sheetData sheetId="142">
        <row r="1">
          <cell r="A1" t="str">
            <v>CODE A/R</v>
          </cell>
        </row>
      </sheetData>
      <sheetData sheetId="143">
        <row r="1">
          <cell r="A1" t="str">
            <v>CODE A/R</v>
          </cell>
        </row>
      </sheetData>
      <sheetData sheetId="144">
        <row r="1">
          <cell r="A1" t="str">
            <v>CODE A/R</v>
          </cell>
        </row>
      </sheetData>
      <sheetData sheetId="145">
        <row r="1">
          <cell r="A1" t="str">
            <v>CODE A/R</v>
          </cell>
        </row>
      </sheetData>
      <sheetData sheetId="146">
        <row r="1">
          <cell r="A1" t="str">
            <v>CODE A/R</v>
          </cell>
        </row>
      </sheetData>
      <sheetData sheetId="147"/>
      <sheetData sheetId="148">
        <row r="1">
          <cell r="A1" t="str">
            <v>CODE A/R</v>
          </cell>
        </row>
      </sheetData>
      <sheetData sheetId="149"/>
      <sheetData sheetId="150"/>
      <sheetData sheetId="151">
        <row r="1">
          <cell r="A1" t="str">
            <v>CODE A/R</v>
          </cell>
        </row>
      </sheetData>
      <sheetData sheetId="152">
        <row r="1">
          <cell r="A1" t="str">
            <v>CODE A/R</v>
          </cell>
        </row>
      </sheetData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>
        <row r="1">
          <cell r="A1" t="str">
            <v>CODE A/R</v>
          </cell>
        </row>
      </sheetData>
      <sheetData sheetId="165">
        <row r="1">
          <cell r="A1" t="str">
            <v>CODE A/R</v>
          </cell>
        </row>
      </sheetData>
      <sheetData sheetId="166">
        <row r="1">
          <cell r="A1" t="str">
            <v>CODE A/R</v>
          </cell>
        </row>
      </sheetData>
      <sheetData sheetId="167">
        <row r="1">
          <cell r="A1" t="str">
            <v>CODE A/R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GL M"/>
    </sheet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11"/>
      <sheetName val="B1"/>
      <sheetName val="B1_G-ONE"/>
      <sheetName val="B2"/>
      <sheetName val="B2_G-ONE"/>
      <sheetName val="B3"/>
      <sheetName val="B3_G-ONE"/>
      <sheetName val="B4"/>
      <sheetName val="B4_G-ONE"/>
      <sheetName val="B5"/>
      <sheetName val="B7"/>
      <sheetName val="renketsum"/>
      <sheetName val="hirenketsu"/>
      <sheetName val="subrenketsu"/>
      <sheetName val="subhirenketsu"/>
      <sheetName val="dropdown1"/>
      <sheetName val="dropdown2"/>
      <sheetName val="In_VSPCM_DIVA"/>
      <sheetName val="mapping.d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D16" t="str">
            <v>Daikin Industries ,Ltd</v>
          </cell>
        </row>
        <row r="17">
          <cell r="D17" t="str">
            <v>All World Machinery Supply,Inc</v>
          </cell>
        </row>
        <row r="18">
          <cell r="D18" t="str">
            <v>Daikin Hydraulics (Suzhou) Co.,Ltd.</v>
          </cell>
        </row>
        <row r="19">
          <cell r="D19" t="str">
            <v>Daikin (China) Investment CO.,Ltd.</v>
          </cell>
        </row>
        <row r="20">
          <cell r="D20" t="str">
            <v>Daikin Airconditioning (Hong Kong) Ltd.</v>
          </cell>
        </row>
        <row r="21">
          <cell r="D21" t="str">
            <v>Daikin Airconditioning (Malaysia) Sdn.Bhd.</v>
          </cell>
        </row>
        <row r="22">
          <cell r="D22" t="str">
            <v>Daikin Air-conditioning (Shanghai) Co.,Ltd.</v>
          </cell>
        </row>
        <row r="23">
          <cell r="D23" t="str">
            <v>Daikin Airconditioning (Singapore) Pte.Ltd.</v>
          </cell>
        </row>
        <row r="24">
          <cell r="D24" t="str">
            <v>Daikin Airconditioning Argentina S.A.</v>
          </cell>
        </row>
        <row r="25">
          <cell r="D25" t="str">
            <v>Daikin Airconditioning India Private, Ltd.</v>
          </cell>
        </row>
        <row r="26">
          <cell r="D26" t="str">
            <v>Daikin Airconditioning Korea Co., Ltd.</v>
          </cell>
        </row>
        <row r="27">
          <cell r="D27" t="str">
            <v>Daikin Airconditioning Philippines Inc.</v>
          </cell>
        </row>
        <row r="28">
          <cell r="D28" t="str">
            <v>Daikin Air-conditioning Technology (Beijing) Co., Ltd.</v>
          </cell>
        </row>
        <row r="29">
          <cell r="D29" t="str">
            <v>Daikin Air-conditioning Technology (Guangzhou) Co., Ltd.</v>
          </cell>
        </row>
        <row r="30">
          <cell r="D30" t="str">
            <v>Daikin Air-conditioning Technology (Shanghai) Co., Ltd.</v>
          </cell>
        </row>
        <row r="31">
          <cell r="D31" t="str">
            <v>Daikin Airconditioning(Thailand) Ltd.</v>
          </cell>
        </row>
        <row r="32">
          <cell r="D32" t="str">
            <v>Daikin Alen Airconditioning,Inc.</v>
          </cell>
        </row>
        <row r="33">
          <cell r="D33" t="str">
            <v>Daikin America,Inc.</v>
          </cell>
        </row>
        <row r="34">
          <cell r="D34" t="str">
            <v>Daikin Arkema Refrigerants Asia, Ltd.</v>
          </cell>
        </row>
        <row r="35">
          <cell r="D35" t="str">
            <v>Daikin Asia Servicing Pte.Ltd.</v>
          </cell>
        </row>
        <row r="36">
          <cell r="D36" t="str">
            <v>Daikin Australia Pty.Ltd.</v>
          </cell>
        </row>
        <row r="37">
          <cell r="D37" t="str">
            <v>Daikin Chemical (Hong Kong) Ltd.</v>
          </cell>
        </row>
        <row r="38">
          <cell r="D38" t="str">
            <v>Daikin Chemical Europe GmbH</v>
          </cell>
        </row>
        <row r="39">
          <cell r="D39" t="str">
            <v>Daikin Chemical France S.A.S</v>
          </cell>
        </row>
        <row r="40">
          <cell r="D40" t="str">
            <v>Daikin Chemical International Trading(Shanghai) Co.,Ltd.</v>
          </cell>
        </row>
        <row r="41">
          <cell r="D41" t="str">
            <v>Daikin Communication Science &amp; Technology(Ningbo)</v>
          </cell>
        </row>
        <row r="42">
          <cell r="D42" t="str">
            <v>Daikin Compressor Industries Ltd.</v>
          </cell>
        </row>
        <row r="43">
          <cell r="D43" t="str">
            <v>Daikin Device (Suzhou)Co.,Ltd.</v>
          </cell>
        </row>
        <row r="44">
          <cell r="D44" t="str">
            <v>Daikin Device Czech Republic s.r.o.</v>
          </cell>
        </row>
        <row r="45">
          <cell r="D45" t="str">
            <v>Daikin Fluoro Coatings(Shanghai)Co.Ltd.</v>
          </cell>
        </row>
        <row r="46">
          <cell r="D46" t="str">
            <v>Daikin Fluorochemicals(China)Co.Ltd.</v>
          </cell>
        </row>
        <row r="47">
          <cell r="D47" t="str">
            <v>Daikin Holdings (USA), Inc.</v>
          </cell>
        </row>
        <row r="48">
          <cell r="D48" t="str">
            <v>Daikin Industries (Thailand) Ltd.</v>
          </cell>
        </row>
        <row r="49">
          <cell r="D49" t="str">
            <v>Daikin Industries Holdings Co.,Ltd.</v>
          </cell>
        </row>
        <row r="50">
          <cell r="D50" t="str">
            <v>Daikin Marine(Shanghai) Co., Ltd.</v>
          </cell>
        </row>
        <row r="51">
          <cell r="D51" t="str">
            <v>DAIKIN McQuay Ar Condicionado Brasil Ltda</v>
          </cell>
        </row>
        <row r="52">
          <cell r="D52" t="str">
            <v>Daikin Motor (Suzhou) Co.,Ltd</v>
          </cell>
        </row>
        <row r="53">
          <cell r="D53" t="str">
            <v>Daikin Refrigeration(Suzhou) Co., Ltd.</v>
          </cell>
        </row>
        <row r="54">
          <cell r="D54" t="str">
            <v>Daikin Trading (Thailand) Ltd.</v>
          </cell>
        </row>
        <row r="55">
          <cell r="D55" t="str">
            <v>IRS International Pty.Ltd</v>
          </cell>
        </row>
        <row r="56">
          <cell r="D56" t="str">
            <v>JiangXi Datang Chemicals Co., Ltd.</v>
          </cell>
        </row>
        <row r="57">
          <cell r="D57" t="str">
            <v>Siam Daikin Sales Co. Ltd.</v>
          </cell>
        </row>
        <row r="58">
          <cell r="D58" t="str">
            <v>Taiwan Daikin Advanced Chemicals,Inc.</v>
          </cell>
        </row>
        <row r="59">
          <cell r="D59" t="str">
            <v>Viet Kim Joint Stock Company</v>
          </cell>
        </row>
        <row r="60">
          <cell r="D60" t="str">
            <v>Xian Daikin Qingan compressor</v>
          </cell>
        </row>
        <row r="61">
          <cell r="D61" t="str">
            <v>D.S.Tech Co,Ltd.</v>
          </cell>
        </row>
        <row r="62">
          <cell r="D62" t="str">
            <v>Daikin Accounting Solutions Co,Ltd.</v>
          </cell>
        </row>
        <row r="63">
          <cell r="D63" t="str">
            <v>Daikin Airconditoning &amp; Technology Chiba Co,Ltd.</v>
          </cell>
        </row>
        <row r="64">
          <cell r="D64" t="str">
            <v>Daikin Airconditoning &amp; Technology Cyugoku Co,Ltd.</v>
          </cell>
        </row>
        <row r="65">
          <cell r="D65" t="str">
            <v>Daikin Airconditoning &amp; Technology Hokkaido Co,Ltd.</v>
          </cell>
        </row>
        <row r="66">
          <cell r="D66" t="str">
            <v>Daikin Airconditoning &amp; Technology Hokuriku Co,Ltd.</v>
          </cell>
        </row>
        <row r="67">
          <cell r="D67" t="str">
            <v>Daikin Airconditoning &amp; Technology Ibaragi Co,Ltd.</v>
          </cell>
        </row>
        <row r="68">
          <cell r="D68" t="str">
            <v>Daikin Airconditoning &amp; Technology Kagoshima Co,Ltd.</v>
          </cell>
        </row>
        <row r="69">
          <cell r="D69" t="str">
            <v>Daikin Airconditoning &amp; Technology Kanagawa Co,Ltd.</v>
          </cell>
        </row>
        <row r="70">
          <cell r="D70" t="str">
            <v>Daikin Airconditoning &amp; Technology Kanto Co,Ltd.</v>
          </cell>
        </row>
        <row r="71">
          <cell r="D71" t="str">
            <v>Daikin Airconditoning &amp; Technology Keiji Co,Ltd.</v>
          </cell>
        </row>
        <row r="72">
          <cell r="D72" t="str">
            <v>Daikin Airconditoning &amp; Technology Kobe Co,Ltd.</v>
          </cell>
        </row>
        <row r="73">
          <cell r="D73" t="str">
            <v>Daikin Airconditoning &amp; Technology Kyushu Co,Ltd.</v>
          </cell>
        </row>
        <row r="74">
          <cell r="D74" t="str">
            <v>Daikin Airconditoning &amp; Technology Miyazaki Co,Ltd.</v>
          </cell>
        </row>
        <row r="75">
          <cell r="D75" t="str">
            <v>Daikin Airconditoning &amp; Technology Niigata Co,Ltd.</v>
          </cell>
        </row>
        <row r="76">
          <cell r="D76" t="str">
            <v>Daikin Airconditoning &amp; Technology Okinawa Co,Ltd.</v>
          </cell>
        </row>
        <row r="77">
          <cell r="D77" t="str">
            <v>Daikin Airconditoning &amp; Technology Osaka Co,Ltd.</v>
          </cell>
        </row>
        <row r="78">
          <cell r="D78" t="str">
            <v>Daikin Airconditoning &amp; Technology Shikoku Co,Ltd.</v>
          </cell>
        </row>
        <row r="79">
          <cell r="D79" t="str">
            <v>Daikin Airconditoning &amp; Technology Shizuoka Co,Ltd.</v>
          </cell>
        </row>
        <row r="80">
          <cell r="D80" t="str">
            <v>Daikin Airconditoning &amp; Technology Tohoku Co,Ltd.</v>
          </cell>
        </row>
        <row r="81">
          <cell r="D81" t="str">
            <v>Daikin Airconditoning &amp; Technology Tokai Co,Ltd.</v>
          </cell>
        </row>
        <row r="82">
          <cell r="D82" t="str">
            <v>Daikin Airconditoning &amp; Technology Tokyo Co,Ltd.</v>
          </cell>
        </row>
        <row r="83">
          <cell r="D83" t="str">
            <v>Daikin Airtechnology &amp; Engineering Co,Ltd</v>
          </cell>
        </row>
        <row r="84">
          <cell r="D84" t="str">
            <v>Daikin Applied Systems Co.,Ltd.</v>
          </cell>
        </row>
        <row r="85">
          <cell r="D85" t="str">
            <v>Daikin Chemical Sales Ltd.</v>
          </cell>
        </row>
        <row r="86">
          <cell r="D86" t="str">
            <v>Daikin Facilities, Ltd.</v>
          </cell>
        </row>
        <row r="87">
          <cell r="D87" t="str">
            <v>Daikin Hydraulic Engineering Co., Ltd.</v>
          </cell>
        </row>
        <row r="88">
          <cell r="D88" t="str">
            <v>Daikin Information System Co.,Ltd.</v>
          </cell>
        </row>
        <row r="89">
          <cell r="D89" t="str">
            <v>Daikin Lubrication Products &amp; Engineering Co,Ltd.</v>
          </cell>
        </row>
        <row r="90">
          <cell r="D90" t="str">
            <v>Daikin MR Engineering Co., Ltd.</v>
          </cell>
        </row>
        <row r="91">
          <cell r="D91" t="str">
            <v>Daikin Piping Co,Ltd.</v>
          </cell>
        </row>
        <row r="92">
          <cell r="D92" t="str">
            <v>Daikin Powermotion Engineering Central Japan Co., Ltd.</v>
          </cell>
        </row>
        <row r="93">
          <cell r="D93" t="str">
            <v>Daikin Powermotion Engineering East Japan Co., Ltd.</v>
          </cell>
        </row>
        <row r="94">
          <cell r="D94" t="str">
            <v>Daikin Rexxam Electronics Co., Ltd.</v>
          </cell>
        </row>
        <row r="95">
          <cell r="D95" t="str">
            <v>Daikin Sheet-Metal Co,Ltd.</v>
          </cell>
        </row>
        <row r="96">
          <cell r="D96" t="str">
            <v>Daikin Trading Ltd.</v>
          </cell>
        </row>
        <row r="97">
          <cell r="D97" t="str">
            <v>Daikin-Sauer-Danfoss Manufacturing LTD.</v>
          </cell>
        </row>
        <row r="98">
          <cell r="D98" t="str">
            <v>Ibaraki Nippon Muki Co., Ltd.</v>
          </cell>
        </row>
        <row r="99">
          <cell r="D99" t="str">
            <v>Nippon Muki Co., Ltd.</v>
          </cell>
        </row>
        <row r="100">
          <cell r="D100" t="str">
            <v>Nippon Muki Shouji Co., Ltd.</v>
          </cell>
        </row>
        <row r="101">
          <cell r="D101" t="str">
            <v>OK Kizai Ltd.</v>
          </cell>
        </row>
        <row r="102">
          <cell r="D102" t="str">
            <v>Toho Kasei Co,Ltd.</v>
          </cell>
        </row>
      </sheetData>
      <sheetData sheetId="12" refreshError="1">
        <row r="16">
          <cell r="D16" t="str">
            <v>ABBAR &amp; ZAINY DAIKIN AIRCONDITIONING Co., LTD.</v>
          </cell>
        </row>
        <row r="17">
          <cell r="D17" t="str">
            <v>Arkema Daikin Advanced Fluorochemical (Changshu) Co., Ltd.</v>
          </cell>
        </row>
        <row r="18">
          <cell r="D18" t="str">
            <v>Shanghai Valqua Fluorocarbon Products Co.,Ltd</v>
          </cell>
        </row>
        <row r="19">
          <cell r="D19" t="str">
            <v>Daikin Chemical Netherlands B.V.</v>
          </cell>
        </row>
        <row r="20">
          <cell r="D20" t="str">
            <v>Formosa Daikin Advanced Chemicals Co.,Ltd.</v>
          </cell>
        </row>
        <row r="21">
          <cell r="D21" t="str">
            <v>MDA Manufacturing, Inc.</v>
          </cell>
        </row>
        <row r="22">
          <cell r="D22" t="str">
            <v>Nippon Muki (Shanghai) Co., Ltd.</v>
          </cell>
        </row>
        <row r="23">
          <cell r="D23" t="str">
            <v>Zhuhai Gree Daikin Device Co.,Ltd.</v>
          </cell>
        </row>
        <row r="24">
          <cell r="D24" t="str">
            <v>Zhuhai Gree Daikin Precision Mold Co.,Ltd.</v>
          </cell>
        </row>
        <row r="25">
          <cell r="D25" t="str">
            <v>Aervc,Ltd.</v>
          </cell>
        </row>
        <row r="26">
          <cell r="D26" t="str">
            <v>Bio-Theta,Ltd.</v>
          </cell>
        </row>
        <row r="27">
          <cell r="D27" t="str">
            <v>Daiichi Sentoraru Setsubi Co,Ltd.</v>
          </cell>
        </row>
        <row r="28">
          <cell r="D28" t="str">
            <v>Daikin Fine Chemical Co., Ltd.</v>
          </cell>
        </row>
        <row r="29">
          <cell r="D29" t="str">
            <v>Daikin Fukushi Service</v>
          </cell>
        </row>
        <row r="30">
          <cell r="D30" t="str">
            <v>Daikin Sunrise Settsu Co., Ltd.</v>
          </cell>
        </row>
        <row r="31">
          <cell r="D31" t="str">
            <v>Daimics Co,Ltd.</v>
          </cell>
        </row>
        <row r="32">
          <cell r="D32" t="str">
            <v>ETV</v>
          </cell>
        </row>
        <row r="33">
          <cell r="D33" t="str">
            <v>GISMEC</v>
          </cell>
        </row>
        <row r="34">
          <cell r="D34" t="str">
            <v>Hokusetsu A/C</v>
          </cell>
        </row>
        <row r="35">
          <cell r="D35" t="str">
            <v>Ichiman</v>
          </cell>
        </row>
        <row r="36">
          <cell r="D36" t="str">
            <v>Jyouyou Daikin A/C</v>
          </cell>
        </row>
        <row r="37">
          <cell r="D37" t="str">
            <v>Kyouei Kasei Kougyou Co., Ltd.</v>
          </cell>
        </row>
        <row r="38">
          <cell r="D38" t="str">
            <v>Moritani Daikin Co,Ltd.</v>
          </cell>
        </row>
        <row r="39">
          <cell r="D39" t="str">
            <v>Nishiyodo A/C</v>
          </cell>
        </row>
        <row r="40">
          <cell r="D40" t="str">
            <v>Panasonic Daikin Aircon</v>
          </cell>
        </row>
        <row r="41">
          <cell r="D41" t="str">
            <v>San A/C</v>
          </cell>
        </row>
        <row r="42">
          <cell r="D42" t="str">
            <v>Sauer-Danfoss-Daikin Ltd.</v>
          </cell>
        </row>
        <row r="43">
          <cell r="D43" t="str">
            <v>SEM Daikin Co,Ltd.</v>
          </cell>
        </row>
        <row r="44">
          <cell r="D44" t="str">
            <v>Senoo</v>
          </cell>
        </row>
        <row r="45">
          <cell r="D45" t="str">
            <v>Suita Air-conditioning center</v>
          </cell>
        </row>
        <row r="46">
          <cell r="D46" t="str">
            <v>Tanaka Aizu Kogyosho</v>
          </cell>
        </row>
        <row r="47">
          <cell r="D47" t="str">
            <v>Uwajima A/C</v>
          </cell>
        </row>
        <row r="48">
          <cell r="D48" t="str">
            <v>Yamashina seiki</v>
          </cell>
        </row>
      </sheetData>
      <sheetData sheetId="13" refreshError="1">
        <row r="18">
          <cell r="B18" t="str">
            <v>AAF (Suzhou) Co,.Ltd</v>
          </cell>
        </row>
        <row r="19">
          <cell r="B19" t="str">
            <v>AAF (Wuhan) Co Ltd</v>
          </cell>
        </row>
        <row r="20">
          <cell r="B20" t="str">
            <v>AAF Environmental Control E.P.E. (Greece)</v>
          </cell>
        </row>
        <row r="21">
          <cell r="B21" t="str">
            <v>AAF Hava Filtreleri ve Ticaret A.S. (Turkey)</v>
          </cell>
        </row>
        <row r="22">
          <cell r="B22" t="str">
            <v>AAF India Private Limited</v>
          </cell>
        </row>
        <row r="23">
          <cell r="B23" t="str">
            <v>AAF Internation sro (Slovakia)</v>
          </cell>
        </row>
        <row r="24">
          <cell r="B24" t="str">
            <v>MCQUAY HELLAS AIR CONDITIONING S.A.</v>
          </cell>
        </row>
        <row r="25">
          <cell r="B25" t="str">
            <v>AAF International FZE (Dubai)</v>
          </cell>
        </row>
        <row r="26">
          <cell r="B26" t="str">
            <v>AAF International OY (Finland)</v>
          </cell>
        </row>
        <row r="27">
          <cell r="B27" t="str">
            <v>AAF Italia S.r.l., f/k/a McQuay Europa S.r.l. (Italy)</v>
          </cell>
        </row>
        <row r="28">
          <cell r="B28" t="str">
            <v>AAF Luftreinigungssysteme Gesellschaft m.b.H (Austria)</v>
          </cell>
        </row>
        <row r="29">
          <cell r="B29" t="str">
            <v>AAF McQuay UK Limited (United Kingdom)</v>
          </cell>
        </row>
        <row r="30">
          <cell r="B30" t="str">
            <v>AAF S.r.l. (Italy)</v>
          </cell>
        </row>
        <row r="31">
          <cell r="B31" t="str">
            <v>AAF Saudi Arabia Limited (Saudi Arabia)</v>
          </cell>
        </row>
        <row r="32">
          <cell r="B32" t="str">
            <v>AAF Singapore Pte Ltd</v>
          </cell>
        </row>
        <row r="33">
          <cell r="B33" t="str">
            <v>AAF Taiwan Co., Ltd</v>
          </cell>
        </row>
        <row r="34">
          <cell r="B34" t="str">
            <v>AAF(Shenzhen) Co.,Ltd</v>
          </cell>
        </row>
        <row r="35">
          <cell r="B35" t="str">
            <v>AAF, S. de R.L. de C.V. (Mexico)</v>
          </cell>
        </row>
        <row r="36">
          <cell r="B36" t="str">
            <v>AAF, S.A. (Spain)</v>
          </cell>
        </row>
        <row r="37">
          <cell r="B37" t="str">
            <v>AAF-International B.V. (The Netherlands)</v>
          </cell>
        </row>
        <row r="38">
          <cell r="B38" t="str">
            <v>AAF-Limited (United Kingdom)</v>
          </cell>
        </row>
        <row r="39">
          <cell r="B39" t="str">
            <v>AAF-Lufttechnik GmbH (Germany)</v>
          </cell>
        </row>
        <row r="40">
          <cell r="B40" t="str">
            <v>AAF-McQuay Canada Inc. (Canada)</v>
          </cell>
        </row>
        <row r="41">
          <cell r="B41" t="str">
            <v>AAF-McQuay France (France)</v>
          </cell>
        </row>
        <row r="42">
          <cell r="B42" t="str">
            <v>AAF-McQuay Group Inc. (Delaware)</v>
          </cell>
        </row>
        <row r="43">
          <cell r="B43" t="str">
            <v>AAF-McQuay Holding France (France)</v>
          </cell>
        </row>
        <row r="44">
          <cell r="B44" t="str">
            <v>AAF-McQuay Holdings Inc. (Texas)</v>
          </cell>
        </row>
        <row r="45">
          <cell r="B45" t="str">
            <v>AAF-McQuay Inc. (Delaware)</v>
          </cell>
        </row>
        <row r="46">
          <cell r="B46" t="str">
            <v>AAF-McQuay International Inc. (Delaware)</v>
          </cell>
        </row>
        <row r="47">
          <cell r="B47" t="str">
            <v>AAF-International Air-filtration Systems L.L.C.(United Arab Emirates-Dubai)</v>
          </cell>
        </row>
        <row r="48">
          <cell r="B48" t="str">
            <v>AAF-McQuay Netherlands B.V. (The Netherlands)</v>
          </cell>
        </row>
        <row r="49">
          <cell r="B49" t="str">
            <v>AAF-McQuay Real Property Inc. (Delaware)</v>
          </cell>
        </row>
        <row r="50">
          <cell r="B50" t="str">
            <v>AAF-SA (Belgium)</v>
          </cell>
        </row>
        <row r="51">
          <cell r="B51" t="str">
            <v>AAF-SA (France)</v>
          </cell>
        </row>
        <row r="52">
          <cell r="B52" t="str">
            <v>Acson Malaysia Sales &amp; Service Sdn Bhd</v>
          </cell>
        </row>
        <row r="53">
          <cell r="B53" t="str">
            <v>Air Filters Limited (United Kingdom)</v>
          </cell>
        </row>
        <row r="54">
          <cell r="B54" t="str">
            <v>American Air Filter Brasil Ltda.(Brazil)</v>
          </cell>
        </row>
        <row r="55">
          <cell r="B55" t="str">
            <v>American Air Filter Manufacturing Sdn Bhd</v>
          </cell>
        </row>
        <row r="56">
          <cell r="B56" t="str">
            <v>CENRE REGIONAL THERMIC CRT SAS</v>
          </cell>
        </row>
        <row r="57">
          <cell r="B57" t="str">
            <v>Coulstock &amp; Place Engineering Co. Limited (United Kingdom)</v>
          </cell>
        </row>
        <row r="58">
          <cell r="B58" t="str">
            <v>DAIKIN AIRCONDITIONING BELGIUM N.V.</v>
          </cell>
        </row>
        <row r="59">
          <cell r="B59" t="str">
            <v>DAIKIN AIRCONDITIONING CENTRAL EUROPE</v>
          </cell>
        </row>
        <row r="60">
          <cell r="B60" t="str">
            <v>DAIKIN AIRCONDITIONING FRANCE S.A.S.</v>
          </cell>
        </row>
        <row r="61">
          <cell r="B61" t="str">
            <v>DAIKIN AIRCONDITIONING GERMANY GmbH</v>
          </cell>
        </row>
        <row r="62">
          <cell r="B62" t="str">
            <v>DAIKIN AIRCONDITIONING GREECE S. A.</v>
          </cell>
        </row>
        <row r="63">
          <cell r="B63" t="str">
            <v>DAIKIN AIRCONDITIONING ITALY S.p.A.</v>
          </cell>
        </row>
        <row r="64">
          <cell r="B64" t="str">
            <v>DAIKIN AIRCONDITIONING NETHERLANDS B.V.</v>
          </cell>
        </row>
        <row r="65">
          <cell r="B65" t="str">
            <v>DAIKIN AIRCONDITIONING POLAND Sp. zo.o</v>
          </cell>
        </row>
        <row r="66">
          <cell r="B66" t="str">
            <v>DAIKIN AIRCONDITIONING PORTUGAL</v>
          </cell>
        </row>
        <row r="67">
          <cell r="B67" t="str">
            <v>DAIKIN AIRCONDITIONING SOUTH AFRICA (PTY.) LTD.</v>
          </cell>
        </row>
        <row r="68">
          <cell r="B68" t="str">
            <v>DAIKIN AIRCONDITIONING SPAIN, S.A.</v>
          </cell>
        </row>
        <row r="69">
          <cell r="B69" t="str">
            <v>DAIKIN AIRCONDITIONING UK Ltd.</v>
          </cell>
        </row>
        <row r="70">
          <cell r="B70" t="str">
            <v>DAIKIN EUROPE COORDINATION CENTER N.V.</v>
          </cell>
        </row>
        <row r="71">
          <cell r="B71" t="str">
            <v>DAIKIN EUROPE N.V.</v>
          </cell>
        </row>
        <row r="72">
          <cell r="B72" t="str">
            <v>DAIKIN INDUSTRIES CZECH REPUBLIC S.R.O</v>
          </cell>
        </row>
        <row r="73">
          <cell r="B73" t="str">
            <v>DAIKIN KLIMA PAZARLAMA LIMITED SIRKETI</v>
          </cell>
        </row>
        <row r="74">
          <cell r="B74" t="str">
            <v>DAIKIN SWEDEN AB</v>
          </cell>
        </row>
        <row r="75">
          <cell r="B75" t="str">
            <v>DAIKIN-MCQUAY HUNGARY KFT</v>
          </cell>
        </row>
        <row r="76">
          <cell r="B76" t="str">
            <v>DAIKIN-MCQUAY MIDDLE EAST FZE</v>
          </cell>
        </row>
        <row r="77">
          <cell r="B77" t="str">
            <v>Equipos McQuay, S.A. de C.V. (Mexico)</v>
          </cell>
        </row>
        <row r="78">
          <cell r="B78" t="str">
            <v>Group Associated (C&amp;L) Sdn Bhd</v>
          </cell>
        </row>
        <row r="79">
          <cell r="B79" t="str">
            <v>HIFLY NORTH AMERICA</v>
          </cell>
        </row>
        <row r="80">
          <cell r="B80" t="str">
            <v>HIFLY SPORTS GmbH</v>
          </cell>
        </row>
        <row r="81">
          <cell r="B81" t="str">
            <v>J &amp; E Hall Limited (United Kingdom)</v>
          </cell>
        </row>
        <row r="82">
          <cell r="B82" t="str">
            <v>J&amp;E Hall Refrigeration Sdn Bhd</v>
          </cell>
        </row>
        <row r="83">
          <cell r="B83" t="str">
            <v>Janitrol de Mexico, S.A. de C.V. (Mexico)</v>
          </cell>
        </row>
        <row r="84">
          <cell r="B84" t="str">
            <v>McQuay (UK) Limited (United Kingdom)</v>
          </cell>
        </row>
        <row r="85">
          <cell r="B85" t="str">
            <v>McQuay Air-Conditioning &amp; Refrigeration (Wuhan) Co., Ltd.</v>
          </cell>
        </row>
        <row r="86">
          <cell r="B86" t="str">
            <v>McQuay Air-Conditioning Co., Ltd.</v>
          </cell>
        </row>
        <row r="87">
          <cell r="B87" t="str">
            <v>McQuay Caribe, Inc. (Puerto Rico)</v>
          </cell>
        </row>
        <row r="88">
          <cell r="B88" t="str">
            <v>McQuay Central Air conditioning (China) Co Ltd</v>
          </cell>
        </row>
        <row r="89">
          <cell r="B89" t="str">
            <v>McQuay Italia S.p.A. (Italy)</v>
          </cell>
        </row>
        <row r="90">
          <cell r="B90" t="str">
            <v>McQuay Latin America, L.C. (Florida)</v>
          </cell>
        </row>
        <row r="91">
          <cell r="B91" t="str">
            <v>MCQUAY LLC</v>
          </cell>
        </row>
        <row r="92">
          <cell r="B92" t="str">
            <v>McQuay Philippines Sales &amp; Service Inc</v>
          </cell>
        </row>
        <row r="93">
          <cell r="B93" t="str">
            <v>McQuay Siam Company Limited</v>
          </cell>
        </row>
        <row r="94">
          <cell r="B94" t="str">
            <v>McQuay Suzhou Air-Conditioning &amp; Refrigeration Co., Ltd.</v>
          </cell>
        </row>
        <row r="95">
          <cell r="B95" t="str">
            <v>OYL (Philippines) Holdings Inc</v>
          </cell>
        </row>
        <row r="96">
          <cell r="B96" t="str">
            <v>OYL Condair Industries Sdn Bhd</v>
          </cell>
        </row>
        <row r="97">
          <cell r="B97" t="str">
            <v>OYL Manufacturing Company Sdn Bhd</v>
          </cell>
        </row>
        <row r="98">
          <cell r="B98" t="str">
            <v>OYL Research &amp; Development Centre Sdn Bhd</v>
          </cell>
        </row>
        <row r="99">
          <cell r="B99" t="str">
            <v>OYL Steel Centre Sdn Bhd</v>
          </cell>
        </row>
        <row r="100">
          <cell r="B100" t="str">
            <v>OYL Technology Sdn Bhd</v>
          </cell>
        </row>
        <row r="101">
          <cell r="B101" t="str">
            <v>OYL Technology Shenzhen Co., Ltd.</v>
          </cell>
        </row>
        <row r="102">
          <cell r="B102" t="str">
            <v>PT OYL Sentra Manufacturing</v>
          </cell>
        </row>
        <row r="103">
          <cell r="B103" t="str">
            <v>ROTEX HEATING POLSKA Sp. zo.o</v>
          </cell>
        </row>
        <row r="104">
          <cell r="B104" t="str">
            <v>ROTEX HEATING SYSTEMS GmbH</v>
          </cell>
        </row>
        <row r="105">
          <cell r="B105" t="str">
            <v>ROTEX HEATING SYSTEMS Ltd.</v>
          </cell>
        </row>
        <row r="106">
          <cell r="B106" t="str">
            <v>ROTEX HEATING SYSTEMS S.L.</v>
          </cell>
        </row>
        <row r="107">
          <cell r="B107" t="str">
            <v>ROTEX HEATING SYSTEMS SARL</v>
          </cell>
        </row>
        <row r="108">
          <cell r="B108" t="str">
            <v>ROTEX HEATING SYSTEMS SEL</v>
          </cell>
        </row>
        <row r="109">
          <cell r="B109" t="str">
            <v>Shanghai McQuay Air-Conditioning Co., Ltd.</v>
          </cell>
        </row>
        <row r="110">
          <cell r="B110" t="str">
            <v>Shenzhen McQuay Air-Conditioning Co., Ltd.</v>
          </cell>
        </row>
        <row r="111">
          <cell r="B111" t="str">
            <v>Suzhou OYL Technology Co Ltd</v>
          </cell>
        </row>
        <row r="112">
          <cell r="B112" t="str">
            <v>York (Malaysia) Sales &amp; Service Sdn Bhd</v>
          </cell>
        </row>
      </sheetData>
      <sheetData sheetId="14" refreshError="1">
        <row r="18">
          <cell r="B18" t="str">
            <v>Kirloskar AAF Ltd. (India)</v>
          </cell>
        </row>
        <row r="19">
          <cell r="B19" t="str">
            <v>O.Y.L Holdings Inc.</v>
          </cell>
        </row>
        <row r="20">
          <cell r="B20" t="str">
            <v>OYL(Thailand) Co.Ltd.</v>
          </cell>
        </row>
        <row r="21">
          <cell r="B21" t="str">
            <v>Beth Lufftechnik GmbH (Germany)</v>
          </cell>
        </row>
      </sheetData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B"/>
      <sheetName val="SEA"/>
      <sheetName val="GVL"/>
      <sheetName val="part-import"/>
      <sheetName val="part-local"/>
      <sheetName val="HH"/>
      <sheetName val="เงินกู้ธนชาติ"/>
      <sheetName val="เงินกู้ MGC"/>
      <sheetName val="P&amp;L"/>
      <sheetName val="BS(old format)"/>
      <sheetName val="BS(old_format)"/>
      <sheetName val="BS(old_format)1"/>
      <sheetName val="COST"/>
      <sheetName val="พค45 "/>
      <sheetName val="BGT97STAFF"/>
      <sheetName val="PS-1995"/>
      <sheetName val="Sheet1"/>
      <sheetName val="งบการเงิน"/>
      <sheetName val="01"/>
      <sheetName val="Currency"/>
      <sheetName val="H-110"/>
      <sheetName val="H-120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เงินกู้_MGC"/>
      <sheetName val="BS(old_format)2"/>
      <sheetName val="พค45_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Fagor04-A3112e"/>
      <sheetName val="พค45_1"/>
      <sheetName val="CCL"/>
      <sheetName val="DY"/>
      <sheetName val="BS(old_format)3"/>
      <sheetName val="พค45_2"/>
      <sheetName val="BS(old_format)4"/>
      <sheetName val="H-100"/>
      <sheetName val="J-100"/>
      <sheetName val="J-1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ccrue"/>
      <sheetName val="Config"/>
      <sheetName val="MA"/>
      <sheetName val="รางวัล_รายการวิทยุ10สถานี"/>
      <sheetName val="U4-Recruitment"/>
      <sheetName val="Ref"/>
      <sheetName val="CF"/>
      <sheetName val="Lead"/>
      <sheetName val="計算結果"/>
      <sheetName val="Menu"/>
      <sheetName val="BS&amp;PL_TH"/>
      <sheetName val="ELIM"/>
      <sheetName val="10-1 Media"/>
      <sheetName val="10-cut"/>
      <sheetName val="CASHFLOW"/>
      <sheetName val="TO - SP"/>
      <sheetName val="List"/>
      <sheetName val="BPR"/>
      <sheetName val="FF_3"/>
      <sheetName val="อัตราค่าบรรทุก"/>
      <sheetName val="K4. F&amp;F"/>
      <sheetName val="FF-2"/>
      <sheetName val="61 HR"/>
      <sheetName val="65 FINANCE"/>
      <sheetName val="MOTOR97"/>
      <sheetName val="FSA"/>
      <sheetName val="Company Info"/>
      <sheetName val="_2_ส่งข้อมูลต้นทุนฉีดให้บัญชี"/>
      <sheetName val="FF_2 _1_"/>
      <sheetName val="INTEREST"/>
      <sheetName val="Qty"/>
      <sheetName val="ELEC45-01"/>
      <sheetName val="COMPUTER HARDWARE(IFM)_(A)"/>
      <sheetName val="M_Maincomp"/>
      <sheetName val="Links"/>
      <sheetName val="AM_COST"/>
      <sheetName val="Furniture"/>
      <sheetName val="SP37fin"/>
      <sheetName val="SP37mec"/>
      <sheetName val="SP37b"/>
      <sheetName val="frs_financial_2002 (2)"/>
      <sheetName val="ar1-6"/>
      <sheetName val="Dep"/>
      <sheetName val="Index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วงเครดิต_33"/>
      <sheetName val="1214_Kartu3"/>
      <sheetName val="GL_CB5"/>
      <sheetName val="GL_M5"/>
      <sheetName val="พค45_3"/>
      <sheetName val="EX_13"/>
      <sheetName val="BS(old_format)5"/>
      <sheetName val="frs_financial_2002_(2)"/>
      <sheetName val="SK_7"/>
      <sheetName val="ADS_7"/>
      <sheetName val="COM_7"/>
      <sheetName val="INV_SK7"/>
      <sheetName val="INV__ADS_7"/>
      <sheetName val="สรุปประกัน_7"/>
      <sheetName val="INS_LTX_7"/>
      <sheetName val="INS_SK_7"/>
      <sheetName val="INS_ADS_7"/>
      <sheetName val="สรุปคชจ_ส่งออก__7"/>
      <sheetName val="AC_LTX_7"/>
      <sheetName val="AC_SK__7"/>
      <sheetName val="AC_ADS_7"/>
      <sheetName val="วงเครดิต_34"/>
      <sheetName val="1214_Kartu4"/>
      <sheetName val="GL_CB6"/>
      <sheetName val="GL_M6"/>
      <sheetName val="พค45_4"/>
      <sheetName val="EX_14"/>
      <sheetName val="BS(old_format)6"/>
      <sheetName val="frs_financial_2002_(2)1"/>
      <sheetName val="เงินกู้_MGC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 refreshError="1"/>
      <sheetData sheetId="100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 refreshError="1"/>
      <sheetData sheetId="176" refreshError="1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งวัล_กิจกรรม10จังหวัด"/>
      <sheetName val="รางวัล_รายการวิทยุ10สถานี"/>
      <sheetName val="Key-to"/>
      <sheetName val="Key-toขุมทอง"/>
      <sheetName val="SKRINE"/>
      <sheetName val="Lewmanomont_PrawanBrandinUSA"/>
      <sheetName val="Lewmanomont_PetinMalaysia"/>
      <sheetName val="Advertising2006"/>
      <sheetName val="Thai Fuji "/>
      <sheetName val="สหสัณห์"/>
      <sheetName val="อนันต์ศิวชาติ2006"/>
      <sheetName val="Bkk_tel06"/>
      <sheetName val="Kd_tel06 "/>
      <sheetName val="B-EX exp06"/>
      <sheetName val="B-EX or B-RD DippingSauce"/>
      <sheetName val="IMC"/>
      <sheetName val="demopower"/>
      <sheetName val="villa"/>
      <sheetName val="สมพงษ์ โสมคำ"/>
      <sheetName val="Menu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&amp;PL_EN"/>
      <sheetName val="EQ_EN"/>
      <sheetName val="CF_EN"/>
      <sheetName val="BS&amp;PL_TH"/>
      <sheetName val="SH_TH"/>
      <sheetName val="CF_TH"/>
      <sheetName val="BS&amp;PL"/>
      <sheetName val="Mat-C3"/>
      <sheetName val="D2"/>
      <sheetName val="D3"/>
      <sheetName val="D4"/>
      <sheetName val="123020"/>
      <sheetName val="D7"/>
      <sheetName val="D8"/>
      <sheetName val="D12"/>
      <sheetName val="D15"/>
      <sheetName val="D15.1"/>
      <sheetName val="D15.2"/>
      <sheetName val="D16"/>
      <sheetName val="D21"/>
      <sheetName val="D30"/>
      <sheetName val="D31"/>
      <sheetName val="D32"/>
      <sheetName val="D36"/>
      <sheetName val="D37"/>
      <sheetName val="D41"/>
      <sheetName val="D51"/>
      <sheetName val="D70"/>
      <sheetName val="D70-1"/>
      <sheetName val="D72"/>
      <sheetName val="D70_72"/>
      <sheetName val="D74"/>
      <sheetName val="D80"/>
      <sheetName val="D80-1"/>
      <sheetName val="D84"/>
      <sheetName val="D86"/>
      <sheetName val="TB"/>
      <sheetName val="BF_TB"/>
      <sheetName val="ST02"/>
      <sheetName val="ST05"/>
      <sheetName val="ST04"/>
      <sheetName val="ST01"/>
      <sheetName val="ST03"/>
      <sheetName val="เงินกู้ MGC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ัตราค่าบรรทุก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TOR97"/>
    </sheetNames>
    <sheetDataSet>
      <sheetData sheetId="0">
        <row r="6">
          <cell r="B6">
            <v>1</v>
          </cell>
          <cell r="C6" t="str">
            <v>อุปกรณ์ที่นั่งสำหรับคนขับรถ(แก้ปวดหลัง)</v>
          </cell>
          <cell r="D6" t="str">
            <v>RN</v>
          </cell>
          <cell r="F6" t="str">
            <v>24-05-38</v>
          </cell>
          <cell r="I6">
            <v>8224.2999999999993</v>
          </cell>
          <cell r="J6">
            <v>1</v>
          </cell>
          <cell r="X6">
            <v>0</v>
          </cell>
          <cell r="Y6">
            <v>8223.2999999999993</v>
          </cell>
          <cell r="Z6">
            <v>1</v>
          </cell>
        </row>
        <row r="7">
          <cell r="B7">
            <v>2</v>
          </cell>
          <cell r="C7" t="str">
            <v>FORD-EXPLORER</v>
          </cell>
          <cell r="D7" t="str">
            <v>KP</v>
          </cell>
          <cell r="E7" t="str">
            <v>PV09-195,JV10-5</v>
          </cell>
          <cell r="F7" t="str">
            <v>25-09-98</v>
          </cell>
          <cell r="G7" t="str">
            <v>10-98</v>
          </cell>
          <cell r="H7">
            <v>8</v>
          </cell>
          <cell r="I7">
            <v>1500000</v>
          </cell>
          <cell r="J7">
            <v>100000</v>
          </cell>
          <cell r="K7">
            <v>99999</v>
          </cell>
          <cell r="L7">
            <v>25000</v>
          </cell>
          <cell r="M7">
            <v>25000</v>
          </cell>
          <cell r="N7">
            <v>25000</v>
          </cell>
          <cell r="O7">
            <v>24999</v>
          </cell>
          <cell r="P7" t="str">
            <v/>
          </cell>
          <cell r="Q7" t="str">
            <v/>
          </cell>
          <cell r="R7" t="str">
            <v/>
          </cell>
          <cell r="S7" t="str">
            <v/>
          </cell>
          <cell r="T7" t="str">
            <v/>
          </cell>
          <cell r="U7" t="str">
            <v/>
          </cell>
          <cell r="V7" t="str">
            <v/>
          </cell>
          <cell r="W7" t="str">
            <v/>
          </cell>
          <cell r="X7">
            <v>99999</v>
          </cell>
          <cell r="Y7">
            <v>1499999</v>
          </cell>
          <cell r="Z7">
            <v>1</v>
          </cell>
        </row>
        <row r="8">
          <cell r="B8">
            <v>3</v>
          </cell>
          <cell r="C8" t="str">
            <v>อุปกรณ์รถFORD(SPOILER,เครื่องกันขโมย)</v>
          </cell>
          <cell r="D8" t="str">
            <v>KP</v>
          </cell>
          <cell r="E8" t="str">
            <v>PV11-94</v>
          </cell>
          <cell r="F8" t="str">
            <v>18-11-98</v>
          </cell>
          <cell r="G8" t="str">
            <v>12-98</v>
          </cell>
          <cell r="H8">
            <v>6</v>
          </cell>
          <cell r="I8">
            <v>18500.900000000001</v>
          </cell>
          <cell r="J8">
            <v>1850.18</v>
          </cell>
          <cell r="K8">
            <v>1849.18</v>
          </cell>
          <cell r="L8">
            <v>308</v>
          </cell>
          <cell r="M8">
            <v>308</v>
          </cell>
          <cell r="N8">
            <v>308</v>
          </cell>
          <cell r="O8">
            <v>308</v>
          </cell>
          <cell r="P8">
            <v>308</v>
          </cell>
          <cell r="Q8">
            <v>309.18</v>
          </cell>
          <cell r="R8" t="str">
            <v/>
          </cell>
          <cell r="S8" t="str">
            <v/>
          </cell>
          <cell r="T8" t="str">
            <v/>
          </cell>
          <cell r="U8" t="str">
            <v/>
          </cell>
          <cell r="V8" t="str">
            <v/>
          </cell>
          <cell r="W8" t="str">
            <v/>
          </cell>
          <cell r="X8">
            <v>1849.18</v>
          </cell>
          <cell r="Y8">
            <v>18499.900000000001</v>
          </cell>
          <cell r="Z8">
            <v>1</v>
          </cell>
        </row>
        <row r="9">
          <cell r="B9">
            <v>4</v>
          </cell>
          <cell r="C9" t="str">
            <v>YAMAHA TZM 150 นคร</v>
          </cell>
          <cell r="D9" t="str">
            <v>พีรพล</v>
          </cell>
          <cell r="E9" t="str">
            <v>PV03-0029</v>
          </cell>
          <cell r="F9" t="str">
            <v>05-03-99</v>
          </cell>
          <cell r="G9" t="str">
            <v>3-99</v>
          </cell>
          <cell r="H9">
            <v>3</v>
          </cell>
          <cell r="I9">
            <v>56363.64</v>
          </cell>
          <cell r="J9">
            <v>8455.7199999999993</v>
          </cell>
          <cell r="K9">
            <v>8454.7199999999993</v>
          </cell>
          <cell r="L9">
            <v>939</v>
          </cell>
          <cell r="M9">
            <v>939</v>
          </cell>
          <cell r="N9">
            <v>939</v>
          </cell>
          <cell r="O9">
            <v>939</v>
          </cell>
          <cell r="P9">
            <v>939</v>
          </cell>
          <cell r="Q9">
            <v>939</v>
          </cell>
          <cell r="R9">
            <v>939</v>
          </cell>
          <cell r="S9">
            <v>939</v>
          </cell>
          <cell r="T9">
            <v>942.72</v>
          </cell>
          <cell r="U9" t="str">
            <v/>
          </cell>
          <cell r="V9" t="str">
            <v/>
          </cell>
          <cell r="W9" t="str">
            <v/>
          </cell>
          <cell r="X9">
            <v>8454.7199999999993</v>
          </cell>
          <cell r="Y9">
            <v>56362.64</v>
          </cell>
          <cell r="Z9">
            <v>1</v>
          </cell>
        </row>
        <row r="10">
          <cell r="I10">
            <v>1583088.8399999999</v>
          </cell>
          <cell r="J10">
            <v>110306.9</v>
          </cell>
          <cell r="K10">
            <v>110302.9</v>
          </cell>
          <cell r="L10">
            <v>26247</v>
          </cell>
          <cell r="M10">
            <v>26247</v>
          </cell>
          <cell r="N10">
            <v>26247</v>
          </cell>
          <cell r="O10">
            <v>26246</v>
          </cell>
          <cell r="P10">
            <v>1247</v>
          </cell>
          <cell r="Q10">
            <v>1248.18</v>
          </cell>
          <cell r="R10">
            <v>939</v>
          </cell>
          <cell r="S10">
            <v>939</v>
          </cell>
          <cell r="T10">
            <v>942.72</v>
          </cell>
          <cell r="U10">
            <v>0</v>
          </cell>
          <cell r="V10">
            <v>0</v>
          </cell>
          <cell r="W10">
            <v>0</v>
          </cell>
          <cell r="X10">
            <v>110302.9</v>
          </cell>
          <cell r="Y10">
            <v>1583084.8399999999</v>
          </cell>
          <cell r="Z10">
            <v>4</v>
          </cell>
        </row>
        <row r="11">
          <cell r="B11">
            <v>5</v>
          </cell>
          <cell r="C11" t="str">
            <v>BENZ-C180(693/155)</v>
          </cell>
          <cell r="D11" t="str">
            <v>PB</v>
          </cell>
          <cell r="E11" t="str">
            <v>B07179</v>
          </cell>
          <cell r="F11">
            <v>37461</v>
          </cell>
          <cell r="G11" t="str">
            <v>8-02</v>
          </cell>
          <cell r="I11">
            <v>2450000</v>
          </cell>
          <cell r="J11">
            <v>2041666.67</v>
          </cell>
          <cell r="K11">
            <v>490000</v>
          </cell>
          <cell r="L11">
            <v>40833</v>
          </cell>
          <cell r="M11">
            <v>40833</v>
          </cell>
          <cell r="N11">
            <v>40833</v>
          </cell>
          <cell r="O11">
            <v>40833</v>
          </cell>
          <cell r="P11">
            <v>40833</v>
          </cell>
          <cell r="Q11">
            <v>40833</v>
          </cell>
          <cell r="R11">
            <v>40833</v>
          </cell>
          <cell r="S11">
            <v>40833</v>
          </cell>
          <cell r="T11">
            <v>40833</v>
          </cell>
          <cell r="U11">
            <v>40833</v>
          </cell>
          <cell r="V11">
            <v>40833</v>
          </cell>
          <cell r="W11">
            <v>40837</v>
          </cell>
          <cell r="X11">
            <v>490000</v>
          </cell>
          <cell r="Y11">
            <v>898333.33000000007</v>
          </cell>
          <cell r="Z11">
            <v>1551666.67</v>
          </cell>
        </row>
        <row r="12">
          <cell r="B12">
            <v>6</v>
          </cell>
          <cell r="C12" t="str">
            <v>SAAB-9-3Linear4D2.OLPT</v>
          </cell>
          <cell r="D12" t="str">
            <v>RN</v>
          </cell>
          <cell r="E12" t="str">
            <v>B01133</v>
          </cell>
          <cell r="F12">
            <v>37644</v>
          </cell>
          <cell r="G12" t="str">
            <v>2-03</v>
          </cell>
          <cell r="I12">
            <v>2310000</v>
          </cell>
          <cell r="J12">
            <v>2156000</v>
          </cell>
          <cell r="K12">
            <v>462000</v>
          </cell>
          <cell r="L12">
            <v>38500</v>
          </cell>
          <cell r="M12">
            <v>38500</v>
          </cell>
          <cell r="N12">
            <v>38500</v>
          </cell>
          <cell r="O12">
            <v>38500</v>
          </cell>
          <cell r="P12">
            <v>38500</v>
          </cell>
          <cell r="Q12">
            <v>38500</v>
          </cell>
          <cell r="R12">
            <v>38500</v>
          </cell>
          <cell r="S12">
            <v>38500</v>
          </cell>
          <cell r="T12">
            <v>38500</v>
          </cell>
          <cell r="U12">
            <v>38500</v>
          </cell>
          <cell r="V12">
            <v>38500</v>
          </cell>
          <cell r="W12">
            <v>38500</v>
          </cell>
          <cell r="X12">
            <v>462000</v>
          </cell>
          <cell r="Y12">
            <v>616000</v>
          </cell>
          <cell r="Z12">
            <v>1694000</v>
          </cell>
        </row>
        <row r="13">
          <cell r="B13">
            <v>7</v>
          </cell>
          <cell r="C13" t="str">
            <v>Honda-FS125MC(Blue-Black)ปขง-722</v>
          </cell>
          <cell r="D13" t="str">
            <v>Wanchai P.</v>
          </cell>
          <cell r="E13" t="str">
            <v>L02095</v>
          </cell>
          <cell r="F13">
            <v>37671</v>
          </cell>
          <cell r="G13" t="str">
            <v>3-03</v>
          </cell>
          <cell r="I13">
            <v>44859.82</v>
          </cell>
          <cell r="J13">
            <v>42616.83</v>
          </cell>
          <cell r="K13">
            <v>8971.9599999999991</v>
          </cell>
          <cell r="L13">
            <v>748</v>
          </cell>
          <cell r="M13">
            <v>748</v>
          </cell>
          <cell r="N13">
            <v>748</v>
          </cell>
          <cell r="O13">
            <v>748</v>
          </cell>
          <cell r="P13">
            <v>748</v>
          </cell>
          <cell r="Q13">
            <v>748</v>
          </cell>
          <cell r="R13">
            <v>748</v>
          </cell>
          <cell r="S13">
            <v>748</v>
          </cell>
          <cell r="T13">
            <v>748</v>
          </cell>
          <cell r="U13">
            <v>748</v>
          </cell>
          <cell r="V13">
            <v>748</v>
          </cell>
          <cell r="W13">
            <v>743.96</v>
          </cell>
          <cell r="X13">
            <v>8971.9599999999991</v>
          </cell>
          <cell r="Y13">
            <v>11214.949999999997</v>
          </cell>
          <cell r="Z13">
            <v>33644.870000000003</v>
          </cell>
        </row>
        <row r="14">
          <cell r="B14">
            <v>8</v>
          </cell>
          <cell r="C14" t="str">
            <v>Honda-FS125MC(Red-Black)ปขง-725</v>
          </cell>
          <cell r="D14" t="str">
            <v>Luean</v>
          </cell>
          <cell r="E14" t="str">
            <v>L02096</v>
          </cell>
          <cell r="F14">
            <v>37671</v>
          </cell>
          <cell r="G14" t="str">
            <v>3-03</v>
          </cell>
          <cell r="I14">
            <v>44859.82</v>
          </cell>
          <cell r="J14">
            <v>42616.83</v>
          </cell>
          <cell r="K14">
            <v>8971.9599999999991</v>
          </cell>
          <cell r="L14">
            <v>748</v>
          </cell>
          <cell r="M14">
            <v>748</v>
          </cell>
          <cell r="N14">
            <v>748</v>
          </cell>
          <cell r="O14">
            <v>748</v>
          </cell>
          <cell r="P14">
            <v>748</v>
          </cell>
          <cell r="Q14">
            <v>748</v>
          </cell>
          <cell r="R14">
            <v>748</v>
          </cell>
          <cell r="S14">
            <v>748</v>
          </cell>
          <cell r="T14">
            <v>748</v>
          </cell>
          <cell r="U14">
            <v>748</v>
          </cell>
          <cell r="V14">
            <v>748</v>
          </cell>
          <cell r="W14">
            <v>743.96</v>
          </cell>
          <cell r="X14">
            <v>8971.9599999999991</v>
          </cell>
          <cell r="Y14">
            <v>11214.949999999997</v>
          </cell>
          <cell r="Z14">
            <v>33644.870000000003</v>
          </cell>
        </row>
        <row r="15">
          <cell r="B15">
            <v>9</v>
          </cell>
          <cell r="C15" t="str">
            <v>BMW-323iA SE2002</v>
          </cell>
          <cell r="D15" t="str">
            <v>KP</v>
          </cell>
          <cell r="E15" t="str">
            <v>B04162</v>
          </cell>
          <cell r="F15">
            <v>37740</v>
          </cell>
          <cell r="G15" t="str">
            <v>5-03</v>
          </cell>
          <cell r="I15">
            <v>2499800</v>
          </cell>
          <cell r="J15">
            <v>2458136.67</v>
          </cell>
          <cell r="K15">
            <v>499960</v>
          </cell>
          <cell r="L15">
            <v>41663</v>
          </cell>
          <cell r="M15">
            <v>41663</v>
          </cell>
          <cell r="N15">
            <v>41663</v>
          </cell>
          <cell r="O15">
            <v>41663</v>
          </cell>
          <cell r="P15">
            <v>41663</v>
          </cell>
          <cell r="Q15">
            <v>41663</v>
          </cell>
          <cell r="R15">
            <v>41663</v>
          </cell>
          <cell r="S15">
            <v>41663</v>
          </cell>
          <cell r="T15">
            <v>41663</v>
          </cell>
          <cell r="U15">
            <v>41663</v>
          </cell>
          <cell r="V15">
            <v>41663</v>
          </cell>
          <cell r="W15">
            <v>41667</v>
          </cell>
          <cell r="X15">
            <v>499960</v>
          </cell>
          <cell r="Y15">
            <v>541623.33000000007</v>
          </cell>
          <cell r="Z15">
            <v>1958176.67</v>
          </cell>
        </row>
        <row r="16">
          <cell r="I16">
            <v>7349519.6400000006</v>
          </cell>
          <cell r="J16">
            <v>6741037</v>
          </cell>
          <cell r="K16">
            <v>1469903.92</v>
          </cell>
          <cell r="L16">
            <v>122492</v>
          </cell>
          <cell r="M16">
            <v>122492</v>
          </cell>
          <cell r="N16">
            <v>122492</v>
          </cell>
          <cell r="O16">
            <v>122492</v>
          </cell>
          <cell r="P16">
            <v>122492</v>
          </cell>
          <cell r="Q16">
            <v>122492</v>
          </cell>
          <cell r="R16">
            <v>122492</v>
          </cell>
          <cell r="S16">
            <v>122492</v>
          </cell>
          <cell r="T16">
            <v>122492</v>
          </cell>
          <cell r="U16">
            <v>122492</v>
          </cell>
          <cell r="V16">
            <v>122492</v>
          </cell>
          <cell r="W16">
            <v>122491.92000000001</v>
          </cell>
          <cell r="X16">
            <v>1469903.92</v>
          </cell>
          <cell r="Y16">
            <v>2078386.56</v>
          </cell>
          <cell r="Z16">
            <v>5271133.08</v>
          </cell>
        </row>
        <row r="17">
          <cell r="B17">
            <v>10</v>
          </cell>
          <cell r="C17" t="str">
            <v>Honda-FS125MC(Black-Yello)ปธน-946</v>
          </cell>
          <cell r="D17" t="str">
            <v>Poonsub</v>
          </cell>
          <cell r="E17" t="str">
            <v>L09004</v>
          </cell>
          <cell r="F17">
            <v>37866</v>
          </cell>
          <cell r="G17" t="str">
            <v>9-03</v>
          </cell>
          <cell r="I17">
            <v>44859.82</v>
          </cell>
          <cell r="K17">
            <v>6728.9730000000009</v>
          </cell>
          <cell r="O17">
            <v>748</v>
          </cell>
          <cell r="P17">
            <v>748</v>
          </cell>
          <cell r="Q17">
            <v>748</v>
          </cell>
          <cell r="R17">
            <v>748</v>
          </cell>
          <cell r="S17">
            <v>748</v>
          </cell>
          <cell r="T17">
            <v>748</v>
          </cell>
          <cell r="U17">
            <v>748</v>
          </cell>
          <cell r="V17">
            <v>748</v>
          </cell>
          <cell r="W17">
            <v>744.97</v>
          </cell>
          <cell r="X17">
            <v>6728.97</v>
          </cell>
          <cell r="Y17">
            <v>6728.97</v>
          </cell>
          <cell r="Z17">
            <v>38130.85</v>
          </cell>
        </row>
        <row r="18">
          <cell r="B18">
            <v>11</v>
          </cell>
          <cell r="C18" t="str">
            <v>Audi A6-2.4 (APEX)</v>
          </cell>
          <cell r="D18" t="str">
            <v>NW</v>
          </cell>
          <cell r="E18" t="str">
            <v>B11097</v>
          </cell>
          <cell r="F18" t="str">
            <v>05--Nov-03</v>
          </cell>
          <cell r="G18" t="str">
            <v>11-03</v>
          </cell>
          <cell r="I18">
            <v>2790000</v>
          </cell>
          <cell r="K18">
            <v>325500</v>
          </cell>
          <cell r="Q18">
            <v>46500</v>
          </cell>
          <cell r="R18">
            <v>46500</v>
          </cell>
          <cell r="S18">
            <v>46500</v>
          </cell>
          <cell r="T18">
            <v>46500</v>
          </cell>
          <cell r="U18">
            <v>46500</v>
          </cell>
          <cell r="V18">
            <v>46500</v>
          </cell>
          <cell r="W18">
            <v>46500</v>
          </cell>
          <cell r="X18">
            <v>325500</v>
          </cell>
          <cell r="Y18">
            <v>325500</v>
          </cell>
          <cell r="Z18">
            <v>2464500</v>
          </cell>
        </row>
        <row r="19">
          <cell r="B19">
            <v>12</v>
          </cell>
          <cell r="C19" t="str">
            <v>BENZ-S280</v>
          </cell>
          <cell r="D19" t="str">
            <v>BT</v>
          </cell>
          <cell r="E19" t="str">
            <v>B12117</v>
          </cell>
          <cell r="F19">
            <v>37974</v>
          </cell>
          <cell r="G19" t="str">
            <v>01-04</v>
          </cell>
          <cell r="I19">
            <v>6000000</v>
          </cell>
          <cell r="K19">
            <v>500000</v>
          </cell>
          <cell r="S19">
            <v>100000</v>
          </cell>
          <cell r="T19">
            <v>100000</v>
          </cell>
          <cell r="U19">
            <v>100000</v>
          </cell>
          <cell r="V19">
            <v>100000</v>
          </cell>
          <cell r="W19">
            <v>100000</v>
          </cell>
          <cell r="X19">
            <v>500000</v>
          </cell>
          <cell r="Y19">
            <v>500000</v>
          </cell>
          <cell r="Z19">
            <v>5500000</v>
          </cell>
        </row>
        <row r="20">
          <cell r="B20">
            <v>13</v>
          </cell>
          <cell r="C20" t="str">
            <v>BENZ-C200K EL(CKD)</v>
          </cell>
          <cell r="D20" t="str">
            <v>CM</v>
          </cell>
          <cell r="E20" t="str">
            <v>B03182</v>
          </cell>
          <cell r="F20">
            <v>38075</v>
          </cell>
          <cell r="G20" t="str">
            <v>04-04</v>
          </cell>
          <cell r="I20">
            <v>2990000</v>
          </cell>
          <cell r="K20">
            <v>99666</v>
          </cell>
          <cell r="V20">
            <v>49833</v>
          </cell>
          <cell r="W20">
            <v>49833</v>
          </cell>
          <cell r="X20">
            <v>99666</v>
          </cell>
          <cell r="Y20">
            <v>99666</v>
          </cell>
          <cell r="Z20">
            <v>2890334</v>
          </cell>
        </row>
        <row r="21">
          <cell r="I21">
            <v>11824859.82</v>
          </cell>
          <cell r="J21">
            <v>0</v>
          </cell>
          <cell r="K21">
            <v>931894.973</v>
          </cell>
          <cell r="M21">
            <v>0</v>
          </cell>
          <cell r="N21">
            <v>0</v>
          </cell>
          <cell r="O21">
            <v>748</v>
          </cell>
          <cell r="P21">
            <v>748</v>
          </cell>
          <cell r="Q21">
            <v>47248</v>
          </cell>
          <cell r="R21">
            <v>47248</v>
          </cell>
          <cell r="S21">
            <v>147248</v>
          </cell>
          <cell r="T21">
            <v>147248</v>
          </cell>
          <cell r="U21">
            <v>147248</v>
          </cell>
          <cell r="V21">
            <v>197081</v>
          </cell>
          <cell r="W21">
            <v>197077.97</v>
          </cell>
          <cell r="X21">
            <v>931894.97</v>
          </cell>
          <cell r="Y21">
            <v>931894.97</v>
          </cell>
          <cell r="Z21">
            <v>10892964.85</v>
          </cell>
        </row>
        <row r="24">
          <cell r="H24" t="str">
            <v>Sub Total</v>
          </cell>
          <cell r="I24">
            <v>20757468.300000001</v>
          </cell>
          <cell r="J24">
            <v>6851343.9000000004</v>
          </cell>
          <cell r="K24">
            <v>2512101.7929999996</v>
          </cell>
          <cell r="L24">
            <v>148739</v>
          </cell>
          <cell r="M24">
            <v>148739</v>
          </cell>
          <cell r="N24">
            <v>148739</v>
          </cell>
          <cell r="O24">
            <v>149486</v>
          </cell>
          <cell r="P24">
            <v>124487</v>
          </cell>
          <cell r="Q24">
            <v>170988.18</v>
          </cell>
          <cell r="R24">
            <v>170679</v>
          </cell>
          <cell r="S24">
            <v>270679</v>
          </cell>
          <cell r="T24">
            <v>270682.71999999997</v>
          </cell>
          <cell r="U24">
            <v>269740</v>
          </cell>
          <cell r="V24">
            <v>319573</v>
          </cell>
          <cell r="W24">
            <v>319569.89</v>
          </cell>
          <cell r="X24">
            <v>2512101.79</v>
          </cell>
          <cell r="Y24">
            <v>4593366.37</v>
          </cell>
          <cell r="Z24">
            <v>16164101.93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อัตราค่าบรรทุก"/>
      <sheetName val="Library Procedures"/>
    </sheetNames>
    <sheetDataSet>
      <sheetData sheetId="0" refreshError="1"/>
      <sheetData sheetId="1" refreshError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N10">
            <v>244979591.18000001</v>
          </cell>
          <cell r="P10">
            <v>264912139.44</v>
          </cell>
        </row>
        <row r="11">
          <cell r="N11">
            <v>232042.7</v>
          </cell>
          <cell r="P11">
            <v>264428.49</v>
          </cell>
        </row>
        <row r="12">
          <cell r="N12">
            <v>514400</v>
          </cell>
          <cell r="P12">
            <v>591945</v>
          </cell>
        </row>
        <row r="13">
          <cell r="N13">
            <v>334965.33</v>
          </cell>
          <cell r="P13">
            <v>62000</v>
          </cell>
        </row>
        <row r="14">
          <cell r="N14">
            <v>61271.029999999948</v>
          </cell>
          <cell r="P14">
            <v>0</v>
          </cell>
        </row>
        <row r="15">
          <cell r="N15">
            <v>246122270.24000001</v>
          </cell>
          <cell r="P15">
            <v>265830512.93000001</v>
          </cell>
        </row>
        <row r="17">
          <cell r="N17">
            <v>658453.44999999995</v>
          </cell>
          <cell r="P17">
            <v>680693.25</v>
          </cell>
        </row>
        <row r="18">
          <cell r="N18">
            <v>74990.100000000006</v>
          </cell>
          <cell r="P18">
            <v>70859.53</v>
          </cell>
        </row>
        <row r="19">
          <cell r="N19">
            <v>135179.87000000002</v>
          </cell>
          <cell r="P19">
            <v>1196.3000000000002</v>
          </cell>
        </row>
        <row r="20">
          <cell r="N20">
            <v>0</v>
          </cell>
          <cell r="P20">
            <v>0</v>
          </cell>
        </row>
        <row r="21">
          <cell r="N21">
            <v>0</v>
          </cell>
          <cell r="P21">
            <v>0</v>
          </cell>
        </row>
        <row r="22">
          <cell r="N22">
            <v>-1315144.1399999999</v>
          </cell>
          <cell r="P22">
            <v>1218701.45</v>
          </cell>
        </row>
        <row r="23">
          <cell r="N23">
            <v>14593064.640000001</v>
          </cell>
          <cell r="P23">
            <v>-2427393.2400000002</v>
          </cell>
        </row>
        <row r="24">
          <cell r="N24">
            <v>14146543.92</v>
          </cell>
          <cell r="P24">
            <v>-455942.7100000002</v>
          </cell>
        </row>
        <row r="25">
          <cell r="N25">
            <v>260268814.16</v>
          </cell>
          <cell r="P25">
            <v>265374570.22</v>
          </cell>
        </row>
        <row r="28">
          <cell r="N28">
            <v>160431694.49000001</v>
          </cell>
          <cell r="P28">
            <v>225249287.53</v>
          </cell>
        </row>
        <row r="29">
          <cell r="N29">
            <v>778695.11</v>
          </cell>
          <cell r="P29">
            <v>586262</v>
          </cell>
        </row>
        <row r="30">
          <cell r="N30">
            <v>-16621194.380000001</v>
          </cell>
          <cell r="P30">
            <v>16621194.380000001</v>
          </cell>
        </row>
        <row r="31">
          <cell r="N31">
            <v>144589195.22000003</v>
          </cell>
          <cell r="P31">
            <v>242456743.91</v>
          </cell>
        </row>
        <row r="32">
          <cell r="N32">
            <v>550716.14</v>
          </cell>
          <cell r="P32">
            <v>569798.55000000005</v>
          </cell>
        </row>
        <row r="34">
          <cell r="N34">
            <v>21827152.399999999</v>
          </cell>
          <cell r="P34">
            <v>27895543.109999999</v>
          </cell>
        </row>
        <row r="35">
          <cell r="N35">
            <v>12274897.91</v>
          </cell>
          <cell r="P35">
            <v>13623729.089999996</v>
          </cell>
        </row>
        <row r="36">
          <cell r="N36">
            <v>34102050.310000002</v>
          </cell>
          <cell r="P36">
            <v>41519272.199999996</v>
          </cell>
        </row>
        <row r="38">
          <cell r="N38">
            <v>7504963.049999998</v>
          </cell>
          <cell r="P38">
            <v>8999879.2699999996</v>
          </cell>
        </row>
        <row r="43">
          <cell r="N43">
            <v>7504963.049999998</v>
          </cell>
          <cell r="P43">
            <v>8999879.2699999996</v>
          </cell>
        </row>
        <row r="44">
          <cell r="N44">
            <v>73521889.439999968</v>
          </cell>
          <cell r="P44">
            <v>-28171123.709999993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FF_3"/>
      <sheetName val="M_Maincomp"/>
      <sheetName val=""/>
      <sheetName val="B 600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dtct cong"/>
      <sheetName val="Variance"/>
      <sheetName val="DEP12"/>
      <sheetName val="10-1 Media"/>
      <sheetName val="10-cut"/>
      <sheetName val="vat"/>
      <sheetName val="1046"/>
      <sheetName val="SSW_loan_OD"/>
      <sheetName val="TB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B_600"/>
      <sheetName val="dtct_cong"/>
      <sheetName val="10-1_Media"/>
      <sheetName val="ADJ - RATE"/>
      <sheetName val="ELIM "/>
      <sheetName val="CA5"/>
      <sheetName val="List of Related"/>
      <sheetName val="List_of_Related"/>
      <sheetName val="CJE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etail-Sep"/>
      <sheetName val="Q300"/>
      <sheetName val="เงินกู้ธนชาติ"/>
      <sheetName val="เงินกู้ MGC"/>
      <sheetName val="Plan"/>
      <sheetName val="Project"/>
      <sheetName val="เครื่องมือเครื่องใช้"/>
      <sheetName val="อุปกรณ์เครื่องแพทย์ _2_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_Bal_Int_Acp3"/>
      <sheetName val="อุปกรณ์เครื่องแพทย์__2_"/>
      <sheetName val="ADJ_-_RATE"/>
      <sheetName val="AFA"/>
      <sheetName val="CA"/>
      <sheetName val="ผ้าสำเร็จ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description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Model"/>
      <sheetName val="CA Sheet"/>
      <sheetName val="feature"/>
      <sheetName val="BPR"/>
      <sheetName val="FF_6"/>
      <sheetName val="B"/>
      <sheetName val="FSA"/>
      <sheetName val="_Lookup"/>
      <sheetName val="STart"/>
      <sheetName val="Company Info"/>
      <sheetName val="AA-1"/>
      <sheetName val="DEPSYS47"/>
      <sheetName val="163040 LC-TR"/>
      <sheetName val="FF-1"/>
      <sheetName val="ABR P&amp;L"/>
      <sheetName val="PLmth "/>
      <sheetName val="Weights"/>
      <sheetName val="Energy(update)"/>
      <sheetName val="CODE,NAME"/>
      <sheetName val="CA Comp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Standing data"/>
      <sheetName val="PortSTDSave"/>
      <sheetName val="B131 "/>
      <sheetName val="gl"/>
      <sheetName val="Loan Calculator"/>
      <sheetName val="FF_4"/>
      <sheetName val="CRA-Detail"/>
      <sheetName val="Sale0311"/>
      <sheetName val="Sale0307"/>
      <sheetName val="สำนักงาน"/>
      <sheetName val="Cost centre expenditure"/>
      <sheetName val="A"/>
      <sheetName val="U2 Sales"/>
      <sheetName val="Pareto Daily"/>
      <sheetName val="FF-3"/>
      <sheetName val="B-105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TB04-Final"/>
    </sheetNames>
    <sheetDataSet>
      <sheetData sheetId="0"/>
      <sheetData sheetId="1"/>
      <sheetData sheetId="2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  <sheetName val="B_FOR_C(Not_Print)"/>
      <sheetName val="AccpacTB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TB_Worksheet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TB_Worksheet1"/>
      <sheetName val="Menu"/>
      <sheetName val="Tra_bang"/>
      <sheetName val="EQ4NTV"/>
      <sheetName val="RS2005"/>
      <sheetName val="คำอธิบายระบบเงินเดือน"/>
      <sheetName val="MA"/>
      <sheetName val="ZENTEI2"/>
      <sheetName val="CODE,NAME"/>
      <sheetName val="_540100 "/>
      <sheetName val="รายได้_คชจ  Con"/>
      <sheetName val="BS Grp"/>
      <sheetName val="dBase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ADS_5"/>
      <sheetName val="สรุปคชจ_ส่งออก5"/>
      <sheetName val="AC_LTX_5"/>
      <sheetName val="AC_SK_5"/>
      <sheetName val="AC_RSS5"/>
      <sheetName val="_AC_ADS_5"/>
      <sheetName val="INT_LTX_5"/>
      <sheetName val="INT_SK_5"/>
      <sheetName val="INT_RSS5"/>
      <sheetName val="INT_ADS_5"/>
      <sheetName val="ธ_LTX_5"/>
      <sheetName val="ธ_SK,RSS,ADS5"/>
      <sheetName val="GL_CB5"/>
      <sheetName val="GL_M5"/>
      <sheetName val="pa_group4"/>
      <sheetName val="PJ_List2"/>
      <sheetName val="TB_Worksheet2"/>
      <sheetName val="_540100_"/>
      <sheetName val="รายได้_คชจ__Con"/>
      <sheetName val="BS_Grp"/>
      <sheetName val="Variables"/>
      <sheetName val="BS"/>
      <sheetName val="IS"/>
      <sheetName val="生データ"/>
      <sheetName val="OreType"/>
      <sheetName val="name"/>
      <sheetName val="sale0103"/>
      <sheetName val="Loan Calculator"/>
      <sheetName val="Loan_Calculator"/>
      <sheetName val="_540100_1"/>
      <sheetName val="รายได้_คชจ__Con1"/>
      <sheetName val="BS_Grp1"/>
      <sheetName val="Loan_Calculator1"/>
      <sheetName val="_540100_2"/>
      <sheetName val="รายได้_คชจ__Con2"/>
      <sheetName val="BS_Grp2"/>
      <sheetName val="Loan_Calculator2"/>
      <sheetName val="cash flow 2"/>
      <sheetName val="Sale0307"/>
      <sheetName val="_2__xls__2__xls_COV"/>
      <sheetName val="List"/>
      <sheetName val="proforma"/>
      <sheetName val="TB"/>
      <sheetName val="BPR"/>
      <sheetName val="Sale0311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nnex 2"/>
      <sheetName val="Order_Nov_w45"/>
      <sheetName val="Statement"/>
      <sheetName val="ErrorUser"/>
      <sheetName val="งบกำไรขาดทุน"/>
      <sheetName val="data"/>
      <sheetName val="Sale0309"/>
      <sheetName val="Lead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">
          <cell r="A1" t="str">
            <v>กระบวนการบริหารงานทรัพยากรบุคคล</v>
          </cell>
        </row>
      </sheetData>
      <sheetData sheetId="51">
        <row r="1">
          <cell r="A1" t="str">
            <v>กระบวนการบริหารงานทรัพยากรบุคคล</v>
          </cell>
        </row>
      </sheetData>
      <sheetData sheetId="52">
        <row r="1">
          <cell r="A1" t="str">
            <v>กระบวนการบริหารงานทรัพยากรบุคคล</v>
          </cell>
        </row>
      </sheetData>
      <sheetData sheetId="53">
        <row r="1">
          <cell r="A1" t="str">
            <v>กระบวนการบริหารงานทรัพยากรบุคคล</v>
          </cell>
        </row>
      </sheetData>
      <sheetData sheetId="54">
        <row r="1">
          <cell r="A1" t="str">
            <v>กระบวนการบริหารงานทรัพยากรบุคคล</v>
          </cell>
        </row>
      </sheetData>
      <sheetData sheetId="55">
        <row r="1">
          <cell r="A1" t="str">
            <v>กระบวนการบริหารงานทรัพยากรบุคคล</v>
          </cell>
        </row>
      </sheetData>
      <sheetData sheetId="56">
        <row r="1">
          <cell r="A1" t="str">
            <v>กระบวนการบริหารงานทรัพยากรบุคคล</v>
          </cell>
        </row>
      </sheetData>
      <sheetData sheetId="57">
        <row r="1">
          <cell r="A1" t="str">
            <v>กระบวนการบริหารงานทรัพยากรบุคคล</v>
          </cell>
        </row>
      </sheetData>
      <sheetData sheetId="58">
        <row r="1">
          <cell r="A1" t="str">
            <v>กระบวนการบริหารงานทรัพยากรบุคคล</v>
          </cell>
        </row>
      </sheetData>
      <sheetData sheetId="59">
        <row r="1">
          <cell r="A1" t="str">
            <v>กระบวนการบริหารงานทรัพยากรบุคคล</v>
          </cell>
        </row>
      </sheetData>
      <sheetData sheetId="60">
        <row r="1">
          <cell r="A1" t="str">
            <v>กระบวนการบริหารงานทรัพยากรบุคคล</v>
          </cell>
        </row>
      </sheetData>
      <sheetData sheetId="61">
        <row r="1">
          <cell r="A1" t="str">
            <v>กระบวนการบริหารงานทรัพยากรบุคคล</v>
          </cell>
        </row>
      </sheetData>
      <sheetData sheetId="62">
        <row r="1">
          <cell r="A1" t="str">
            <v>กระบวนการบริหารงานทรัพยากรบุคคล</v>
          </cell>
        </row>
      </sheetData>
      <sheetData sheetId="63">
        <row r="1">
          <cell r="A1" t="str">
            <v>กระบวนการบริหารงานทรัพยากรบุคคล</v>
          </cell>
        </row>
      </sheetData>
      <sheetData sheetId="64">
        <row r="1">
          <cell r="A1" t="str">
            <v>กระบวนการบริหารงานทรัพยากรบุคคล</v>
          </cell>
        </row>
      </sheetData>
      <sheetData sheetId="65">
        <row r="1">
          <cell r="A1" t="str">
            <v>กระบวนการบริหารงานทรัพยากรบุคคล</v>
          </cell>
        </row>
      </sheetData>
      <sheetData sheetId="66">
        <row r="1">
          <cell r="A1" t="str">
            <v>กระบวนการบริหารงานทรัพยากรบุคคล</v>
          </cell>
        </row>
      </sheetData>
      <sheetData sheetId="67"/>
      <sheetData sheetId="68">
        <row r="1">
          <cell r="A1" t="str">
            <v>กระบวนการบริหารงานทรัพยากรบุคคล</v>
          </cell>
        </row>
      </sheetData>
      <sheetData sheetId="69">
        <row r="1">
          <cell r="A1" t="str">
            <v>กระบวนการบริหารงานทรัพยากรบุคคล</v>
          </cell>
        </row>
      </sheetData>
      <sheetData sheetId="70"/>
      <sheetData sheetId="71"/>
      <sheetData sheetId="72">
        <row r="1">
          <cell r="A1" t="str">
            <v>กระบวนการบริหารงานทรัพยากรบุคคล</v>
          </cell>
        </row>
      </sheetData>
      <sheetData sheetId="73">
        <row r="1">
          <cell r="A1" t="str">
            <v>กระบวนการบริหารงานทรัพยากรบุคคล</v>
          </cell>
        </row>
      </sheetData>
      <sheetData sheetId="74">
        <row r="1">
          <cell r="A1" t="str">
            <v>กระบวนการบริหารงานทรัพยากรบุคคล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>
        <row r="1">
          <cell r="A1" t="str">
            <v>กระบวนการบริหารงานทรัพยากรบุคคล</v>
          </cell>
        </row>
      </sheetData>
      <sheetData sheetId="80">
        <row r="1">
          <cell r="A1" t="str">
            <v>กระบวนการบริหารงานทรัพยากรบุคคล</v>
          </cell>
        </row>
      </sheetData>
      <sheetData sheetId="81">
        <row r="1">
          <cell r="A1" t="str">
            <v>กระบวนการบริหารงานทรัพยากรบุคคล</v>
          </cell>
        </row>
      </sheetData>
      <sheetData sheetId="82"/>
      <sheetData sheetId="83">
        <row r="1">
          <cell r="A1" t="str">
            <v>กระบวนการบริหารงานทรัพยากรบุคคล</v>
          </cell>
        </row>
      </sheetData>
      <sheetData sheetId="84" refreshError="1"/>
      <sheetData sheetId="85" refreshError="1"/>
      <sheetData sheetId="86"/>
      <sheetData sheetId="87" refreshError="1"/>
      <sheetData sheetId="88">
        <row r="1">
          <cell r="A1" t="str">
            <v>กระบวนการบริหารงานทรัพยากรบุคคล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กระบวนการบริหารงานทรัพยากรบุคคล</v>
          </cell>
        </row>
      </sheetData>
      <sheetData sheetId="109">
        <row r="1">
          <cell r="A1" t="str">
            <v>กระบวนการบริหารงานทรัพยากรบุคคล</v>
          </cell>
        </row>
      </sheetData>
      <sheetData sheetId="110">
        <row r="1">
          <cell r="A1" t="str">
            <v>กระบวนการบริหารงานทรัพยากรบุคคล</v>
          </cell>
        </row>
      </sheetData>
      <sheetData sheetId="111"/>
      <sheetData sheetId="112">
        <row r="1">
          <cell r="A1" t="str">
            <v>กระบวนการบริหารงานทรัพยากรบุคคล</v>
          </cell>
        </row>
      </sheetData>
      <sheetData sheetId="113">
        <row r="1">
          <cell r="A1" t="str">
            <v>กระบวนการบริหารงานทรัพยากรบุคคล</v>
          </cell>
        </row>
      </sheetData>
      <sheetData sheetId="114">
        <row r="1">
          <cell r="A1" t="str">
            <v>กระบวนการบริหารงานทรัพยากรบุคคล</v>
          </cell>
        </row>
      </sheetData>
      <sheetData sheetId="115">
        <row r="1">
          <cell r="A1" t="str">
            <v>กระบวนการบริหารงานทรัพยากรบุคคล</v>
          </cell>
        </row>
      </sheetData>
      <sheetData sheetId="116"/>
      <sheetData sheetId="117">
        <row r="1">
          <cell r="A1" t="str">
            <v>กระบวนการบริหารงานทรัพยากรบุคคล</v>
          </cell>
        </row>
      </sheetData>
      <sheetData sheetId="118">
        <row r="1">
          <cell r="A1" t="str">
            <v>กระบวนการบริหารงานทรัพยากรบุคคล</v>
          </cell>
        </row>
      </sheetData>
      <sheetData sheetId="119"/>
      <sheetData sheetId="120">
        <row r="1">
          <cell r="A1" t="str">
            <v>กระบวนการบริหารงานทรัพยากรบุคคล</v>
          </cell>
        </row>
      </sheetData>
      <sheetData sheetId="121"/>
      <sheetData sheetId="122">
        <row r="1">
          <cell r="A1" t="str">
            <v>กระบวนการบริหารงานทรัพยากรบุคคล</v>
          </cell>
        </row>
      </sheetData>
      <sheetData sheetId="123">
        <row r="1">
          <cell r="A1" t="str">
            <v>กระบวนการบริหารงานทรัพยากรบุคคล</v>
          </cell>
        </row>
      </sheetData>
      <sheetData sheetId="124"/>
      <sheetData sheetId="125">
        <row r="1">
          <cell r="A1" t="str">
            <v>กระบวนการบริหารงานทรัพยากรบุคคล</v>
          </cell>
        </row>
      </sheetData>
      <sheetData sheetId="126"/>
      <sheetData sheetId="127"/>
      <sheetData sheetId="128"/>
      <sheetData sheetId="129"/>
      <sheetData sheetId="130">
        <row r="1">
          <cell r="A1" t="str">
            <v>กระบวนการบริหารงานทรัพยากรบุคคล</v>
          </cell>
        </row>
      </sheetData>
      <sheetData sheetId="131"/>
      <sheetData sheetId="132"/>
      <sheetData sheetId="133">
        <row r="1">
          <cell r="A1" t="str">
            <v>กระบวนการบริหารงานทรัพยากรบุคคล</v>
          </cell>
        </row>
      </sheetData>
      <sheetData sheetId="134">
        <row r="1">
          <cell r="A1" t="str">
            <v>กระบวนการบริหารงานทรัพยากรบุคคล</v>
          </cell>
        </row>
      </sheetData>
      <sheetData sheetId="135">
        <row r="1">
          <cell r="A1" t="str">
            <v>กระบวนการบริหารงานทรัพยากรบุคคล</v>
          </cell>
        </row>
      </sheetData>
      <sheetData sheetId="136">
        <row r="1">
          <cell r="A1" t="str">
            <v>กระบวนการบริหารงานทรัพยากรบุคคล</v>
          </cell>
        </row>
      </sheetData>
      <sheetData sheetId="137"/>
      <sheetData sheetId="138">
        <row r="1">
          <cell r="A1" t="str">
            <v>กระบวนการบริหารงานทรัพยากรบุคคล</v>
          </cell>
        </row>
      </sheetData>
      <sheetData sheetId="139">
        <row r="1">
          <cell r="A1" t="str">
            <v>กระบวนการบริหารงานทรัพยากรบุคคล</v>
          </cell>
        </row>
      </sheetData>
      <sheetData sheetId="140">
        <row r="1">
          <cell r="A1" t="str">
            <v>กระบวนการบริหารงานทรัพยากรบุคคล</v>
          </cell>
        </row>
      </sheetData>
      <sheetData sheetId="141"/>
      <sheetData sheetId="142"/>
      <sheetData sheetId="143"/>
      <sheetData sheetId="144"/>
      <sheetData sheetId="145">
        <row r="1">
          <cell r="A1" t="str">
            <v>กระบวนการบริหารงานทรัพยากรบุคคล</v>
          </cell>
        </row>
      </sheetData>
      <sheetData sheetId="146" refreshError="1"/>
      <sheetData sheetId="147"/>
      <sheetData sheetId="148"/>
      <sheetData sheetId="149"/>
      <sheetData sheetId="150">
        <row r="1">
          <cell r="A1" t="str">
            <v>กระบวนการบริหารงานทรัพยากรบุคคล</v>
          </cell>
        </row>
      </sheetData>
      <sheetData sheetId="151"/>
      <sheetData sheetId="152" refreshError="1"/>
      <sheetData sheetId="153" refreshError="1"/>
      <sheetData sheetId="154"/>
      <sheetData sheetId="155">
        <row r="1">
          <cell r="A1" t="str">
            <v>กระบวนการบริหารงานทรัพยากรบุคคล</v>
          </cell>
        </row>
      </sheetData>
      <sheetData sheetId="156">
        <row r="1">
          <cell r="A1" t="str">
            <v>กระบวนการบริหารงานทรัพยากรบุคคล</v>
          </cell>
        </row>
      </sheetData>
      <sheetData sheetId="157">
        <row r="1">
          <cell r="A1" t="str">
            <v>กระบวนการบริหารงานทรัพยากรบุคคล</v>
          </cell>
        </row>
      </sheetData>
      <sheetData sheetId="158"/>
      <sheetData sheetId="159"/>
      <sheetData sheetId="160"/>
      <sheetData sheetId="161">
        <row r="1">
          <cell r="A1" t="str">
            <v>กระบวนการบริหารงานทรัพยากรบุคคล</v>
          </cell>
        </row>
      </sheetData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>
        <row r="1">
          <cell r="A1" t="str">
            <v>กระบวนการบริหารงานทรัพยากรบุคคล</v>
          </cell>
        </row>
      </sheetData>
      <sheetData sheetId="182">
        <row r="1">
          <cell r="A1" t="str">
            <v>กระบวนการบริหารงานทรัพยากรบุคคล</v>
          </cell>
        </row>
      </sheetData>
      <sheetData sheetId="183">
        <row r="1">
          <cell r="A1" t="str">
            <v>กระบวนการบริหารงานทรัพยากรบุคคล</v>
          </cell>
        </row>
      </sheetData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อัตราค่าบรรทุก"/>
      <sheetName val="Employee"/>
      <sheetName val="JobOrder"/>
      <sheetName val="ADVANCE-STAFF"/>
      <sheetName val="BS(old format)"/>
      <sheetName val="P&amp;L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事務所"/>
      <sheetName val="BUILD95"/>
      <sheetName val="Copy of STA_0306_SALE"/>
      <sheetName val="_2__xls__2__xls_COV"/>
      <sheetName val="EQ4NTV"/>
      <sheetName val="Sampanny"/>
      <sheetName val="Donuts"/>
      <sheetName val="ศัพท์"/>
      <sheetName val="Puu Pud pong"/>
      <sheetName val="Teriyaki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???"/>
      <sheetName val="Clientes"/>
      <sheetName val="Ref"/>
      <sheetName val="ข้อมูล"/>
      <sheetName val="BPR"/>
      <sheetName val="Home"/>
      <sheetName val="Sale0311"/>
      <sheetName val="_Lookup"/>
      <sheetName val="J2"/>
      <sheetName val="J1"/>
      <sheetName val="Stock Aging"/>
      <sheetName val="mcot_upc"/>
      <sheetName val="3월가격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คชจ.ดำเนินงาน6-43"/>
      <sheetName val="Sale 0502"/>
      <sheetName val="Adj&amp;Rje(Z820) "/>
      <sheetName val="PAYROLL"/>
      <sheetName val="FF_3"/>
      <sheetName val="xSeries255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Temp"/>
      <sheetName val="พนง.ทุกคน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マスタ"/>
      <sheetName val="Input"/>
      <sheetName val="Cash_Flow"/>
      <sheetName val="Fin_Summary"/>
      <sheetName val="Analysis"/>
      <sheetName val="Property_Profile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Sale 050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part-import"/>
      <sheetName val="part-local"/>
      <sheetName val="GL CB"/>
      <sheetName val="GL M"/>
      <sheetName val="เงินกู้ MGC"/>
      <sheetName val="GIVTR00P"/>
      <sheetName val="Linkage Quote"/>
      <sheetName val="group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Actual 99 YTD"/>
      <sheetName val="END"/>
      <sheetName val="Y.REVMKT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TB_Workshee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219902"/>
      <sheetName val="PJ List"/>
      <sheetName val="Selling and Admins (DONE)"/>
      <sheetName val="Raw_Data"/>
      <sheetName val="พนง_ทุกคน"/>
      <sheetName val="stock1020v1.3"/>
      <sheetName val="JUNE EOH-MASTER (2)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Histogram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SAMPANNY CO., LTD.</v>
          </cell>
        </row>
      </sheetData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CLIENT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>
        <row r="1">
          <cell r="A1" t="str">
            <v>Summary of Sale on June 2019</v>
          </cell>
        </row>
      </sheetData>
      <sheetData sheetId="321">
        <row r="1">
          <cell r="A1" t="str">
            <v>Summary of Sale on June 2019</v>
          </cell>
        </row>
      </sheetData>
      <sheetData sheetId="322"/>
      <sheetData sheetId="323">
        <row r="1">
          <cell r="A1" t="str">
            <v>Summary of Sale on June 2019</v>
          </cell>
        </row>
      </sheetData>
      <sheetData sheetId="324"/>
      <sheetData sheetId="325"/>
      <sheetData sheetId="326"/>
      <sheetData sheetId="327"/>
      <sheetData sheetId="328"/>
      <sheetData sheetId="329">
        <row r="1">
          <cell r="A1" t="str">
            <v>Summary of Sale on June 2019</v>
          </cell>
        </row>
      </sheetData>
      <sheetData sheetId="330">
        <row r="1">
          <cell r="A1" t="str">
            <v>Summary of Sale on June 2019</v>
          </cell>
        </row>
      </sheetData>
      <sheetData sheetId="331"/>
      <sheetData sheetId="332">
        <row r="1">
          <cell r="A1" t="str">
            <v>Summary of Sale on June 2019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กระทบ_CESS1"/>
      <sheetName val="Sale_03061"/>
      <sheetName val="ก_ค_1"/>
      <sheetName val="Dtl_Adv_03071"/>
      <sheetName val="Dtl_Adv_03061"/>
      <sheetName val="Bill_No__2_-_Carpark1"/>
      <sheetName val="Input1"/>
      <sheetName val="03中"/>
      <sheetName val="Sale0309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Machine2,3'04"/>
      <sheetName val="BAL"/>
      <sheetName val="Lead"/>
      <sheetName val="ตั๋วเงินรับ"/>
      <sheetName val="aa-1"/>
      <sheetName val="บันทึกบัญชี"/>
      <sheetName val="99年度原単位"/>
      <sheetName val="5 months (Interim)"/>
      <sheetName val="STA HQ CESS 0307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43"/>
      <sheetName val="ELEC45-01"/>
      <sheetName val="Parameter"/>
      <sheetName val="Header"/>
      <sheetName val="5_months_(Interim)"/>
      <sheetName val="Active Part"/>
      <sheetName val="Sale0311"/>
      <sheetName val="CST1198"/>
      <sheetName val="Safire AOP"/>
      <sheetName val="3월가격"/>
      <sheetName val="Sale 0502"/>
      <sheetName val="BPR"/>
      <sheetName val="Sheet1 (2)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Sheet1"/>
      <sheetName val="BGT97STAFF"/>
      <sheetName val="Home"/>
      <sheetName val="FF_2"/>
      <sheetName val="F-5"/>
      <sheetName val="StandingData"/>
      <sheetName val="cc 196 (SYS) (2)"/>
      <sheetName val="Info"/>
      <sheetName val="CA Sheet"/>
      <sheetName val="Sale 0404"/>
      <sheetName val="FF-4"/>
      <sheetName val="acs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  <sheetName val="ctrl"/>
      <sheetName val="type"/>
      <sheetName val="ColumnList"/>
      <sheetName val="Menu"/>
      <sheetName val="FixPos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PL"/>
      <sheetName val="feature"/>
      <sheetName val="B131 "/>
      <sheetName val="dir-ca"/>
      <sheetName val="Details"/>
      <sheetName val="ADJ - RATE"/>
      <sheetName val="BS"/>
      <sheetName val="addl cost"/>
      <sheetName val="accumdeprn"/>
      <sheetName val="Weights"/>
      <sheetName val="TB Worksheet"/>
      <sheetName val="FF_4"/>
      <sheetName val="NewIndex "/>
      <sheetName val="C"/>
      <sheetName val="Raw Material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DPLA"/>
      <sheetName val="Loan Calculator"/>
      <sheetName val="ex 1"/>
      <sheetName val="เงินกู้ธนชาติ"/>
      <sheetName val="เงินกู้ MGC"/>
      <sheetName val="TB-2001-Apr'01"/>
      <sheetName val="FR管理工程図"/>
      <sheetName val="DAT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tra-vat-lieu"/>
      <sheetName val="กระทบ_CESS2"/>
      <sheetName val="CESS_ก_ย_2"/>
      <sheetName val="Dtl_Adv_03092"/>
      <sheetName val="Dtl_Adv_03082"/>
      <sheetName val="Sale0311"/>
      <sheetName val="Header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Input1"/>
      <sheetName val="rm list"/>
      <sheetName val="supplier"/>
      <sheetName val="EQ4NTV"/>
      <sheetName val="CODE,NAME"/>
      <sheetName val="rm_list"/>
      <sheetName val="rm_list1"/>
      <sheetName val="Parameter"/>
      <sheetName val="Selection Criteria"/>
      <sheetName val="กระทบ_CESS5"/>
      <sheetName val="CESS_ก_ย_5"/>
      <sheetName val="Dtl_Adv_03095"/>
      <sheetName val="Dtl_Adv_03085"/>
      <sheetName val="rm_list2"/>
      <sheetName val="Selection_Criteria"/>
      <sheetName val="Lead"/>
      <sheetName val="ตั๋วเงินรับ"/>
      <sheetName val="Sale 0401"/>
      <sheetName val="feature"/>
      <sheetName val="cashflowcomp"/>
      <sheetName val="Vat7% ภายในเดือน_Junต้นฉบับ"/>
      <sheetName val="BPR"/>
      <sheetName val="U"/>
      <sheetName val="Sale0403"/>
      <sheetName val="Adj&amp;Rje(Z820) "/>
      <sheetName val="AFA"/>
      <sheetName val="Standing Data"/>
      <sheetName val="Financial Highlights"/>
      <sheetName val="FSA"/>
      <sheetName val="10"/>
      <sheetName val="TB Worksheet"/>
      <sheetName val="Thai Summit PKK-HW"/>
      <sheetName val="Home"/>
      <sheetName val="3 P&amp;L "/>
      <sheetName val="Sheet3"/>
      <sheetName val="LTX"/>
      <sheetName val="List"/>
      <sheetName val="HH"/>
      <sheetName val="FORMC94"/>
      <sheetName val="10-1 Media"/>
      <sheetName val="10-cut"/>
      <sheetName val="FF_4"/>
      <sheetName val="FF-4"/>
      <sheetName val="200-110"/>
      <sheetName val="BS"/>
      <sheetName val="M"/>
      <sheetName val="dBase"/>
      <sheetName val="PAYROLL"/>
      <sheetName val="Reimbursements"/>
      <sheetName val="GL CB"/>
      <sheetName val="GL M"/>
      <sheetName val="STA HQ CESS 0309"/>
      <sheetName val="5 months (Interim)"/>
      <sheetName val="Safire AOP"/>
      <sheetName val="Purchases"/>
      <sheetName val="Assumptions"/>
      <sheetName val="p&amp;L"/>
      <sheetName val="TrialBalance Q3-2002"/>
      <sheetName val="Sheet2"/>
      <sheetName val="Q3-46"/>
      <sheetName val="วงเครดิต 3"/>
      <sheetName val="TB04-Final"/>
      <sheetName val="Asset3years"/>
      <sheetName val="DEP12"/>
      <sheetName val="4003-1 lead"/>
      <sheetName val="Summary 1"/>
      <sheetName val="Disposal"/>
      <sheetName val="MAIN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criteria"/>
      <sheetName val="New Item"/>
      <sheetName val="group"/>
      <sheetName val="U4-Recruitment"/>
      <sheetName val="part-import"/>
      <sheetName val="part-local"/>
      <sheetName val="(O3) CA Sheet"/>
      <sheetName val="tax-ss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GLTRIAL_D09M05Y15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AssetType"/>
      <sheetName val="License BOI"/>
      <sheetName val="Asset Class"/>
      <sheetName val="Depre. Key"/>
      <sheetName val="typ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กระทบ_CESS1"/>
      <sheetName val="CESS_03111"/>
      <sheetName val="Dtl_Adv_03111"/>
      <sheetName val="Dtl_Adv_03101"/>
      <sheetName val="Stock_Aging"/>
      <sheetName val="กระทบ_CESS2"/>
      <sheetName val="CESS_03112"/>
      <sheetName val="Dtl_Adv_03112"/>
      <sheetName val="Dtl_Adv_03102"/>
      <sheetName val="ALL UNITS"/>
      <sheetName val="5 months (Interim)"/>
      <sheetName val="อัตราค่าบรรทุก"/>
      <sheetName val="Stock_Aging1"/>
      <sheetName val="กระทบ_CESS3"/>
      <sheetName val="CESS_03113"/>
      <sheetName val="Dtl_Adv_03113"/>
      <sheetName val="Dtl_Adv_03103"/>
      <sheetName val="Stock_Aging2"/>
      <sheetName val="กระทบ_CESS4"/>
      <sheetName val="CESS_03114"/>
      <sheetName val="Dtl_Adv_03114"/>
      <sheetName val="Dtl_Adv_03104"/>
      <sheetName val="Stock_Aging3"/>
      <sheetName val="2549"/>
      <sheetName val="RATE"/>
      <sheetName val="Sheet2"/>
      <sheetName val="_2__xls__2__xls_COV"/>
      <sheetName val="TB Worksheet"/>
      <sheetName val="PJ List"/>
      <sheetName val="FF_6"/>
      <sheetName val="C2"/>
      <sheetName val="Header"/>
      <sheetName val="ALL_UNITS"/>
      <sheetName val="5_months_(Interim)"/>
      <sheetName val="ALL_UNITS1"/>
      <sheetName val="5_months_(Interim)1"/>
      <sheetName val="กระทบ_CESS5"/>
      <sheetName val="CESS_03115"/>
      <sheetName val="Dtl_Adv_03115"/>
      <sheetName val="Dtl_Adv_03105"/>
      <sheetName val="ALL_UNITS2"/>
      <sheetName val="5_months_(Interim)2"/>
      <sheetName val="สำนักงาน"/>
      <sheetName val="Sheet1"/>
      <sheetName val="Project P&amp;L"/>
      <sheetName val="Lead"/>
      <sheetName val="BG-RM SUM BY TYPE"/>
      <sheetName val="Input1"/>
      <sheetName val="S33"/>
      <sheetName val="CJEs"/>
      <sheetName val="SUM_EMC"/>
      <sheetName val="BQ (1)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Machine2,3'04"/>
      <sheetName val="Sale0402"/>
      <sheetName val="feature"/>
      <sheetName val="FSA"/>
      <sheetName val="GIVTR00P"/>
      <sheetName val="CA Sheet"/>
      <sheetName val="Sale 0404"/>
      <sheetName val="Standing Data"/>
      <sheetName val="AFA"/>
      <sheetName val="BPR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L-DETAIL-STD04"/>
      <sheetName val="材料費明細(M)"/>
      <sheetName val="STA HQ CESS 0311"/>
      <sheetName val="ตั๋วเงินรับ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เงินกู้ธนชาติ"/>
      <sheetName val="Revenue"/>
      <sheetName val="Summary 1"/>
      <sheetName val="Disposal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gl"/>
      <sheetName val="criteria"/>
      <sheetName val="ผ้าสำเร็จ"/>
      <sheetName val="CODE,NAME"/>
      <sheetName val="U4-Recruitment"/>
      <sheetName val="Order_Oct_w40"/>
      <sheetName val="Order_Oct_w41"/>
      <sheetName val="3월가격"/>
      <sheetName val="part-import"/>
      <sheetName val="part-local"/>
      <sheetName val="Sale 0502"/>
      <sheetName val="dBase"/>
      <sheetName val="Sale 0411"/>
      <sheetName val="計画値"/>
      <sheetName val="BS"/>
      <sheetName val="Q3-46"/>
      <sheetName val="gold แลกทอง"/>
      <sheetName val="FF_2 _1_"/>
      <sheetName val="B"/>
      <sheetName val="PAYROLL"/>
      <sheetName val="Reimbursements"/>
      <sheetName val="acs"/>
      <sheetName val="FF_2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tb09.30.04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/>
      <sheetData sheetId="21"/>
      <sheetData sheetId="22">
        <row r="1">
          <cell r="A1" t="str">
            <v>ใบสำคัญจ่าย</v>
          </cell>
        </row>
      </sheetData>
      <sheetData sheetId="23"/>
      <sheetData sheetId="24" refreshError="1"/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ใบสำคัญจ่าย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>
        <row r="1">
          <cell r="A1" t="str">
            <v>ใบสำคัญจ่าย</v>
          </cell>
        </row>
      </sheetData>
      <sheetData sheetId="52"/>
      <sheetData sheetId="53"/>
      <sheetData sheetId="54">
        <row r="1">
          <cell r="A1" t="str">
            <v>ใบสำคัญจ่าย</v>
          </cell>
        </row>
      </sheetData>
      <sheetData sheetId="55"/>
      <sheetData sheetId="56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ใบสำคัญจ่าย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ใบสำคัญจ่าย</v>
          </cell>
        </row>
      </sheetData>
      <sheetData sheetId="75">
        <row r="1">
          <cell r="A1" t="str">
            <v>ใบสำคัญจ่าย</v>
          </cell>
        </row>
      </sheetData>
      <sheetData sheetId="76" refreshError="1"/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ใบสำคัญจ่าย</v>
          </cell>
        </row>
      </sheetData>
      <sheetData sheetId="79">
        <row r="1">
          <cell r="A1" t="str">
            <v>ใบสำคัญจ่าย</v>
          </cell>
        </row>
      </sheetData>
      <sheetData sheetId="80">
        <row r="1">
          <cell r="A1" t="str">
            <v>ใบสำคัญจ่าย</v>
          </cell>
        </row>
      </sheetData>
      <sheetData sheetId="81">
        <row r="1">
          <cell r="A1" t="str">
            <v>ใบสำคัญจ่าย</v>
          </cell>
        </row>
      </sheetData>
      <sheetData sheetId="82">
        <row r="1">
          <cell r="A1" t="str">
            <v>ใบสำคัญจ่าย</v>
          </cell>
        </row>
      </sheetData>
      <sheetData sheetId="83">
        <row r="1">
          <cell r="A1" t="str">
            <v>ใบสำคัญจ่าย</v>
          </cell>
        </row>
      </sheetData>
      <sheetData sheetId="84">
        <row r="1">
          <cell r="A1" t="str">
            <v>ใบสำคัญจ่าย</v>
          </cell>
        </row>
      </sheetData>
      <sheetData sheetId="85">
        <row r="1">
          <cell r="A1" t="str">
            <v>ใบสำคัญจ่าย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>
        <row r="1">
          <cell r="A1" t="str">
            <v>CLIENT</v>
          </cell>
        </row>
      </sheetData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 refreshError="1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REPORT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กระทบ_CESS4"/>
      <sheetName val="Sale_04014"/>
      <sheetName val="CESS_04014"/>
      <sheetName val="Dtl_Adv_04014"/>
      <sheetName val="Dtl_Adv_03124"/>
      <sheetName val="2549"/>
      <sheetName val="List"/>
      <sheetName val="M_Maincomp"/>
      <sheetName val="D200-30.2"/>
      <sheetName val="Sale0402"/>
      <sheetName val="Header"/>
      <sheetName val="ELEC45-01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RATE"/>
      <sheetName val="BS"/>
      <sheetName val="Sale0403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งบการเงิน"/>
      <sheetName val="usdxau before"/>
      <sheetName val="workdone#1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แผนงานหลัก"/>
      <sheetName val="Revenue"/>
      <sheetName val="Summary 1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CODE,NAME"/>
      <sheetName val="all"/>
      <sheetName val="ตั๋วเงินรับ"/>
      <sheetName val="K-5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Adj&amp;Rje(Z820) "/>
      <sheetName val="PL"/>
      <sheetName val="tb09.30.04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  <sheetName val="PJ Lis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1">
          <cell r="A1" t="str">
            <v>CLIENT</v>
          </cell>
        </row>
      </sheetData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2549"/>
      <sheetName val="Header"/>
      <sheetName val="Sale0307"/>
      <sheetName val="Sale0403"/>
      <sheetName val="Sale 0407"/>
      <sheetName val="กระทบ_CESS5"/>
      <sheetName val="CESS_04025"/>
      <sheetName val="Dtl_Adv_04025"/>
      <sheetName val="Dtl_Adv_04015"/>
      <sheetName val="Sale_04015"/>
      <sheetName val="note_defect"/>
      <sheetName val="RATE"/>
      <sheetName val=""/>
      <sheetName val="TB-M"/>
      <sheetName val="Sale 0404"/>
      <sheetName val="Linkage Quote"/>
      <sheetName val="U"/>
      <sheetName val="FF_6"/>
      <sheetName val="TB Worksheet"/>
      <sheetName val="FSA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ead"/>
      <sheetName val="แผนงานหลัก"/>
      <sheetName val="Revenue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3 P&amp;L "/>
      <sheetName val="Variable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Assumptions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FF-3"/>
      <sheetName val="NewIndex "/>
      <sheetName val="CUS_DATA"/>
      <sheetName val="สรุปรวม"/>
      <sheetName val="TMS2000"/>
      <sheetName val="U4-Recruitment"/>
      <sheetName val="9110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tb09_30_04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Parameter"/>
      <sheetName val="D164"/>
      <sheetName val="D16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>
        <row r="1">
          <cell r="A1" t="str">
            <v>INVOICE</v>
          </cell>
        </row>
      </sheetData>
      <sheetData sheetId="42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/>
      <sheetData sheetId="110">
        <row r="1">
          <cell r="A1" t="str">
            <v>INVOICE</v>
          </cell>
        </row>
      </sheetData>
      <sheetData sheetId="111"/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>
        <row r="1">
          <cell r="A1" t="str">
            <v>CLIENT</v>
          </cell>
        </row>
      </sheetData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/>
      <sheetData sheetId="318"/>
      <sheetData sheetId="319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/>
      <sheetData sheetId="368"/>
      <sheetData sheetId="369"/>
      <sheetData sheetId="370"/>
      <sheetData sheetId="371"/>
      <sheetData sheetId="372"/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กระทบ_CESS4"/>
      <sheetName val="CESS_04034"/>
      <sheetName val="Dtl_Adv_04034"/>
      <sheetName val="Dtl_Adv_04024"/>
      <sheetName val="Sale_04014"/>
      <sheetName val="Stock_Aging4"/>
      <sheetName val=""/>
      <sheetName val="Sale0309"/>
      <sheetName val="2549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Sale0307"/>
      <sheetName val="RSS9801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CODE,NAME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Lead"/>
      <sheetName val="แผนงานหลัก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tax-ss"/>
      <sheetName val="New Item"/>
      <sheetName val="DEP12"/>
      <sheetName val="NewIndex "/>
      <sheetName val="criteria"/>
      <sheetName val="Newspaper"/>
      <sheetName val="61 HR"/>
      <sheetName val="65 FINANCE"/>
      <sheetName val="FF-4"/>
      <sheetName val="งบทดลองปภพ 4-47"/>
      <sheetName val="Entity Data"/>
      <sheetName val="gold แลกทอง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Sale 0411"/>
      <sheetName val="E"/>
      <sheetName val="B- 1"/>
      <sheetName val="addl cost"/>
      <sheetName val="accumdeprn"/>
      <sheetName val="วงเครดิต 3"/>
      <sheetName val="_Lookup"/>
      <sheetName val="Sale 0502"/>
      <sheetName val="ชื่อลูกค้า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control testing procedure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CLIENT</v>
          </cell>
        </row>
      </sheetData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Workdone 2"/>
      <sheetName val="Sheet3"/>
      <sheetName val="Sale 0401"/>
      <sheetName val="กระทบ_CESS3"/>
      <sheetName val="Sale_04043"/>
      <sheetName val="CESS_04043"/>
      <sheetName val="Dtl_Adv_04043"/>
      <sheetName val="Dtl_Adv_04033"/>
      <sheetName val="กระทบ_CESS4"/>
      <sheetName val="Sale_04044"/>
      <sheetName val="CESS_04044"/>
      <sheetName val="Dtl_Adv_04044"/>
      <sheetName val="Dtl_Adv_04034"/>
      <sheetName val="STA HQ CESS 0404"/>
      <sheetName val="Sale0311"/>
      <sheetName val="Sale0309"/>
      <sheetName val="2549"/>
      <sheetName val="FF_21_a_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GL CB"/>
      <sheetName val="GL M"/>
      <sheetName val="bgt97staff"/>
      <sheetName val="RATE"/>
      <sheetName val="Sale 0407"/>
      <sheetName val="Stock Aging"/>
      <sheetName val="CA Sheet"/>
      <sheetName val="INFO"/>
      <sheetName val="O3"/>
      <sheetName val="O4"/>
      <sheetName val="Sale 0411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M"/>
      <sheetName val="Linkage Quote"/>
      <sheetName val="Order_Oct_w40"/>
      <sheetName val="Order_Oct_w41"/>
      <sheetName val="FF-2"/>
      <sheetName val="FSA"/>
      <sheetName val="FF_4"/>
      <sheetName val="Sale0406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Assumptions"/>
      <sheetName val="control_bs"/>
      <sheetName val="Comp_Mult_Calc"/>
      <sheetName val="Component Analysis"/>
      <sheetName val="Component Materiality"/>
      <sheetName val="Roun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Lead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Data"/>
      <sheetName val="Expense Summary"/>
      <sheetName val="Cover"/>
      <sheetName val="5 Analysis"/>
      <sheetName val="MCMD95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rss9801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ubstantive procedure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1">
          <cell r="A1" t="str">
            <v>CLIENT</v>
          </cell>
        </row>
      </sheetData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 refreshError="1"/>
      <sheetData sheetId="373" refreshError="1"/>
      <sheetData sheetId="374" refreshError="1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RATE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Sale 0401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component data"/>
      <sheetName val="BUDGET"/>
      <sheetName val="NOV"/>
      <sheetName val="Sale0402"/>
      <sheetName val="Sale 0408"/>
      <sheetName val="Sale 0501"/>
      <sheetName val="C2"/>
      <sheetName val="10-1 Media"/>
      <sheetName val="10-cut"/>
      <sheetName val="FSA"/>
      <sheetName val="group"/>
      <sheetName val="B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Stock Aging"/>
      <sheetName val="ชื่อหุ้น"/>
      <sheetName val="B&amp;S 1999"/>
      <sheetName val="Sheet3"/>
      <sheetName val="Vat7% ภายในเดือน_Junต้นฉบับ"/>
      <sheetName val="10"/>
      <sheetName val="Sheet1"/>
      <sheetName val="M_Maincomp"/>
      <sheetName val="PC3100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ชื่อลูกค้า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FF_3"/>
      <sheetName val="Deferred Charge"/>
      <sheetName val="_Lookup"/>
      <sheetName val="Standing Data"/>
      <sheetName val="Financial Highlights"/>
      <sheetName val="Menu"/>
      <sheetName val="tax-ss"/>
      <sheetName val="FF_2 _1_"/>
      <sheetName val="M"/>
      <sheetName val="5) Parameters"/>
      <sheetName val="งบทดลองปภพ 4-47"/>
      <sheetName val="3월가격"/>
      <sheetName val="feature"/>
      <sheetName val="N"/>
      <sheetName val="5 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A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Customize Your Invoice"/>
      <sheetName val="aging local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db"/>
      <sheetName val="REPORT"/>
      <sheetName val="254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 refreshError="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 refreshError="1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Summary on June 25, 2019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 refreshError="1"/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CLIENT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33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 0401"/>
      <sheetName val="Sale_0401"/>
      <sheetName val="Sale 0411"/>
      <sheetName val="Sale 0502"/>
      <sheetName val="Aging"/>
      <sheetName val="FSA"/>
      <sheetName val="group"/>
      <sheetName val="Entity Data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Sale0402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0805"/>
      <sheetName val="wcf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License BOI"/>
      <sheetName val="Sale0309"/>
      <sheetName val="(monthly)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M_Maincomp"/>
      <sheetName val="AA-1"/>
      <sheetName val="CORPORATE TAX01"/>
      <sheetName val="FF_3"/>
      <sheetName val="description"/>
      <sheetName val="tax-ss"/>
      <sheetName val="ตั๋วเงินรับ"/>
      <sheetName val="O3"/>
      <sheetName val="O4"/>
      <sheetName val="10"/>
      <sheetName val="LTX"/>
      <sheetName val="cashflowcomp"/>
      <sheetName val="ปัจจุบัน "/>
      <sheetName val="TB_55(6M)"/>
      <sheetName val="IFS"/>
      <sheetName val="UF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>
        <row r="1">
          <cell r="A1" t="str">
            <v>INVOICE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CLIENT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>
        <row r="1">
          <cell r="A1" t="str">
            <v>INVOICE</v>
          </cell>
        </row>
      </sheetData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/>
      <sheetData sheetId="260"/>
      <sheetData sheetId="261"/>
      <sheetData sheetId="262"/>
      <sheetData sheetId="263"/>
      <sheetData sheetId="264">
        <row r="1">
          <cell r="A1" t="str">
            <v>INVOICE</v>
          </cell>
        </row>
      </sheetData>
      <sheetData sheetId="265"/>
      <sheetData sheetId="266"/>
      <sheetData sheetId="267"/>
      <sheetData sheetId="268"/>
      <sheetData sheetId="269"/>
      <sheetData sheetId="270">
        <row r="1">
          <cell r="A1" t="str">
            <v>INVOICE</v>
          </cell>
        </row>
      </sheetData>
      <sheetData sheetId="271"/>
      <sheetData sheetId="272"/>
      <sheetData sheetId="273"/>
      <sheetData sheetId="274"/>
      <sheetData sheetId="275"/>
      <sheetData sheetId="276"/>
      <sheetData sheetId="277">
        <row r="1">
          <cell r="A1" t="str">
            <v>INVOICE</v>
          </cell>
        </row>
      </sheetData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Sale 0404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0403"/>
      <sheetName val="Sale0402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code,name"/>
      <sheetName val="List"/>
      <sheetName val="Asset group"/>
      <sheetName val="Sale 0501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 0411"/>
      <sheetName val="PL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Input_Undue"/>
      <sheetName val="Deposit_Other"/>
      <sheetName val="cc"/>
      <sheetName val="200-110"/>
      <sheetName val="Data"/>
      <sheetName val="BUILD9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"/>
      <sheetName val="(monthly)"/>
      <sheetName val="Sale0311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#Lookup"/>
      <sheetName val="InventTableModule_1-1"/>
      <sheetName val="_Lookup"/>
      <sheetName val="CORPORATE TAX01"/>
      <sheetName val="อัตราค่าบรรทุก"/>
      <sheetName val="HH"/>
      <sheetName val="Job List1"/>
      <sheetName val="tax-ss"/>
      <sheetName val="gold แลกทอง"/>
      <sheetName val="QR_4.1"/>
      <sheetName val="J2"/>
      <sheetName val="J1"/>
      <sheetName val="Linkage Quote"/>
      <sheetName val="5 Analysis"/>
      <sheetName val="1120"/>
      <sheetName val="Aging"/>
      <sheetName val="mcot_upc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a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 refreshError="1"/>
      <sheetData sheetId="43" refreshError="1"/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>
        <row r="2">
          <cell r="A2" t="str">
            <v>L040278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2">
          <cell r="A2" t="str">
            <v>SUBJECT</v>
          </cell>
        </row>
      </sheetData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>
        <row r="2">
          <cell r="A2" t="str">
            <v>L040278</v>
          </cell>
        </row>
      </sheetData>
      <sheetData sheetId="220">
        <row r="2">
          <cell r="A2" t="str">
            <v>L040278</v>
          </cell>
        </row>
      </sheetData>
      <sheetData sheetId="221">
        <row r="2">
          <cell r="A2" t="str">
            <v>L040278</v>
          </cell>
        </row>
      </sheetData>
      <sheetData sheetId="222">
        <row r="2">
          <cell r="A2" t="str">
            <v>L040278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 refreshError="1"/>
      <sheetData sheetId="359" refreshError="1"/>
      <sheetData sheetId="360" refreshError="1"/>
      <sheetData sheetId="361"/>
      <sheetData sheetId="362"/>
      <sheetData sheetId="363"/>
      <sheetData sheetId="364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Bill_No__2_-_Carpark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TA HQ CESS 0411"/>
      <sheetName val="Sale0406"/>
      <sheetName val="Bill_No__2_-_Carpark1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2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3"/>
      <sheetName val=""/>
      <sheetName val="Sale 0404"/>
      <sheetName val="Sale0403"/>
      <sheetName val="Sale0402"/>
      <sheetName val="STA_HQ_CESS_041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2"/>
      <sheetName val="name"/>
      <sheetName val="Project P&amp;L"/>
      <sheetName val="Sale 0502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Sheet3"/>
      <sheetName val="61 HR"/>
      <sheetName val="65 FINANCE"/>
      <sheetName val="BPR"/>
      <sheetName val="AFA"/>
      <sheetName val="คชจ.ดำเนินงาน6-43"/>
      <sheetName val="Account"/>
      <sheetName val="งบทดลอง - ต.ค.2547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??"/>
      <sheetName val="Sale 0401"/>
      <sheetName val="fagor04-a3112e"/>
      <sheetName val="201"/>
      <sheetName val="212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FF_2"/>
      <sheetName val="New Item"/>
      <sheetName val="9110"/>
      <sheetName val="Stock Aging"/>
      <sheetName val="FF_3"/>
      <sheetName val="FF-1"/>
      <sheetName val="สำนักงาน"/>
      <sheetName val="計画値"/>
      <sheetName val="Job List1"/>
      <sheetName val="gold แลกทอง"/>
      <sheetName val="Entity Data"/>
      <sheetName val="Thai Summit PKK-HW"/>
      <sheetName val="Header"/>
      <sheetName val="B"/>
      <sheetName val="อัตราค่าบรรทุก"/>
      <sheetName val="FF-2"/>
      <sheetName val="GIVTR00P"/>
      <sheetName val="TB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bgt97staff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1">
          <cell r="A1" t="str">
            <v>CLIENT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 0404"/>
      <sheetName val="Sale_0404"/>
      <sheetName val="M_Maincomp"/>
      <sheetName val="criteria"/>
      <sheetName val="TB"/>
      <sheetName val="FSA"/>
      <sheetName val="B"/>
      <sheetName val="part-import"/>
      <sheetName val="part-local"/>
      <sheetName val="FF-1"/>
      <sheetName val="CODE,NAME"/>
      <sheetName val="TB Worksheet"/>
      <sheetName val="M"/>
      <sheetName val="Sale0311"/>
      <sheetName val="Sale0403"/>
      <sheetName val="3월가격"/>
      <sheetName val="INFO"/>
      <sheetName val="Sale 0401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Header"/>
      <sheetName val="Sheet3"/>
      <sheetName val="BPR"/>
      <sheetName val="5) Parameters"/>
      <sheetName val="AFA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UPG表"/>
      <sheetName val="Sale_04041"/>
      <sheetName val="Fagor04-A3112e"/>
      <sheetName val="SUM"/>
      <sheetName val="table"/>
      <sheetName val="Project P&amp;L"/>
      <sheetName val="อัตราค่าบรรทุก"/>
      <sheetName val="descrip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0402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C"/>
      <sheetName val="HH"/>
      <sheetName val="J2"/>
      <sheetName val="J1"/>
      <sheetName val="計画値"/>
      <sheetName val="CA Sheet"/>
      <sheetName val="feature"/>
      <sheetName val="เกณฑ์การประเมินความเสี่ยง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ลาออก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GL CB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 refreshError="1"/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>
        <row r="1">
          <cell r="A1" t="str">
            <v>CLIENT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0406"/>
      <sheetName val="PS-1995"/>
      <sheetName val="BS"/>
      <sheetName val="อุปกรณ์ a2"/>
      <sheetName val="อุปกรณ์ a1"/>
      <sheetName val="FSA"/>
      <sheetName val="Entity Data"/>
      <sheetName val="CODE,NAME"/>
      <sheetName val="gl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 0404"/>
      <sheetName val="cashflowcomp"/>
      <sheetName val="C2"/>
      <sheetName val="Sale0402"/>
      <sheetName val="acs"/>
      <sheetName val="Sheet1"/>
      <sheetName val="CBO0497"/>
      <sheetName val="Sale 040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個品ﾘｽﾄ"/>
      <sheetName val="Sale0403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0307"/>
      <sheetName val="Customize Your Invoice"/>
      <sheetName val="aging local"/>
      <sheetName val="a"/>
      <sheetName val="Stock Ag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"/>
      <sheetName val="Show"/>
      <sheetName val="lead"/>
      <sheetName val="Cover Sheet"/>
      <sheetName val="Property Information Summary"/>
      <sheetName val="links"/>
      <sheetName val="Sys Config"/>
      <sheetName val="?????"/>
      <sheetName val="Gain Loss Calculation"/>
      <sheetName val="Vat7% ภายในเดือน_Junต้นฉบับ"/>
      <sheetName val="data"/>
      <sheetName val="FORMC94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O3"/>
      <sheetName val="O4"/>
      <sheetName val="อัตราค่าบรรทุก"/>
      <sheetName val="HH"/>
      <sheetName val="Sheet3"/>
      <sheetName val="Rates"/>
      <sheetName val="สรุป"/>
      <sheetName val="bblยังไม่จ่าย"/>
      <sheetName val="B131 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GL CB"/>
      <sheetName val="GL M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 refreshError="1"/>
      <sheetData sheetId="104" refreshError="1"/>
      <sheetData sheetId="105">
        <row r="1">
          <cell r="A1" t="str">
            <v>Summary on June 25, 2019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>
        <row r="1">
          <cell r="A1" t="str">
            <v>CLIENT</v>
          </cell>
        </row>
      </sheetData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/>
      <sheetData sheetId="555" refreshError="1"/>
      <sheetData sheetId="556" refreshError="1"/>
      <sheetData sheetId="557" refreshError="1"/>
      <sheetData sheetId="558" refreshError="1"/>
      <sheetData sheetId="55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nth"/>
      <sheetName val="Show"/>
      <sheetName val="Main"/>
      <sheetName val="Nirvana"/>
      <sheetName val="Sheet1"/>
      <sheetName val="FA_by_Ytd_adj"/>
      <sheetName val="Asset"/>
      <sheetName val="Nirvana (Present)"/>
      <sheetName val="Nirvana (AssetAccountid)"/>
      <sheetName val="Nirvana (AccumAccountid)"/>
      <sheetName val="Nirvana (DepreAccount)"/>
      <sheetName val="Sale 0408"/>
    </sheetNames>
    <sheetDataSet>
      <sheetData sheetId="0">
        <row r="6">
          <cell r="A6" t="str">
            <v>A</v>
          </cell>
        </row>
      </sheetData>
      <sheetData sheetId="1">
        <row r="6">
          <cell r="A6" t="str">
            <v>A</v>
          </cell>
        </row>
        <row r="7">
          <cell r="A7" t="str">
            <v>B</v>
          </cell>
        </row>
        <row r="8">
          <cell r="A8" t="str">
            <v>C</v>
          </cell>
        </row>
        <row r="9">
          <cell r="A9" t="str">
            <v>D</v>
          </cell>
        </row>
      </sheetData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report detial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"/>
      <sheetName val="Review งาน"/>
      <sheetName val="พบผู้บริหาร"/>
      <sheetName val="OM Interim"/>
      <sheetName val="LG"/>
      <sheetName val="A-1"/>
      <sheetName val="Aa"/>
      <sheetName val="Aa-1"/>
      <sheetName val="forword"/>
      <sheetName val="B-1"/>
      <sheetName val="J-1"/>
      <sheetName val="UUa"/>
      <sheetName val="UU-1"/>
      <sheetName val="E-a"/>
      <sheetName val="Ea"/>
      <sheetName val="วิธีการตรวจสอบ"/>
      <sheetName val="E-1"/>
      <sheetName val="หน่วยสูญเสีย"/>
      <sheetName val="Spa"/>
      <sheetName val="Che"/>
      <sheetName val="Dye"/>
      <sheetName val="Pack"/>
      <sheetName val="Fuel"/>
      <sheetName val="Acc"/>
      <sheetName val="Raw Yarn"/>
      <sheetName val="Gre"/>
      <sheetName val="F Fab"/>
      <sheetName val="Wip"/>
      <sheetName val="FG"/>
      <sheetName val="TB2009"/>
      <sheetName val="Adj"/>
      <sheetName val="Rec"/>
      <sheetName val="Ka"/>
      <sheetName val="K-1a"/>
      <sheetName val="K-1"/>
      <sheetName val="K-2"/>
      <sheetName val="K-11"/>
      <sheetName val="K-14"/>
      <sheetName val="K-17"/>
      <sheetName val="K-21"/>
      <sheetName val="K-22"/>
      <sheetName val="N-1"/>
      <sheetName val="N-2"/>
      <sheetName val="N-2.1"/>
      <sheetName val="MM-1"/>
      <sheetName val="Int-rec"/>
      <sheetName val="B&amp;S 19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1">
          <cell r="A1" t="str">
            <v>WK_ACC</v>
          </cell>
          <cell r="B1" t="str">
            <v>WK_NAME</v>
          </cell>
          <cell r="C1" t="str">
            <v>WK_LASTDR</v>
          </cell>
          <cell r="D1" t="str">
            <v>WK_LASTCR</v>
          </cell>
          <cell r="E1" t="str">
            <v>WK_DR</v>
          </cell>
          <cell r="F1" t="str">
            <v>WK_CR</v>
          </cell>
          <cell r="G1" t="str">
            <v>WK_CFDR</v>
          </cell>
          <cell r="H1" t="str">
            <v>WK_CFCR</v>
          </cell>
        </row>
        <row r="2">
          <cell r="A2">
            <v>1011</v>
          </cell>
          <cell r="B2" t="str">
            <v>Petty Cash ( Nc-F )</v>
          </cell>
          <cell r="C2">
            <v>80000</v>
          </cell>
          <cell r="E2">
            <v>0</v>
          </cell>
          <cell r="F2">
            <v>0</v>
          </cell>
          <cell r="G2">
            <v>80000</v>
          </cell>
        </row>
        <row r="3">
          <cell r="A3">
            <v>1012</v>
          </cell>
          <cell r="B3" t="str">
            <v>Petty Cash (SP-F,BKK Office)</v>
          </cell>
          <cell r="C3">
            <v>57000</v>
          </cell>
          <cell r="E3">
            <v>0</v>
          </cell>
          <cell r="F3">
            <v>0</v>
          </cell>
          <cell r="G3">
            <v>57000</v>
          </cell>
        </row>
        <row r="4">
          <cell r="A4">
            <v>1021</v>
          </cell>
          <cell r="B4" t="str">
            <v>Bank of Ayudhya-Current A/C</v>
          </cell>
          <cell r="C4">
            <v>2000</v>
          </cell>
          <cell r="E4">
            <v>21752697.850000001</v>
          </cell>
          <cell r="F4">
            <v>21752697.850000001</v>
          </cell>
          <cell r="G4">
            <v>2000</v>
          </cell>
        </row>
        <row r="5">
          <cell r="A5">
            <v>1022</v>
          </cell>
          <cell r="B5" t="str">
            <v>TMB Bank-Curent A/C</v>
          </cell>
          <cell r="C5">
            <v>0</v>
          </cell>
          <cell r="E5">
            <v>7676356.5199999996</v>
          </cell>
          <cell r="F5">
            <v>7676356.5199999996</v>
          </cell>
          <cell r="G5">
            <v>0</v>
          </cell>
        </row>
        <row r="6">
          <cell r="A6">
            <v>1023</v>
          </cell>
          <cell r="B6" t="str">
            <v>Bangkok bank-Curent A/C</v>
          </cell>
          <cell r="C6">
            <v>215385.07</v>
          </cell>
          <cell r="E6">
            <v>726179.81</v>
          </cell>
          <cell r="F6">
            <v>526704</v>
          </cell>
          <cell r="G6">
            <v>414860.88</v>
          </cell>
        </row>
        <row r="7">
          <cell r="A7">
            <v>1024</v>
          </cell>
          <cell r="B7" t="str">
            <v>Siam Comercial Bank-Curent A/C</v>
          </cell>
          <cell r="C7">
            <v>0</v>
          </cell>
          <cell r="E7">
            <v>2600010.2799999998</v>
          </cell>
          <cell r="F7">
            <v>2600010.2799999998</v>
          </cell>
          <cell r="G7">
            <v>0</v>
          </cell>
        </row>
        <row r="8">
          <cell r="A8">
            <v>1025</v>
          </cell>
          <cell r="B8" t="str">
            <v>Mizuho Corporate Bank-Curent A/C</v>
          </cell>
          <cell r="C8">
            <v>0</v>
          </cell>
          <cell r="E8">
            <v>37263326.009999998</v>
          </cell>
          <cell r="F8">
            <v>37263326.009999998</v>
          </cell>
          <cell r="G8">
            <v>0</v>
          </cell>
        </row>
        <row r="9">
          <cell r="A9">
            <v>1026</v>
          </cell>
          <cell r="B9" t="str">
            <v>Bank of Tokyo-Mitsumishi UFJ-Current A/C</v>
          </cell>
          <cell r="C9">
            <v>0</v>
          </cell>
          <cell r="E9">
            <v>20000000</v>
          </cell>
          <cell r="F9">
            <v>20000000</v>
          </cell>
          <cell r="G9">
            <v>0</v>
          </cell>
        </row>
        <row r="10">
          <cell r="A10">
            <v>1027</v>
          </cell>
          <cell r="B10" t="str">
            <v>Sumitomo Mitsui Banking-Curent A/C</v>
          </cell>
          <cell r="C10">
            <v>701512.11</v>
          </cell>
          <cell r="E10">
            <v>26300101.800000001</v>
          </cell>
          <cell r="F10">
            <v>27000613.91</v>
          </cell>
          <cell r="G10">
            <v>1000</v>
          </cell>
        </row>
        <row r="11">
          <cell r="A11">
            <v>1030</v>
          </cell>
          <cell r="B11" t="str">
            <v>Bank of Ayudhya-Saving A/C</v>
          </cell>
          <cell r="C11">
            <v>4576718.71</v>
          </cell>
          <cell r="E11">
            <v>70665524.760000005</v>
          </cell>
          <cell r="F11">
            <v>68322793.890000001</v>
          </cell>
          <cell r="G11">
            <v>6919449.5800000001</v>
          </cell>
        </row>
        <row r="12">
          <cell r="A12">
            <v>1031</v>
          </cell>
          <cell r="B12" t="str">
            <v>TMB Bank-Special Saving A/C</v>
          </cell>
          <cell r="C12">
            <v>113852504.01000001</v>
          </cell>
          <cell r="E12">
            <v>6605373.0499999998</v>
          </cell>
          <cell r="F12">
            <v>7676621.5199999996</v>
          </cell>
          <cell r="G12">
            <v>112781255.54000001</v>
          </cell>
        </row>
        <row r="13">
          <cell r="A13">
            <v>1032</v>
          </cell>
          <cell r="B13" t="str">
            <v>Siam Commercial Bank-Saving A/C</v>
          </cell>
          <cell r="C13">
            <v>850499.79</v>
          </cell>
          <cell r="E13">
            <v>2455534.0099999998</v>
          </cell>
          <cell r="F13">
            <v>2611845.84</v>
          </cell>
          <cell r="G13">
            <v>694187.96</v>
          </cell>
        </row>
        <row r="14">
          <cell r="A14">
            <v>1033</v>
          </cell>
          <cell r="B14" t="str">
            <v>Mizuho Corporate Bank-Saving A/C</v>
          </cell>
          <cell r="C14">
            <v>42012107.149999999</v>
          </cell>
          <cell r="E14">
            <v>136224469.37</v>
          </cell>
          <cell r="F14">
            <v>139165328.87</v>
          </cell>
          <cell r="G14">
            <v>39071247.649999999</v>
          </cell>
        </row>
        <row r="15">
          <cell r="A15">
            <v>1034</v>
          </cell>
          <cell r="B15" t="str">
            <v>Bank of Tokyo-Mitsubishi-Saving  UFJ A/C</v>
          </cell>
          <cell r="C15">
            <v>7611643.9400000004</v>
          </cell>
          <cell r="E15">
            <v>32488981.559999999</v>
          </cell>
          <cell r="F15">
            <v>20006744.760000002</v>
          </cell>
          <cell r="G15">
            <v>20093880.739999998</v>
          </cell>
        </row>
        <row r="16">
          <cell r="A16">
            <v>1035</v>
          </cell>
          <cell r="B16" t="str">
            <v>Sumitomo Mitsui Banking-Saving A/C</v>
          </cell>
          <cell r="C16">
            <v>6830251.1699999999</v>
          </cell>
          <cell r="E16">
            <v>20503519.02</v>
          </cell>
          <cell r="F16">
            <v>26301804.800000001</v>
          </cell>
          <cell r="G16">
            <v>1031965.39</v>
          </cell>
        </row>
        <row r="17">
          <cell r="A17">
            <v>1036</v>
          </cell>
          <cell r="B17" t="str">
            <v>Bank of Ayudhya-Saving A/C  NC-F</v>
          </cell>
          <cell r="C17">
            <v>1284398.5900000001</v>
          </cell>
          <cell r="E17">
            <v>105901.87</v>
          </cell>
          <cell r="F17">
            <v>0</v>
          </cell>
          <cell r="G17">
            <v>1390300.46</v>
          </cell>
        </row>
        <row r="18">
          <cell r="A18">
            <v>1040</v>
          </cell>
          <cell r="B18" t="str">
            <v>Mizuho Corporate Bank-JPY FCD A/C</v>
          </cell>
          <cell r="C18">
            <v>293.39999999999998</v>
          </cell>
          <cell r="E18">
            <v>0</v>
          </cell>
          <cell r="F18">
            <v>0</v>
          </cell>
          <cell r="G18">
            <v>293.39999999999998</v>
          </cell>
        </row>
        <row r="19">
          <cell r="A19">
            <v>1041</v>
          </cell>
          <cell r="B19" t="str">
            <v>Mizuho Corporate Bank -US$ FCD A/C</v>
          </cell>
          <cell r="C19">
            <v>141803.59</v>
          </cell>
          <cell r="E19">
            <v>4220821.18</v>
          </cell>
          <cell r="F19">
            <v>4350967.72</v>
          </cell>
          <cell r="G19">
            <v>11657.05</v>
          </cell>
        </row>
        <row r="20">
          <cell r="A20">
            <v>1042</v>
          </cell>
          <cell r="B20" t="str">
            <v>Bank of Tokyo -Mitsubishi UFJ-US$ FCD A/C</v>
          </cell>
          <cell r="C20">
            <v>649677.57999999996</v>
          </cell>
          <cell r="E20">
            <v>1113492.74</v>
          </cell>
          <cell r="F20">
            <v>1673111.72</v>
          </cell>
          <cell r="G20">
            <v>90058.6</v>
          </cell>
        </row>
        <row r="21">
          <cell r="A21">
            <v>1050</v>
          </cell>
          <cell r="B21" t="str">
            <v>Bank of  Ayudhya - Fixed A/C</v>
          </cell>
          <cell r="C21">
            <v>6400000</v>
          </cell>
          <cell r="E21">
            <v>19589.93</v>
          </cell>
          <cell r="F21">
            <v>0</v>
          </cell>
          <cell r="G21">
            <v>6419589.9299999997</v>
          </cell>
        </row>
        <row r="22">
          <cell r="A22">
            <v>1051</v>
          </cell>
          <cell r="B22" t="str">
            <v>TMB Bank - Fixed A/C</v>
          </cell>
          <cell r="C22">
            <v>50000000</v>
          </cell>
          <cell r="E22">
            <v>0</v>
          </cell>
          <cell r="F22">
            <v>0</v>
          </cell>
          <cell r="G22">
            <v>50000000</v>
          </cell>
        </row>
        <row r="23">
          <cell r="A23">
            <v>1201</v>
          </cell>
          <cell r="B23" t="str">
            <v>Account Receivable-Foreign</v>
          </cell>
          <cell r="C23">
            <v>135855684.61000001</v>
          </cell>
          <cell r="E23">
            <v>96318049.060000002</v>
          </cell>
          <cell r="F23">
            <v>138021665.75999999</v>
          </cell>
          <cell r="G23">
            <v>94152067.909999996</v>
          </cell>
        </row>
        <row r="24">
          <cell r="A24">
            <v>1202</v>
          </cell>
          <cell r="B24" t="str">
            <v>Account Receivable-Domestic</v>
          </cell>
          <cell r="C24">
            <v>77311430.319999993</v>
          </cell>
          <cell r="E24">
            <v>28156462.48</v>
          </cell>
          <cell r="F24">
            <v>41144122.340000004</v>
          </cell>
          <cell r="G24">
            <v>64323770.460000001</v>
          </cell>
        </row>
        <row r="25">
          <cell r="A25">
            <v>1203</v>
          </cell>
          <cell r="B25" t="str">
            <v>ACCOUNT RECIVEBLE - EMPLOYEE</v>
          </cell>
          <cell r="C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A26">
            <v>1211</v>
          </cell>
          <cell r="B26" t="str">
            <v>Post Dateed Cheque Receipt</v>
          </cell>
          <cell r="C26">
            <v>3014122.43</v>
          </cell>
          <cell r="E26">
            <v>6022781.6299999999</v>
          </cell>
          <cell r="F26">
            <v>2351183.83</v>
          </cell>
          <cell r="G26">
            <v>6685720.2300000004</v>
          </cell>
        </row>
        <row r="27">
          <cell r="A27">
            <v>1301</v>
          </cell>
          <cell r="B27" t="str">
            <v>Loan to Subsidiary Company</v>
          </cell>
          <cell r="C27">
            <v>0</v>
          </cell>
          <cell r="E27">
            <v>0</v>
          </cell>
          <cell r="F27">
            <v>0</v>
          </cell>
          <cell r="G27">
            <v>0</v>
          </cell>
        </row>
        <row r="28">
          <cell r="A28">
            <v>1302</v>
          </cell>
          <cell r="B28" t="str">
            <v>Loan to Other</v>
          </cell>
          <cell r="C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A29">
            <v>1410</v>
          </cell>
          <cell r="B29" t="str">
            <v>Spare Parts</v>
          </cell>
          <cell r="C29">
            <v>2025722.99</v>
          </cell>
          <cell r="E29">
            <v>1917444.35</v>
          </cell>
          <cell r="F29">
            <v>2025722.99</v>
          </cell>
          <cell r="G29">
            <v>1917444.35</v>
          </cell>
        </row>
        <row r="30">
          <cell r="A30">
            <v>14101</v>
          </cell>
          <cell r="B30" t="str">
            <v>Beginning Spare Parts</v>
          </cell>
          <cell r="C30">
            <v>2249155.87</v>
          </cell>
          <cell r="E30">
            <v>0</v>
          </cell>
          <cell r="F30">
            <v>0</v>
          </cell>
          <cell r="G30">
            <v>2249155.87</v>
          </cell>
        </row>
        <row r="31">
          <cell r="A31">
            <v>14102</v>
          </cell>
          <cell r="B31" t="str">
            <v>Ending Spare Parts</v>
          </cell>
          <cell r="D31">
            <v>2025722.99</v>
          </cell>
          <cell r="E31">
            <v>2025722.99</v>
          </cell>
          <cell r="F31">
            <v>1917444.35</v>
          </cell>
          <cell r="H31">
            <v>1917444.35</v>
          </cell>
        </row>
        <row r="32">
          <cell r="A32">
            <v>1411</v>
          </cell>
          <cell r="B32" t="str">
            <v>Raw Material-Chemical</v>
          </cell>
          <cell r="D32">
            <v>217825.78</v>
          </cell>
          <cell r="E32">
            <v>2793063.58</v>
          </cell>
          <cell r="F32">
            <v>1349941.37</v>
          </cell>
          <cell r="G32">
            <v>1225296.43</v>
          </cell>
        </row>
        <row r="33">
          <cell r="A33">
            <v>14111</v>
          </cell>
          <cell r="B33" t="str">
            <v>Beginning Raw Materials-Chemical</v>
          </cell>
          <cell r="C33">
            <v>1511501.18</v>
          </cell>
          <cell r="E33">
            <v>0</v>
          </cell>
          <cell r="F33">
            <v>0</v>
          </cell>
          <cell r="G33">
            <v>1511501.18</v>
          </cell>
        </row>
        <row r="34">
          <cell r="A34">
            <v>14112</v>
          </cell>
          <cell r="B34" t="str">
            <v>Ending Raw Materials-Chemical</v>
          </cell>
          <cell r="D34">
            <v>1349941.37</v>
          </cell>
          <cell r="E34">
            <v>1349941.37</v>
          </cell>
          <cell r="F34">
            <v>2793063.58</v>
          </cell>
          <cell r="H34">
            <v>2793063.58</v>
          </cell>
        </row>
        <row r="35">
          <cell r="A35">
            <v>1412</v>
          </cell>
          <cell r="B35" t="str">
            <v>Raw Materials-Dyestuff</v>
          </cell>
          <cell r="C35">
            <v>1218235.31</v>
          </cell>
          <cell r="E35">
            <v>1517636.83</v>
          </cell>
          <cell r="F35">
            <v>1218235.31</v>
          </cell>
          <cell r="G35">
            <v>1517636.83</v>
          </cell>
        </row>
        <row r="36">
          <cell r="A36">
            <v>14121</v>
          </cell>
          <cell r="B36" t="str">
            <v>Beginning Raw Meterials-Dyestuff</v>
          </cell>
          <cell r="C36">
            <v>2021664.92</v>
          </cell>
          <cell r="E36">
            <v>0</v>
          </cell>
          <cell r="F36">
            <v>0</v>
          </cell>
          <cell r="G36">
            <v>2021664.92</v>
          </cell>
        </row>
        <row r="37">
          <cell r="A37">
            <v>14122</v>
          </cell>
          <cell r="B37" t="str">
            <v>Ending Raw Materials-Dyestuff</v>
          </cell>
          <cell r="D37">
            <v>1218235.31</v>
          </cell>
          <cell r="E37">
            <v>1218235.31</v>
          </cell>
          <cell r="F37">
            <v>1517636.83</v>
          </cell>
          <cell r="H37">
            <v>1517636.83</v>
          </cell>
        </row>
        <row r="38">
          <cell r="A38">
            <v>1413</v>
          </cell>
          <cell r="B38" t="str">
            <v>Raw Materials-Fuel</v>
          </cell>
          <cell r="C38">
            <v>50980.56</v>
          </cell>
          <cell r="E38">
            <v>435116.9</v>
          </cell>
          <cell r="F38">
            <v>50980.56</v>
          </cell>
          <cell r="G38">
            <v>435116.9</v>
          </cell>
        </row>
        <row r="39">
          <cell r="A39">
            <v>14131</v>
          </cell>
          <cell r="B39" t="str">
            <v>Beginning Raw Materials-Fuel</v>
          </cell>
          <cell r="C39">
            <v>285525.89</v>
          </cell>
          <cell r="E39">
            <v>0</v>
          </cell>
          <cell r="F39">
            <v>0</v>
          </cell>
          <cell r="G39">
            <v>285525.89</v>
          </cell>
        </row>
        <row r="40">
          <cell r="A40">
            <v>14132</v>
          </cell>
          <cell r="B40" t="str">
            <v>Ending Raw Materials-Fuel</v>
          </cell>
          <cell r="D40">
            <v>50980.56</v>
          </cell>
          <cell r="E40">
            <v>50980.56</v>
          </cell>
          <cell r="F40">
            <v>435116.9</v>
          </cell>
          <cell r="H40">
            <v>435116.9</v>
          </cell>
        </row>
        <row r="41">
          <cell r="A41">
            <v>1414</v>
          </cell>
          <cell r="B41" t="str">
            <v>Raw Materials-Coal</v>
          </cell>
          <cell r="C41">
            <v>70367.8</v>
          </cell>
          <cell r="E41">
            <v>76709.67</v>
          </cell>
          <cell r="F41">
            <v>70367.8</v>
          </cell>
          <cell r="G41">
            <v>76709.67</v>
          </cell>
        </row>
        <row r="42">
          <cell r="A42">
            <v>14141</v>
          </cell>
          <cell r="B42" t="str">
            <v>Beginning Raw Materials-Coal</v>
          </cell>
          <cell r="C42">
            <v>65577.119999999995</v>
          </cell>
          <cell r="E42">
            <v>0</v>
          </cell>
          <cell r="F42">
            <v>0</v>
          </cell>
          <cell r="G42">
            <v>65577.119999999995</v>
          </cell>
        </row>
        <row r="43">
          <cell r="A43">
            <v>14142</v>
          </cell>
          <cell r="B43" t="str">
            <v>Ending Raw Materials-Coal</v>
          </cell>
          <cell r="D43">
            <v>70367.8</v>
          </cell>
          <cell r="E43">
            <v>70367.8</v>
          </cell>
          <cell r="F43">
            <v>76709.67</v>
          </cell>
          <cell r="H43">
            <v>76709.67</v>
          </cell>
        </row>
        <row r="44">
          <cell r="A44">
            <v>1415</v>
          </cell>
          <cell r="B44" t="str">
            <v>Raw Material-Raw Yarn</v>
          </cell>
          <cell r="C44">
            <v>20801174.170000002</v>
          </cell>
          <cell r="E44">
            <v>20954818.879999999</v>
          </cell>
          <cell r="F44">
            <v>20801174.170000002</v>
          </cell>
          <cell r="G44">
            <v>20954818.879999999</v>
          </cell>
        </row>
        <row r="45">
          <cell r="A45">
            <v>14151</v>
          </cell>
          <cell r="B45" t="str">
            <v>Beginning Raw Materail-Raw Yarn</v>
          </cell>
          <cell r="C45">
            <v>22702849.469999999</v>
          </cell>
          <cell r="E45">
            <v>0</v>
          </cell>
          <cell r="F45">
            <v>0</v>
          </cell>
          <cell r="G45">
            <v>22702849.469999999</v>
          </cell>
        </row>
        <row r="46">
          <cell r="A46">
            <v>14152</v>
          </cell>
          <cell r="B46" t="str">
            <v>Ending Raw Material-Raw yarn</v>
          </cell>
          <cell r="D46">
            <v>20801174.170000002</v>
          </cell>
          <cell r="E46">
            <v>20801174.170000002</v>
          </cell>
          <cell r="F46">
            <v>20954818.879999999</v>
          </cell>
          <cell r="H46">
            <v>20954818.879999999</v>
          </cell>
        </row>
        <row r="47">
          <cell r="A47">
            <v>1416</v>
          </cell>
          <cell r="B47" t="str">
            <v>Raw Materials-Grey Fabric</v>
          </cell>
          <cell r="C47">
            <v>7634299.4100000001</v>
          </cell>
          <cell r="E47">
            <v>8763572</v>
          </cell>
          <cell r="F47">
            <v>7634299.4100000001</v>
          </cell>
          <cell r="G47">
            <v>8763572</v>
          </cell>
        </row>
        <row r="48">
          <cell r="A48">
            <v>14161</v>
          </cell>
          <cell r="B48" t="str">
            <v>Beginning Raw Materials-Grey Fabric</v>
          </cell>
          <cell r="C48">
            <v>5652375.0700000003</v>
          </cell>
          <cell r="E48">
            <v>0</v>
          </cell>
          <cell r="F48">
            <v>0</v>
          </cell>
          <cell r="G48">
            <v>5652375.0700000003</v>
          </cell>
        </row>
        <row r="49">
          <cell r="A49">
            <v>14162</v>
          </cell>
          <cell r="B49" t="str">
            <v>Ending Raw Materials-Grey Fabric</v>
          </cell>
          <cell r="D49">
            <v>7634299.4100000001</v>
          </cell>
          <cell r="E49">
            <v>7634299.4100000001</v>
          </cell>
          <cell r="F49">
            <v>8763572</v>
          </cell>
          <cell r="H49">
            <v>8763572</v>
          </cell>
        </row>
        <row r="50">
          <cell r="A50">
            <v>1417</v>
          </cell>
          <cell r="B50" t="str">
            <v>Raw Materails-Finished Fabric</v>
          </cell>
          <cell r="C50">
            <v>44503157.590000004</v>
          </cell>
          <cell r="E50">
            <v>46465927.75</v>
          </cell>
          <cell r="F50">
            <v>44503157.590000004</v>
          </cell>
          <cell r="G50">
            <v>46465927.75</v>
          </cell>
        </row>
        <row r="51">
          <cell r="A51">
            <v>14171</v>
          </cell>
          <cell r="B51" t="str">
            <v>Beginning Raw Materials-Finish Fabric</v>
          </cell>
          <cell r="C51">
            <v>52556233.009999998</v>
          </cell>
          <cell r="E51">
            <v>0</v>
          </cell>
          <cell r="F51">
            <v>0</v>
          </cell>
          <cell r="G51">
            <v>52556233.009999998</v>
          </cell>
        </row>
        <row r="52">
          <cell r="A52">
            <v>14172</v>
          </cell>
          <cell r="B52" t="str">
            <v>Ending Raw Materials-Finish Fabric</v>
          </cell>
          <cell r="D52">
            <v>44503157.590000004</v>
          </cell>
          <cell r="E52">
            <v>44503157.590000004</v>
          </cell>
          <cell r="F52">
            <v>46465927.75</v>
          </cell>
          <cell r="H52">
            <v>46465927.75</v>
          </cell>
        </row>
        <row r="53">
          <cell r="A53">
            <v>1418</v>
          </cell>
          <cell r="B53" t="str">
            <v>Raw Materials-Acesory</v>
          </cell>
          <cell r="C53">
            <v>17459433.800000001</v>
          </cell>
          <cell r="E53">
            <v>15493310.9</v>
          </cell>
          <cell r="F53">
            <v>17459433.800000001</v>
          </cell>
          <cell r="G53">
            <v>15493310.9</v>
          </cell>
        </row>
        <row r="54">
          <cell r="A54">
            <v>14181</v>
          </cell>
          <cell r="B54" t="str">
            <v>Beginning Raw Materials-Acesory</v>
          </cell>
          <cell r="C54">
            <v>22199760.260000002</v>
          </cell>
          <cell r="E54">
            <v>0</v>
          </cell>
          <cell r="F54">
            <v>0</v>
          </cell>
          <cell r="G54">
            <v>22199760.260000002</v>
          </cell>
        </row>
        <row r="55">
          <cell r="A55">
            <v>14182</v>
          </cell>
          <cell r="B55" t="str">
            <v>Ending Raw materials-Accessory</v>
          </cell>
          <cell r="D55">
            <v>17459433.800000001</v>
          </cell>
          <cell r="E55">
            <v>17459433.800000001</v>
          </cell>
          <cell r="F55">
            <v>15493310.9</v>
          </cell>
          <cell r="H55">
            <v>15493310.9</v>
          </cell>
        </row>
        <row r="56">
          <cell r="A56">
            <v>1421</v>
          </cell>
          <cell r="B56" t="str">
            <v>Raw Materials-Package</v>
          </cell>
          <cell r="C56">
            <v>6205079.9699999997</v>
          </cell>
          <cell r="E56">
            <v>7443103.5300000003</v>
          </cell>
          <cell r="F56">
            <v>6205079.9699999997</v>
          </cell>
          <cell r="G56">
            <v>7443103.5300000003</v>
          </cell>
        </row>
        <row r="57">
          <cell r="A57">
            <v>14211</v>
          </cell>
          <cell r="B57" t="str">
            <v>Beginning Raw materials-Package</v>
          </cell>
          <cell r="C57">
            <v>8010512.1600000001</v>
          </cell>
          <cell r="E57">
            <v>0</v>
          </cell>
          <cell r="F57">
            <v>0</v>
          </cell>
          <cell r="G57">
            <v>8010512.1600000001</v>
          </cell>
        </row>
        <row r="58">
          <cell r="A58">
            <v>14212</v>
          </cell>
          <cell r="B58" t="str">
            <v>Ending Raw Materials-Package</v>
          </cell>
          <cell r="D58">
            <v>6205079.9699999997</v>
          </cell>
          <cell r="E58">
            <v>6205079.9699999997</v>
          </cell>
          <cell r="F58">
            <v>7443103.5300000003</v>
          </cell>
          <cell r="H58">
            <v>7443103.5300000003</v>
          </cell>
        </row>
        <row r="59">
          <cell r="A59">
            <v>1431</v>
          </cell>
          <cell r="B59" t="str">
            <v>Work in Process</v>
          </cell>
          <cell r="C59">
            <v>51549278.719999999</v>
          </cell>
          <cell r="E59">
            <v>61560137.340000004</v>
          </cell>
          <cell r="F59">
            <v>51549278.719999999</v>
          </cell>
          <cell r="G59">
            <v>61560137.340000004</v>
          </cell>
        </row>
        <row r="60">
          <cell r="A60">
            <v>14311</v>
          </cell>
          <cell r="B60" t="str">
            <v>Beginning Work in Process</v>
          </cell>
          <cell r="C60">
            <v>34644179.82</v>
          </cell>
          <cell r="E60">
            <v>0</v>
          </cell>
          <cell r="F60">
            <v>0</v>
          </cell>
          <cell r="G60">
            <v>34644179.82</v>
          </cell>
        </row>
        <row r="61">
          <cell r="A61">
            <v>14312</v>
          </cell>
          <cell r="B61" t="str">
            <v>Ending Work in Process</v>
          </cell>
          <cell r="D61">
            <v>51549278.719999999</v>
          </cell>
          <cell r="E61">
            <v>51549278.719999999</v>
          </cell>
          <cell r="F61">
            <v>61560137.340000004</v>
          </cell>
          <cell r="H61">
            <v>61560137.340000004</v>
          </cell>
        </row>
        <row r="62">
          <cell r="A62">
            <v>1441</v>
          </cell>
          <cell r="B62" t="str">
            <v>Finished Gods</v>
          </cell>
          <cell r="C62">
            <v>25122903.800000001</v>
          </cell>
          <cell r="E62">
            <v>27186784.010000002</v>
          </cell>
          <cell r="F62">
            <v>23555136.649999999</v>
          </cell>
          <cell r="G62">
            <v>28754551.16</v>
          </cell>
        </row>
        <row r="63">
          <cell r="A63">
            <v>14411</v>
          </cell>
          <cell r="B63" t="str">
            <v>Beginning Finished Goods</v>
          </cell>
          <cell r="C63">
            <v>20679947.91</v>
          </cell>
          <cell r="E63">
            <v>0</v>
          </cell>
          <cell r="F63">
            <v>0</v>
          </cell>
          <cell r="G63">
            <v>20679947.91</v>
          </cell>
        </row>
        <row r="64">
          <cell r="A64">
            <v>14412</v>
          </cell>
          <cell r="B64" t="str">
            <v>Ending Finish Goods</v>
          </cell>
          <cell r="D64">
            <v>23555136.649999999</v>
          </cell>
          <cell r="E64">
            <v>23555136.649999999</v>
          </cell>
          <cell r="F64">
            <v>27186784.010000002</v>
          </cell>
          <cell r="H64">
            <v>27186784.010000002</v>
          </cell>
        </row>
        <row r="65">
          <cell r="A65">
            <v>1511</v>
          </cell>
          <cell r="B65" t="str">
            <v>Prepaid Insurance</v>
          </cell>
          <cell r="C65">
            <v>290531.51</v>
          </cell>
          <cell r="E65">
            <v>0</v>
          </cell>
          <cell r="F65">
            <v>290531.51</v>
          </cell>
          <cell r="H65">
            <v>0</v>
          </cell>
        </row>
        <row r="66">
          <cell r="A66">
            <v>1512</v>
          </cell>
          <cell r="B66" t="str">
            <v>Prepaid Interest</v>
          </cell>
          <cell r="C66">
            <v>0</v>
          </cell>
          <cell r="E66">
            <v>0</v>
          </cell>
          <cell r="F66">
            <v>0</v>
          </cell>
          <cell r="G66">
            <v>0</v>
          </cell>
        </row>
        <row r="67">
          <cell r="A67">
            <v>1513</v>
          </cell>
          <cell r="B67" t="str">
            <v>Prepaid Uniform</v>
          </cell>
          <cell r="C67">
            <v>0</v>
          </cell>
          <cell r="E67">
            <v>0</v>
          </cell>
          <cell r="F67">
            <v>0</v>
          </cell>
          <cell r="G67">
            <v>0</v>
          </cell>
        </row>
        <row r="68">
          <cell r="A68">
            <v>1514</v>
          </cell>
          <cell r="B68" t="str">
            <v>Prepaid Compensation Fund</v>
          </cell>
          <cell r="C68">
            <v>17025</v>
          </cell>
          <cell r="E68">
            <v>0</v>
          </cell>
          <cell r="F68">
            <v>17025</v>
          </cell>
          <cell r="G68">
            <v>0</v>
          </cell>
        </row>
        <row r="69">
          <cell r="A69">
            <v>1515</v>
          </cell>
          <cell r="B69" t="str">
            <v>Prepaid Expenses</v>
          </cell>
          <cell r="C69">
            <v>301442.45</v>
          </cell>
          <cell r="E69">
            <v>46680</v>
          </cell>
          <cell r="F69">
            <v>66146.559999999998</v>
          </cell>
          <cell r="G69">
            <v>281975.89</v>
          </cell>
        </row>
        <row r="70">
          <cell r="A70">
            <v>1521</v>
          </cell>
          <cell r="B70" t="str">
            <v>Accrued Revenue</v>
          </cell>
          <cell r="C70">
            <v>0</v>
          </cell>
          <cell r="E70">
            <v>0</v>
          </cell>
          <cell r="F70">
            <v>0</v>
          </cell>
          <cell r="G70">
            <v>0</v>
          </cell>
        </row>
        <row r="71">
          <cell r="A71">
            <v>1523</v>
          </cell>
          <cell r="B71" t="str">
            <v>Value Added Tax for Claim</v>
          </cell>
          <cell r="C71">
            <v>4365249.93</v>
          </cell>
          <cell r="E71">
            <v>4992382.58</v>
          </cell>
          <cell r="F71">
            <v>6215343.6500000004</v>
          </cell>
          <cell r="G71">
            <v>3142288.86</v>
          </cell>
        </row>
        <row r="72">
          <cell r="A72">
            <v>1524</v>
          </cell>
          <cell r="B72" t="str">
            <v>VAT claim for Evidence Unreceived</v>
          </cell>
          <cell r="C72">
            <v>6703923.3300000001</v>
          </cell>
          <cell r="E72">
            <v>1416741.82</v>
          </cell>
          <cell r="F72">
            <v>512489.98</v>
          </cell>
          <cell r="G72">
            <v>7608175.1699999999</v>
          </cell>
        </row>
        <row r="73">
          <cell r="A73">
            <v>1528</v>
          </cell>
          <cell r="B73" t="str">
            <v>Reserved Leasing Interest</v>
          </cell>
          <cell r="C73">
            <v>9995706.0099999998</v>
          </cell>
          <cell r="E73">
            <v>107800</v>
          </cell>
          <cell r="F73">
            <v>415412.47</v>
          </cell>
          <cell r="G73">
            <v>9688093.5399999991</v>
          </cell>
        </row>
        <row r="74">
          <cell r="A74">
            <v>1531</v>
          </cell>
          <cell r="B74" t="str">
            <v>Advance Payment for Import Duty</v>
          </cell>
          <cell r="C74">
            <v>0</v>
          </cell>
          <cell r="E74">
            <v>0</v>
          </cell>
          <cell r="F74">
            <v>0</v>
          </cell>
          <cell r="G74">
            <v>0</v>
          </cell>
        </row>
        <row r="75">
          <cell r="A75">
            <v>1532</v>
          </cell>
          <cell r="B75" t="str">
            <v>Advance Payment for Witholding Tax</v>
          </cell>
          <cell r="C75">
            <v>2120.31</v>
          </cell>
          <cell r="E75">
            <v>2204.79</v>
          </cell>
          <cell r="F75">
            <v>3128.62</v>
          </cell>
          <cell r="G75">
            <v>1196.48</v>
          </cell>
        </row>
        <row r="76">
          <cell r="A76">
            <v>1533</v>
          </cell>
          <cell r="B76" t="str">
            <v>Advance Payment for interim Tax</v>
          </cell>
          <cell r="C76">
            <v>4421021.22</v>
          </cell>
          <cell r="E76">
            <v>0</v>
          </cell>
          <cell r="F76">
            <v>0</v>
          </cell>
          <cell r="G76">
            <v>4421021.22</v>
          </cell>
        </row>
        <row r="77">
          <cell r="A77">
            <v>1541</v>
          </cell>
          <cell r="B77" t="str">
            <v>Advance Payment to Contractor</v>
          </cell>
          <cell r="C77">
            <v>0</v>
          </cell>
          <cell r="E77">
            <v>0</v>
          </cell>
          <cell r="F77">
            <v>0</v>
          </cell>
          <cell r="G77">
            <v>0</v>
          </cell>
        </row>
        <row r="78">
          <cell r="A78">
            <v>1542</v>
          </cell>
          <cell r="B78" t="str">
            <v>Advance Payment to Business trip</v>
          </cell>
          <cell r="C78">
            <v>0</v>
          </cell>
          <cell r="E78">
            <v>0</v>
          </cell>
          <cell r="F78">
            <v>0</v>
          </cell>
          <cell r="G78">
            <v>0</v>
          </cell>
        </row>
        <row r="79">
          <cell r="A79">
            <v>1543</v>
          </cell>
          <cell r="B79" t="str">
            <v>Advance Payment to Supplier</v>
          </cell>
          <cell r="C79">
            <v>1203118.3700000001</v>
          </cell>
          <cell r="E79">
            <v>3247472.26</v>
          </cell>
          <cell r="F79">
            <v>1547986.16</v>
          </cell>
          <cell r="G79">
            <v>2902604.47</v>
          </cell>
        </row>
        <row r="80">
          <cell r="A80">
            <v>1544</v>
          </cell>
          <cell r="B80" t="str">
            <v>Advance Payment to Others</v>
          </cell>
          <cell r="C80">
            <v>56094.41</v>
          </cell>
          <cell r="E80">
            <v>2266000.88</v>
          </cell>
          <cell r="F80">
            <v>2074227.43</v>
          </cell>
          <cell r="G80">
            <v>247867.86</v>
          </cell>
        </row>
        <row r="81">
          <cell r="A81">
            <v>1545</v>
          </cell>
          <cell r="B81" t="str">
            <v>Suspenses Payment</v>
          </cell>
          <cell r="C81">
            <v>0</v>
          </cell>
          <cell r="E81">
            <v>0</v>
          </cell>
          <cell r="F81">
            <v>0</v>
          </cell>
          <cell r="G81">
            <v>0</v>
          </cell>
        </row>
        <row r="82">
          <cell r="A82">
            <v>1549</v>
          </cell>
          <cell r="B82" t="str">
            <v>Sundry Receivable</v>
          </cell>
          <cell r="C82">
            <v>396803.7</v>
          </cell>
          <cell r="E82">
            <v>103687.3</v>
          </cell>
          <cell r="F82">
            <v>285507.20000000001</v>
          </cell>
          <cell r="G82">
            <v>214983.8</v>
          </cell>
        </row>
        <row r="83">
          <cell r="A83">
            <v>1550</v>
          </cell>
          <cell r="B83" t="str">
            <v>Corporate Tax Receivable</v>
          </cell>
          <cell r="C83">
            <v>5247776.68</v>
          </cell>
          <cell r="E83">
            <v>0</v>
          </cell>
          <cell r="F83">
            <v>0</v>
          </cell>
          <cell r="G83">
            <v>5247776.68</v>
          </cell>
        </row>
        <row r="84">
          <cell r="A84">
            <v>1551</v>
          </cell>
          <cell r="B84" t="str">
            <v>Goods in Transit</v>
          </cell>
          <cell r="C84">
            <v>0</v>
          </cell>
          <cell r="E84">
            <v>8671539.1099999994</v>
          </cell>
          <cell r="F84">
            <v>0</v>
          </cell>
          <cell r="G84">
            <v>8671539.1099999994</v>
          </cell>
        </row>
        <row r="85">
          <cell r="A85">
            <v>1552</v>
          </cell>
          <cell r="B85" t="str">
            <v>Other Current Assets</v>
          </cell>
          <cell r="C85">
            <v>0</v>
          </cell>
          <cell r="E85">
            <v>0</v>
          </cell>
          <cell r="F85">
            <v>0</v>
          </cell>
          <cell r="G85">
            <v>0</v>
          </cell>
        </row>
        <row r="86">
          <cell r="A86">
            <v>1554</v>
          </cell>
          <cell r="B86" t="str">
            <v>Previous Year Adjustment</v>
          </cell>
          <cell r="C86">
            <v>0</v>
          </cell>
          <cell r="E86">
            <v>0</v>
          </cell>
          <cell r="F86">
            <v>0</v>
          </cell>
          <cell r="G86">
            <v>0</v>
          </cell>
        </row>
        <row r="87">
          <cell r="A87">
            <v>1801</v>
          </cell>
          <cell r="B87" t="str">
            <v>Land</v>
          </cell>
          <cell r="C87">
            <v>111470833</v>
          </cell>
          <cell r="E87">
            <v>0</v>
          </cell>
          <cell r="F87">
            <v>0</v>
          </cell>
          <cell r="G87">
            <v>111470833</v>
          </cell>
        </row>
        <row r="88">
          <cell r="A88">
            <v>1802</v>
          </cell>
          <cell r="B88" t="str">
            <v>Land Improvement</v>
          </cell>
          <cell r="C88">
            <v>22320152.120000001</v>
          </cell>
          <cell r="E88">
            <v>0</v>
          </cell>
          <cell r="F88">
            <v>0</v>
          </cell>
          <cell r="G88">
            <v>22320152.120000001</v>
          </cell>
        </row>
        <row r="89">
          <cell r="A89">
            <v>1803</v>
          </cell>
          <cell r="B89" t="str">
            <v>Structure for Land</v>
          </cell>
          <cell r="C89">
            <v>3912202.78</v>
          </cell>
          <cell r="E89">
            <v>0</v>
          </cell>
          <cell r="F89">
            <v>0</v>
          </cell>
          <cell r="G89">
            <v>3912202.78</v>
          </cell>
        </row>
        <row r="90">
          <cell r="A90">
            <v>1811</v>
          </cell>
          <cell r="B90" t="str">
            <v>Building</v>
          </cell>
          <cell r="C90">
            <v>292911843.74000001</v>
          </cell>
          <cell r="E90">
            <v>0</v>
          </cell>
          <cell r="F90">
            <v>0</v>
          </cell>
          <cell r="G90">
            <v>292911843.74000001</v>
          </cell>
        </row>
        <row r="91">
          <cell r="A91">
            <v>1812</v>
          </cell>
          <cell r="B91" t="str">
            <v>Building Improvement</v>
          </cell>
          <cell r="C91">
            <v>9970199.0999999996</v>
          </cell>
          <cell r="E91">
            <v>232000</v>
          </cell>
          <cell r="F91">
            <v>0</v>
          </cell>
          <cell r="G91">
            <v>10202199.1</v>
          </cell>
        </row>
        <row r="92">
          <cell r="A92">
            <v>1813</v>
          </cell>
          <cell r="B92" t="str">
            <v>Construction in Progress</v>
          </cell>
          <cell r="C92">
            <v>12500000</v>
          </cell>
          <cell r="E92">
            <v>0</v>
          </cell>
          <cell r="F92">
            <v>0</v>
          </cell>
          <cell r="G92">
            <v>12500000</v>
          </cell>
        </row>
        <row r="93">
          <cell r="A93">
            <v>1814</v>
          </cell>
          <cell r="B93" t="str">
            <v>Structure for Building</v>
          </cell>
          <cell r="C93">
            <v>4958320</v>
          </cell>
          <cell r="E93">
            <v>0</v>
          </cell>
          <cell r="F93">
            <v>0</v>
          </cell>
          <cell r="G93">
            <v>4958320</v>
          </cell>
        </row>
        <row r="94">
          <cell r="A94">
            <v>1815</v>
          </cell>
          <cell r="B94" t="str">
            <v>Water Teatment System</v>
          </cell>
          <cell r="C94">
            <v>65077370.670000002</v>
          </cell>
          <cell r="E94">
            <v>0</v>
          </cell>
          <cell r="F94">
            <v>0</v>
          </cell>
          <cell r="G94">
            <v>65077370.670000002</v>
          </cell>
        </row>
        <row r="95">
          <cell r="A95">
            <v>1821</v>
          </cell>
          <cell r="B95" t="str">
            <v>Machinery</v>
          </cell>
          <cell r="C95">
            <v>668742061.44000006</v>
          </cell>
          <cell r="E95">
            <v>4284203.1399999997</v>
          </cell>
          <cell r="F95">
            <v>2791134.1</v>
          </cell>
          <cell r="G95">
            <v>670235130.48000002</v>
          </cell>
        </row>
        <row r="96">
          <cell r="A96">
            <v>1822</v>
          </cell>
          <cell r="B96" t="str">
            <v>Boiler</v>
          </cell>
          <cell r="C96">
            <v>19353982.550000001</v>
          </cell>
          <cell r="E96">
            <v>0</v>
          </cell>
          <cell r="F96">
            <v>0</v>
          </cell>
          <cell r="G96">
            <v>19353982.550000001</v>
          </cell>
        </row>
        <row r="97">
          <cell r="A97">
            <v>1825</v>
          </cell>
          <cell r="B97" t="str">
            <v>System Work</v>
          </cell>
          <cell r="C97">
            <v>62752107.859999999</v>
          </cell>
          <cell r="E97">
            <v>0</v>
          </cell>
          <cell r="F97">
            <v>0</v>
          </cell>
          <cell r="G97">
            <v>62752107.859999999</v>
          </cell>
        </row>
        <row r="98">
          <cell r="A98">
            <v>1826</v>
          </cell>
          <cell r="B98" t="str">
            <v>Electric System</v>
          </cell>
          <cell r="C98">
            <v>5438718.9800000004</v>
          </cell>
          <cell r="E98">
            <v>0</v>
          </cell>
          <cell r="F98">
            <v>0</v>
          </cell>
          <cell r="G98">
            <v>5438718.9800000004</v>
          </cell>
        </row>
        <row r="99">
          <cell r="A99">
            <v>1831</v>
          </cell>
          <cell r="B99" t="str">
            <v>Tools and Equipment</v>
          </cell>
          <cell r="C99">
            <v>26985161.09</v>
          </cell>
          <cell r="E99">
            <v>129300</v>
          </cell>
          <cell r="F99">
            <v>0</v>
          </cell>
          <cell r="G99">
            <v>27114461.09</v>
          </cell>
        </row>
        <row r="100">
          <cell r="A100">
            <v>1832</v>
          </cell>
          <cell r="B100" t="str">
            <v>Furniture in Office</v>
          </cell>
          <cell r="C100">
            <v>30247920.050000001</v>
          </cell>
          <cell r="E100">
            <v>20000</v>
          </cell>
          <cell r="F100">
            <v>0</v>
          </cell>
          <cell r="G100">
            <v>30267920.050000001</v>
          </cell>
        </row>
        <row r="101">
          <cell r="A101">
            <v>1833</v>
          </cell>
          <cell r="B101" t="str">
            <v>Furniture in Factory</v>
          </cell>
          <cell r="C101">
            <v>59132354.990000002</v>
          </cell>
          <cell r="E101">
            <v>1306.54</v>
          </cell>
          <cell r="F101">
            <v>0</v>
          </cell>
          <cell r="G101">
            <v>59133661.530000001</v>
          </cell>
        </row>
        <row r="102">
          <cell r="A102">
            <v>1834</v>
          </cell>
          <cell r="B102" t="str">
            <v>Tools, Equipment and Furniture in progress</v>
          </cell>
          <cell r="C102">
            <v>0</v>
          </cell>
          <cell r="E102">
            <v>0</v>
          </cell>
          <cell r="F102">
            <v>0</v>
          </cell>
          <cell r="G102">
            <v>0</v>
          </cell>
        </row>
        <row r="103">
          <cell r="A103">
            <v>1841</v>
          </cell>
          <cell r="B103" t="str">
            <v>Vehicles</v>
          </cell>
          <cell r="C103">
            <v>5277276.05</v>
          </cell>
          <cell r="E103">
            <v>0</v>
          </cell>
          <cell r="F103">
            <v>87102</v>
          </cell>
          <cell r="G103">
            <v>5190174.05</v>
          </cell>
        </row>
        <row r="104">
          <cell r="A104">
            <v>1850</v>
          </cell>
          <cell r="B104" t="str">
            <v>computer appliance</v>
          </cell>
          <cell r="C104">
            <v>6676893</v>
          </cell>
          <cell r="E104">
            <v>43800</v>
          </cell>
          <cell r="F104">
            <v>0</v>
          </cell>
          <cell r="G104">
            <v>6720693</v>
          </cell>
        </row>
        <row r="105">
          <cell r="A105">
            <v>1851</v>
          </cell>
          <cell r="B105" t="str">
            <v>Computer System</v>
          </cell>
          <cell r="C105">
            <v>14490742.380000001</v>
          </cell>
          <cell r="E105">
            <v>0</v>
          </cell>
          <cell r="F105">
            <v>0</v>
          </cell>
          <cell r="G105">
            <v>14490742.380000001</v>
          </cell>
        </row>
        <row r="106">
          <cell r="A106">
            <v>1852</v>
          </cell>
          <cell r="B106" t="str">
            <v>Computer System in Progress</v>
          </cell>
          <cell r="C106">
            <v>0</v>
          </cell>
          <cell r="E106">
            <v>0</v>
          </cell>
          <cell r="F106">
            <v>0</v>
          </cell>
          <cell r="G106">
            <v>0</v>
          </cell>
        </row>
        <row r="107">
          <cell r="A107">
            <v>1891</v>
          </cell>
          <cell r="B107" t="str">
            <v>Accumulated Depreciation</v>
          </cell>
          <cell r="D107">
            <v>894762922.59000003</v>
          </cell>
          <cell r="E107">
            <v>2021641.87</v>
          </cell>
          <cell r="F107">
            <v>7266989.4400000004</v>
          </cell>
          <cell r="H107">
            <v>900008270.15999997</v>
          </cell>
        </row>
        <row r="108">
          <cell r="A108">
            <v>1892</v>
          </cell>
          <cell r="B108" t="str">
            <v>Accumulated Depreciation for Computer System</v>
          </cell>
          <cell r="D108">
            <v>9874207.3399999999</v>
          </cell>
          <cell r="E108">
            <v>0</v>
          </cell>
          <cell r="F108">
            <v>153967.23000000001</v>
          </cell>
          <cell r="H108">
            <v>10028174.57</v>
          </cell>
        </row>
        <row r="109">
          <cell r="A109">
            <v>1901</v>
          </cell>
          <cell r="B109" t="str">
            <v>Refuundable Deposits</v>
          </cell>
          <cell r="C109">
            <v>289771.03000000003</v>
          </cell>
          <cell r="E109">
            <v>0</v>
          </cell>
          <cell r="F109">
            <v>40000</v>
          </cell>
          <cell r="G109">
            <v>249771.03</v>
          </cell>
        </row>
        <row r="110">
          <cell r="A110">
            <v>1902</v>
          </cell>
          <cell r="B110" t="str">
            <v>Guarantee Deposits</v>
          </cell>
          <cell r="C110">
            <v>0</v>
          </cell>
          <cell r="E110">
            <v>0</v>
          </cell>
          <cell r="F110">
            <v>0</v>
          </cell>
          <cell r="G110">
            <v>0</v>
          </cell>
        </row>
        <row r="111">
          <cell r="A111">
            <v>1903</v>
          </cell>
          <cell r="B111" t="str">
            <v>Withholding tax for claim</v>
          </cell>
          <cell r="C111">
            <v>515691.5</v>
          </cell>
          <cell r="E111">
            <v>50512.94</v>
          </cell>
          <cell r="F111">
            <v>0</v>
          </cell>
          <cell r="G111">
            <v>566204.43999999994</v>
          </cell>
        </row>
        <row r="112">
          <cell r="A112">
            <v>1904</v>
          </cell>
          <cell r="B112" t="str">
            <v>Deffered Charges</v>
          </cell>
          <cell r="C112">
            <v>0</v>
          </cell>
          <cell r="E112">
            <v>0</v>
          </cell>
          <cell r="F112">
            <v>0</v>
          </cell>
          <cell r="G112">
            <v>0</v>
          </cell>
        </row>
        <row r="113">
          <cell r="A113">
            <v>1905</v>
          </cell>
          <cell r="B113" t="str">
            <v>Long Term Lease Contract</v>
          </cell>
          <cell r="C113">
            <v>6027780</v>
          </cell>
          <cell r="E113">
            <v>0</v>
          </cell>
          <cell r="F113">
            <v>48611</v>
          </cell>
          <cell r="G113">
            <v>5979169</v>
          </cell>
        </row>
        <row r="114">
          <cell r="A114">
            <v>2021</v>
          </cell>
          <cell r="B114" t="str">
            <v>Packing Credit</v>
          </cell>
          <cell r="D114">
            <v>0</v>
          </cell>
          <cell r="E114">
            <v>0</v>
          </cell>
          <cell r="F114">
            <v>0</v>
          </cell>
          <cell r="H114">
            <v>0</v>
          </cell>
        </row>
        <row r="115">
          <cell r="A115">
            <v>2031</v>
          </cell>
          <cell r="B115" t="str">
            <v>Short Term Loan-Bank of Ayudhya</v>
          </cell>
          <cell r="D115">
            <v>0</v>
          </cell>
          <cell r="E115">
            <v>0</v>
          </cell>
          <cell r="F115">
            <v>0</v>
          </cell>
          <cell r="H115">
            <v>0</v>
          </cell>
        </row>
        <row r="116">
          <cell r="A116">
            <v>2032</v>
          </cell>
          <cell r="B116" t="str">
            <v>Short Term Loan-Mizoho Coroporate Bank</v>
          </cell>
          <cell r="D116">
            <v>0</v>
          </cell>
          <cell r="E116">
            <v>0</v>
          </cell>
          <cell r="F116">
            <v>0</v>
          </cell>
          <cell r="H116">
            <v>0</v>
          </cell>
        </row>
        <row r="117">
          <cell r="A117">
            <v>2033</v>
          </cell>
          <cell r="B117" t="str">
            <v>Short Term Loan-Tokyo-Mitsubishi UFJ Bank</v>
          </cell>
          <cell r="D117">
            <v>0</v>
          </cell>
          <cell r="E117">
            <v>0</v>
          </cell>
          <cell r="F117">
            <v>0</v>
          </cell>
          <cell r="H117">
            <v>0</v>
          </cell>
        </row>
        <row r="118">
          <cell r="A118">
            <v>2034</v>
          </cell>
          <cell r="B118" t="str">
            <v>Short Term Loan-Sumitomo Mitsui Banking</v>
          </cell>
          <cell r="D118">
            <v>0</v>
          </cell>
          <cell r="E118">
            <v>0</v>
          </cell>
          <cell r="F118">
            <v>0</v>
          </cell>
          <cell r="H118">
            <v>0</v>
          </cell>
        </row>
        <row r="119">
          <cell r="A119">
            <v>2110</v>
          </cell>
          <cell r="B119" t="str">
            <v>Account Payable-foreign</v>
          </cell>
          <cell r="D119">
            <v>20262289.41</v>
          </cell>
          <cell r="E119">
            <v>16461745.619999999</v>
          </cell>
          <cell r="F119">
            <v>33922377.130000003</v>
          </cell>
          <cell r="H119">
            <v>37722920.920000002</v>
          </cell>
        </row>
        <row r="120">
          <cell r="A120">
            <v>2111</v>
          </cell>
          <cell r="B120" t="str">
            <v>Account Payable-Domestic</v>
          </cell>
          <cell r="D120">
            <v>142914435.19999999</v>
          </cell>
          <cell r="E120">
            <v>83213629.5</v>
          </cell>
          <cell r="F120">
            <v>77493158.989999995</v>
          </cell>
          <cell r="H120">
            <v>137193964.69</v>
          </cell>
        </row>
        <row r="121">
          <cell r="A121">
            <v>2112</v>
          </cell>
          <cell r="B121" t="str">
            <v>Account Payable-Leasing</v>
          </cell>
          <cell r="D121">
            <v>85872430.700000003</v>
          </cell>
          <cell r="E121">
            <v>2105557.19</v>
          </cell>
          <cell r="F121">
            <v>831176</v>
          </cell>
          <cell r="H121">
            <v>84598049.510000005</v>
          </cell>
        </row>
        <row r="122">
          <cell r="A122">
            <v>2113</v>
          </cell>
          <cell r="B122" t="str">
            <v>Account Payable-Others</v>
          </cell>
          <cell r="D122">
            <v>0</v>
          </cell>
          <cell r="E122">
            <v>0</v>
          </cell>
          <cell r="F122">
            <v>0</v>
          </cell>
          <cell r="H122">
            <v>0</v>
          </cell>
        </row>
        <row r="123">
          <cell r="A123">
            <v>2115</v>
          </cell>
          <cell r="B123" t="str">
            <v>Post Dated Cheque Payable</v>
          </cell>
          <cell r="D123">
            <v>814312.53</v>
          </cell>
          <cell r="E123">
            <v>814312.53</v>
          </cell>
          <cell r="F123">
            <v>0</v>
          </cell>
          <cell r="H123">
            <v>0</v>
          </cell>
        </row>
        <row r="124">
          <cell r="A124">
            <v>2310</v>
          </cell>
          <cell r="B124" t="str">
            <v>Accrued Providend Fund</v>
          </cell>
          <cell r="D124">
            <v>8095.22</v>
          </cell>
          <cell r="E124">
            <v>180473</v>
          </cell>
          <cell r="F124">
            <v>181146</v>
          </cell>
          <cell r="H124">
            <v>8768.2199999999993</v>
          </cell>
        </row>
        <row r="125">
          <cell r="A125">
            <v>2311</v>
          </cell>
          <cell r="B125" t="str">
            <v>Accurued Withholding Tax</v>
          </cell>
          <cell r="D125">
            <v>1171176.1399999999</v>
          </cell>
          <cell r="E125">
            <v>1173599.32</v>
          </cell>
          <cell r="F125">
            <v>2116681.38</v>
          </cell>
          <cell r="H125">
            <v>2114258.2000000002</v>
          </cell>
        </row>
        <row r="126">
          <cell r="A126">
            <v>2312</v>
          </cell>
          <cell r="B126" t="str">
            <v>Accrued Social Insurance</v>
          </cell>
          <cell r="D126">
            <v>508953</v>
          </cell>
          <cell r="E126">
            <v>509114</v>
          </cell>
          <cell r="F126">
            <v>519955</v>
          </cell>
          <cell r="H126">
            <v>519794</v>
          </cell>
        </row>
        <row r="127">
          <cell r="A127">
            <v>2314</v>
          </cell>
          <cell r="B127" t="str">
            <v>Accrued Corporate Tax</v>
          </cell>
          <cell r="D127">
            <v>0</v>
          </cell>
          <cell r="E127">
            <v>0</v>
          </cell>
          <cell r="F127">
            <v>0</v>
          </cell>
          <cell r="H127">
            <v>0</v>
          </cell>
        </row>
        <row r="128">
          <cell r="A128">
            <v>2315</v>
          </cell>
          <cell r="B128" t="str">
            <v>Accrued Expenses</v>
          </cell>
          <cell r="D128">
            <v>30059852.23</v>
          </cell>
          <cell r="E128">
            <v>18934978.059999999</v>
          </cell>
          <cell r="F128">
            <v>28990014.629999999</v>
          </cell>
          <cell r="H128">
            <v>40114888.799999997</v>
          </cell>
        </row>
        <row r="129">
          <cell r="A129">
            <v>2316</v>
          </cell>
          <cell r="B129" t="str">
            <v>Accrued Wages</v>
          </cell>
          <cell r="D129">
            <v>3723410</v>
          </cell>
          <cell r="E129">
            <v>3717583</v>
          </cell>
          <cell r="F129">
            <v>3299161</v>
          </cell>
          <cell r="H129">
            <v>3304988</v>
          </cell>
        </row>
        <row r="130">
          <cell r="A130">
            <v>2317</v>
          </cell>
          <cell r="B130" t="str">
            <v>Accrued Bonus</v>
          </cell>
          <cell r="D130">
            <v>19934000</v>
          </cell>
          <cell r="E130">
            <v>19934000</v>
          </cell>
          <cell r="F130">
            <v>1536000</v>
          </cell>
          <cell r="H130">
            <v>1536000</v>
          </cell>
        </row>
        <row r="131">
          <cell r="A131">
            <v>2318</v>
          </cell>
          <cell r="B131" t="str">
            <v>Accrued Value Added Tax</v>
          </cell>
          <cell r="D131">
            <v>0</v>
          </cell>
          <cell r="E131">
            <v>1831896.34</v>
          </cell>
          <cell r="F131">
            <v>1831896.34</v>
          </cell>
          <cell r="H131">
            <v>0</v>
          </cell>
        </row>
        <row r="132">
          <cell r="A132">
            <v>2319</v>
          </cell>
          <cell r="B132" t="str">
            <v>Accrued VAT for Evidence Unreceived</v>
          </cell>
          <cell r="D132">
            <v>0</v>
          </cell>
          <cell r="E132">
            <v>0</v>
          </cell>
          <cell r="F132">
            <v>0</v>
          </cell>
          <cell r="H132">
            <v>0</v>
          </cell>
        </row>
        <row r="133">
          <cell r="A133">
            <v>2320</v>
          </cell>
          <cell r="B133" t="str">
            <v>Accrued VAT for P.36</v>
          </cell>
          <cell r="D133">
            <v>71086.990000000005</v>
          </cell>
          <cell r="E133">
            <v>73842.649999999994</v>
          </cell>
          <cell r="F133">
            <v>65091.25</v>
          </cell>
          <cell r="H133">
            <v>62335.59</v>
          </cell>
        </row>
        <row r="134">
          <cell r="A134">
            <v>2324</v>
          </cell>
          <cell r="B134" t="str">
            <v>Accrued Interest-JPY</v>
          </cell>
          <cell r="D134">
            <v>0</v>
          </cell>
          <cell r="E134">
            <v>0</v>
          </cell>
          <cell r="F134">
            <v>0</v>
          </cell>
          <cell r="H134">
            <v>0</v>
          </cell>
        </row>
        <row r="135">
          <cell r="A135">
            <v>2325</v>
          </cell>
          <cell r="B135" t="str">
            <v>Accrued Interest-US$</v>
          </cell>
          <cell r="D135">
            <v>0</v>
          </cell>
          <cell r="E135">
            <v>0</v>
          </cell>
          <cell r="F135">
            <v>0</v>
          </cell>
          <cell r="H135">
            <v>0</v>
          </cell>
        </row>
        <row r="136">
          <cell r="A136">
            <v>2326</v>
          </cell>
          <cell r="B136" t="str">
            <v>Accrued Interest-BAHT</v>
          </cell>
          <cell r="D136">
            <v>0</v>
          </cell>
          <cell r="E136">
            <v>0</v>
          </cell>
          <cell r="F136">
            <v>0</v>
          </cell>
          <cell r="H136">
            <v>0</v>
          </cell>
        </row>
        <row r="137">
          <cell r="A137">
            <v>2340</v>
          </cell>
          <cell r="B137" t="str">
            <v>Reserve for Doubtful Account</v>
          </cell>
          <cell r="D137">
            <v>697620.86</v>
          </cell>
          <cell r="E137">
            <v>0</v>
          </cell>
          <cell r="F137">
            <v>0</v>
          </cell>
          <cell r="H137">
            <v>697620.86</v>
          </cell>
        </row>
        <row r="138">
          <cell r="A138">
            <v>2350</v>
          </cell>
          <cell r="B138" t="str">
            <v>Reserve for Inventory Fuctuation</v>
          </cell>
          <cell r="D138">
            <v>4191800</v>
          </cell>
          <cell r="E138">
            <v>4191800</v>
          </cell>
          <cell r="F138">
            <v>0</v>
          </cell>
          <cell r="H138">
            <v>0</v>
          </cell>
        </row>
        <row r="139">
          <cell r="A139">
            <v>2411</v>
          </cell>
          <cell r="B139" t="str">
            <v>Advance Receipt</v>
          </cell>
          <cell r="D139">
            <v>41848.53</v>
          </cell>
          <cell r="E139">
            <v>41848.53</v>
          </cell>
          <cell r="F139">
            <v>0</v>
          </cell>
          <cell r="H139">
            <v>0</v>
          </cell>
        </row>
        <row r="140">
          <cell r="A140">
            <v>2412</v>
          </cell>
          <cell r="B140" t="str">
            <v>Suspense Receipt</v>
          </cell>
          <cell r="D140">
            <v>1684000</v>
          </cell>
          <cell r="E140">
            <v>2226260.38</v>
          </cell>
          <cell r="F140">
            <v>778809.38</v>
          </cell>
          <cell r="H140">
            <v>236549</v>
          </cell>
        </row>
        <row r="141">
          <cell r="A141">
            <v>2413</v>
          </cell>
          <cell r="B141" t="str">
            <v>Sundry Receipt</v>
          </cell>
          <cell r="D141">
            <v>488116</v>
          </cell>
          <cell r="E141">
            <v>488116</v>
          </cell>
          <cell r="F141">
            <v>0</v>
          </cell>
          <cell r="H141">
            <v>0</v>
          </cell>
        </row>
        <row r="142">
          <cell r="A142">
            <v>2512</v>
          </cell>
          <cell r="B142" t="str">
            <v>Deposit  from General Constructor</v>
          </cell>
          <cell r="D142">
            <v>250000</v>
          </cell>
          <cell r="E142">
            <v>50000</v>
          </cell>
          <cell r="F142">
            <v>0</v>
          </cell>
          <cell r="H142">
            <v>200000</v>
          </cell>
        </row>
        <row r="143">
          <cell r="A143">
            <v>2513</v>
          </cell>
          <cell r="B143" t="str">
            <v>Deposit from Customer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</row>
        <row r="144">
          <cell r="A144">
            <v>2611</v>
          </cell>
          <cell r="B144" t="str">
            <v>Lon Term Loan from Riki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</row>
        <row r="145">
          <cell r="A145">
            <v>2612</v>
          </cell>
          <cell r="B145" t="str">
            <v>Long Term Loan from Parfun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</row>
        <row r="146">
          <cell r="A146">
            <v>2613</v>
          </cell>
          <cell r="B146" t="str">
            <v>Lon Term Loan From Bank of Ayudhya</v>
          </cell>
          <cell r="D146">
            <v>0</v>
          </cell>
          <cell r="E146">
            <v>0</v>
          </cell>
          <cell r="F146">
            <v>0</v>
          </cell>
          <cell r="H146">
            <v>0</v>
          </cell>
        </row>
        <row r="147">
          <cell r="A147">
            <v>2616</v>
          </cell>
          <cell r="B147" t="str">
            <v>Long Term Loan from Mizoho Corporate Bank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</row>
        <row r="148">
          <cell r="A148">
            <v>2617</v>
          </cell>
          <cell r="B148" t="str">
            <v>Long Term Loan from Tokyo-Mitsubishi UFJ Bank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</row>
        <row r="149">
          <cell r="A149">
            <v>2618</v>
          </cell>
          <cell r="B149" t="str">
            <v>Long Term Loan from Sumitomo Mitsui banking</v>
          </cell>
          <cell r="D149">
            <v>0</v>
          </cell>
          <cell r="E149">
            <v>0</v>
          </cell>
          <cell r="F149">
            <v>0</v>
          </cell>
          <cell r="H149">
            <v>0</v>
          </cell>
        </row>
        <row r="150">
          <cell r="A150">
            <v>2711</v>
          </cell>
          <cell r="B150" t="str">
            <v>deffered charges ( change to financial lease )</v>
          </cell>
          <cell r="D150">
            <v>1129136.71</v>
          </cell>
          <cell r="E150">
            <v>5077.12</v>
          </cell>
          <cell r="F150">
            <v>7410.26</v>
          </cell>
          <cell r="H150">
            <v>1131469.8500000001</v>
          </cell>
        </row>
        <row r="151">
          <cell r="A151">
            <v>3100</v>
          </cell>
          <cell r="B151" t="str">
            <v>Paid-up Capital</v>
          </cell>
          <cell r="D151">
            <v>330000000</v>
          </cell>
          <cell r="E151">
            <v>0</v>
          </cell>
          <cell r="F151">
            <v>0</v>
          </cell>
          <cell r="H151">
            <v>330000000</v>
          </cell>
        </row>
        <row r="152">
          <cell r="A152">
            <v>3200</v>
          </cell>
          <cell r="B152" t="str">
            <v>Statutory Reserve</v>
          </cell>
          <cell r="D152">
            <v>33000000</v>
          </cell>
          <cell r="E152">
            <v>0</v>
          </cell>
          <cell r="F152">
            <v>0</v>
          </cell>
          <cell r="H152">
            <v>33000000</v>
          </cell>
        </row>
        <row r="153">
          <cell r="A153">
            <v>3310</v>
          </cell>
          <cell r="B153" t="str">
            <v>Retained Earnings</v>
          </cell>
          <cell r="D153">
            <v>433864860.48000002</v>
          </cell>
          <cell r="E153">
            <v>0</v>
          </cell>
          <cell r="F153">
            <v>0</v>
          </cell>
          <cell r="H153">
            <v>433864860.48000002</v>
          </cell>
        </row>
        <row r="154">
          <cell r="A154">
            <v>4011</v>
          </cell>
          <cell r="B154" t="str">
            <v>Export sales</v>
          </cell>
          <cell r="D154">
            <v>1332672749.75</v>
          </cell>
          <cell r="E154">
            <v>66191.199999999997</v>
          </cell>
          <cell r="F154">
            <v>97569933.969999999</v>
          </cell>
          <cell r="H154">
            <v>1430176492.52</v>
          </cell>
        </row>
        <row r="155">
          <cell r="A155">
            <v>4021</v>
          </cell>
          <cell r="B155" t="str">
            <v>Domestic Sales-Finished Goods</v>
          </cell>
          <cell r="D155">
            <v>33139173.510000002</v>
          </cell>
          <cell r="E155">
            <v>1544.3</v>
          </cell>
          <cell r="F155">
            <v>2155481.33</v>
          </cell>
          <cell r="H155">
            <v>35293110.539999999</v>
          </cell>
        </row>
        <row r="156">
          <cell r="A156">
            <v>4022</v>
          </cell>
          <cell r="B156" t="str">
            <v>Domestic Sales-Finished Fabric</v>
          </cell>
          <cell r="D156">
            <v>264390064.18000001</v>
          </cell>
          <cell r="E156">
            <v>20040</v>
          </cell>
          <cell r="F156">
            <v>20776169.469999999</v>
          </cell>
          <cell r="H156">
            <v>285146193.64999998</v>
          </cell>
        </row>
        <row r="157">
          <cell r="A157">
            <v>4023</v>
          </cell>
          <cell r="B157" t="str">
            <v>Domestic Sales-Accessory</v>
          </cell>
          <cell r="D157">
            <v>1226741.97</v>
          </cell>
          <cell r="E157">
            <v>0</v>
          </cell>
          <cell r="F157">
            <v>138767.82999999999</v>
          </cell>
          <cell r="H157">
            <v>1365509.8</v>
          </cell>
        </row>
        <row r="158">
          <cell r="A158">
            <v>4031</v>
          </cell>
          <cell r="B158" t="str">
            <v>Domestic Sales-Others</v>
          </cell>
          <cell r="D158">
            <v>16641870.359999999</v>
          </cell>
          <cell r="E158">
            <v>0</v>
          </cell>
          <cell r="F158">
            <v>1515500.9</v>
          </cell>
          <cell r="H158">
            <v>18157371.260000002</v>
          </cell>
        </row>
        <row r="159">
          <cell r="A159">
            <v>4032</v>
          </cell>
          <cell r="B159" t="str">
            <v>Domestic Sales-Other Export without Coutoms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</row>
        <row r="160">
          <cell r="A160">
            <v>4100</v>
          </cell>
          <cell r="B160" t="str">
            <v>Discount on Sales</v>
          </cell>
          <cell r="C160">
            <v>3920276.43</v>
          </cell>
          <cell r="E160">
            <v>878717</v>
          </cell>
          <cell r="F160">
            <v>0</v>
          </cell>
          <cell r="G160">
            <v>4798993.43</v>
          </cell>
        </row>
        <row r="161">
          <cell r="A161">
            <v>4200</v>
          </cell>
          <cell r="B161" t="str">
            <v>Sales Return</v>
          </cell>
          <cell r="C161">
            <v>4660244.1100000003</v>
          </cell>
          <cell r="E161">
            <v>76309</v>
          </cell>
          <cell r="F161">
            <v>0</v>
          </cell>
          <cell r="G161">
            <v>4736553.1100000003</v>
          </cell>
        </row>
        <row r="162">
          <cell r="A162">
            <v>4311</v>
          </cell>
          <cell r="B162" t="str">
            <v>Income of Sales of Assets</v>
          </cell>
          <cell r="D162">
            <v>1560219.23</v>
          </cell>
          <cell r="E162">
            <v>494292.38</v>
          </cell>
          <cell r="F162">
            <v>1146951.44</v>
          </cell>
          <cell r="H162">
            <v>2212878.29</v>
          </cell>
        </row>
        <row r="163">
          <cell r="A163">
            <v>4312</v>
          </cell>
          <cell r="B163" t="str">
            <v>Incomes for Quick Payment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</row>
        <row r="164">
          <cell r="A164">
            <v>4321</v>
          </cell>
          <cell r="B164" t="str">
            <v>Interest Income</v>
          </cell>
          <cell r="D164">
            <v>428210.84</v>
          </cell>
          <cell r="E164">
            <v>0</v>
          </cell>
          <cell r="F164">
            <v>490722.61</v>
          </cell>
          <cell r="H164">
            <v>918933.45</v>
          </cell>
        </row>
        <row r="165">
          <cell r="A165">
            <v>4322</v>
          </cell>
          <cell r="B165" t="str">
            <v>Transfer of Interest Income</v>
          </cell>
          <cell r="D165">
            <v>0</v>
          </cell>
          <cell r="E165">
            <v>490722.61</v>
          </cell>
          <cell r="F165">
            <v>490722.61</v>
          </cell>
          <cell r="H165">
            <v>0</v>
          </cell>
        </row>
        <row r="166">
          <cell r="A166">
            <v>4351</v>
          </cell>
          <cell r="B166" t="str">
            <v>Gain on Exchange</v>
          </cell>
          <cell r="D166">
            <v>16540784.279999999</v>
          </cell>
          <cell r="E166">
            <v>163268.34</v>
          </cell>
          <cell r="F166">
            <v>2439254.08</v>
          </cell>
          <cell r="H166">
            <v>18816770.02</v>
          </cell>
        </row>
        <row r="167">
          <cell r="A167">
            <v>4361</v>
          </cell>
          <cell r="B167" t="str">
            <v>Other Income (Non-vat)</v>
          </cell>
          <cell r="D167">
            <v>5749204.6600000001</v>
          </cell>
          <cell r="E167">
            <v>0</v>
          </cell>
          <cell r="F167">
            <v>52300</v>
          </cell>
          <cell r="H167">
            <v>5801504.6600000001</v>
          </cell>
        </row>
        <row r="168">
          <cell r="A168">
            <v>4362</v>
          </cell>
          <cell r="B168" t="str">
            <v>Other Income (With VAT)</v>
          </cell>
          <cell r="D168">
            <v>607698.07999999996</v>
          </cell>
          <cell r="E168">
            <v>0</v>
          </cell>
          <cell r="F168">
            <v>67353.52</v>
          </cell>
          <cell r="H168">
            <v>675051.6</v>
          </cell>
        </row>
        <row r="169">
          <cell r="A169">
            <v>4371</v>
          </cell>
          <cell r="B169" t="str">
            <v>Diividend Income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</row>
        <row r="170">
          <cell r="A170">
            <v>5011</v>
          </cell>
          <cell r="B170" t="str">
            <v>Purchase of Spare Parts</v>
          </cell>
          <cell r="C170">
            <v>6609881.29</v>
          </cell>
          <cell r="E170">
            <v>438677.14</v>
          </cell>
          <cell r="F170">
            <v>31780</v>
          </cell>
          <cell r="G170">
            <v>7016778.4299999997</v>
          </cell>
        </row>
        <row r="171">
          <cell r="A171">
            <v>5012</v>
          </cell>
          <cell r="B171" t="str">
            <v>Purchase of Chemical</v>
          </cell>
          <cell r="C171">
            <v>57909554.600000001</v>
          </cell>
          <cell r="E171">
            <v>8862297.75</v>
          </cell>
          <cell r="F171">
            <v>0</v>
          </cell>
          <cell r="G171">
            <v>66771852.350000001</v>
          </cell>
        </row>
        <row r="172">
          <cell r="A172">
            <v>5013</v>
          </cell>
          <cell r="B172" t="str">
            <v>Purchase of Dyestaff</v>
          </cell>
          <cell r="C172">
            <v>14658625</v>
          </cell>
          <cell r="E172">
            <v>1191755</v>
          </cell>
          <cell r="F172">
            <v>0</v>
          </cell>
          <cell r="G172">
            <v>15850380</v>
          </cell>
        </row>
        <row r="173">
          <cell r="A173">
            <v>5014</v>
          </cell>
          <cell r="B173" t="str">
            <v>Purchase of Fuel</v>
          </cell>
          <cell r="C173">
            <v>3921750</v>
          </cell>
          <cell r="E173">
            <v>754500</v>
          </cell>
          <cell r="F173">
            <v>0</v>
          </cell>
          <cell r="G173">
            <v>4676250</v>
          </cell>
        </row>
        <row r="174">
          <cell r="A174">
            <v>5015</v>
          </cell>
          <cell r="B174" t="str">
            <v>Purchaes of Coal</v>
          </cell>
          <cell r="C174">
            <v>18204263.600000001</v>
          </cell>
          <cell r="E174">
            <v>1126124</v>
          </cell>
          <cell r="F174">
            <v>0</v>
          </cell>
          <cell r="G174">
            <v>19330387.600000001</v>
          </cell>
        </row>
        <row r="175">
          <cell r="A175">
            <v>5016</v>
          </cell>
          <cell r="B175" t="str">
            <v>Purchase of Raw Yarn</v>
          </cell>
          <cell r="C175">
            <v>354407095.22000003</v>
          </cell>
          <cell r="E175">
            <v>32146658.07</v>
          </cell>
          <cell r="F175">
            <v>515285.35</v>
          </cell>
          <cell r="G175">
            <v>386038467.94</v>
          </cell>
        </row>
        <row r="176">
          <cell r="A176">
            <v>5017</v>
          </cell>
          <cell r="B176" t="str">
            <v>Purchase of Grey Fabric</v>
          </cell>
          <cell r="C176">
            <v>0</v>
          </cell>
          <cell r="E176">
            <v>490373</v>
          </cell>
          <cell r="F176">
            <v>39845</v>
          </cell>
          <cell r="G176">
            <v>450528</v>
          </cell>
        </row>
        <row r="177">
          <cell r="A177">
            <v>5018</v>
          </cell>
          <cell r="B177" t="str">
            <v>Purchase of Finished Fabric</v>
          </cell>
          <cell r="C177">
            <v>167735312.50999999</v>
          </cell>
          <cell r="E177">
            <v>54095163.649999999</v>
          </cell>
          <cell r="F177">
            <v>39142097.310000002</v>
          </cell>
          <cell r="G177">
            <v>182688378.84999999</v>
          </cell>
        </row>
        <row r="178">
          <cell r="A178">
            <v>5019</v>
          </cell>
          <cell r="B178" t="str">
            <v>Purchase of Accessory</v>
          </cell>
          <cell r="C178">
            <v>141882791.03</v>
          </cell>
          <cell r="E178">
            <v>12243945.789999999</v>
          </cell>
          <cell r="F178">
            <v>246581.25</v>
          </cell>
          <cell r="G178">
            <v>153880155.56999999</v>
          </cell>
        </row>
        <row r="179">
          <cell r="A179">
            <v>5020</v>
          </cell>
          <cell r="B179" t="str">
            <v>Purchase of Package</v>
          </cell>
          <cell r="C179">
            <v>77464639.420000002</v>
          </cell>
          <cell r="E179">
            <v>7286463.0300000003</v>
          </cell>
          <cell r="F179">
            <v>93010.41</v>
          </cell>
          <cell r="G179">
            <v>84658092.040000007</v>
          </cell>
        </row>
        <row r="180">
          <cell r="A180">
            <v>5022</v>
          </cell>
          <cell r="B180" t="str">
            <v>Purchase of Finished Goods</v>
          </cell>
          <cell r="C180">
            <v>1635710.11</v>
          </cell>
          <cell r="E180">
            <v>4156340.15</v>
          </cell>
          <cell r="F180">
            <v>0</v>
          </cell>
          <cell r="G180">
            <v>5792050.2599999998</v>
          </cell>
        </row>
        <row r="181">
          <cell r="A181">
            <v>5110</v>
          </cell>
          <cell r="B181" t="str">
            <v>Purchase Return of Raw Materials</v>
          </cell>
          <cell r="D181">
            <v>4406693.4000000004</v>
          </cell>
          <cell r="E181">
            <v>0</v>
          </cell>
          <cell r="F181">
            <v>533363.78</v>
          </cell>
          <cell r="H181">
            <v>4940057.18</v>
          </cell>
        </row>
        <row r="182">
          <cell r="A182">
            <v>5120</v>
          </cell>
          <cell r="B182" t="str">
            <v>Purchase Discount of Raw Materials</v>
          </cell>
          <cell r="D182">
            <v>26015.91</v>
          </cell>
          <cell r="E182">
            <v>0</v>
          </cell>
          <cell r="F182">
            <v>3546.21</v>
          </cell>
          <cell r="H182">
            <v>29562.12</v>
          </cell>
        </row>
        <row r="183">
          <cell r="A183">
            <v>5130</v>
          </cell>
          <cell r="B183" t="str">
            <v>Purchase Discount on Cash Payment</v>
          </cell>
          <cell r="D183">
            <v>0</v>
          </cell>
          <cell r="E183">
            <v>0</v>
          </cell>
          <cell r="F183">
            <v>0</v>
          </cell>
          <cell r="H183">
            <v>0</v>
          </cell>
        </row>
        <row r="184">
          <cell r="A184">
            <v>5211</v>
          </cell>
          <cell r="B184" t="str">
            <v>Import Shippping Charge</v>
          </cell>
          <cell r="C184">
            <v>6868350.3600000003</v>
          </cell>
          <cell r="E184">
            <v>924307.86</v>
          </cell>
          <cell r="F184">
            <v>0</v>
          </cell>
          <cell r="G184">
            <v>7792658.2199999997</v>
          </cell>
        </row>
        <row r="185">
          <cell r="A185">
            <v>5212</v>
          </cell>
          <cell r="B185" t="str">
            <v>Import Duty</v>
          </cell>
          <cell r="C185">
            <v>149129.15</v>
          </cell>
          <cell r="E185">
            <v>95896</v>
          </cell>
          <cell r="F185">
            <v>17683.95</v>
          </cell>
          <cell r="G185">
            <v>227341.2</v>
          </cell>
        </row>
        <row r="186">
          <cell r="A186">
            <v>5213</v>
          </cell>
          <cell r="B186" t="str">
            <v>Import Ocean Freight</v>
          </cell>
          <cell r="C186">
            <v>452186.68</v>
          </cell>
          <cell r="E186">
            <v>11124.11</v>
          </cell>
          <cell r="F186">
            <v>0</v>
          </cell>
          <cell r="G186">
            <v>463310.79</v>
          </cell>
        </row>
        <row r="187">
          <cell r="A187">
            <v>5214</v>
          </cell>
          <cell r="B187" t="str">
            <v>Import Air Freight</v>
          </cell>
          <cell r="C187">
            <v>721411.13</v>
          </cell>
          <cell r="E187">
            <v>8347.15</v>
          </cell>
          <cell r="F187">
            <v>0</v>
          </cell>
          <cell r="G187">
            <v>729758.28</v>
          </cell>
        </row>
        <row r="188">
          <cell r="A188">
            <v>5215</v>
          </cell>
          <cell r="B188" t="str">
            <v>Import Insurance</v>
          </cell>
          <cell r="C188">
            <v>0</v>
          </cell>
          <cell r="E188">
            <v>0</v>
          </cell>
          <cell r="F188">
            <v>0</v>
          </cell>
          <cell r="G188">
            <v>0</v>
          </cell>
        </row>
        <row r="189">
          <cell r="A189">
            <v>5216</v>
          </cell>
          <cell r="B189" t="str">
            <v>Import DHL &amp; TNT Charges</v>
          </cell>
          <cell r="C189">
            <v>1087922.42</v>
          </cell>
          <cell r="E189">
            <v>38984.17</v>
          </cell>
          <cell r="F189">
            <v>1679</v>
          </cell>
          <cell r="G189">
            <v>1125227.5900000001</v>
          </cell>
        </row>
        <row r="190">
          <cell r="A190">
            <v>5311</v>
          </cell>
          <cell r="B190" t="str">
            <v>Outsourcing Expenses-Printing</v>
          </cell>
          <cell r="C190">
            <v>6569508.6100000003</v>
          </cell>
          <cell r="E190">
            <v>890265.7</v>
          </cell>
          <cell r="F190">
            <v>62323</v>
          </cell>
          <cell r="G190">
            <v>7397451.3099999996</v>
          </cell>
        </row>
        <row r="191">
          <cell r="A191">
            <v>5312</v>
          </cell>
          <cell r="B191" t="str">
            <v>Outsorcing Expenses-Sewing</v>
          </cell>
          <cell r="C191">
            <v>5004432.88</v>
          </cell>
          <cell r="E191">
            <v>168881.35</v>
          </cell>
          <cell r="F191">
            <v>0</v>
          </cell>
          <cell r="G191">
            <v>5173314.2300000004</v>
          </cell>
        </row>
        <row r="192">
          <cell r="A192">
            <v>5313</v>
          </cell>
          <cell r="B192" t="str">
            <v>Outsorcing Expenses-Dyeing</v>
          </cell>
          <cell r="C192">
            <v>38565020.710000001</v>
          </cell>
          <cell r="E192">
            <v>1853122.21</v>
          </cell>
          <cell r="F192">
            <v>15152.5</v>
          </cell>
          <cell r="G192">
            <v>40402990.420000002</v>
          </cell>
        </row>
        <row r="193">
          <cell r="A193">
            <v>5314</v>
          </cell>
          <cell r="B193" t="str">
            <v>Outsorcing Expenses-Knitting</v>
          </cell>
          <cell r="C193">
            <v>28952785</v>
          </cell>
          <cell r="E193">
            <v>2470491.9</v>
          </cell>
          <cell r="F193">
            <v>10801</v>
          </cell>
          <cell r="G193">
            <v>31412475.899999999</v>
          </cell>
        </row>
        <row r="194">
          <cell r="A194">
            <v>5401</v>
          </cell>
          <cell r="B194" t="str">
            <v>Direct Salary &amp; wage</v>
          </cell>
          <cell r="C194">
            <v>125866206.5</v>
          </cell>
          <cell r="E194">
            <v>11720171</v>
          </cell>
          <cell r="F194">
            <v>0</v>
          </cell>
          <cell r="G194">
            <v>137586377.5</v>
          </cell>
        </row>
        <row r="195">
          <cell r="A195">
            <v>5402</v>
          </cell>
          <cell r="B195" t="str">
            <v>Direct Overtime</v>
          </cell>
          <cell r="C195">
            <v>29647512</v>
          </cell>
          <cell r="E195">
            <v>2786125</v>
          </cell>
          <cell r="F195">
            <v>0</v>
          </cell>
          <cell r="G195">
            <v>32433637</v>
          </cell>
        </row>
        <row r="196">
          <cell r="A196">
            <v>5403</v>
          </cell>
          <cell r="B196" t="str">
            <v>Indirect Salary &amp; Wage</v>
          </cell>
          <cell r="C196">
            <v>55520569.549999997</v>
          </cell>
          <cell r="E196">
            <v>6031848.5</v>
          </cell>
          <cell r="F196">
            <v>0</v>
          </cell>
          <cell r="G196">
            <v>61552418.049999997</v>
          </cell>
        </row>
        <row r="197">
          <cell r="A197">
            <v>5404</v>
          </cell>
          <cell r="B197" t="str">
            <v>Indirect Overtime</v>
          </cell>
          <cell r="C197">
            <v>6758482.3899999997</v>
          </cell>
          <cell r="E197">
            <v>660991.52</v>
          </cell>
          <cell r="F197">
            <v>0</v>
          </cell>
          <cell r="G197">
            <v>7419473.9100000001</v>
          </cell>
        </row>
        <row r="198">
          <cell r="A198">
            <v>5405</v>
          </cell>
          <cell r="B198" t="str">
            <v>Bonus</v>
          </cell>
          <cell r="C198">
            <v>15170000</v>
          </cell>
          <cell r="E198">
            <v>21112186.510000002</v>
          </cell>
          <cell r="F198">
            <v>15170000</v>
          </cell>
          <cell r="G198">
            <v>21112186.510000002</v>
          </cell>
        </row>
        <row r="199">
          <cell r="A199">
            <v>5406</v>
          </cell>
          <cell r="B199" t="str">
            <v>Employ Benefit</v>
          </cell>
          <cell r="C199">
            <v>8272170.0300000003</v>
          </cell>
          <cell r="E199">
            <v>1879299</v>
          </cell>
          <cell r="F199">
            <v>1083000</v>
          </cell>
          <cell r="G199">
            <v>9068469.0299999993</v>
          </cell>
        </row>
        <row r="200">
          <cell r="A200">
            <v>5407</v>
          </cell>
          <cell r="B200" t="str">
            <v>Welfare Expenses</v>
          </cell>
          <cell r="C200">
            <v>10220887.59</v>
          </cell>
          <cell r="E200">
            <v>1060074.3</v>
          </cell>
          <cell r="F200">
            <v>0</v>
          </cell>
          <cell r="G200">
            <v>11280961.890000001</v>
          </cell>
        </row>
        <row r="201">
          <cell r="A201">
            <v>5408</v>
          </cell>
          <cell r="B201" t="str">
            <v>Social Insurance &amp; Compensation Fund</v>
          </cell>
          <cell r="C201">
            <v>8609441.2899999991</v>
          </cell>
          <cell r="E201">
            <v>626439.13</v>
          </cell>
          <cell r="F201">
            <v>0</v>
          </cell>
          <cell r="G201">
            <v>9235880.4199999999</v>
          </cell>
        </row>
        <row r="202">
          <cell r="A202">
            <v>5511</v>
          </cell>
          <cell r="B202" t="str">
            <v>Drpreciation</v>
          </cell>
          <cell r="C202">
            <v>74519688.459999993</v>
          </cell>
          <cell r="E202">
            <v>6976080.7000000002</v>
          </cell>
          <cell r="F202">
            <v>5077.12</v>
          </cell>
          <cell r="G202">
            <v>81490692.040000007</v>
          </cell>
        </row>
        <row r="203">
          <cell r="A203">
            <v>5512</v>
          </cell>
          <cell r="B203" t="str">
            <v>Rental Expenses</v>
          </cell>
          <cell r="C203">
            <v>3957949.82</v>
          </cell>
          <cell r="E203">
            <v>214351.39</v>
          </cell>
          <cell r="F203">
            <v>30666</v>
          </cell>
          <cell r="G203">
            <v>4141635.21</v>
          </cell>
        </row>
        <row r="204">
          <cell r="A204">
            <v>5541</v>
          </cell>
          <cell r="B204" t="str">
            <v>Electricity</v>
          </cell>
          <cell r="C204">
            <v>40626236.840000004</v>
          </cell>
          <cell r="E204">
            <v>3374193.86</v>
          </cell>
          <cell r="F204">
            <v>229101.19</v>
          </cell>
          <cell r="G204">
            <v>43771329.509999998</v>
          </cell>
        </row>
        <row r="205">
          <cell r="A205">
            <v>5542</v>
          </cell>
          <cell r="B205" t="str">
            <v>Water Expenses</v>
          </cell>
          <cell r="C205">
            <v>12747712</v>
          </cell>
          <cell r="E205">
            <v>866415</v>
          </cell>
          <cell r="F205">
            <v>0</v>
          </cell>
          <cell r="G205">
            <v>13614127</v>
          </cell>
        </row>
        <row r="206">
          <cell r="A206">
            <v>5543</v>
          </cell>
          <cell r="B206" t="str">
            <v>City Water Expenses</v>
          </cell>
          <cell r="C206">
            <v>1664521.08</v>
          </cell>
          <cell r="E206">
            <v>117410</v>
          </cell>
          <cell r="F206">
            <v>9126.5</v>
          </cell>
          <cell r="G206">
            <v>1772804.58</v>
          </cell>
        </row>
        <row r="207">
          <cell r="A207">
            <v>5551</v>
          </cell>
          <cell r="B207" t="str">
            <v>Repair and Maintenance-Building</v>
          </cell>
          <cell r="C207">
            <v>1010553.52</v>
          </cell>
          <cell r="E207">
            <v>58573.32</v>
          </cell>
          <cell r="F207">
            <v>0</v>
          </cell>
          <cell r="G207">
            <v>1069126.8400000001</v>
          </cell>
        </row>
        <row r="208">
          <cell r="A208">
            <v>5552</v>
          </cell>
          <cell r="B208" t="str">
            <v>Repair and Maintenance-Machinery</v>
          </cell>
          <cell r="C208">
            <v>11990859.960000001</v>
          </cell>
          <cell r="E208">
            <v>1323898</v>
          </cell>
          <cell r="F208">
            <v>500000</v>
          </cell>
          <cell r="G208">
            <v>12814757.960000001</v>
          </cell>
        </row>
        <row r="209">
          <cell r="A209">
            <v>5553</v>
          </cell>
          <cell r="B209" t="str">
            <v>Repair and Maintenance-Equipment</v>
          </cell>
          <cell r="C209">
            <v>516153.94</v>
          </cell>
          <cell r="E209">
            <v>70255.05</v>
          </cell>
          <cell r="F209">
            <v>0</v>
          </cell>
          <cell r="G209">
            <v>586408.99</v>
          </cell>
        </row>
        <row r="210">
          <cell r="A210">
            <v>5554</v>
          </cell>
          <cell r="B210" t="str">
            <v>Repair and Maintenance-Tools</v>
          </cell>
          <cell r="C210">
            <v>35</v>
          </cell>
          <cell r="E210">
            <v>0</v>
          </cell>
          <cell r="F210">
            <v>0</v>
          </cell>
          <cell r="G210">
            <v>35</v>
          </cell>
        </row>
        <row r="211">
          <cell r="A211">
            <v>5555</v>
          </cell>
          <cell r="B211" t="str">
            <v>Repair and Maintenance-Utilities</v>
          </cell>
          <cell r="C211">
            <v>1014835.24</v>
          </cell>
          <cell r="E211">
            <v>91277.66</v>
          </cell>
          <cell r="F211">
            <v>0</v>
          </cell>
          <cell r="G211">
            <v>1106112.8999999999</v>
          </cell>
        </row>
        <row r="212">
          <cell r="A212">
            <v>5556</v>
          </cell>
          <cell r="B212" t="str">
            <v>Repair and Maintenance-Vehicles</v>
          </cell>
          <cell r="C212">
            <v>51438.5</v>
          </cell>
          <cell r="E212">
            <v>320</v>
          </cell>
          <cell r="F212">
            <v>0</v>
          </cell>
          <cell r="G212">
            <v>51758.5</v>
          </cell>
        </row>
        <row r="213">
          <cell r="A213">
            <v>5561</v>
          </cell>
          <cell r="B213" t="str">
            <v>Factory suppplies-Cutting</v>
          </cell>
          <cell r="C213">
            <v>1476620.32</v>
          </cell>
          <cell r="E213">
            <v>166033.96</v>
          </cell>
          <cell r="F213">
            <v>0</v>
          </cell>
          <cell r="G213">
            <v>1642654.28</v>
          </cell>
        </row>
        <row r="214">
          <cell r="A214">
            <v>5562</v>
          </cell>
          <cell r="B214" t="str">
            <v>Factory Supplies-Sewing</v>
          </cell>
          <cell r="C214">
            <v>11070.3</v>
          </cell>
          <cell r="E214">
            <v>0</v>
          </cell>
          <cell r="F214">
            <v>0</v>
          </cell>
          <cell r="G214">
            <v>11070.3</v>
          </cell>
        </row>
        <row r="215">
          <cell r="A215">
            <v>5563</v>
          </cell>
          <cell r="B215" t="str">
            <v>Factory Supplies-Dyeing</v>
          </cell>
          <cell r="C215">
            <v>4543642.24</v>
          </cell>
          <cell r="E215">
            <v>693958.36</v>
          </cell>
          <cell r="F215">
            <v>0</v>
          </cell>
          <cell r="G215">
            <v>5237600.5999999996</v>
          </cell>
        </row>
        <row r="216">
          <cell r="A216">
            <v>5564</v>
          </cell>
          <cell r="B216" t="str">
            <v>Factory supplies-Knitting</v>
          </cell>
          <cell r="C216">
            <v>744142.66</v>
          </cell>
          <cell r="E216">
            <v>88268</v>
          </cell>
          <cell r="F216">
            <v>100000</v>
          </cell>
          <cell r="G216">
            <v>732410.66</v>
          </cell>
        </row>
        <row r="217">
          <cell r="A217">
            <v>5565</v>
          </cell>
          <cell r="B217" t="str">
            <v>Factory Supplies-Others</v>
          </cell>
          <cell r="C217">
            <v>2794505.43</v>
          </cell>
          <cell r="E217">
            <v>214836.71</v>
          </cell>
          <cell r="F217">
            <v>0</v>
          </cell>
          <cell r="G217">
            <v>3009342.14</v>
          </cell>
        </row>
        <row r="218">
          <cell r="A218">
            <v>5570</v>
          </cell>
          <cell r="B218" t="str">
            <v>Fuel Expenses</v>
          </cell>
          <cell r="C218">
            <v>1344635.17</v>
          </cell>
          <cell r="E218">
            <v>176401.84</v>
          </cell>
          <cell r="F218">
            <v>35000</v>
          </cell>
          <cell r="G218">
            <v>1486037.01</v>
          </cell>
        </row>
        <row r="219">
          <cell r="A219">
            <v>5571</v>
          </cell>
          <cell r="B219" t="str">
            <v>Laboratory Expenses</v>
          </cell>
          <cell r="C219">
            <v>0</v>
          </cell>
          <cell r="E219">
            <v>0</v>
          </cell>
          <cell r="F219">
            <v>0</v>
          </cell>
          <cell r="G219">
            <v>0</v>
          </cell>
        </row>
        <row r="220">
          <cell r="A220">
            <v>5573</v>
          </cell>
          <cell r="B220" t="str">
            <v>Test Expenses</v>
          </cell>
          <cell r="C220">
            <v>0</v>
          </cell>
          <cell r="E220">
            <v>0</v>
          </cell>
          <cell r="F220">
            <v>0</v>
          </cell>
          <cell r="G220">
            <v>0</v>
          </cell>
        </row>
        <row r="221">
          <cell r="A221">
            <v>5580</v>
          </cell>
          <cell r="B221" t="str">
            <v>Other Factory Expenses</v>
          </cell>
          <cell r="C221">
            <v>10271310.07</v>
          </cell>
          <cell r="E221">
            <v>249000</v>
          </cell>
          <cell r="F221">
            <v>536530.47</v>
          </cell>
          <cell r="G221">
            <v>9983779.5999999996</v>
          </cell>
        </row>
        <row r="222">
          <cell r="A222">
            <v>5601</v>
          </cell>
          <cell r="B222" t="str">
            <v>Ocean Freight</v>
          </cell>
          <cell r="C222">
            <v>2322353.62</v>
          </cell>
          <cell r="E222">
            <v>188428.91</v>
          </cell>
          <cell r="F222">
            <v>0</v>
          </cell>
          <cell r="G222">
            <v>2510782.5299999998</v>
          </cell>
        </row>
        <row r="223">
          <cell r="A223">
            <v>5602</v>
          </cell>
          <cell r="B223" t="str">
            <v>Air Freight</v>
          </cell>
          <cell r="C223">
            <v>19254275.199999999</v>
          </cell>
          <cell r="E223">
            <v>2822540.14</v>
          </cell>
          <cell r="F223">
            <v>209175.82</v>
          </cell>
          <cell r="G223">
            <v>21867639.52</v>
          </cell>
        </row>
        <row r="224">
          <cell r="A224">
            <v>5603</v>
          </cell>
          <cell r="B224" t="str">
            <v>Transportation-Out</v>
          </cell>
          <cell r="C224">
            <v>2856636.57</v>
          </cell>
          <cell r="E224">
            <v>311061.64</v>
          </cell>
          <cell r="F224">
            <v>0</v>
          </cell>
          <cell r="G224">
            <v>3167698.21</v>
          </cell>
        </row>
        <row r="225">
          <cell r="A225">
            <v>5604</v>
          </cell>
          <cell r="B225" t="str">
            <v>Export Sipping Charges</v>
          </cell>
          <cell r="C225">
            <v>7493522.5300000003</v>
          </cell>
          <cell r="E225">
            <v>947573.32</v>
          </cell>
          <cell r="F225">
            <v>202828.73</v>
          </cell>
          <cell r="G225">
            <v>8238267.1200000001</v>
          </cell>
        </row>
        <row r="226">
          <cell r="A226">
            <v>5605</v>
          </cell>
          <cell r="B226" t="str">
            <v>Export DHL &amp; TNT Charges</v>
          </cell>
          <cell r="C226">
            <v>2040999.8</v>
          </cell>
          <cell r="E226">
            <v>81916.98</v>
          </cell>
          <cell r="F226">
            <v>0</v>
          </cell>
          <cell r="G226">
            <v>2122916.7799999998</v>
          </cell>
        </row>
        <row r="227">
          <cell r="A227">
            <v>5610</v>
          </cell>
          <cell r="B227" t="str">
            <v>Vehicle Expenses</v>
          </cell>
          <cell r="C227">
            <v>5420191.0899999999</v>
          </cell>
          <cell r="E227">
            <v>400398.24</v>
          </cell>
          <cell r="F227">
            <v>0</v>
          </cell>
          <cell r="G227">
            <v>5820589.3300000001</v>
          </cell>
        </row>
        <row r="228">
          <cell r="A228">
            <v>5620</v>
          </cell>
          <cell r="B228" t="str">
            <v>Communication Expenses</v>
          </cell>
          <cell r="C228">
            <v>2243006</v>
          </cell>
          <cell r="E228">
            <v>299231.58</v>
          </cell>
          <cell r="F228">
            <v>3685</v>
          </cell>
          <cell r="G228">
            <v>2538552.58</v>
          </cell>
        </row>
        <row r="229">
          <cell r="A229">
            <v>5630</v>
          </cell>
          <cell r="B229" t="str">
            <v>Sale Commission</v>
          </cell>
          <cell r="C229">
            <v>59203377.07</v>
          </cell>
          <cell r="E229">
            <v>2167923.34</v>
          </cell>
          <cell r="F229">
            <v>70612.149999999994</v>
          </cell>
          <cell r="G229">
            <v>61300688.259999998</v>
          </cell>
        </row>
        <row r="230">
          <cell r="A230">
            <v>5640</v>
          </cell>
          <cell r="B230" t="str">
            <v>Sales Promotion</v>
          </cell>
          <cell r="C230">
            <v>5356160.8099999996</v>
          </cell>
          <cell r="E230">
            <v>365676.73</v>
          </cell>
          <cell r="F230">
            <v>1510000</v>
          </cell>
          <cell r="G230">
            <v>4211837.54</v>
          </cell>
        </row>
        <row r="231">
          <cell r="A231">
            <v>5650</v>
          </cell>
          <cell r="B231" t="str">
            <v>Advertising Expenses</v>
          </cell>
          <cell r="C231">
            <v>230121.07</v>
          </cell>
          <cell r="E231">
            <v>11820</v>
          </cell>
          <cell r="F231">
            <v>0</v>
          </cell>
          <cell r="G231">
            <v>241941.07</v>
          </cell>
        </row>
        <row r="232">
          <cell r="A232">
            <v>5660</v>
          </cell>
          <cell r="B232" t="str">
            <v>Travelling Expenses</v>
          </cell>
          <cell r="C232">
            <v>3740751.82</v>
          </cell>
          <cell r="E232">
            <v>578573.21</v>
          </cell>
          <cell r="F232">
            <v>0</v>
          </cell>
          <cell r="G232">
            <v>4319325.03</v>
          </cell>
        </row>
        <row r="233">
          <cell r="A233">
            <v>5690</v>
          </cell>
          <cell r="B233" t="str">
            <v>Other Selling Expenses</v>
          </cell>
          <cell r="C233">
            <v>6983007.8200000003</v>
          </cell>
          <cell r="E233">
            <v>588587.55000000005</v>
          </cell>
          <cell r="F233">
            <v>0</v>
          </cell>
          <cell r="G233">
            <v>7571595.3700000001</v>
          </cell>
        </row>
        <row r="234">
          <cell r="A234">
            <v>5701</v>
          </cell>
          <cell r="B234" t="str">
            <v>Salary &amp; wage</v>
          </cell>
          <cell r="C234">
            <v>48538778.950000003</v>
          </cell>
          <cell r="E234">
            <v>10699615.470000001</v>
          </cell>
          <cell r="F234">
            <v>3811867</v>
          </cell>
          <cell r="G234">
            <v>55426527.420000002</v>
          </cell>
        </row>
        <row r="235">
          <cell r="A235">
            <v>5702</v>
          </cell>
          <cell r="B235" t="str">
            <v>Overtime</v>
          </cell>
          <cell r="C235">
            <v>3210215.09</v>
          </cell>
          <cell r="E235">
            <v>274713.5</v>
          </cell>
          <cell r="F235">
            <v>0</v>
          </cell>
          <cell r="G235">
            <v>3484928.59</v>
          </cell>
        </row>
        <row r="236">
          <cell r="A236">
            <v>5703</v>
          </cell>
          <cell r="B236" t="str">
            <v>Bonus</v>
          </cell>
          <cell r="C236">
            <v>4764000</v>
          </cell>
          <cell r="E236">
            <v>7221211.5</v>
          </cell>
          <cell r="F236">
            <v>6909000</v>
          </cell>
          <cell r="G236">
            <v>5076211.5</v>
          </cell>
        </row>
        <row r="237">
          <cell r="A237">
            <v>5704</v>
          </cell>
          <cell r="B237" t="str">
            <v>Employ Benefit</v>
          </cell>
          <cell r="C237">
            <v>1105556.99</v>
          </cell>
          <cell r="E237">
            <v>302945</v>
          </cell>
          <cell r="F237">
            <v>342000</v>
          </cell>
          <cell r="G237">
            <v>1066501.99</v>
          </cell>
        </row>
        <row r="238">
          <cell r="A238">
            <v>5705</v>
          </cell>
          <cell r="B238" t="str">
            <v>Welfare Expenses</v>
          </cell>
          <cell r="C238">
            <v>2621833.73</v>
          </cell>
          <cell r="E238">
            <v>1119454.74</v>
          </cell>
          <cell r="F238">
            <v>1595</v>
          </cell>
          <cell r="G238">
            <v>3739693.47</v>
          </cell>
        </row>
        <row r="239">
          <cell r="A239">
            <v>5706</v>
          </cell>
          <cell r="B239" t="str">
            <v>Social Insurance &amp; Compensation Fund</v>
          </cell>
          <cell r="C239">
            <v>535538.79</v>
          </cell>
          <cell r="E239">
            <v>91840.87</v>
          </cell>
          <cell r="F239">
            <v>100028.32</v>
          </cell>
          <cell r="G239">
            <v>527351.34</v>
          </cell>
        </row>
        <row r="240">
          <cell r="A240">
            <v>5801</v>
          </cell>
          <cell r="B240" t="str">
            <v>Depreciation</v>
          </cell>
          <cell r="C240">
            <v>4633555</v>
          </cell>
          <cell r="E240">
            <v>444875.97</v>
          </cell>
          <cell r="F240">
            <v>0</v>
          </cell>
          <cell r="G240">
            <v>5078430.97</v>
          </cell>
        </row>
        <row r="241">
          <cell r="A241">
            <v>5802</v>
          </cell>
          <cell r="B241" t="str">
            <v>Rental Expenses</v>
          </cell>
          <cell r="C241">
            <v>511241.42</v>
          </cell>
          <cell r="E241">
            <v>29252.74</v>
          </cell>
          <cell r="F241">
            <v>0</v>
          </cell>
          <cell r="G241">
            <v>540494.16</v>
          </cell>
        </row>
        <row r="242">
          <cell r="A242">
            <v>5803</v>
          </cell>
          <cell r="B242" t="str">
            <v>Bank Charges</v>
          </cell>
          <cell r="C242">
            <v>2066626.66</v>
          </cell>
          <cell r="E242">
            <v>211408.39</v>
          </cell>
          <cell r="F242">
            <v>40939.85</v>
          </cell>
          <cell r="G242">
            <v>2237095.2000000002</v>
          </cell>
        </row>
        <row r="243">
          <cell r="A243">
            <v>5804</v>
          </cell>
          <cell r="B243" t="str">
            <v>Tax and Duty</v>
          </cell>
          <cell r="C243">
            <v>924937.36</v>
          </cell>
          <cell r="E243">
            <v>2300.5</v>
          </cell>
          <cell r="F243">
            <v>0</v>
          </cell>
          <cell r="G243">
            <v>927237.86</v>
          </cell>
        </row>
        <row r="244">
          <cell r="A244">
            <v>5811</v>
          </cell>
          <cell r="B244" t="str">
            <v>Electricity</v>
          </cell>
          <cell r="C244">
            <v>1693011.08</v>
          </cell>
          <cell r="E244">
            <v>150428.76999999999</v>
          </cell>
          <cell r="F244">
            <v>8751.06</v>
          </cell>
          <cell r="G244">
            <v>1834688.79</v>
          </cell>
        </row>
        <row r="245">
          <cell r="A245">
            <v>5812</v>
          </cell>
          <cell r="B245" t="str">
            <v>City Water Expenses</v>
          </cell>
          <cell r="C245">
            <v>17628.07</v>
          </cell>
          <cell r="E245">
            <v>0</v>
          </cell>
          <cell r="F245">
            <v>0</v>
          </cell>
          <cell r="G245">
            <v>17628.07</v>
          </cell>
        </row>
        <row r="246">
          <cell r="A246">
            <v>5813</v>
          </cell>
          <cell r="B246" t="str">
            <v>Repair and Maintenance</v>
          </cell>
          <cell r="C246">
            <v>1791051.72</v>
          </cell>
          <cell r="E246">
            <v>161075.91</v>
          </cell>
          <cell r="F246">
            <v>0</v>
          </cell>
          <cell r="G246">
            <v>1952127.63</v>
          </cell>
        </row>
        <row r="247">
          <cell r="A247">
            <v>5814</v>
          </cell>
          <cell r="B247" t="str">
            <v>Computer Repair</v>
          </cell>
          <cell r="C247">
            <v>391598.7</v>
          </cell>
          <cell r="E247">
            <v>3900</v>
          </cell>
          <cell r="F247">
            <v>0</v>
          </cell>
          <cell r="G247">
            <v>395498.7</v>
          </cell>
        </row>
        <row r="248">
          <cell r="A248">
            <v>5821</v>
          </cell>
          <cell r="B248" t="str">
            <v>Office Supplies</v>
          </cell>
          <cell r="C248">
            <v>565079.21</v>
          </cell>
          <cell r="E248">
            <v>52500</v>
          </cell>
          <cell r="F248">
            <v>26250</v>
          </cell>
          <cell r="G248">
            <v>591329.21</v>
          </cell>
        </row>
        <row r="249">
          <cell r="A249">
            <v>5822</v>
          </cell>
          <cell r="B249" t="str">
            <v>Printing and Stationary</v>
          </cell>
          <cell r="C249">
            <v>1365377.78</v>
          </cell>
          <cell r="E249">
            <v>196957.77</v>
          </cell>
          <cell r="F249">
            <v>98114.4</v>
          </cell>
          <cell r="G249">
            <v>1464221.15</v>
          </cell>
        </row>
        <row r="250">
          <cell r="A250">
            <v>5823</v>
          </cell>
          <cell r="B250" t="str">
            <v>Computer Supplies</v>
          </cell>
          <cell r="C250">
            <v>715866.88</v>
          </cell>
          <cell r="E250">
            <v>126366</v>
          </cell>
          <cell r="F250">
            <v>61633</v>
          </cell>
          <cell r="G250">
            <v>780599.88</v>
          </cell>
        </row>
        <row r="251">
          <cell r="A251">
            <v>5824</v>
          </cell>
          <cell r="B251" t="str">
            <v>Security Charges</v>
          </cell>
          <cell r="C251">
            <v>2026950.55</v>
          </cell>
          <cell r="E251">
            <v>183800</v>
          </cell>
          <cell r="F251">
            <v>0</v>
          </cell>
          <cell r="G251">
            <v>2210750.5499999998</v>
          </cell>
        </row>
        <row r="252">
          <cell r="A252">
            <v>5831</v>
          </cell>
          <cell r="B252" t="str">
            <v>Fire Insurance</v>
          </cell>
          <cell r="C252">
            <v>1261638.06</v>
          </cell>
          <cell r="E252">
            <v>114315</v>
          </cell>
          <cell r="F252">
            <v>0</v>
          </cell>
          <cell r="G252">
            <v>1375953.06</v>
          </cell>
        </row>
        <row r="253">
          <cell r="A253">
            <v>5832</v>
          </cell>
          <cell r="B253" t="str">
            <v>Boiler Insurance</v>
          </cell>
          <cell r="C253">
            <v>47245</v>
          </cell>
          <cell r="E253">
            <v>4295</v>
          </cell>
          <cell r="F253">
            <v>0</v>
          </cell>
          <cell r="G253">
            <v>51540</v>
          </cell>
        </row>
        <row r="254">
          <cell r="A254">
            <v>5833</v>
          </cell>
          <cell r="B254" t="str">
            <v>Inventory Insurance</v>
          </cell>
          <cell r="C254">
            <v>0</v>
          </cell>
          <cell r="E254">
            <v>0</v>
          </cell>
          <cell r="F254">
            <v>0</v>
          </cell>
          <cell r="G254">
            <v>0</v>
          </cell>
        </row>
        <row r="255">
          <cell r="A255">
            <v>5834</v>
          </cell>
          <cell r="B255" t="str">
            <v>Transportation Insurance</v>
          </cell>
          <cell r="C255">
            <v>228750</v>
          </cell>
          <cell r="E255">
            <v>19875</v>
          </cell>
          <cell r="F255">
            <v>0</v>
          </cell>
          <cell r="G255">
            <v>248625</v>
          </cell>
        </row>
        <row r="256">
          <cell r="A256">
            <v>5835</v>
          </cell>
          <cell r="B256" t="str">
            <v>Health and Accident Insurance</v>
          </cell>
          <cell r="C256">
            <v>218680</v>
          </cell>
          <cell r="E256">
            <v>19880</v>
          </cell>
          <cell r="F256">
            <v>0</v>
          </cell>
          <cell r="G256">
            <v>238560</v>
          </cell>
        </row>
        <row r="257">
          <cell r="A257">
            <v>5836</v>
          </cell>
          <cell r="B257" t="str">
            <v>Motor Insurance</v>
          </cell>
          <cell r="C257">
            <v>466474.89</v>
          </cell>
          <cell r="E257">
            <v>37567</v>
          </cell>
          <cell r="F257">
            <v>4520.75</v>
          </cell>
          <cell r="G257">
            <v>499521.14</v>
          </cell>
        </row>
        <row r="258">
          <cell r="A258">
            <v>5837</v>
          </cell>
          <cell r="B258" t="str">
            <v>Other Insurance</v>
          </cell>
          <cell r="C258">
            <v>1113272.6499999999</v>
          </cell>
          <cell r="E258">
            <v>1590010.51</v>
          </cell>
          <cell r="F258">
            <v>2539800</v>
          </cell>
          <cell r="G258">
            <v>163483.16</v>
          </cell>
        </row>
        <row r="259">
          <cell r="A259">
            <v>5841</v>
          </cell>
          <cell r="B259" t="str">
            <v>Entertainment</v>
          </cell>
          <cell r="C259">
            <v>776095.68</v>
          </cell>
          <cell r="E259">
            <v>59373.54</v>
          </cell>
          <cell r="F259">
            <v>0</v>
          </cell>
          <cell r="G259">
            <v>835469.22</v>
          </cell>
        </row>
        <row r="260">
          <cell r="A260">
            <v>5842</v>
          </cell>
          <cell r="B260" t="str">
            <v>Membership Fee (Dues &amp; Subscription)</v>
          </cell>
          <cell r="C260">
            <v>160030.01999999999</v>
          </cell>
          <cell r="E260">
            <v>28723.18</v>
          </cell>
          <cell r="F260">
            <v>0</v>
          </cell>
          <cell r="G260">
            <v>188753.2</v>
          </cell>
        </row>
        <row r="261">
          <cell r="A261">
            <v>5851</v>
          </cell>
          <cell r="B261" t="str">
            <v>Professional Fee</v>
          </cell>
          <cell r="C261">
            <v>13738569.939999999</v>
          </cell>
          <cell r="E261">
            <v>1146507.18</v>
          </cell>
          <cell r="F261">
            <v>917208.05</v>
          </cell>
          <cell r="G261">
            <v>13967869.07</v>
          </cell>
        </row>
        <row r="262">
          <cell r="A262">
            <v>5862</v>
          </cell>
          <cell r="B262" t="str">
            <v>Semianr and Training</v>
          </cell>
          <cell r="C262">
            <v>72473.14</v>
          </cell>
          <cell r="E262">
            <v>1950</v>
          </cell>
          <cell r="F262">
            <v>0</v>
          </cell>
          <cell r="G262">
            <v>74423.14</v>
          </cell>
        </row>
        <row r="263">
          <cell r="A263">
            <v>5871</v>
          </cell>
          <cell r="B263" t="str">
            <v>Donation</v>
          </cell>
          <cell r="C263">
            <v>29900</v>
          </cell>
          <cell r="E263">
            <v>60000</v>
          </cell>
          <cell r="F263">
            <v>0</v>
          </cell>
          <cell r="G263">
            <v>89900</v>
          </cell>
        </row>
        <row r="264">
          <cell r="A264">
            <v>5880</v>
          </cell>
          <cell r="B264" t="str">
            <v>Other General Expenses</v>
          </cell>
          <cell r="C264">
            <v>2421352.85</v>
          </cell>
          <cell r="E264">
            <v>374591.5</v>
          </cell>
          <cell r="F264">
            <v>5497.85</v>
          </cell>
          <cell r="G264">
            <v>2790446.5</v>
          </cell>
        </row>
        <row r="265">
          <cell r="A265">
            <v>5890</v>
          </cell>
          <cell r="B265" t="str">
            <v>Transfer of Adminstrative Expenses</v>
          </cell>
          <cell r="C265">
            <v>0</v>
          </cell>
          <cell r="E265">
            <v>14040345.970000001</v>
          </cell>
          <cell r="F265">
            <v>14040345.970000001</v>
          </cell>
          <cell r="G265">
            <v>0</v>
          </cell>
        </row>
        <row r="266">
          <cell r="A266">
            <v>6051</v>
          </cell>
          <cell r="B266" t="str">
            <v>Interest Expenses-Dalayed Payment</v>
          </cell>
          <cell r="C266">
            <v>51094.93</v>
          </cell>
          <cell r="E266">
            <v>0</v>
          </cell>
          <cell r="F266">
            <v>0</v>
          </cell>
          <cell r="G266">
            <v>51094.93</v>
          </cell>
        </row>
        <row r="267">
          <cell r="A267">
            <v>6052</v>
          </cell>
          <cell r="B267" t="str">
            <v>Interest Expenses-Trust Receipt</v>
          </cell>
          <cell r="C267">
            <v>0</v>
          </cell>
          <cell r="E267">
            <v>0</v>
          </cell>
          <cell r="F267">
            <v>0</v>
          </cell>
          <cell r="G267">
            <v>0</v>
          </cell>
        </row>
        <row r="268">
          <cell r="A268">
            <v>6054</v>
          </cell>
          <cell r="B268" t="str">
            <v>Interest Expenses-Long Term Loan</v>
          </cell>
          <cell r="C268">
            <v>0</v>
          </cell>
          <cell r="E268">
            <v>0</v>
          </cell>
          <cell r="F268">
            <v>0</v>
          </cell>
          <cell r="G268">
            <v>0</v>
          </cell>
        </row>
        <row r="269">
          <cell r="A269">
            <v>6056</v>
          </cell>
          <cell r="B269" t="str">
            <v>Interest Expenses-Short Term Loan</v>
          </cell>
          <cell r="C269">
            <v>0</v>
          </cell>
          <cell r="E269">
            <v>0</v>
          </cell>
          <cell r="F269">
            <v>0</v>
          </cell>
          <cell r="G269">
            <v>0</v>
          </cell>
        </row>
        <row r="270">
          <cell r="A270">
            <v>6057</v>
          </cell>
          <cell r="B270" t="str">
            <v>Interest Expenses-Overdraft</v>
          </cell>
          <cell r="C270">
            <v>1743.2</v>
          </cell>
          <cell r="E270">
            <v>613.91</v>
          </cell>
          <cell r="F270">
            <v>0</v>
          </cell>
          <cell r="G270">
            <v>2357.11</v>
          </cell>
        </row>
        <row r="271">
          <cell r="A271">
            <v>6060</v>
          </cell>
          <cell r="B271" t="str">
            <v>Interest Expenses-others</v>
          </cell>
          <cell r="C271">
            <v>2503580.16</v>
          </cell>
          <cell r="E271">
            <v>415605.8</v>
          </cell>
          <cell r="F271">
            <v>0</v>
          </cell>
          <cell r="G271">
            <v>2919185.96</v>
          </cell>
        </row>
        <row r="272">
          <cell r="A272">
            <v>6070</v>
          </cell>
          <cell r="B272" t="str">
            <v>Transfer of interest Expenses</v>
          </cell>
          <cell r="C272">
            <v>0</v>
          </cell>
          <cell r="E272">
            <v>416219.71</v>
          </cell>
          <cell r="F272">
            <v>416219.71</v>
          </cell>
          <cell r="G272">
            <v>0</v>
          </cell>
        </row>
        <row r="273">
          <cell r="A273">
            <v>6081</v>
          </cell>
          <cell r="B273" t="str">
            <v>Loss on Exchange</v>
          </cell>
          <cell r="C273">
            <v>9709894.2100000009</v>
          </cell>
          <cell r="E273">
            <v>6113118.4900000002</v>
          </cell>
          <cell r="F273">
            <v>91843.98</v>
          </cell>
          <cell r="G273">
            <v>15731168.720000001</v>
          </cell>
        </row>
        <row r="274">
          <cell r="A274">
            <v>6091</v>
          </cell>
          <cell r="B274" t="str">
            <v>Loss of Sales of Assets</v>
          </cell>
          <cell r="C274">
            <v>0</v>
          </cell>
          <cell r="E274">
            <v>0</v>
          </cell>
          <cell r="F274">
            <v>0</v>
          </cell>
          <cell r="G274">
            <v>0</v>
          </cell>
        </row>
        <row r="275">
          <cell r="A275">
            <v>6099</v>
          </cell>
          <cell r="B275" t="str">
            <v>Other Non-operatin Expenses</v>
          </cell>
          <cell r="C275">
            <v>4287553.43</v>
          </cell>
          <cell r="E275">
            <v>48611</v>
          </cell>
          <cell r="F275">
            <v>48568.86</v>
          </cell>
          <cell r="G275">
            <v>4287595.57</v>
          </cell>
        </row>
        <row r="276">
          <cell r="A276">
            <v>6100</v>
          </cell>
          <cell r="B276" t="str">
            <v>Inventory Fluctuation Loss</v>
          </cell>
          <cell r="C276">
            <v>4191800</v>
          </cell>
          <cell r="E276">
            <v>0</v>
          </cell>
          <cell r="F276">
            <v>4191800</v>
          </cell>
          <cell r="G276">
            <v>0</v>
          </cell>
        </row>
        <row r="277">
          <cell r="A277">
            <v>7071</v>
          </cell>
          <cell r="B277" t="str">
            <v>Special Profit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</row>
        <row r="278">
          <cell r="A278">
            <v>7072</v>
          </cell>
          <cell r="B278" t="str">
            <v>Special Loss</v>
          </cell>
          <cell r="C278">
            <v>0</v>
          </cell>
          <cell r="E278">
            <v>0</v>
          </cell>
          <cell r="F278">
            <v>0</v>
          </cell>
          <cell r="G278">
            <v>0</v>
          </cell>
        </row>
        <row r="279">
          <cell r="A279">
            <v>7080</v>
          </cell>
          <cell r="B279" t="str">
            <v>Dividend Payment</v>
          </cell>
          <cell r="C279">
            <v>0</v>
          </cell>
          <cell r="E279">
            <v>0</v>
          </cell>
          <cell r="F279">
            <v>0</v>
          </cell>
          <cell r="G279">
            <v>0</v>
          </cell>
        </row>
        <row r="280">
          <cell r="A280">
            <v>7090</v>
          </cell>
          <cell r="B280" t="str">
            <v>Corporate Income Tax</v>
          </cell>
          <cell r="C280">
            <v>0</v>
          </cell>
          <cell r="E280">
            <v>11400000</v>
          </cell>
          <cell r="F280">
            <v>0</v>
          </cell>
          <cell r="G280">
            <v>11400000</v>
          </cell>
        </row>
        <row r="281">
          <cell r="A281">
            <v>9100</v>
          </cell>
          <cell r="B281" t="str">
            <v>Allocate labor cost</v>
          </cell>
          <cell r="C281">
            <v>0</v>
          </cell>
          <cell r="E281">
            <v>29624134.960000001</v>
          </cell>
          <cell r="F281">
            <v>29624134.960000001</v>
          </cell>
          <cell r="G281">
            <v>0</v>
          </cell>
        </row>
        <row r="282">
          <cell r="A282">
            <v>9200</v>
          </cell>
          <cell r="B282" t="str">
            <v>Allocate overhead</v>
          </cell>
          <cell r="C282">
            <v>0</v>
          </cell>
          <cell r="E282">
            <v>13235772.57</v>
          </cell>
          <cell r="F282">
            <v>13235772.57</v>
          </cell>
          <cell r="G282">
            <v>0</v>
          </cell>
        </row>
        <row r="283">
          <cell r="A283">
            <v>9999</v>
          </cell>
          <cell r="B283" t="str">
            <v>Opening Balance</v>
          </cell>
          <cell r="C283">
            <v>0</v>
          </cell>
          <cell r="E283">
            <v>0</v>
          </cell>
          <cell r="F283">
            <v>0</v>
          </cell>
          <cell r="G283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movement"/>
      <sheetName val="disclose to fS"/>
      <sheetName val="Tickmarks"/>
      <sheetName val="Procedures"/>
      <sheetName val="Movement_1"/>
      <sheetName val="Detail_1"/>
      <sheetName val="Sheet1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>
        <row r="215">
          <cell r="C215">
            <v>193724.69999999952</v>
          </cell>
        </row>
      </sheetData>
      <sheetData sheetId="1"/>
      <sheetData sheetId="2">
        <row r="215">
          <cell r="C215">
            <v>193724.69999999952</v>
          </cell>
        </row>
      </sheetData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05920"/>
    </sheetNames>
    <sheetDataSet>
      <sheetData sheetId="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Sale 0502"/>
      <sheetName val="Machine2,3'04"/>
      <sheetName val="WO"/>
      <sheetName val="Order_Oct_w40"/>
      <sheetName val="Order_Oct_w41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Sale_05021"/>
      <sheetName val="Sale_05011"/>
      <sheetName val="Vat7%_ภายในเดือน_Junต้นฉบับ1"/>
      <sheetName val="GL_CB"/>
      <sheetName val="งบดุล"/>
      <sheetName val="test 2"/>
      <sheetName val="TrialBalance Q3-2002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C2"/>
      <sheetName val="Sale 0408"/>
      <sheetName val="Monthly highlights"/>
      <sheetName val="日程管理表"/>
      <sheetName val="title"/>
      <sheetName val="Formulas"/>
      <sheetName val="Excess Calc"/>
      <sheetName val="pa group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?????"/>
      <sheetName val="Trail"/>
      <sheetName val="INFO"/>
      <sheetName val="ITEM"/>
      <sheetName val="MR5"/>
      <sheetName val="Detail"/>
      <sheetName val="EXｳｪｲﾄ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TB P12"/>
      <sheetName val="ＣＡＭＹ　ＭⅢ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(O3) CA Sheet"/>
      <sheetName val="BPR"/>
      <sheetName val="Q3-46"/>
      <sheetName val="TB"/>
      <sheetName val="boq"/>
      <sheetName val="TB Worksheet"/>
      <sheetName val="addl cost"/>
      <sheetName val="accumdeprn"/>
      <sheetName val="Sale 0411"/>
      <sheetName val="PS-1995"/>
      <sheetName val="ภาคการขายวิศวกรรม"/>
      <sheetName val="LTX"/>
      <sheetName val="M"/>
      <sheetName val="p&amp;L"/>
      <sheetName val="M_Maincom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SP amortize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6A CA"/>
      <sheetName val="B131 "/>
      <sheetName val="J2"/>
      <sheetName val="J1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test_23"/>
      <sheetName val="TrialBalance_Q3-20023"/>
      <sheetName val="ปัจจุบัน_"/>
      <sheetName val="อุปกรณ์_a2"/>
      <sheetName val="อุปกรณ์_a1"/>
      <sheetName val="Cash_Flow"/>
      <sheetName val="Financial_Summary"/>
      <sheetName val="Excess_Calc"/>
      <sheetName val="Sale_0404"/>
      <sheetName val="5_Analysis"/>
      <sheetName val="TB_Worksheet"/>
      <sheetName val="Sale_0408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Monthly_highlights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3 P&amp;L "/>
      <sheetName val="9110"/>
      <sheetName val="Revenue"/>
      <sheetName val="Sheet &amp; Coil (TTTC)"/>
      <sheetName val="EXIT"/>
      <sheetName val="chalinee ปี49"/>
      <sheetName val="RSS9801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ด_ล"/>
      <sheetName val="Aging"/>
    </sheetNames>
    <sheetDataSet>
      <sheetData sheetId="0"/>
      <sheetData sheetId="1"/>
      <sheetData sheetId="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CC300-F5E7-4D28-A9D3-6C7CD915764A}">
  <sheetPr>
    <pageSetUpPr fitToPage="1"/>
  </sheetPr>
  <dimension ref="A1:AA122"/>
  <sheetViews>
    <sheetView view="pageBreakPreview" topLeftCell="A82" zoomScale="115" zoomScaleNormal="85" zoomScaleSheetLayoutView="115" workbookViewId="0">
      <selection activeCell="J82" sqref="J82"/>
    </sheetView>
  </sheetViews>
  <sheetFormatPr defaultColWidth="7.1796875" defaultRowHeight="23" customHeight="1"/>
  <cols>
    <col min="1" max="3" width="2.1796875" style="56" customWidth="1"/>
    <col min="4" max="4" width="41.36328125" style="56" bestFit="1" customWidth="1"/>
    <col min="5" max="5" width="8" style="71" customWidth="1"/>
    <col min="6" max="6" width="1.1796875" style="71" customWidth="1"/>
    <col min="7" max="7" width="15.81640625" style="71" customWidth="1"/>
    <col min="8" max="8" width="1.1796875" style="71" customWidth="1"/>
    <col min="9" max="9" width="15.81640625" style="71" customWidth="1"/>
    <col min="10" max="10" width="1.1796875" style="71" customWidth="1"/>
    <col min="11" max="11" width="15.81640625" style="71" customWidth="1"/>
    <col min="12" max="12" width="1.1796875" style="71" customWidth="1"/>
    <col min="13" max="13" width="15.81640625" style="71" customWidth="1"/>
    <col min="14" max="14" width="9.81640625" style="71" customWidth="1"/>
    <col min="15" max="15" width="24.1796875" style="72" customWidth="1"/>
    <col min="16" max="16" width="14.81640625" style="72" bestFit="1" customWidth="1"/>
    <col min="17" max="17" width="14.1796875" style="72" customWidth="1"/>
    <col min="18" max="18" width="14.81640625" style="72" bestFit="1" customWidth="1"/>
    <col min="19" max="19" width="14.1796875" style="72" customWidth="1"/>
    <col min="20" max="20" width="14.81640625" style="72" bestFit="1" customWidth="1"/>
    <col min="21" max="21" width="17.1796875" style="72" customWidth="1"/>
    <col min="22" max="22" width="14.81640625" style="72" bestFit="1" customWidth="1"/>
    <col min="23" max="23" width="11.1796875" style="72" customWidth="1"/>
    <col min="24" max="24" width="14.81640625" style="72" bestFit="1" customWidth="1"/>
    <col min="25" max="25" width="15" style="72" customWidth="1"/>
    <col min="26" max="26" width="14.81640625" style="72" bestFit="1" customWidth="1"/>
    <col min="27" max="27" width="14.36328125" style="71" customWidth="1"/>
    <col min="28" max="182" width="7.1796875" style="71"/>
    <col min="183" max="183" width="3.1796875" style="71" customWidth="1"/>
    <col min="184" max="184" width="50.6328125" style="71" customWidth="1"/>
    <col min="185" max="185" width="9.1796875" style="71" customWidth="1"/>
    <col min="186" max="186" width="1.1796875" style="71" customWidth="1"/>
    <col min="187" max="187" width="10" style="71" bestFit="1" customWidth="1"/>
    <col min="188" max="188" width="1.1796875" style="71" customWidth="1"/>
    <col min="189" max="189" width="10" style="71" bestFit="1" customWidth="1"/>
    <col min="190" max="190" width="7.1796875" style="71"/>
    <col min="191" max="191" width="9.1796875" style="71" bestFit="1" customWidth="1"/>
    <col min="192" max="192" width="10" style="71" bestFit="1" customWidth="1"/>
    <col min="193" max="16384" width="7.1796875" style="71"/>
  </cols>
  <sheetData>
    <row r="1" spans="1:27" s="110" customFormat="1" ht="23" customHeight="1">
      <c r="A1" s="142" t="s">
        <v>0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O1" s="118"/>
      <c r="P1" s="118"/>
      <c r="Q1" s="118"/>
      <c r="R1" s="118"/>
      <c r="S1" s="118"/>
      <c r="T1" s="118"/>
      <c r="U1" s="118"/>
      <c r="V1" s="118"/>
      <c r="W1" s="118"/>
      <c r="X1" s="118"/>
      <c r="Y1" s="118"/>
      <c r="Z1" s="118"/>
    </row>
    <row r="2" spans="1:27" s="110" customFormat="1" ht="23" customHeight="1">
      <c r="A2" s="142" t="s">
        <v>1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O2" s="118"/>
      <c r="P2" s="118"/>
      <c r="Q2" s="118"/>
      <c r="R2" s="118"/>
      <c r="S2" s="118"/>
      <c r="T2" s="118"/>
      <c r="U2" s="118"/>
      <c r="V2" s="118"/>
      <c r="W2" s="118"/>
      <c r="X2" s="118"/>
      <c r="Y2" s="118"/>
      <c r="Z2" s="118"/>
    </row>
    <row r="3" spans="1:27" s="110" customFormat="1" ht="23" customHeight="1">
      <c r="A3" s="142" t="s">
        <v>164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O3" s="118"/>
      <c r="P3" s="118"/>
      <c r="Q3" s="118"/>
      <c r="R3" s="118"/>
      <c r="S3" s="118"/>
      <c r="T3" s="118"/>
      <c r="U3" s="118"/>
      <c r="V3" s="118"/>
      <c r="W3" s="118"/>
      <c r="X3" s="118"/>
      <c r="Y3" s="118"/>
      <c r="Z3" s="118"/>
    </row>
    <row r="4" spans="1:27" s="110" customFormat="1" ht="23" customHeight="1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133" t="s">
        <v>7</v>
      </c>
      <c r="O4" s="118"/>
      <c r="P4" s="118"/>
      <c r="Q4" s="118"/>
      <c r="R4" s="118"/>
      <c r="S4" s="118"/>
      <c r="T4" s="118"/>
      <c r="U4" s="118"/>
      <c r="V4" s="118"/>
      <c r="W4" s="118"/>
      <c r="X4" s="118"/>
      <c r="Y4" s="118"/>
      <c r="Z4" s="118"/>
    </row>
    <row r="5" spans="1:27" s="110" customFormat="1" ht="23" customHeight="1">
      <c r="A5" s="112"/>
      <c r="B5" s="112"/>
      <c r="C5" s="112"/>
      <c r="D5" s="112"/>
      <c r="E5" s="112"/>
      <c r="F5" s="112"/>
      <c r="G5" s="143" t="s">
        <v>2</v>
      </c>
      <c r="H5" s="143"/>
      <c r="I5" s="143"/>
      <c r="J5" s="112"/>
      <c r="K5" s="143" t="s">
        <v>3</v>
      </c>
      <c r="L5" s="143"/>
      <c r="M5" s="143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</row>
    <row r="6" spans="1:27" s="110" customFormat="1" ht="23" customHeight="1">
      <c r="A6" s="113"/>
      <c r="B6" s="113"/>
      <c r="C6" s="113"/>
      <c r="D6" s="113"/>
      <c r="E6" s="114" t="s">
        <v>187</v>
      </c>
      <c r="F6" s="115"/>
      <c r="G6" s="119" t="s">
        <v>165</v>
      </c>
      <c r="H6" s="119"/>
      <c r="I6" s="119" t="s">
        <v>4</v>
      </c>
      <c r="J6" s="115"/>
      <c r="K6" s="119" t="str">
        <f>G6</f>
        <v>30 June  2024</v>
      </c>
      <c r="L6" s="119"/>
      <c r="M6" s="119" t="s">
        <v>4</v>
      </c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118"/>
      <c r="Z6" s="118"/>
    </row>
    <row r="7" spans="1:27" s="110" customFormat="1" ht="23" customHeight="1">
      <c r="E7" s="62"/>
      <c r="F7" s="117"/>
      <c r="G7" s="140" t="s">
        <v>5</v>
      </c>
      <c r="H7" s="120"/>
      <c r="I7" s="62" t="s">
        <v>6</v>
      </c>
      <c r="J7" s="117"/>
      <c r="K7" s="140" t="s">
        <v>5</v>
      </c>
      <c r="L7" s="120"/>
      <c r="M7" s="62" t="s">
        <v>6</v>
      </c>
      <c r="O7" s="141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18"/>
    </row>
    <row r="8" spans="1:27" s="110" customFormat="1" ht="23" customHeight="1">
      <c r="E8" s="62"/>
      <c r="F8" s="117"/>
      <c r="G8" s="140"/>
      <c r="H8" s="120"/>
      <c r="I8" s="62" t="s">
        <v>174</v>
      </c>
      <c r="J8" s="117"/>
      <c r="K8" s="140"/>
      <c r="L8" s="120"/>
      <c r="M8" s="62" t="s">
        <v>174</v>
      </c>
      <c r="O8" s="141"/>
      <c r="P8" s="118"/>
      <c r="Q8" s="118"/>
      <c r="R8" s="118"/>
      <c r="S8" s="118"/>
      <c r="T8" s="118"/>
      <c r="U8" s="118"/>
      <c r="V8" s="118"/>
      <c r="W8" s="118"/>
      <c r="X8" s="118"/>
      <c r="Y8" s="118"/>
      <c r="Z8" s="118"/>
    </row>
    <row r="9" spans="1:27" ht="23" customHeight="1">
      <c r="A9" s="71"/>
      <c r="D9" s="131" t="s">
        <v>11</v>
      </c>
      <c r="E9" s="73"/>
      <c r="F9" s="73"/>
      <c r="G9" s="74"/>
      <c r="H9" s="73"/>
      <c r="I9" s="74"/>
      <c r="J9" s="75"/>
      <c r="K9" s="74"/>
      <c r="L9" s="73"/>
      <c r="M9" s="74"/>
      <c r="O9" s="74"/>
    </row>
    <row r="10" spans="1:27" ht="23" customHeight="1">
      <c r="A10" s="71" t="s">
        <v>12</v>
      </c>
      <c r="E10" s="73"/>
      <c r="F10" s="73"/>
      <c r="H10" s="73"/>
      <c r="J10" s="73"/>
      <c r="L10" s="73"/>
      <c r="O10" s="73"/>
    </row>
    <row r="11" spans="1:27" ht="23" customHeight="1">
      <c r="A11" s="71"/>
      <c r="B11" s="71" t="s">
        <v>14</v>
      </c>
      <c r="E11" s="5"/>
      <c r="F11" s="5"/>
      <c r="G11" s="18">
        <v>69494</v>
      </c>
      <c r="H11" s="31"/>
      <c r="I11" s="18">
        <v>151441</v>
      </c>
      <c r="J11" s="31"/>
      <c r="K11" s="18">
        <v>59753</v>
      </c>
      <c r="L11" s="18"/>
      <c r="M11" s="18">
        <v>145752</v>
      </c>
      <c r="N11" s="72"/>
      <c r="AA11" s="78"/>
    </row>
    <row r="12" spans="1:27" ht="23" customHeight="1">
      <c r="A12" s="71"/>
      <c r="B12" s="79" t="s">
        <v>13</v>
      </c>
      <c r="E12" s="5">
        <v>6</v>
      </c>
      <c r="F12" s="5"/>
      <c r="G12" s="18">
        <v>1388400</v>
      </c>
      <c r="H12" s="31"/>
      <c r="I12" s="18">
        <f>1365187-14110</f>
        <v>1351077</v>
      </c>
      <c r="J12" s="31"/>
      <c r="K12" s="18">
        <v>1411329</v>
      </c>
      <c r="L12" s="18"/>
      <c r="M12" s="18">
        <f>1408921-14110</f>
        <v>1394811</v>
      </c>
      <c r="N12" s="72"/>
      <c r="AA12" s="78"/>
    </row>
    <row r="13" spans="1:27" ht="23" customHeight="1">
      <c r="A13" s="71"/>
      <c r="B13" s="79" t="s">
        <v>15</v>
      </c>
      <c r="C13" s="71"/>
      <c r="E13" s="5">
        <v>7</v>
      </c>
      <c r="F13" s="5"/>
      <c r="G13" s="18">
        <v>7867005</v>
      </c>
      <c r="H13" s="31"/>
      <c r="I13" s="18">
        <v>8061383</v>
      </c>
      <c r="J13" s="31"/>
      <c r="K13" s="18">
        <v>7767895</v>
      </c>
      <c r="L13" s="18"/>
      <c r="M13" s="18">
        <v>7974784</v>
      </c>
      <c r="N13" s="72"/>
      <c r="AA13" s="78"/>
    </row>
    <row r="14" spans="1:27" ht="23" customHeight="1">
      <c r="A14" s="71"/>
      <c r="B14" s="79" t="s">
        <v>175</v>
      </c>
      <c r="C14" s="71"/>
      <c r="E14" s="5"/>
      <c r="F14" s="5"/>
      <c r="G14" s="18">
        <v>1269804</v>
      </c>
      <c r="H14" s="31"/>
      <c r="I14" s="18">
        <v>1211459</v>
      </c>
      <c r="J14" s="31"/>
      <c r="K14" s="18">
        <v>1252636</v>
      </c>
      <c r="L14" s="18"/>
      <c r="M14" s="18">
        <v>1162226</v>
      </c>
      <c r="N14" s="72"/>
      <c r="AA14" s="78"/>
    </row>
    <row r="15" spans="1:27" ht="23" customHeight="1">
      <c r="A15" s="71"/>
      <c r="B15" s="79" t="s">
        <v>19</v>
      </c>
      <c r="E15" s="5">
        <v>5.0999999999999996</v>
      </c>
      <c r="F15" s="5"/>
      <c r="G15" s="16">
        <v>0</v>
      </c>
      <c r="H15" s="31"/>
      <c r="I15" s="16">
        <v>0</v>
      </c>
      <c r="J15" s="31"/>
      <c r="K15" s="18">
        <v>106715</v>
      </c>
      <c r="L15" s="18"/>
      <c r="M15" s="18">
        <v>100715</v>
      </c>
      <c r="N15" s="72"/>
      <c r="AA15" s="78"/>
    </row>
    <row r="16" spans="1:27" ht="23" customHeight="1">
      <c r="A16" s="71"/>
      <c r="B16" s="79" t="s">
        <v>20</v>
      </c>
      <c r="E16" s="5">
        <v>8</v>
      </c>
      <c r="F16" s="5"/>
      <c r="G16" s="18">
        <v>291227</v>
      </c>
      <c r="H16" s="31"/>
      <c r="I16" s="18">
        <v>1452675</v>
      </c>
      <c r="J16" s="31"/>
      <c r="K16" s="18">
        <v>144380</v>
      </c>
      <c r="L16" s="18"/>
      <c r="M16" s="18">
        <v>1242170</v>
      </c>
      <c r="N16" s="72"/>
      <c r="AA16" s="78"/>
    </row>
    <row r="17" spans="1:27" ht="23" customHeight="1">
      <c r="A17" s="71"/>
      <c r="B17" s="79" t="s">
        <v>21</v>
      </c>
      <c r="E17" s="5">
        <v>9</v>
      </c>
      <c r="F17" s="5"/>
      <c r="G17" s="18">
        <v>500873</v>
      </c>
      <c r="H17" s="31"/>
      <c r="I17" s="18">
        <v>550167</v>
      </c>
      <c r="J17" s="31"/>
      <c r="K17" s="16">
        <v>0</v>
      </c>
      <c r="L17" s="18"/>
      <c r="M17" s="16">
        <v>0</v>
      </c>
      <c r="N17" s="72"/>
      <c r="AA17" s="78"/>
    </row>
    <row r="18" spans="1:27" ht="23" customHeight="1">
      <c r="A18" s="71"/>
      <c r="B18" s="79" t="s">
        <v>22</v>
      </c>
      <c r="E18" s="5"/>
      <c r="F18" s="5"/>
      <c r="G18" s="18">
        <v>238454</v>
      </c>
      <c r="H18" s="31"/>
      <c r="I18" s="18">
        <v>267274</v>
      </c>
      <c r="J18" s="31"/>
      <c r="K18" s="18">
        <v>233170</v>
      </c>
      <c r="L18" s="18"/>
      <c r="M18" s="18">
        <v>253482</v>
      </c>
      <c r="N18" s="72"/>
      <c r="AA18" s="78"/>
    </row>
    <row r="19" spans="1:27" ht="23" customHeight="1">
      <c r="A19" s="71"/>
      <c r="B19" s="79" t="s">
        <v>23</v>
      </c>
      <c r="E19" s="5"/>
      <c r="F19" s="5"/>
      <c r="G19" s="18">
        <v>48065</v>
      </c>
      <c r="H19" s="31"/>
      <c r="I19" s="18">
        <v>26935</v>
      </c>
      <c r="J19" s="31"/>
      <c r="K19" s="16">
        <v>48284</v>
      </c>
      <c r="L19" s="18"/>
      <c r="M19" s="16">
        <v>26633</v>
      </c>
      <c r="N19" s="72"/>
      <c r="AA19" s="78"/>
    </row>
    <row r="20" spans="1:27" ht="23" customHeight="1">
      <c r="A20" s="71"/>
      <c r="B20" s="71" t="s">
        <v>16</v>
      </c>
      <c r="E20" s="5"/>
      <c r="F20" s="5"/>
      <c r="G20" s="18">
        <v>126958</v>
      </c>
      <c r="H20" s="31"/>
      <c r="I20" s="18">
        <v>206699</v>
      </c>
      <c r="J20" s="31"/>
      <c r="K20" s="18">
        <v>121921</v>
      </c>
      <c r="L20" s="18"/>
      <c r="M20" s="18">
        <v>194144</v>
      </c>
      <c r="N20" s="72"/>
      <c r="AA20" s="78"/>
    </row>
    <row r="21" spans="1:27" ht="23" customHeight="1">
      <c r="A21" s="71"/>
      <c r="B21" s="79" t="s">
        <v>17</v>
      </c>
      <c r="E21" s="5">
        <v>10</v>
      </c>
      <c r="F21" s="5"/>
      <c r="G21" s="18">
        <v>1431</v>
      </c>
      <c r="H21" s="31"/>
      <c r="I21" s="18">
        <v>1419</v>
      </c>
      <c r="J21" s="31"/>
      <c r="K21" s="18">
        <v>1431</v>
      </c>
      <c r="L21" s="18"/>
      <c r="M21" s="18">
        <v>1419</v>
      </c>
      <c r="N21" s="72"/>
      <c r="AA21" s="78"/>
    </row>
    <row r="22" spans="1:27" ht="23" customHeight="1">
      <c r="A22" s="71"/>
      <c r="B22" s="79" t="s">
        <v>18</v>
      </c>
      <c r="E22" s="5"/>
      <c r="F22" s="5"/>
      <c r="G22" s="18">
        <v>97906</v>
      </c>
      <c r="H22" s="31"/>
      <c r="I22" s="18">
        <v>153473</v>
      </c>
      <c r="J22" s="31"/>
      <c r="K22" s="18">
        <v>77114</v>
      </c>
      <c r="L22" s="18"/>
      <c r="M22" s="18">
        <v>128417</v>
      </c>
      <c r="N22" s="72"/>
      <c r="AA22" s="78"/>
    </row>
    <row r="23" spans="1:27" ht="23" customHeight="1">
      <c r="A23" s="71"/>
      <c r="C23" s="71" t="s">
        <v>86</v>
      </c>
      <c r="E23" s="73"/>
      <c r="F23" s="73"/>
      <c r="G23" s="81">
        <f>SUM(G11:G22)</f>
        <v>11899617</v>
      </c>
      <c r="H23" s="77"/>
      <c r="I23" s="81">
        <f>SUM(I11:I22)</f>
        <v>13434002</v>
      </c>
      <c r="J23" s="77"/>
      <c r="K23" s="81">
        <f>SUM(K11:K22)</f>
        <v>11224628</v>
      </c>
      <c r="L23" s="76"/>
      <c r="M23" s="81">
        <f>SUM(M11:M22)</f>
        <v>12624553</v>
      </c>
      <c r="N23" s="72"/>
      <c r="AA23" s="78"/>
    </row>
    <row r="24" spans="1:27" ht="23" customHeight="1">
      <c r="A24" s="71" t="s">
        <v>24</v>
      </c>
      <c r="B24" s="71"/>
      <c r="C24" s="71"/>
      <c r="E24" s="73"/>
      <c r="F24" s="73"/>
      <c r="G24" s="76"/>
      <c r="H24" s="77"/>
      <c r="I24" s="76"/>
      <c r="J24" s="77"/>
      <c r="K24" s="76"/>
      <c r="L24" s="76"/>
      <c r="M24" s="76"/>
      <c r="N24" s="72"/>
      <c r="AA24" s="78"/>
    </row>
    <row r="25" spans="1:27" ht="23" customHeight="1">
      <c r="A25" s="71"/>
      <c r="B25" s="71" t="s">
        <v>25</v>
      </c>
      <c r="E25" s="5">
        <v>11</v>
      </c>
      <c r="F25" s="5"/>
      <c r="G25" s="18">
        <v>1031584</v>
      </c>
      <c r="H25" s="31"/>
      <c r="I25" s="18">
        <v>1019469</v>
      </c>
      <c r="J25" s="31"/>
      <c r="K25" s="18">
        <v>1015573</v>
      </c>
      <c r="L25" s="18"/>
      <c r="M25" s="18">
        <v>1003458</v>
      </c>
      <c r="N25" s="72"/>
      <c r="AA25" s="78"/>
    </row>
    <row r="26" spans="1:27" ht="23" customHeight="1">
      <c r="A26" s="71"/>
      <c r="B26" s="82" t="s">
        <v>27</v>
      </c>
      <c r="E26" s="5">
        <v>12</v>
      </c>
      <c r="F26" s="5"/>
      <c r="G26" s="18">
        <v>2450</v>
      </c>
      <c r="H26" s="31"/>
      <c r="I26" s="18">
        <v>2200</v>
      </c>
      <c r="J26" s="31"/>
      <c r="K26" s="16">
        <v>2450</v>
      </c>
      <c r="L26" s="18"/>
      <c r="M26" s="16">
        <v>2200</v>
      </c>
      <c r="N26" s="72"/>
      <c r="AA26" s="78"/>
    </row>
    <row r="27" spans="1:27" ht="23" customHeight="1">
      <c r="A27" s="71"/>
      <c r="B27" s="82" t="s">
        <v>28</v>
      </c>
      <c r="E27" s="5"/>
      <c r="F27" s="5"/>
      <c r="G27" s="16">
        <v>0</v>
      </c>
      <c r="H27" s="31"/>
      <c r="I27" s="16">
        <v>0</v>
      </c>
      <c r="J27" s="31"/>
      <c r="K27" s="18">
        <v>404993</v>
      </c>
      <c r="L27" s="18"/>
      <c r="M27" s="18">
        <v>404993</v>
      </c>
      <c r="N27" s="72"/>
      <c r="AA27" s="78"/>
    </row>
    <row r="28" spans="1:27" ht="23" customHeight="1">
      <c r="A28" s="71"/>
      <c r="B28" s="82" t="s">
        <v>29</v>
      </c>
      <c r="E28" s="5">
        <v>13</v>
      </c>
      <c r="F28" s="5"/>
      <c r="G28" s="16">
        <v>0</v>
      </c>
      <c r="H28" s="31"/>
      <c r="I28" s="16">
        <v>0</v>
      </c>
      <c r="J28" s="31"/>
      <c r="K28" s="16">
        <v>0</v>
      </c>
      <c r="L28" s="18"/>
      <c r="M28" s="16">
        <v>0</v>
      </c>
      <c r="N28" s="72"/>
      <c r="AA28" s="78"/>
    </row>
    <row r="29" spans="1:27" ht="23" customHeight="1">
      <c r="A29" s="71"/>
      <c r="B29" s="82" t="s">
        <v>156</v>
      </c>
      <c r="E29" s="5"/>
      <c r="F29" s="5"/>
      <c r="G29" s="16">
        <v>36634</v>
      </c>
      <c r="H29" s="31"/>
      <c r="I29" s="16">
        <v>0</v>
      </c>
      <c r="J29" s="31"/>
      <c r="K29" s="16">
        <v>0</v>
      </c>
      <c r="L29" s="18"/>
      <c r="M29" s="16">
        <v>0</v>
      </c>
      <c r="N29" s="72"/>
      <c r="AA29" s="78"/>
    </row>
    <row r="30" spans="1:27" ht="23" customHeight="1">
      <c r="A30" s="71"/>
      <c r="B30" s="82" t="s">
        <v>30</v>
      </c>
      <c r="E30" s="5"/>
      <c r="F30" s="5"/>
      <c r="G30" s="18">
        <v>308390</v>
      </c>
      <c r="H30" s="31"/>
      <c r="I30" s="18">
        <v>308390</v>
      </c>
      <c r="J30" s="31"/>
      <c r="K30" s="16">
        <v>308390</v>
      </c>
      <c r="L30" s="31"/>
      <c r="M30" s="18">
        <v>308390</v>
      </c>
      <c r="N30" s="72"/>
      <c r="AA30" s="78"/>
    </row>
    <row r="31" spans="1:27" ht="23" customHeight="1">
      <c r="A31" s="71"/>
      <c r="B31" s="82" t="s">
        <v>31</v>
      </c>
      <c r="E31" s="5">
        <v>14</v>
      </c>
      <c r="F31" s="5"/>
      <c r="G31" s="18">
        <v>934510</v>
      </c>
      <c r="H31" s="31"/>
      <c r="I31" s="18">
        <v>943045</v>
      </c>
      <c r="J31" s="31"/>
      <c r="K31" s="18">
        <v>933821</v>
      </c>
      <c r="L31" s="18">
        <v>0</v>
      </c>
      <c r="M31" s="18">
        <v>942034</v>
      </c>
      <c r="N31" s="72"/>
      <c r="AA31" s="78"/>
    </row>
    <row r="32" spans="1:27" ht="23" customHeight="1">
      <c r="A32" s="71"/>
      <c r="B32" s="82" t="s">
        <v>32</v>
      </c>
      <c r="E32" s="5">
        <v>15</v>
      </c>
      <c r="F32" s="5"/>
      <c r="G32" s="18">
        <v>40288</v>
      </c>
      <c r="H32" s="31"/>
      <c r="I32" s="18">
        <v>26364</v>
      </c>
      <c r="J32" s="31"/>
      <c r="K32" s="18">
        <v>37543</v>
      </c>
      <c r="L32" s="18"/>
      <c r="M32" s="18">
        <v>23144</v>
      </c>
      <c r="N32" s="72"/>
      <c r="AA32" s="78"/>
    </row>
    <row r="33" spans="1:27" ht="23" customHeight="1">
      <c r="A33" s="71"/>
      <c r="B33" s="82" t="s">
        <v>33</v>
      </c>
      <c r="E33" s="5"/>
      <c r="F33" s="5"/>
      <c r="G33" s="18">
        <v>4750</v>
      </c>
      <c r="H33" s="31"/>
      <c r="I33" s="18">
        <v>5915</v>
      </c>
      <c r="J33" s="31"/>
      <c r="K33" s="18">
        <v>4743</v>
      </c>
      <c r="L33" s="18"/>
      <c r="M33" s="18">
        <v>5908</v>
      </c>
      <c r="N33" s="72"/>
      <c r="AA33" s="78"/>
    </row>
    <row r="34" spans="1:27" ht="23" customHeight="1">
      <c r="A34" s="71"/>
      <c r="B34" s="82" t="s">
        <v>34</v>
      </c>
      <c r="E34" s="5"/>
      <c r="F34" s="5"/>
      <c r="G34" s="18">
        <v>330864</v>
      </c>
      <c r="H34" s="31"/>
      <c r="I34" s="18">
        <v>214383</v>
      </c>
      <c r="J34" s="31"/>
      <c r="K34" s="18">
        <v>319172</v>
      </c>
      <c r="L34" s="18"/>
      <c r="M34" s="18">
        <v>204469</v>
      </c>
      <c r="N34" s="72"/>
      <c r="AA34" s="78"/>
    </row>
    <row r="35" spans="1:27" ht="23" customHeight="1">
      <c r="A35" s="71"/>
      <c r="B35" s="82" t="s">
        <v>35</v>
      </c>
      <c r="E35" s="5"/>
      <c r="F35" s="5"/>
      <c r="G35" s="18">
        <v>253325</v>
      </c>
      <c r="H35" s="31"/>
      <c r="I35" s="18">
        <v>35593</v>
      </c>
      <c r="J35" s="31"/>
      <c r="K35" s="18">
        <v>230602</v>
      </c>
      <c r="L35" s="16"/>
      <c r="M35" s="18">
        <v>25777</v>
      </c>
      <c r="N35" s="72"/>
      <c r="AA35" s="78"/>
    </row>
    <row r="36" spans="1:27" ht="23" customHeight="1">
      <c r="A36" s="71"/>
      <c r="C36" s="83" t="s">
        <v>26</v>
      </c>
      <c r="D36" s="71"/>
      <c r="E36" s="5"/>
      <c r="F36" s="5"/>
      <c r="G36" s="57">
        <f>SUM(G25:G35)</f>
        <v>2942795</v>
      </c>
      <c r="H36" s="31"/>
      <c r="I36" s="57">
        <f>SUM(I25:I35)</f>
        <v>2555359</v>
      </c>
      <c r="J36" s="31"/>
      <c r="K36" s="57">
        <f>SUM(K25:K35)</f>
        <v>3257287</v>
      </c>
      <c r="L36" s="18"/>
      <c r="M36" s="57">
        <f>SUM(M25:M35)</f>
        <v>2920373</v>
      </c>
      <c r="N36" s="72"/>
      <c r="AA36" s="78"/>
    </row>
    <row r="37" spans="1:27" ht="23" customHeight="1" thickBot="1">
      <c r="A37" s="71"/>
      <c r="C37" s="71"/>
      <c r="D37" s="71" t="s">
        <v>53</v>
      </c>
      <c r="E37" s="73"/>
      <c r="F37" s="73"/>
      <c r="G37" s="58">
        <f>G23+G36</f>
        <v>14842412</v>
      </c>
      <c r="H37" s="31"/>
      <c r="I37" s="58">
        <f>I23+I36</f>
        <v>15989361</v>
      </c>
      <c r="J37" s="31"/>
      <c r="K37" s="58">
        <f>K23+K36</f>
        <v>14481915</v>
      </c>
      <c r="L37" s="18"/>
      <c r="M37" s="58">
        <f>M23+M36</f>
        <v>15544926</v>
      </c>
      <c r="N37" s="72"/>
      <c r="AA37" s="78"/>
    </row>
    <row r="38" spans="1:27" ht="23" customHeight="1" thickTop="1">
      <c r="E38" s="73"/>
      <c r="F38" s="73"/>
      <c r="G38" s="85"/>
      <c r="H38" s="73"/>
      <c r="I38" s="85"/>
      <c r="J38" s="73"/>
      <c r="K38" s="85"/>
      <c r="L38" s="85"/>
      <c r="N38" s="72"/>
      <c r="AA38" s="78"/>
    </row>
    <row r="39" spans="1:27" ht="23" customHeight="1">
      <c r="E39" s="73"/>
      <c r="F39" s="73"/>
      <c r="G39" s="85"/>
      <c r="H39" s="73"/>
      <c r="I39" s="85"/>
      <c r="J39" s="73"/>
      <c r="K39" s="85"/>
      <c r="L39" s="85"/>
      <c r="N39" s="72"/>
      <c r="AA39" s="78"/>
    </row>
    <row r="40" spans="1:27" ht="23" customHeight="1">
      <c r="E40" s="73"/>
      <c r="F40" s="73"/>
      <c r="G40" s="85"/>
      <c r="H40" s="73"/>
      <c r="I40" s="85"/>
      <c r="J40" s="73"/>
      <c r="K40" s="85"/>
      <c r="L40" s="85"/>
      <c r="N40" s="72"/>
      <c r="AA40" s="78"/>
    </row>
    <row r="41" spans="1:27" ht="23" customHeight="1">
      <c r="E41" s="73"/>
      <c r="F41" s="73"/>
      <c r="G41" s="85"/>
      <c r="H41" s="73"/>
      <c r="I41" s="85"/>
      <c r="J41" s="73"/>
      <c r="K41" s="85"/>
      <c r="L41" s="85"/>
      <c r="N41" s="72"/>
      <c r="AA41" s="78"/>
    </row>
    <row r="42" spans="1:27" ht="23" customHeight="1">
      <c r="E42" s="73"/>
      <c r="F42" s="73"/>
      <c r="G42" s="85"/>
      <c r="H42" s="73"/>
      <c r="I42" s="85"/>
      <c r="J42" s="73"/>
      <c r="K42" s="85"/>
      <c r="L42" s="85"/>
      <c r="N42" s="72"/>
      <c r="AA42" s="78"/>
    </row>
    <row r="43" spans="1:27" ht="23" customHeight="1">
      <c r="E43" s="73"/>
      <c r="F43" s="73"/>
      <c r="G43" s="85"/>
      <c r="H43" s="73"/>
      <c r="I43" s="85"/>
      <c r="J43" s="73"/>
      <c r="K43" s="85"/>
      <c r="L43" s="85"/>
      <c r="N43" s="72"/>
      <c r="AA43" s="78"/>
    </row>
    <row r="44" spans="1:27" ht="23" customHeight="1">
      <c r="E44" s="73"/>
      <c r="F44" s="73"/>
      <c r="G44" s="85"/>
      <c r="H44" s="73"/>
      <c r="I44" s="85"/>
      <c r="J44" s="73"/>
      <c r="K44" s="85"/>
      <c r="L44" s="85"/>
      <c r="N44" s="72"/>
      <c r="AA44" s="78"/>
    </row>
    <row r="45" spans="1:27" s="110" customFormat="1" ht="23" customHeight="1">
      <c r="A45" s="142" t="str">
        <f>A1</f>
        <v>POWER LINE ENGINEERING PUBLIC COMPANY LIMITED AND ITS SUBSIDIARIES</v>
      </c>
      <c r="B45" s="142"/>
      <c r="C45" s="142"/>
      <c r="D45" s="142"/>
      <c r="E45" s="142"/>
      <c r="F45" s="142"/>
      <c r="G45" s="142"/>
      <c r="H45" s="142"/>
      <c r="I45" s="142"/>
      <c r="J45" s="142"/>
      <c r="K45" s="142"/>
      <c r="L45" s="142"/>
      <c r="M45" s="142"/>
      <c r="N45" s="118"/>
      <c r="O45" s="118"/>
      <c r="P45" s="118"/>
      <c r="Q45" s="118"/>
      <c r="R45" s="118"/>
      <c r="S45" s="118"/>
      <c r="T45" s="118"/>
      <c r="U45" s="118"/>
      <c r="V45" s="118"/>
      <c r="W45" s="118"/>
      <c r="X45" s="118"/>
      <c r="Y45" s="118"/>
      <c r="Z45" s="118"/>
    </row>
    <row r="46" spans="1:27" s="110" customFormat="1" ht="23" customHeight="1">
      <c r="A46" s="142" t="str">
        <f t="shared" ref="A46:A47" si="0">A2</f>
        <v>STATEMENTS OF FINANCIAL POSITION</v>
      </c>
      <c r="B46" s="142"/>
      <c r="C46" s="142"/>
      <c r="D46" s="142"/>
      <c r="E46" s="142"/>
      <c r="F46" s="142"/>
      <c r="G46" s="142"/>
      <c r="H46" s="142"/>
      <c r="I46" s="142"/>
      <c r="J46" s="142"/>
      <c r="K46" s="142"/>
      <c r="L46" s="142"/>
      <c r="M46" s="142"/>
      <c r="N46" s="118"/>
      <c r="O46" s="118"/>
      <c r="P46" s="118"/>
      <c r="Q46" s="118"/>
      <c r="R46" s="118"/>
      <c r="S46" s="118"/>
      <c r="T46" s="118"/>
      <c r="U46" s="118"/>
      <c r="V46" s="118"/>
      <c r="W46" s="118"/>
      <c r="X46" s="118"/>
      <c r="Y46" s="118"/>
      <c r="Z46" s="118"/>
    </row>
    <row r="47" spans="1:27" s="110" customFormat="1" ht="23" customHeight="1">
      <c r="A47" s="142" t="str">
        <f t="shared" si="0"/>
        <v>As at 30 June 2024</v>
      </c>
      <c r="B47" s="142"/>
      <c r="C47" s="142"/>
      <c r="D47" s="142"/>
      <c r="E47" s="142"/>
      <c r="F47" s="142"/>
      <c r="G47" s="142"/>
      <c r="H47" s="142"/>
      <c r="I47" s="142"/>
      <c r="J47" s="142"/>
      <c r="K47" s="142"/>
      <c r="L47" s="142"/>
      <c r="M47" s="142"/>
      <c r="N47" s="118"/>
      <c r="O47" s="118"/>
      <c r="P47" s="118"/>
      <c r="Q47" s="118"/>
      <c r="R47" s="118"/>
      <c r="S47" s="118"/>
      <c r="T47" s="118"/>
      <c r="U47" s="118"/>
      <c r="V47" s="118"/>
      <c r="W47" s="118"/>
      <c r="X47" s="118"/>
      <c r="Y47" s="118"/>
      <c r="Z47" s="118"/>
    </row>
    <row r="48" spans="1:27" s="110" customFormat="1" ht="23" customHeight="1">
      <c r="A48" s="62"/>
      <c r="B48" s="62"/>
      <c r="C48" s="62"/>
      <c r="D48" s="62"/>
      <c r="E48" s="62"/>
      <c r="F48" s="62"/>
      <c r="G48" s="62"/>
      <c r="H48" s="62"/>
      <c r="I48" s="62"/>
      <c r="J48" s="62"/>
      <c r="K48" s="62"/>
      <c r="L48" s="62"/>
      <c r="M48" s="133" t="str">
        <f>M4</f>
        <v>(Unit : Thousand Baht)</v>
      </c>
      <c r="N48" s="118"/>
      <c r="O48" s="118"/>
      <c r="P48" s="118"/>
      <c r="Q48" s="118"/>
      <c r="R48" s="118"/>
      <c r="S48" s="118"/>
      <c r="T48" s="118"/>
      <c r="U48" s="118"/>
      <c r="V48" s="118"/>
      <c r="W48" s="118"/>
      <c r="X48" s="118"/>
      <c r="Y48" s="118"/>
      <c r="Z48" s="118"/>
    </row>
    <row r="49" spans="1:27" s="110" customFormat="1" ht="23" customHeight="1">
      <c r="A49" s="112"/>
      <c r="B49" s="112"/>
      <c r="C49" s="112"/>
      <c r="D49" s="112"/>
      <c r="E49" s="112"/>
      <c r="F49" s="112"/>
      <c r="G49" s="143" t="str">
        <f>G5</f>
        <v>Consolidated financial statements</v>
      </c>
      <c r="H49" s="143"/>
      <c r="I49" s="143"/>
      <c r="J49" s="112"/>
      <c r="K49" s="143" t="str">
        <f>K5</f>
        <v>Separate financial statements</v>
      </c>
      <c r="L49" s="143"/>
      <c r="M49" s="143"/>
      <c r="N49" s="118"/>
      <c r="O49" s="118"/>
      <c r="P49" s="118"/>
      <c r="Q49" s="118"/>
      <c r="R49" s="118"/>
      <c r="S49" s="118"/>
      <c r="T49" s="118"/>
      <c r="U49" s="118"/>
      <c r="V49" s="118"/>
      <c r="W49" s="118"/>
      <c r="X49" s="118"/>
      <c r="Y49" s="118"/>
      <c r="Z49" s="118"/>
    </row>
    <row r="50" spans="1:27" s="110" customFormat="1" ht="23" customHeight="1">
      <c r="A50" s="113"/>
      <c r="B50" s="113"/>
      <c r="C50" s="113"/>
      <c r="D50" s="113"/>
      <c r="E50" s="114" t="str">
        <f>E6</f>
        <v>Notes</v>
      </c>
      <c r="F50" s="115"/>
      <c r="G50" s="116" t="str">
        <f>G6</f>
        <v>30 June  2024</v>
      </c>
      <c r="H50" s="119"/>
      <c r="I50" s="119" t="str">
        <f>I6</f>
        <v>31 December 2023</v>
      </c>
      <c r="J50" s="115"/>
      <c r="K50" s="119" t="str">
        <f>K6</f>
        <v>30 June  2024</v>
      </c>
      <c r="L50" s="119"/>
      <c r="M50" s="119" t="str">
        <f>M6</f>
        <v>31 December 2023</v>
      </c>
      <c r="N50" s="118"/>
      <c r="O50" s="118"/>
      <c r="P50" s="118"/>
      <c r="Q50" s="118"/>
      <c r="R50" s="118"/>
      <c r="S50" s="118"/>
      <c r="T50" s="118"/>
      <c r="U50" s="118"/>
      <c r="V50" s="118"/>
      <c r="W50" s="118"/>
      <c r="X50" s="118"/>
      <c r="Y50" s="118"/>
      <c r="Z50" s="118"/>
    </row>
    <row r="51" spans="1:27" s="110" customFormat="1" ht="23" customHeight="1">
      <c r="E51" s="62"/>
      <c r="F51" s="117"/>
      <c r="G51" s="120" t="str">
        <f>G7</f>
        <v>Unaudited</v>
      </c>
      <c r="H51" s="120"/>
      <c r="I51" s="120" t="str">
        <f>I7</f>
        <v>Audited</v>
      </c>
      <c r="J51" s="117"/>
      <c r="K51" s="120" t="str">
        <f>K7</f>
        <v>Unaudited</v>
      </c>
      <c r="L51" s="120"/>
      <c r="M51" s="120" t="str">
        <f>M7</f>
        <v>Audited</v>
      </c>
      <c r="N51" s="118"/>
      <c r="O51" s="118"/>
      <c r="P51" s="118"/>
      <c r="Q51" s="118"/>
      <c r="R51" s="118"/>
      <c r="S51" s="118"/>
      <c r="T51" s="118"/>
      <c r="U51" s="118"/>
      <c r="V51" s="118"/>
      <c r="W51" s="118"/>
      <c r="X51" s="118"/>
      <c r="Y51" s="118"/>
      <c r="Z51" s="118"/>
    </row>
    <row r="52" spans="1:27" s="110" customFormat="1" ht="23" customHeight="1">
      <c r="E52" s="62"/>
      <c r="F52" s="117"/>
      <c r="G52" s="140"/>
      <c r="H52" s="120"/>
      <c r="I52" s="62" t="s">
        <v>174</v>
      </c>
      <c r="J52" s="117"/>
      <c r="K52" s="140"/>
      <c r="L52" s="120"/>
      <c r="M52" s="62" t="s">
        <v>174</v>
      </c>
      <c r="O52" s="141"/>
      <c r="P52" s="118"/>
      <c r="Q52" s="118"/>
      <c r="R52" s="118"/>
      <c r="S52" s="118"/>
      <c r="T52" s="118"/>
      <c r="U52" s="118"/>
      <c r="V52" s="118"/>
      <c r="W52" s="118"/>
      <c r="X52" s="118"/>
      <c r="Y52" s="118"/>
      <c r="Z52" s="118"/>
    </row>
    <row r="53" spans="1:27" ht="23" customHeight="1">
      <c r="A53" s="71"/>
      <c r="B53" s="71"/>
      <c r="C53" s="71"/>
      <c r="D53" s="132" t="s">
        <v>36</v>
      </c>
      <c r="E53" s="73"/>
      <c r="F53" s="73"/>
      <c r="G53" s="74"/>
      <c r="H53" s="73"/>
      <c r="I53" s="74"/>
      <c r="J53" s="75"/>
      <c r="K53" s="75"/>
      <c r="L53" s="73"/>
      <c r="N53" s="72"/>
      <c r="AA53" s="78"/>
    </row>
    <row r="54" spans="1:27" ht="23" customHeight="1">
      <c r="A54" s="71" t="s">
        <v>37</v>
      </c>
      <c r="B54" s="71"/>
      <c r="C54" s="71"/>
      <c r="D54" s="71"/>
      <c r="E54" s="73"/>
      <c r="F54" s="73"/>
      <c r="G54" s="73"/>
      <c r="H54" s="73"/>
      <c r="I54" s="73"/>
      <c r="J54" s="73"/>
      <c r="N54" s="72"/>
      <c r="AA54" s="78"/>
    </row>
    <row r="55" spans="1:27" ht="23" customHeight="1">
      <c r="A55" s="71"/>
      <c r="B55" s="71" t="s">
        <v>38</v>
      </c>
      <c r="C55" s="71"/>
      <c r="D55" s="71"/>
      <c r="E55" s="73"/>
      <c r="F55" s="73"/>
      <c r="G55" s="85"/>
      <c r="H55" s="73"/>
      <c r="I55" s="85"/>
      <c r="J55" s="73"/>
      <c r="K55" s="85"/>
      <c r="L55" s="85"/>
      <c r="N55" s="72"/>
      <c r="AA55" s="78"/>
    </row>
    <row r="56" spans="1:27" ht="23" customHeight="1">
      <c r="A56" s="71"/>
      <c r="B56" s="71"/>
      <c r="C56" s="71" t="s">
        <v>87</v>
      </c>
      <c r="D56" s="71"/>
      <c r="E56" s="5">
        <v>16</v>
      </c>
      <c r="F56" s="5"/>
      <c r="G56" s="18">
        <v>4383861</v>
      </c>
      <c r="H56" s="31"/>
      <c r="I56" s="18">
        <v>5274486</v>
      </c>
      <c r="J56" s="31"/>
      <c r="K56" s="18">
        <v>4035750</v>
      </c>
      <c r="L56" s="18"/>
      <c r="M56" s="18">
        <v>4886484</v>
      </c>
      <c r="N56" s="72"/>
      <c r="AA56" s="78"/>
    </row>
    <row r="57" spans="1:27" ht="23" customHeight="1">
      <c r="A57" s="71"/>
      <c r="B57" s="71" t="s">
        <v>39</v>
      </c>
      <c r="C57" s="71"/>
      <c r="D57" s="71"/>
      <c r="E57" s="5"/>
      <c r="F57" s="5"/>
      <c r="G57" s="18">
        <v>3597380</v>
      </c>
      <c r="H57" s="31"/>
      <c r="I57" s="18">
        <v>3102070</v>
      </c>
      <c r="J57" s="31"/>
      <c r="K57" s="18">
        <v>3515257</v>
      </c>
      <c r="L57" s="18"/>
      <c r="M57" s="18">
        <v>3016038</v>
      </c>
      <c r="N57" s="72"/>
      <c r="AA57" s="78"/>
    </row>
    <row r="58" spans="1:27" ht="23" customHeight="1">
      <c r="A58" s="71"/>
      <c r="B58" s="82" t="s">
        <v>144</v>
      </c>
      <c r="C58" s="82"/>
      <c r="E58" s="5"/>
      <c r="F58" s="5"/>
      <c r="G58" s="18">
        <v>415255</v>
      </c>
      <c r="H58" s="31"/>
      <c r="I58" s="18">
        <v>427077</v>
      </c>
      <c r="J58" s="31"/>
      <c r="K58" s="18">
        <v>411544</v>
      </c>
      <c r="L58" s="18"/>
      <c r="M58" s="18">
        <v>421937</v>
      </c>
      <c r="N58" s="72"/>
      <c r="AA58" s="78"/>
    </row>
    <row r="59" spans="1:27" ht="23" customHeight="1">
      <c r="A59" s="71"/>
      <c r="B59" s="82" t="s">
        <v>88</v>
      </c>
      <c r="C59" s="82"/>
      <c r="D59" s="82"/>
      <c r="E59" s="5"/>
      <c r="F59" s="5"/>
      <c r="G59" s="18">
        <v>310192</v>
      </c>
      <c r="H59" s="31"/>
      <c r="I59" s="18">
        <v>381871</v>
      </c>
      <c r="J59" s="31"/>
      <c r="K59" s="18">
        <v>310192</v>
      </c>
      <c r="L59" s="18"/>
      <c r="M59" s="18">
        <v>382593</v>
      </c>
      <c r="N59" s="72"/>
      <c r="AA59" s="78"/>
    </row>
    <row r="60" spans="1:27" ht="23" customHeight="1">
      <c r="A60" s="71"/>
      <c r="B60" s="82" t="s">
        <v>110</v>
      </c>
      <c r="C60" s="82"/>
      <c r="D60" s="82"/>
      <c r="E60" s="5">
        <v>7</v>
      </c>
      <c r="F60" s="5"/>
      <c r="G60" s="18">
        <v>1845791</v>
      </c>
      <c r="H60" s="31"/>
      <c r="I60" s="18">
        <v>2059302</v>
      </c>
      <c r="J60" s="31"/>
      <c r="K60" s="18">
        <v>1803635</v>
      </c>
      <c r="L60" s="18"/>
      <c r="M60" s="18">
        <v>2022314</v>
      </c>
      <c r="N60" s="72"/>
      <c r="AA60" s="78"/>
    </row>
    <row r="61" spans="1:27" ht="23" customHeight="1">
      <c r="A61" s="71"/>
      <c r="B61" s="82" t="s">
        <v>89</v>
      </c>
      <c r="C61" s="82"/>
      <c r="D61" s="82"/>
      <c r="E61" s="73"/>
      <c r="F61" s="73"/>
      <c r="G61" s="76"/>
      <c r="H61" s="77"/>
      <c r="I61" s="76"/>
      <c r="J61" s="77"/>
      <c r="K61" s="76"/>
      <c r="L61" s="76"/>
      <c r="M61" s="76"/>
      <c r="N61" s="72"/>
      <c r="AA61" s="78"/>
    </row>
    <row r="62" spans="1:27" ht="23" customHeight="1">
      <c r="A62" s="71"/>
      <c r="B62" s="82" t="s">
        <v>40</v>
      </c>
      <c r="C62" s="82"/>
      <c r="D62" s="82"/>
      <c r="E62" s="5">
        <v>17</v>
      </c>
      <c r="F62" s="5"/>
      <c r="G62" s="18">
        <v>234979</v>
      </c>
      <c r="H62" s="31"/>
      <c r="I62" s="18">
        <v>176980</v>
      </c>
      <c r="J62" s="31"/>
      <c r="K62" s="16">
        <v>90000</v>
      </c>
      <c r="L62" s="18"/>
      <c r="M62" s="16">
        <v>0</v>
      </c>
      <c r="N62" s="72"/>
      <c r="AA62" s="78"/>
    </row>
    <row r="63" spans="1:27" ht="23" customHeight="1">
      <c r="A63" s="71"/>
      <c r="B63" s="82" t="s">
        <v>41</v>
      </c>
      <c r="C63" s="82"/>
      <c r="D63" s="82"/>
      <c r="E63" s="5"/>
      <c r="F63" s="5"/>
      <c r="G63" s="18">
        <v>17983</v>
      </c>
      <c r="H63" s="31"/>
      <c r="I63" s="18">
        <v>14523</v>
      </c>
      <c r="J63" s="31"/>
      <c r="K63" s="18">
        <v>16374</v>
      </c>
      <c r="L63" s="18"/>
      <c r="M63" s="18">
        <v>12356</v>
      </c>
      <c r="N63" s="72"/>
      <c r="AA63" s="78"/>
    </row>
    <row r="64" spans="1:27" ht="23" customHeight="1">
      <c r="A64" s="71"/>
      <c r="B64" s="82" t="s">
        <v>45</v>
      </c>
      <c r="C64" s="82"/>
      <c r="D64" s="82"/>
      <c r="E64" s="5">
        <v>18</v>
      </c>
      <c r="F64" s="5"/>
      <c r="G64" s="18">
        <v>814702</v>
      </c>
      <c r="H64" s="31"/>
      <c r="I64" s="18">
        <v>598069</v>
      </c>
      <c r="J64" s="31"/>
      <c r="K64" s="18">
        <v>814702</v>
      </c>
      <c r="L64" s="18"/>
      <c r="M64" s="18">
        <v>598069</v>
      </c>
      <c r="N64" s="72"/>
      <c r="AA64" s="78"/>
    </row>
    <row r="65" spans="1:27" ht="23" customHeight="1">
      <c r="A65" s="71"/>
      <c r="B65" s="82" t="s">
        <v>176</v>
      </c>
      <c r="C65" s="82"/>
      <c r="D65" s="82"/>
      <c r="E65" s="5"/>
      <c r="F65" s="5"/>
      <c r="G65" s="18">
        <v>21000</v>
      </c>
      <c r="H65" s="31"/>
      <c r="I65" s="18">
        <v>0</v>
      </c>
      <c r="J65" s="31"/>
      <c r="K65" s="18">
        <v>21000</v>
      </c>
      <c r="L65" s="18"/>
      <c r="M65" s="18">
        <v>0</v>
      </c>
      <c r="N65" s="72"/>
      <c r="AA65" s="78"/>
    </row>
    <row r="66" spans="1:27" ht="23" customHeight="1">
      <c r="A66" s="71"/>
      <c r="B66" s="82" t="s">
        <v>90</v>
      </c>
      <c r="C66" s="82"/>
      <c r="D66" s="82"/>
      <c r="E66" s="5">
        <v>5.0999999999999996</v>
      </c>
      <c r="F66" s="5"/>
      <c r="G66" s="16">
        <v>0</v>
      </c>
      <c r="H66" s="31"/>
      <c r="I66" s="16">
        <v>0</v>
      </c>
      <c r="J66" s="31"/>
      <c r="K66" s="18">
        <f>390156-K65</f>
        <v>369156</v>
      </c>
      <c r="L66" s="18"/>
      <c r="M66" s="18">
        <v>355389</v>
      </c>
      <c r="N66" s="72"/>
      <c r="AA66" s="78"/>
    </row>
    <row r="67" spans="1:27" ht="23" customHeight="1">
      <c r="A67" s="71"/>
      <c r="B67" s="82" t="s">
        <v>42</v>
      </c>
      <c r="C67" s="82"/>
      <c r="D67" s="82"/>
      <c r="E67" s="5">
        <v>19</v>
      </c>
      <c r="F67" s="5"/>
      <c r="G67" s="18">
        <v>187679</v>
      </c>
      <c r="H67" s="31"/>
      <c r="I67" s="18">
        <v>664455</v>
      </c>
      <c r="J67" s="31"/>
      <c r="K67" s="18">
        <v>187679</v>
      </c>
      <c r="L67" s="18"/>
      <c r="M67" s="18">
        <v>664455</v>
      </c>
      <c r="N67" s="72"/>
      <c r="AA67" s="78"/>
    </row>
    <row r="68" spans="1:27" ht="23" customHeight="1">
      <c r="A68" s="71"/>
      <c r="B68" s="71" t="s">
        <v>91</v>
      </c>
      <c r="C68" s="82"/>
      <c r="D68" s="82"/>
      <c r="E68" s="5"/>
      <c r="F68" s="5"/>
      <c r="G68" s="18">
        <v>665</v>
      </c>
      <c r="H68" s="31"/>
      <c r="I68" s="18">
        <v>785</v>
      </c>
      <c r="J68" s="31"/>
      <c r="K68" s="16">
        <v>0</v>
      </c>
      <c r="L68" s="18"/>
      <c r="M68" s="16">
        <v>0</v>
      </c>
      <c r="N68" s="72"/>
      <c r="AA68" s="78"/>
    </row>
    <row r="69" spans="1:27" ht="23" customHeight="1">
      <c r="A69" s="71"/>
      <c r="B69" s="82" t="s">
        <v>43</v>
      </c>
      <c r="C69" s="82"/>
      <c r="D69" s="82"/>
      <c r="E69" s="5"/>
      <c r="F69" s="5"/>
      <c r="G69" s="18">
        <v>299655</v>
      </c>
      <c r="H69" s="31"/>
      <c r="I69" s="18">
        <v>250812</v>
      </c>
      <c r="J69" s="31"/>
      <c r="K69" s="18">
        <v>314645</v>
      </c>
      <c r="L69" s="18"/>
      <c r="M69" s="18">
        <v>252636</v>
      </c>
      <c r="N69" s="72"/>
      <c r="AA69" s="78"/>
    </row>
    <row r="70" spans="1:27" ht="23" customHeight="1">
      <c r="A70" s="71"/>
      <c r="C70" s="82" t="s">
        <v>44</v>
      </c>
      <c r="D70" s="82"/>
      <c r="E70" s="73"/>
      <c r="F70" s="73"/>
      <c r="G70" s="86">
        <f>SUM(G55:G69)</f>
        <v>12129142</v>
      </c>
      <c r="H70" s="77"/>
      <c r="I70" s="86">
        <f>SUM(I55:I69)</f>
        <v>12950430</v>
      </c>
      <c r="J70" s="77"/>
      <c r="K70" s="86">
        <f>SUM(K55:K69)</f>
        <v>11889934</v>
      </c>
      <c r="L70" s="80"/>
      <c r="M70" s="86">
        <f>SUM(M56:M69)</f>
        <v>12612271</v>
      </c>
      <c r="N70" s="72"/>
      <c r="AA70" s="78"/>
    </row>
    <row r="71" spans="1:27" ht="23" customHeight="1">
      <c r="A71" s="71" t="s">
        <v>46</v>
      </c>
      <c r="B71" s="79"/>
      <c r="E71" s="73"/>
      <c r="F71" s="73"/>
      <c r="G71" s="80"/>
      <c r="H71" s="77"/>
      <c r="I71" s="80"/>
      <c r="J71" s="77"/>
      <c r="K71" s="80"/>
      <c r="L71" s="80"/>
      <c r="M71" s="76"/>
      <c r="N71" s="72"/>
      <c r="AA71" s="78"/>
    </row>
    <row r="72" spans="1:27" ht="23" customHeight="1">
      <c r="A72" s="71"/>
      <c r="B72" s="79" t="s">
        <v>92</v>
      </c>
      <c r="E72" s="5">
        <v>17</v>
      </c>
      <c r="F72" s="5"/>
      <c r="G72" s="16">
        <v>355449</v>
      </c>
      <c r="H72" s="31"/>
      <c r="I72" s="16">
        <v>0</v>
      </c>
      <c r="J72" s="31"/>
      <c r="K72" s="16">
        <v>355449</v>
      </c>
      <c r="L72" s="16"/>
      <c r="M72" s="16">
        <v>0</v>
      </c>
      <c r="N72" s="72"/>
      <c r="AA72" s="78"/>
    </row>
    <row r="73" spans="1:27" ht="23" customHeight="1">
      <c r="A73" s="71"/>
      <c r="B73" s="79" t="s">
        <v>47</v>
      </c>
      <c r="E73" s="5"/>
      <c r="F73" s="5"/>
      <c r="G73" s="18">
        <v>18194</v>
      </c>
      <c r="H73" s="31"/>
      <c r="I73" s="18">
        <v>10895</v>
      </c>
      <c r="J73" s="31"/>
      <c r="K73" s="18">
        <v>18145</v>
      </c>
      <c r="L73" s="16"/>
      <c r="M73" s="18">
        <v>10672</v>
      </c>
      <c r="N73" s="72"/>
      <c r="AA73" s="78"/>
    </row>
    <row r="74" spans="1:27" ht="23" customHeight="1">
      <c r="A74" s="71"/>
      <c r="B74" s="79" t="s">
        <v>48</v>
      </c>
      <c r="E74" s="5">
        <v>18</v>
      </c>
      <c r="F74" s="5"/>
      <c r="G74" s="18">
        <v>0</v>
      </c>
      <c r="H74" s="31"/>
      <c r="I74" s="18">
        <v>215091</v>
      </c>
      <c r="J74" s="31"/>
      <c r="K74" s="18">
        <v>0</v>
      </c>
      <c r="L74" s="16"/>
      <c r="M74" s="18">
        <v>215091</v>
      </c>
      <c r="N74" s="72"/>
      <c r="AA74" s="78"/>
    </row>
    <row r="75" spans="1:27" ht="23" customHeight="1">
      <c r="A75" s="71"/>
      <c r="B75" s="79" t="s">
        <v>49</v>
      </c>
      <c r="E75" s="5"/>
      <c r="F75" s="5"/>
      <c r="G75" s="18">
        <v>174338</v>
      </c>
      <c r="H75" s="31"/>
      <c r="I75" s="18">
        <v>178114</v>
      </c>
      <c r="J75" s="31"/>
      <c r="K75" s="18">
        <v>174223</v>
      </c>
      <c r="L75" s="16"/>
      <c r="M75" s="18">
        <v>178114</v>
      </c>
      <c r="N75" s="72"/>
      <c r="AA75" s="78"/>
    </row>
    <row r="76" spans="1:27" ht="23" customHeight="1">
      <c r="A76" s="71"/>
      <c r="B76" s="79" t="s">
        <v>50</v>
      </c>
      <c r="E76" s="5"/>
      <c r="F76" s="5"/>
      <c r="G76" s="18">
        <v>227689</v>
      </c>
      <c r="H76" s="31"/>
      <c r="I76" s="18">
        <v>216075</v>
      </c>
      <c r="J76" s="31"/>
      <c r="K76" s="18">
        <v>224194</v>
      </c>
      <c r="L76" s="18"/>
      <c r="M76" s="18">
        <v>212254</v>
      </c>
      <c r="N76" s="72"/>
      <c r="AA76" s="78"/>
    </row>
    <row r="77" spans="1:27" ht="23" customHeight="1">
      <c r="A77" s="71"/>
      <c r="B77" s="79" t="s">
        <v>149</v>
      </c>
      <c r="E77" s="5"/>
      <c r="F77" s="5"/>
      <c r="G77" s="18">
        <v>356</v>
      </c>
      <c r="H77" s="31"/>
      <c r="I77" s="18">
        <v>0</v>
      </c>
      <c r="J77" s="31"/>
      <c r="K77" s="18">
        <v>0</v>
      </c>
      <c r="L77" s="18"/>
      <c r="M77" s="18">
        <v>0</v>
      </c>
      <c r="N77" s="72"/>
      <c r="AA77" s="78"/>
    </row>
    <row r="78" spans="1:27" ht="23" customHeight="1">
      <c r="A78" s="79"/>
      <c r="B78" s="71"/>
      <c r="C78" s="79" t="s">
        <v>52</v>
      </c>
      <c r="D78" s="79"/>
      <c r="E78" s="5"/>
      <c r="F78" s="5"/>
      <c r="G78" s="135">
        <f>SUM(G71:G77)</f>
        <v>776026</v>
      </c>
      <c r="H78" s="31"/>
      <c r="I78" s="135">
        <f>SUM(I71:I77)</f>
        <v>620175</v>
      </c>
      <c r="J78" s="31"/>
      <c r="K78" s="135">
        <f>SUM(K71:K77)</f>
        <v>772011</v>
      </c>
      <c r="L78" s="16"/>
      <c r="M78" s="135">
        <f>SUM(M71:M77)</f>
        <v>616131</v>
      </c>
      <c r="N78" s="72"/>
      <c r="AA78" s="78"/>
    </row>
    <row r="79" spans="1:27" ht="23" customHeight="1">
      <c r="A79" s="79"/>
      <c r="B79" s="71"/>
      <c r="C79" s="79"/>
      <c r="D79" s="79" t="s">
        <v>51</v>
      </c>
      <c r="E79" s="5"/>
      <c r="F79" s="5"/>
      <c r="G79" s="135">
        <f>G70+G78</f>
        <v>12905168</v>
      </c>
      <c r="H79" s="31"/>
      <c r="I79" s="135">
        <f>I70+I78</f>
        <v>13570605</v>
      </c>
      <c r="J79" s="31"/>
      <c r="K79" s="135">
        <f>K70+K78</f>
        <v>12661945</v>
      </c>
      <c r="L79" s="16"/>
      <c r="M79" s="135">
        <f>M70+M78</f>
        <v>13228402</v>
      </c>
      <c r="N79" s="72"/>
      <c r="AA79" s="78"/>
    </row>
    <row r="80" spans="1:27" ht="23" customHeight="1">
      <c r="A80" s="71"/>
      <c r="B80" s="71"/>
      <c r="E80" s="73"/>
      <c r="F80" s="73"/>
      <c r="G80" s="87"/>
      <c r="H80" s="77"/>
      <c r="I80" s="87"/>
      <c r="J80" s="77"/>
      <c r="K80" s="87"/>
      <c r="L80" s="80"/>
      <c r="M80" s="87"/>
      <c r="N80" s="72"/>
      <c r="AA80" s="78"/>
    </row>
    <row r="81" spans="1:27" ht="23" customHeight="1">
      <c r="A81" s="71"/>
      <c r="B81" s="71"/>
      <c r="E81" s="73"/>
      <c r="F81" s="73"/>
      <c r="G81" s="87"/>
      <c r="H81" s="77"/>
      <c r="I81" s="87"/>
      <c r="J81" s="77"/>
      <c r="K81" s="87"/>
      <c r="L81" s="80"/>
      <c r="M81" s="87"/>
      <c r="N81" s="72"/>
      <c r="AA81" s="78"/>
    </row>
    <row r="82" spans="1:27" ht="23" customHeight="1">
      <c r="A82" s="71"/>
      <c r="B82" s="71"/>
      <c r="E82" s="73"/>
      <c r="F82" s="73"/>
      <c r="G82" s="87"/>
      <c r="H82" s="77"/>
      <c r="I82" s="87"/>
      <c r="J82" s="77"/>
      <c r="K82" s="87"/>
      <c r="L82" s="80"/>
      <c r="M82" s="87"/>
      <c r="N82" s="72"/>
      <c r="AA82" s="78"/>
    </row>
    <row r="83" spans="1:27" ht="23" customHeight="1">
      <c r="A83" s="71"/>
      <c r="B83" s="71"/>
      <c r="E83" s="73"/>
      <c r="F83" s="73"/>
      <c r="G83" s="87"/>
      <c r="H83" s="77"/>
      <c r="I83" s="87"/>
      <c r="J83" s="77"/>
      <c r="K83" s="87"/>
      <c r="L83" s="80"/>
      <c r="M83" s="87"/>
      <c r="N83" s="72"/>
      <c r="AA83" s="78"/>
    </row>
    <row r="84" spans="1:27" ht="23" customHeight="1">
      <c r="A84" s="71"/>
      <c r="B84" s="71"/>
      <c r="E84" s="73"/>
      <c r="F84" s="73"/>
      <c r="G84" s="87"/>
      <c r="H84" s="77"/>
      <c r="I84" s="87"/>
      <c r="J84" s="77"/>
      <c r="K84" s="87"/>
      <c r="L84" s="80"/>
      <c r="M84" s="87"/>
      <c r="N84" s="72"/>
      <c r="AA84" s="78"/>
    </row>
    <row r="85" spans="1:27" ht="23" customHeight="1">
      <c r="A85" s="71"/>
      <c r="B85" s="71"/>
      <c r="E85" s="73"/>
      <c r="F85" s="73"/>
      <c r="G85" s="87"/>
      <c r="H85" s="77"/>
      <c r="I85" s="87"/>
      <c r="J85" s="77"/>
      <c r="K85" s="87"/>
      <c r="L85" s="80"/>
      <c r="M85" s="87"/>
      <c r="N85" s="72"/>
      <c r="AA85" s="78"/>
    </row>
    <row r="86" spans="1:27" ht="23" customHeight="1">
      <c r="A86" s="71"/>
      <c r="B86" s="71"/>
      <c r="E86" s="73"/>
      <c r="F86" s="73"/>
      <c r="G86" s="87"/>
      <c r="H86" s="77"/>
      <c r="I86" s="87"/>
      <c r="J86" s="77"/>
      <c r="K86" s="87"/>
      <c r="L86" s="80"/>
      <c r="M86" s="87"/>
      <c r="N86" s="72"/>
      <c r="AA86" s="78"/>
    </row>
    <row r="87" spans="1:27" ht="23" customHeight="1">
      <c r="A87" s="71"/>
      <c r="B87" s="71"/>
      <c r="E87" s="73"/>
      <c r="F87" s="73"/>
      <c r="G87" s="87"/>
      <c r="H87" s="77"/>
      <c r="I87" s="87"/>
      <c r="J87" s="77"/>
      <c r="K87" s="87"/>
      <c r="L87" s="80"/>
      <c r="M87" s="87"/>
      <c r="N87" s="72"/>
      <c r="AA87" s="78"/>
    </row>
    <row r="88" spans="1:27" ht="23" customHeight="1">
      <c r="A88" s="71"/>
      <c r="B88" s="71"/>
      <c r="E88" s="73"/>
      <c r="F88" s="73"/>
      <c r="G88" s="87"/>
      <c r="H88" s="77"/>
      <c r="I88" s="87"/>
      <c r="J88" s="77"/>
      <c r="K88" s="87"/>
      <c r="L88" s="80"/>
      <c r="M88" s="87"/>
      <c r="N88" s="72"/>
      <c r="AA88" s="78"/>
    </row>
    <row r="89" spans="1:27" s="110" customFormat="1" ht="23" customHeight="1">
      <c r="A89" s="142" t="str">
        <f>+A1</f>
        <v>POWER LINE ENGINEERING PUBLIC COMPANY LIMITED AND ITS SUBSIDIARIES</v>
      </c>
      <c r="B89" s="142"/>
      <c r="C89" s="142"/>
      <c r="D89" s="142"/>
      <c r="E89" s="142"/>
      <c r="F89" s="142"/>
      <c r="G89" s="142"/>
      <c r="H89" s="142"/>
      <c r="I89" s="142"/>
      <c r="J89" s="142"/>
      <c r="K89" s="142"/>
      <c r="L89" s="142"/>
      <c r="M89" s="142"/>
      <c r="N89" s="111"/>
      <c r="O89" s="111"/>
      <c r="P89" s="111"/>
      <c r="Q89" s="111"/>
      <c r="R89" s="111"/>
      <c r="S89" s="111"/>
      <c r="T89" s="111"/>
      <c r="U89" s="111"/>
      <c r="V89" s="111"/>
      <c r="W89" s="111"/>
      <c r="X89" s="111"/>
      <c r="Y89" s="111"/>
      <c r="Z89" s="111"/>
      <c r="AA89" s="121"/>
    </row>
    <row r="90" spans="1:27" s="110" customFormat="1" ht="23" customHeight="1">
      <c r="A90" s="142" t="str">
        <f t="shared" ref="A90:A91" si="1">+A2</f>
        <v>STATEMENTS OF FINANCIAL POSITION</v>
      </c>
      <c r="B90" s="142"/>
      <c r="C90" s="142"/>
      <c r="D90" s="142"/>
      <c r="E90" s="142"/>
      <c r="F90" s="142"/>
      <c r="G90" s="142"/>
      <c r="H90" s="142"/>
      <c r="I90" s="142"/>
      <c r="J90" s="142"/>
      <c r="K90" s="142"/>
      <c r="L90" s="142"/>
      <c r="M90" s="142"/>
      <c r="N90" s="111"/>
      <c r="O90" s="111"/>
      <c r="P90" s="111"/>
      <c r="Q90" s="111"/>
      <c r="R90" s="111"/>
      <c r="S90" s="111"/>
      <c r="T90" s="111"/>
      <c r="U90" s="111"/>
      <c r="V90" s="111"/>
      <c r="W90" s="111"/>
      <c r="X90" s="111"/>
      <c r="Y90" s="111"/>
      <c r="Z90" s="111"/>
      <c r="AA90" s="121"/>
    </row>
    <row r="91" spans="1:27" s="110" customFormat="1" ht="23" customHeight="1">
      <c r="A91" s="142" t="str">
        <f t="shared" si="1"/>
        <v>As at 30 June 2024</v>
      </c>
      <c r="B91" s="142"/>
      <c r="C91" s="142"/>
      <c r="D91" s="142"/>
      <c r="E91" s="142"/>
      <c r="F91" s="142"/>
      <c r="G91" s="142"/>
      <c r="H91" s="142"/>
      <c r="I91" s="142"/>
      <c r="J91" s="142"/>
      <c r="K91" s="142"/>
      <c r="L91" s="142"/>
      <c r="M91" s="142"/>
      <c r="N91" s="111"/>
      <c r="O91" s="111"/>
      <c r="P91" s="111"/>
      <c r="Q91" s="111"/>
      <c r="R91" s="111"/>
      <c r="S91" s="111"/>
      <c r="T91" s="111"/>
      <c r="U91" s="111"/>
      <c r="V91" s="111"/>
      <c r="W91" s="111"/>
      <c r="X91" s="111"/>
      <c r="Y91" s="111"/>
      <c r="Z91" s="111"/>
      <c r="AA91" s="121"/>
    </row>
    <row r="92" spans="1:27" s="110" customFormat="1" ht="23" customHeight="1">
      <c r="A92" s="62"/>
      <c r="B92" s="62"/>
      <c r="C92" s="62"/>
      <c r="D92" s="62"/>
      <c r="E92" s="62"/>
      <c r="F92" s="62"/>
      <c r="G92" s="62"/>
      <c r="H92" s="62"/>
      <c r="I92" s="62"/>
      <c r="J92" s="62"/>
      <c r="K92" s="62"/>
      <c r="L92" s="62"/>
      <c r="M92" s="133" t="str">
        <f>+M4</f>
        <v>(Unit : Thousand Baht)</v>
      </c>
      <c r="N92" s="111"/>
      <c r="O92" s="111"/>
      <c r="P92" s="111"/>
      <c r="Q92" s="111"/>
      <c r="R92" s="111"/>
      <c r="S92" s="111"/>
      <c r="T92" s="111"/>
      <c r="U92" s="111"/>
      <c r="V92" s="111"/>
      <c r="W92" s="111"/>
      <c r="X92" s="111"/>
      <c r="Y92" s="111"/>
      <c r="Z92" s="111"/>
      <c r="AA92" s="121"/>
    </row>
    <row r="93" spans="1:27" s="110" customFormat="1" ht="23" customHeight="1">
      <c r="A93" s="112"/>
      <c r="B93" s="112"/>
      <c r="C93" s="112"/>
      <c r="D93" s="112"/>
      <c r="E93" s="112"/>
      <c r="F93" s="112"/>
      <c r="G93" s="143" t="str">
        <f t="shared" ref="G93:M93" si="2">+G5</f>
        <v>Consolidated financial statements</v>
      </c>
      <c r="H93" s="143">
        <f t="shared" si="2"/>
        <v>0</v>
      </c>
      <c r="I93" s="143">
        <f t="shared" si="2"/>
        <v>0</v>
      </c>
      <c r="J93" s="112">
        <f t="shared" si="2"/>
        <v>0</v>
      </c>
      <c r="K93" s="143" t="str">
        <f t="shared" si="2"/>
        <v>Separate financial statements</v>
      </c>
      <c r="L93" s="143">
        <f t="shared" si="2"/>
        <v>0</v>
      </c>
      <c r="M93" s="143">
        <f t="shared" si="2"/>
        <v>0</v>
      </c>
      <c r="N93" s="111"/>
      <c r="O93" s="111"/>
      <c r="P93" s="111"/>
      <c r="Q93" s="111"/>
      <c r="R93" s="111"/>
      <c r="S93" s="111"/>
      <c r="T93" s="111"/>
      <c r="U93" s="111"/>
      <c r="V93" s="111"/>
      <c r="W93" s="111"/>
      <c r="X93" s="111"/>
      <c r="Y93" s="111"/>
      <c r="Z93" s="111"/>
      <c r="AA93" s="121"/>
    </row>
    <row r="94" spans="1:27" s="110" customFormat="1" ht="23" customHeight="1">
      <c r="A94" s="113"/>
      <c r="B94" s="113"/>
      <c r="C94" s="113"/>
      <c r="D94" s="113"/>
      <c r="E94" s="114" t="str">
        <f>+E6</f>
        <v>Notes</v>
      </c>
      <c r="F94" s="115"/>
      <c r="G94" s="116" t="str">
        <f>+G6</f>
        <v>30 June  2024</v>
      </c>
      <c r="H94" s="119"/>
      <c r="I94" s="119" t="str">
        <f>+I6</f>
        <v>31 December 2023</v>
      </c>
      <c r="J94" s="115"/>
      <c r="K94" s="119" t="str">
        <f>+K6</f>
        <v>30 June  2024</v>
      </c>
      <c r="L94" s="119"/>
      <c r="M94" s="119" t="str">
        <f>+M6</f>
        <v>31 December 2023</v>
      </c>
      <c r="N94" s="111"/>
      <c r="O94" s="111"/>
      <c r="P94" s="111"/>
      <c r="Q94" s="111"/>
      <c r="R94" s="111"/>
      <c r="S94" s="111"/>
      <c r="T94" s="111"/>
      <c r="U94" s="111"/>
      <c r="V94" s="111"/>
      <c r="W94" s="111"/>
      <c r="X94" s="111"/>
      <c r="Y94" s="111"/>
      <c r="Z94" s="111"/>
      <c r="AA94" s="121"/>
    </row>
    <row r="95" spans="1:27" s="110" customFormat="1" ht="23" customHeight="1">
      <c r="E95" s="62"/>
      <c r="F95" s="117"/>
      <c r="G95" s="120" t="str">
        <f>+G7</f>
        <v>Unaudited</v>
      </c>
      <c r="H95" s="120"/>
      <c r="I95" s="120" t="str">
        <f>+I7</f>
        <v>Audited</v>
      </c>
      <c r="J95" s="117"/>
      <c r="K95" s="120" t="str">
        <f>+K7</f>
        <v>Unaudited</v>
      </c>
      <c r="L95" s="120"/>
      <c r="M95" s="120" t="str">
        <f>+M7</f>
        <v>Audited</v>
      </c>
      <c r="N95" s="111"/>
      <c r="O95" s="111"/>
      <c r="P95" s="111"/>
      <c r="Q95" s="111"/>
      <c r="R95" s="111"/>
      <c r="S95" s="111"/>
      <c r="T95" s="111"/>
      <c r="U95" s="111"/>
      <c r="V95" s="111"/>
      <c r="W95" s="111"/>
      <c r="X95" s="111"/>
      <c r="Y95" s="111"/>
      <c r="Z95" s="111"/>
      <c r="AA95" s="121"/>
    </row>
    <row r="96" spans="1:27" s="110" customFormat="1" ht="23" customHeight="1">
      <c r="E96" s="62"/>
      <c r="F96" s="117"/>
      <c r="G96" s="140"/>
      <c r="H96" s="120"/>
      <c r="I96" s="62" t="s">
        <v>174</v>
      </c>
      <c r="J96" s="117"/>
      <c r="K96" s="140"/>
      <c r="L96" s="120"/>
      <c r="M96" s="62" t="s">
        <v>174</v>
      </c>
      <c r="O96" s="141"/>
      <c r="P96" s="118"/>
      <c r="Q96" s="118"/>
      <c r="R96" s="118"/>
      <c r="S96" s="118"/>
      <c r="T96" s="118"/>
      <c r="U96" s="118"/>
      <c r="V96" s="118"/>
      <c r="W96" s="118"/>
      <c r="X96" s="118"/>
      <c r="Y96" s="118"/>
      <c r="Z96" s="118"/>
    </row>
    <row r="97" spans="1:27" ht="23" customHeight="1">
      <c r="A97" s="82" t="s">
        <v>60</v>
      </c>
      <c r="B97" s="82"/>
      <c r="C97" s="82"/>
      <c r="D97" s="82"/>
      <c r="E97" s="73"/>
      <c r="F97" s="73"/>
      <c r="G97" s="76"/>
      <c r="H97" s="77"/>
      <c r="I97" s="76"/>
      <c r="J97" s="77"/>
      <c r="K97" s="76"/>
      <c r="L97" s="76"/>
      <c r="M97" s="76"/>
      <c r="N97" s="72"/>
      <c r="AA97" s="78"/>
    </row>
    <row r="98" spans="1:27" ht="23" customHeight="1">
      <c r="A98" s="71"/>
      <c r="B98" s="82" t="s">
        <v>61</v>
      </c>
      <c r="C98" s="82"/>
      <c r="D98" s="82"/>
      <c r="E98" s="73"/>
      <c r="G98" s="76"/>
      <c r="H98" s="76"/>
      <c r="I98" s="76"/>
      <c r="J98" s="76"/>
      <c r="K98" s="76"/>
      <c r="L98" s="76"/>
      <c r="M98" s="76"/>
      <c r="N98" s="72"/>
      <c r="AA98" s="78"/>
    </row>
    <row r="99" spans="1:27" ht="23" customHeight="1">
      <c r="A99" s="71"/>
      <c r="B99" s="82"/>
      <c r="C99" s="82" t="s">
        <v>62</v>
      </c>
      <c r="D99" s="82"/>
      <c r="E99" s="73"/>
      <c r="G99" s="76"/>
      <c r="H99" s="76"/>
      <c r="I99" s="76"/>
      <c r="J99" s="76"/>
      <c r="K99" s="76"/>
      <c r="L99" s="76"/>
      <c r="M99" s="76"/>
      <c r="N99" s="72"/>
      <c r="AA99" s="78"/>
    </row>
    <row r="100" spans="1:27" ht="23" customHeight="1">
      <c r="A100" s="71"/>
      <c r="B100" s="82"/>
      <c r="C100" s="82"/>
      <c r="D100" s="82" t="s">
        <v>63</v>
      </c>
      <c r="E100" s="73"/>
      <c r="G100" s="88">
        <v>1361818</v>
      </c>
      <c r="H100" s="76"/>
      <c r="I100" s="88">
        <v>1361818</v>
      </c>
      <c r="J100" s="89"/>
      <c r="K100" s="88">
        <v>1361818</v>
      </c>
      <c r="L100" s="76"/>
      <c r="M100" s="90">
        <v>1361818</v>
      </c>
      <c r="N100" s="72"/>
      <c r="AA100" s="78"/>
    </row>
    <row r="101" spans="1:27" ht="23" customHeight="1">
      <c r="A101" s="71"/>
      <c r="B101" s="82"/>
      <c r="C101" s="71" t="s">
        <v>93</v>
      </c>
      <c r="D101" s="82"/>
      <c r="E101" s="73"/>
      <c r="G101" s="89"/>
      <c r="H101" s="89"/>
      <c r="I101" s="89"/>
      <c r="J101" s="89"/>
      <c r="K101" s="89"/>
      <c r="L101" s="76"/>
      <c r="M101" s="89"/>
      <c r="N101" s="72"/>
      <c r="AA101" s="78"/>
    </row>
    <row r="102" spans="1:27" ht="23" customHeight="1">
      <c r="A102" s="71"/>
      <c r="B102" s="82"/>
      <c r="C102" s="82"/>
      <c r="D102" s="82" t="s">
        <v>63</v>
      </c>
      <c r="E102" s="73"/>
      <c r="G102" s="76">
        <f>+CH_C!F16</f>
        <v>1361818</v>
      </c>
      <c r="H102" s="76"/>
      <c r="I102" s="76">
        <f>+CH_C!F12</f>
        <v>1361818</v>
      </c>
      <c r="J102" s="76"/>
      <c r="K102" s="76">
        <f>+'CH_T(S)'!F16</f>
        <v>1361818</v>
      </c>
      <c r="L102" s="76"/>
      <c r="M102" s="89">
        <f>+'CH_T(S)'!F12</f>
        <v>1361818</v>
      </c>
      <c r="N102" s="72"/>
      <c r="AA102" s="78"/>
    </row>
    <row r="103" spans="1:27" ht="23" customHeight="1">
      <c r="A103" s="71"/>
      <c r="B103" s="71" t="s">
        <v>56</v>
      </c>
      <c r="C103" s="71"/>
      <c r="D103" s="71"/>
      <c r="E103" s="73"/>
      <c r="G103" s="76">
        <f>+CH_C!H16</f>
        <v>734850</v>
      </c>
      <c r="H103" s="76"/>
      <c r="I103" s="76">
        <f>+CH_C!H12</f>
        <v>734850</v>
      </c>
      <c r="J103" s="76"/>
      <c r="K103" s="76">
        <f>+'CH_T(S)'!H16</f>
        <v>734850</v>
      </c>
      <c r="L103" s="76"/>
      <c r="M103" s="89">
        <f>+'CH_T(S)'!H12</f>
        <v>734850</v>
      </c>
      <c r="N103" s="72"/>
      <c r="AA103" s="78"/>
    </row>
    <row r="104" spans="1:27" ht="23" customHeight="1">
      <c r="A104" s="71"/>
      <c r="B104" s="71" t="s">
        <v>148</v>
      </c>
      <c r="C104" s="71"/>
      <c r="D104" s="71"/>
      <c r="E104" s="73"/>
      <c r="F104" s="73"/>
      <c r="G104" s="77"/>
      <c r="H104" s="77"/>
      <c r="I104" s="77"/>
      <c r="J104" s="77"/>
      <c r="K104" s="77"/>
      <c r="L104" s="77"/>
      <c r="M104" s="89"/>
      <c r="N104" s="72"/>
      <c r="AA104" s="78"/>
    </row>
    <row r="105" spans="1:27" ht="23" customHeight="1">
      <c r="A105" s="71"/>
      <c r="B105" s="71"/>
      <c r="C105" s="71" t="s">
        <v>54</v>
      </c>
      <c r="D105" s="71"/>
      <c r="E105" s="73"/>
      <c r="F105" s="73"/>
      <c r="G105" s="77"/>
      <c r="H105" s="77"/>
      <c r="I105" s="77"/>
      <c r="J105" s="77"/>
      <c r="K105" s="77"/>
      <c r="L105" s="76"/>
      <c r="M105" s="89"/>
      <c r="N105" s="72"/>
      <c r="AA105" s="78"/>
    </row>
    <row r="106" spans="1:27" ht="23" customHeight="1">
      <c r="A106" s="71"/>
      <c r="B106" s="82"/>
      <c r="C106" s="82"/>
      <c r="D106" s="71" t="s">
        <v>57</v>
      </c>
      <c r="E106" s="73"/>
      <c r="F106" s="73"/>
      <c r="G106" s="76">
        <f>+CH_C!J16</f>
        <v>29000</v>
      </c>
      <c r="H106" s="77"/>
      <c r="I106" s="76">
        <f>+CH_C!J12</f>
        <v>29000</v>
      </c>
      <c r="J106" s="77"/>
      <c r="K106" s="76">
        <f>+'CH_T(S)'!J16</f>
        <v>29000</v>
      </c>
      <c r="L106" s="76"/>
      <c r="M106" s="89">
        <f>+'CH_T(S)'!J12</f>
        <v>29000</v>
      </c>
      <c r="N106" s="72"/>
      <c r="AA106" s="78"/>
    </row>
    <row r="107" spans="1:27" ht="23" customHeight="1">
      <c r="A107" s="71"/>
      <c r="B107" s="82"/>
      <c r="C107" s="71" t="s">
        <v>55</v>
      </c>
      <c r="D107" s="82"/>
      <c r="E107" s="73"/>
      <c r="F107" s="73"/>
      <c r="G107" s="76">
        <f>+CH_C!L16</f>
        <v>-736024</v>
      </c>
      <c r="H107" s="77"/>
      <c r="I107" s="76">
        <f>+CH_C!L12</f>
        <v>-253450</v>
      </c>
      <c r="J107" s="77"/>
      <c r="K107" s="76">
        <f>+'CH_T(S)'!L16</f>
        <v>-846604</v>
      </c>
      <c r="L107" s="76"/>
      <c r="M107" s="89">
        <f>+'CH_T(S)'!L12</f>
        <v>-350050</v>
      </c>
      <c r="N107" s="72"/>
      <c r="AA107" s="78"/>
    </row>
    <row r="108" spans="1:27" ht="23" customHeight="1">
      <c r="A108" s="71"/>
      <c r="B108" s="82" t="s">
        <v>64</v>
      </c>
      <c r="C108" s="82"/>
      <c r="D108" s="82"/>
      <c r="E108" s="73"/>
      <c r="F108" s="73"/>
      <c r="G108" s="76">
        <f>+CH_C!N16</f>
        <v>540906</v>
      </c>
      <c r="H108" s="77"/>
      <c r="I108" s="76">
        <f>+CH_C!N12</f>
        <v>540906</v>
      </c>
      <c r="J108" s="77"/>
      <c r="K108" s="76">
        <f>+'CH_T(S)'!N16</f>
        <v>540906</v>
      </c>
      <c r="L108" s="76"/>
      <c r="M108" s="89">
        <f>+'CH_T(S)'!N12</f>
        <v>540906</v>
      </c>
      <c r="N108" s="72"/>
      <c r="AA108" s="78"/>
    </row>
    <row r="109" spans="1:27" ht="23" customHeight="1">
      <c r="A109" s="71"/>
      <c r="C109" s="82" t="s">
        <v>65</v>
      </c>
      <c r="D109" s="82"/>
      <c r="E109" s="73"/>
      <c r="F109" s="73"/>
      <c r="G109" s="91">
        <f>SUM(G102:G108)</f>
        <v>1930550</v>
      </c>
      <c r="H109" s="77"/>
      <c r="I109" s="91">
        <f>SUM(I102:I108)</f>
        <v>2413124</v>
      </c>
      <c r="J109" s="77"/>
      <c r="K109" s="91">
        <f>SUM(K102:K108)</f>
        <v>1819970</v>
      </c>
      <c r="L109" s="76"/>
      <c r="M109" s="92">
        <f>SUM(M102:M108)</f>
        <v>2316524</v>
      </c>
      <c r="N109" s="72"/>
      <c r="AA109" s="78"/>
    </row>
    <row r="110" spans="1:27" ht="23" customHeight="1">
      <c r="A110" s="71"/>
      <c r="B110" s="82" t="s">
        <v>66</v>
      </c>
      <c r="C110" s="82"/>
      <c r="D110" s="82"/>
      <c r="E110" s="73"/>
      <c r="F110" s="73"/>
      <c r="G110" s="76">
        <f>+CH_C!R16</f>
        <v>6694</v>
      </c>
      <c r="H110" s="77"/>
      <c r="I110" s="76">
        <f>+CH_C!R12</f>
        <v>5632</v>
      </c>
      <c r="J110" s="77"/>
      <c r="K110" s="80">
        <v>0</v>
      </c>
      <c r="L110" s="76"/>
      <c r="M110" s="80">
        <v>0</v>
      </c>
      <c r="N110" s="72"/>
      <c r="AA110" s="78"/>
    </row>
    <row r="111" spans="1:27" ht="23" customHeight="1">
      <c r="A111" s="71"/>
      <c r="B111" s="71"/>
      <c r="C111" s="93" t="s">
        <v>59</v>
      </c>
      <c r="D111" s="71"/>
      <c r="E111" s="73"/>
      <c r="F111" s="73"/>
      <c r="G111" s="81">
        <f>SUM(G109:G110)</f>
        <v>1937244</v>
      </c>
      <c r="H111" s="77"/>
      <c r="I111" s="81">
        <f>SUM(I109:I110)</f>
        <v>2418756</v>
      </c>
      <c r="J111" s="77"/>
      <c r="K111" s="81">
        <f>SUM(K109:K110)</f>
        <v>1819970</v>
      </c>
      <c r="L111" s="76"/>
      <c r="M111" s="81">
        <f>SUM(M109:M110)</f>
        <v>2316524</v>
      </c>
      <c r="N111" s="72"/>
      <c r="AA111" s="78"/>
    </row>
    <row r="112" spans="1:27" ht="23" customHeight="1" thickBot="1">
      <c r="A112" s="71"/>
      <c r="B112" s="71"/>
      <c r="C112" s="82"/>
      <c r="D112" s="93" t="s">
        <v>58</v>
      </c>
      <c r="E112" s="73"/>
      <c r="F112" s="73"/>
      <c r="G112" s="84">
        <f>G79+G111</f>
        <v>14842412</v>
      </c>
      <c r="H112" s="77"/>
      <c r="I112" s="84">
        <f>I79+I111</f>
        <v>15989361</v>
      </c>
      <c r="J112" s="77"/>
      <c r="K112" s="84">
        <f>K79+K111</f>
        <v>14481915</v>
      </c>
      <c r="L112" s="76"/>
      <c r="M112" s="84">
        <f>M79+M111</f>
        <v>15544926</v>
      </c>
      <c r="N112" s="72"/>
      <c r="AA112" s="78"/>
    </row>
    <row r="113" spans="1:27" ht="23" customHeight="1" thickTop="1">
      <c r="D113" s="94"/>
      <c r="E113" s="73"/>
      <c r="F113" s="73"/>
      <c r="G113" s="89"/>
      <c r="H113" s="95"/>
      <c r="I113" s="89"/>
      <c r="J113" s="95"/>
      <c r="K113" s="89"/>
      <c r="L113" s="89"/>
      <c r="M113" s="76"/>
      <c r="AA113" s="78"/>
    </row>
    <row r="114" spans="1:27" s="72" customFormat="1" ht="23" customHeight="1">
      <c r="A114" s="96"/>
      <c r="B114" s="96"/>
      <c r="C114" s="96"/>
      <c r="D114" s="96"/>
      <c r="G114" s="89"/>
      <c r="H114" s="89"/>
      <c r="I114" s="89"/>
      <c r="J114" s="89"/>
      <c r="K114" s="89"/>
      <c r="L114" s="89"/>
      <c r="M114" s="89"/>
      <c r="AA114" s="78"/>
    </row>
    <row r="115" spans="1:27" ht="23" customHeight="1">
      <c r="G115" s="76">
        <f>+G112-G37</f>
        <v>0</v>
      </c>
      <c r="H115" s="76"/>
      <c r="I115" s="76">
        <f>+I112-I37</f>
        <v>0</v>
      </c>
      <c r="J115" s="76"/>
      <c r="K115" s="76">
        <f>+K112-K37</f>
        <v>0</v>
      </c>
      <c r="L115" s="76"/>
      <c r="M115" s="76">
        <f>+M112-M37</f>
        <v>0</v>
      </c>
      <c r="AA115" s="78"/>
    </row>
    <row r="116" spans="1:27" ht="23" customHeight="1">
      <c r="AA116" s="78"/>
    </row>
    <row r="117" spans="1:27" ht="23" customHeight="1">
      <c r="AA117" s="78"/>
    </row>
    <row r="119" spans="1:27" ht="23" customHeight="1">
      <c r="O119" s="72">
        <v>7516</v>
      </c>
      <c r="P119" s="72">
        <v>32125</v>
      </c>
    </row>
    <row r="121" spans="1:27" ht="23" customHeight="1">
      <c r="O121" s="72">
        <v>4594186</v>
      </c>
      <c r="P121" s="72">
        <v>4541995</v>
      </c>
    </row>
    <row r="122" spans="1:27" ht="23" customHeight="1">
      <c r="O122" s="72">
        <v>362662</v>
      </c>
      <c r="P122" s="72">
        <v>312364</v>
      </c>
    </row>
  </sheetData>
  <mergeCells count="15">
    <mergeCell ref="G49:I49"/>
    <mergeCell ref="K49:M49"/>
    <mergeCell ref="A45:M45"/>
    <mergeCell ref="A46:M46"/>
    <mergeCell ref="A47:M47"/>
    <mergeCell ref="A1:M1"/>
    <mergeCell ref="A2:M2"/>
    <mergeCell ref="A3:M3"/>
    <mergeCell ref="K5:M5"/>
    <mergeCell ref="G5:I5"/>
    <mergeCell ref="A89:M89"/>
    <mergeCell ref="A90:M90"/>
    <mergeCell ref="A91:M91"/>
    <mergeCell ref="G93:I93"/>
    <mergeCell ref="K93:M93"/>
  </mergeCells>
  <pageMargins left="0.59055118110236204" right="3.9370078740157501E-2" top="0.511811023622047" bottom="0" header="3.9370078740157501E-2" footer="0"/>
  <pageSetup paperSize="9" scale="77" firstPageNumber="3" fitToHeight="0" orientation="portrait" useFirstPageNumber="1" r:id="rId1"/>
  <headerFooter>
    <oddHeader xml:space="preserve">&amp;R&amp;"Angsana New Bold,Bold"&amp;16&amp;K000000&amp;P&amp;"Calibri,Regular"&amp;11
</oddHeader>
    <oddFooter>&amp;L&amp;"Angsana New,Regular"&amp;14Notes to financial statements are an integral part of these financial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8BA77-CD21-9447-91D4-08FC06725729}">
  <sheetPr>
    <pageSetUpPr fitToPage="1"/>
  </sheetPr>
  <dimension ref="A1:X40"/>
  <sheetViews>
    <sheetView tabSelected="1" view="pageBreakPreview" topLeftCell="A19" zoomScale="90" zoomScaleNormal="100" zoomScaleSheetLayoutView="90" workbookViewId="0">
      <selection activeCell="I24" sqref="I24"/>
    </sheetView>
  </sheetViews>
  <sheetFormatPr defaultColWidth="7.1796875" defaultRowHeight="24" customHeight="1"/>
  <cols>
    <col min="1" max="3" width="2.1796875" style="4" customWidth="1"/>
    <col min="4" max="4" width="48.81640625" style="4" customWidth="1"/>
    <col min="5" max="5" width="7.81640625" style="1" bestFit="1" customWidth="1"/>
    <col min="6" max="6" width="1.1796875" style="1" customWidth="1"/>
    <col min="7" max="7" width="13.81640625" style="1" customWidth="1"/>
    <col min="8" max="8" width="1.1796875" style="1" customWidth="1"/>
    <col min="9" max="9" width="12.81640625" style="1" bestFit="1" customWidth="1"/>
    <col min="10" max="10" width="1.1796875" style="1" customWidth="1"/>
    <col min="11" max="11" width="14" style="1" customWidth="1"/>
    <col min="12" max="12" width="1.1796875" style="1" customWidth="1"/>
    <col min="13" max="13" width="12.81640625" style="1" customWidth="1"/>
    <col min="14" max="14" width="15.453125" style="1" customWidth="1"/>
    <col min="15" max="15" width="13.81640625" style="37" bestFit="1" customWidth="1"/>
    <col min="16" max="16" width="7.1796875" style="1"/>
    <col min="17" max="17" width="14.453125" style="37" bestFit="1" customWidth="1"/>
    <col min="18" max="18" width="7.36328125" style="37" bestFit="1" customWidth="1"/>
    <col min="19" max="19" width="14.453125" style="37" bestFit="1" customWidth="1"/>
    <col min="20" max="20" width="7.36328125" style="37" bestFit="1" customWidth="1"/>
    <col min="21" max="21" width="14.453125" style="37" bestFit="1" customWidth="1"/>
    <col min="22" max="22" width="7.36328125" style="37" bestFit="1" customWidth="1"/>
    <col min="23" max="23" width="14.453125" style="37" bestFit="1" customWidth="1"/>
    <col min="24" max="24" width="7.36328125" style="37" bestFit="1" customWidth="1"/>
    <col min="25" max="169" width="7.1796875" style="1"/>
    <col min="170" max="170" width="3.1796875" style="1" customWidth="1"/>
    <col min="171" max="171" width="50.6328125" style="1" customWidth="1"/>
    <col min="172" max="172" width="9.1796875" style="1" customWidth="1"/>
    <col min="173" max="173" width="1.1796875" style="1" customWidth="1"/>
    <col min="174" max="174" width="10" style="1" bestFit="1" customWidth="1"/>
    <col min="175" max="175" width="1.1796875" style="1" customWidth="1"/>
    <col min="176" max="176" width="10" style="1" bestFit="1" customWidth="1"/>
    <col min="177" max="177" width="7.1796875" style="1"/>
    <col min="178" max="178" width="9.1796875" style="1" bestFit="1" customWidth="1"/>
    <col min="179" max="179" width="10" style="1" bestFit="1" customWidth="1"/>
    <col min="180" max="16384" width="7.1796875" style="1"/>
  </cols>
  <sheetData>
    <row r="1" spans="1:16" ht="24" customHeight="1">
      <c r="A1" s="144" t="str">
        <f>SFP!A1</f>
        <v>POWER LINE ENGINEERING PUBLIC COMPANY LIMITED AND ITS SUBSIDIARIES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71"/>
      <c r="O1" s="61"/>
      <c r="P1" s="71"/>
    </row>
    <row r="2" spans="1:16" ht="24" customHeight="1">
      <c r="A2" s="144" t="s">
        <v>8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71"/>
      <c r="O2" s="61"/>
      <c r="P2" s="71"/>
    </row>
    <row r="3" spans="1:16" ht="24" customHeight="1">
      <c r="A3" s="144" t="s">
        <v>166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71"/>
      <c r="O3" s="61"/>
      <c r="P3" s="71"/>
    </row>
    <row r="4" spans="1:16" ht="24" customHeight="1">
      <c r="A4" s="2"/>
      <c r="B4" s="2"/>
      <c r="C4" s="2"/>
      <c r="D4" s="2"/>
      <c r="E4" s="2"/>
      <c r="F4" s="2"/>
      <c r="G4" s="62"/>
      <c r="H4" s="62"/>
      <c r="I4" s="62"/>
      <c r="J4" s="63"/>
      <c r="K4" s="62"/>
      <c r="L4" s="62"/>
      <c r="M4" s="133" t="str">
        <f>SFP!M4</f>
        <v>(Unit : Thousand Baht)</v>
      </c>
      <c r="N4" s="71"/>
      <c r="O4" s="61"/>
      <c r="P4" s="71"/>
    </row>
    <row r="5" spans="1:16" ht="24" customHeight="1">
      <c r="A5" s="20"/>
      <c r="B5" s="20"/>
      <c r="C5" s="20"/>
      <c r="D5" s="20"/>
      <c r="E5" s="20"/>
      <c r="F5" s="20"/>
      <c r="G5" s="145" t="str">
        <f>SFP!G5</f>
        <v>Consolidated financial statements</v>
      </c>
      <c r="H5" s="145"/>
      <c r="I5" s="145"/>
      <c r="J5" s="64"/>
      <c r="K5" s="145" t="str">
        <f>SFP!K5</f>
        <v>Separate financial statements</v>
      </c>
      <c r="L5" s="145"/>
      <c r="M5" s="145"/>
      <c r="N5" s="71"/>
      <c r="O5" s="61"/>
      <c r="P5" s="71"/>
    </row>
    <row r="6" spans="1:16" ht="24" customHeight="1">
      <c r="A6" s="22"/>
      <c r="B6" s="22"/>
      <c r="C6" s="22"/>
      <c r="D6" s="22"/>
      <c r="E6" s="21" t="str">
        <f>+SFP!E6</f>
        <v>Notes</v>
      </c>
      <c r="F6" s="21"/>
      <c r="G6" s="136" t="str">
        <f>'SI 6M'!G6</f>
        <v>30 June  2024</v>
      </c>
      <c r="H6" s="137"/>
      <c r="I6" s="136" t="str">
        <f>'SI 6M'!I6</f>
        <v>30 June 2023</v>
      </c>
      <c r="J6" s="137"/>
      <c r="K6" s="136" t="str">
        <f>'SI 6M'!K6</f>
        <v>30 June  2024</v>
      </c>
      <c r="L6" s="137"/>
      <c r="M6" s="136" t="str">
        <f>'SI 6M'!M6</f>
        <v>30 June 2023</v>
      </c>
      <c r="N6" s="71"/>
      <c r="O6" s="61"/>
      <c r="P6" s="71"/>
    </row>
    <row r="7" spans="1:16" ht="24" customHeight="1">
      <c r="A7" s="4" t="s">
        <v>67</v>
      </c>
      <c r="E7" s="30"/>
      <c r="F7" s="5"/>
      <c r="G7" s="97"/>
      <c r="H7" s="5"/>
      <c r="I7" s="97"/>
      <c r="J7" s="5"/>
      <c r="K7" s="97"/>
      <c r="L7" s="97"/>
      <c r="M7" s="97"/>
      <c r="N7" s="71"/>
      <c r="O7" s="61"/>
      <c r="P7" s="71"/>
    </row>
    <row r="8" spans="1:16" ht="24" customHeight="1">
      <c r="B8" s="4" t="s">
        <v>68</v>
      </c>
      <c r="E8" s="5">
        <v>23</v>
      </c>
      <c r="F8" s="5"/>
      <c r="G8" s="38">
        <v>1995888</v>
      </c>
      <c r="H8" s="48"/>
      <c r="I8" s="38">
        <v>1736859</v>
      </c>
      <c r="J8" s="48"/>
      <c r="K8" s="38">
        <v>1877976</v>
      </c>
      <c r="L8" s="38"/>
      <c r="M8" s="38">
        <v>1747333</v>
      </c>
      <c r="N8" s="71"/>
      <c r="O8" s="61"/>
      <c r="P8" s="71"/>
    </row>
    <row r="9" spans="1:16" ht="24" customHeight="1">
      <c r="B9" s="4" t="s">
        <v>154</v>
      </c>
      <c r="E9" s="5">
        <v>23</v>
      </c>
      <c r="F9" s="5"/>
      <c r="G9" s="38">
        <v>34048</v>
      </c>
      <c r="H9" s="48"/>
      <c r="I9" s="38">
        <v>0</v>
      </c>
      <c r="J9" s="48"/>
      <c r="K9" s="38">
        <v>0</v>
      </c>
      <c r="L9" s="38"/>
      <c r="M9" s="38">
        <v>0</v>
      </c>
      <c r="N9" s="71"/>
      <c r="O9" s="61"/>
      <c r="P9" s="71"/>
    </row>
    <row r="10" spans="1:16" ht="24" customHeight="1">
      <c r="B10" s="4" t="s">
        <v>69</v>
      </c>
      <c r="E10" s="5"/>
      <c r="F10" s="5"/>
      <c r="G10" s="38">
        <v>74402</v>
      </c>
      <c r="H10" s="48"/>
      <c r="I10" s="38">
        <v>59855</v>
      </c>
      <c r="J10" s="48"/>
      <c r="K10" s="38">
        <v>77914</v>
      </c>
      <c r="L10" s="38"/>
      <c r="M10" s="38">
        <v>56078</v>
      </c>
      <c r="N10" s="71"/>
      <c r="O10" s="61"/>
      <c r="P10" s="71"/>
    </row>
    <row r="11" spans="1:16" ht="24" customHeight="1">
      <c r="C11" s="4" t="s">
        <v>70</v>
      </c>
      <c r="E11" s="5"/>
      <c r="F11" s="5"/>
      <c r="G11" s="49">
        <f>SUM(G8:G10)</f>
        <v>2104338</v>
      </c>
      <c r="H11" s="48"/>
      <c r="I11" s="49">
        <f>SUM(I8:I10)</f>
        <v>1796714</v>
      </c>
      <c r="J11" s="48"/>
      <c r="K11" s="49">
        <f>SUM(K8:K10)</f>
        <v>1955890</v>
      </c>
      <c r="L11" s="38"/>
      <c r="M11" s="49">
        <f>SUM(M8:M10)</f>
        <v>1803411</v>
      </c>
      <c r="N11" s="71"/>
      <c r="O11" s="61"/>
      <c r="P11" s="71"/>
    </row>
    <row r="12" spans="1:16" ht="24" customHeight="1">
      <c r="A12" s="4" t="s">
        <v>71</v>
      </c>
      <c r="D12" s="1"/>
      <c r="G12" s="38"/>
      <c r="H12" s="38"/>
      <c r="I12" s="38"/>
      <c r="J12" s="38"/>
      <c r="K12" s="38"/>
      <c r="L12" s="38"/>
      <c r="M12" s="38"/>
      <c r="N12" s="71"/>
      <c r="O12" s="61"/>
      <c r="P12" s="71"/>
    </row>
    <row r="13" spans="1:16" ht="24" customHeight="1">
      <c r="B13" s="4" t="s">
        <v>72</v>
      </c>
      <c r="E13" s="5"/>
      <c r="G13" s="38">
        <v>2039134</v>
      </c>
      <c r="H13" s="38"/>
      <c r="I13" s="38">
        <v>1592898</v>
      </c>
      <c r="J13" s="38"/>
      <c r="K13" s="38">
        <f>2004691-65937</f>
        <v>1938754</v>
      </c>
      <c r="L13" s="38"/>
      <c r="M13" s="38">
        <v>1600678</v>
      </c>
      <c r="N13" s="71"/>
      <c r="O13" s="61"/>
      <c r="P13" s="71"/>
    </row>
    <row r="14" spans="1:16" ht="24" customHeight="1">
      <c r="B14" s="4" t="s">
        <v>155</v>
      </c>
      <c r="E14" s="5"/>
      <c r="G14" s="38">
        <v>36193</v>
      </c>
      <c r="H14" s="38"/>
      <c r="I14" s="38">
        <v>0</v>
      </c>
      <c r="J14" s="38"/>
      <c r="K14" s="38">
        <v>0</v>
      </c>
      <c r="L14" s="38"/>
      <c r="M14" s="38">
        <v>0</v>
      </c>
      <c r="N14" s="71"/>
      <c r="O14" s="61"/>
      <c r="P14" s="71"/>
    </row>
    <row r="15" spans="1:16" ht="24" customHeight="1">
      <c r="B15" s="4" t="s">
        <v>73</v>
      </c>
      <c r="E15" s="5"/>
      <c r="G15" s="38">
        <v>124951</v>
      </c>
      <c r="H15" s="38"/>
      <c r="I15" s="38">
        <v>135101</v>
      </c>
      <c r="J15" s="38"/>
      <c r="K15" s="38">
        <f>125456-4663</f>
        <v>120793</v>
      </c>
      <c r="L15" s="38"/>
      <c r="M15" s="38">
        <v>128843</v>
      </c>
      <c r="N15" s="71"/>
      <c r="O15" s="61"/>
      <c r="P15" s="71"/>
    </row>
    <row r="16" spans="1:16" ht="24" customHeight="1">
      <c r="C16" s="4" t="s">
        <v>74</v>
      </c>
      <c r="E16" s="5"/>
      <c r="F16" s="5"/>
      <c r="G16" s="49">
        <f>SUM(G13:G15)</f>
        <v>2200278</v>
      </c>
      <c r="H16" s="48"/>
      <c r="I16" s="49">
        <f>SUM(I13:I15)</f>
        <v>1727999</v>
      </c>
      <c r="J16" s="48"/>
      <c r="K16" s="49">
        <f>SUM(K13:K15)</f>
        <v>2059547</v>
      </c>
      <c r="L16" s="38"/>
      <c r="M16" s="49">
        <f>SUM(M13:M15)</f>
        <v>1729521</v>
      </c>
      <c r="N16" s="71"/>
      <c r="O16" s="61"/>
      <c r="P16" s="71"/>
    </row>
    <row r="17" spans="1:16" ht="24" customHeight="1">
      <c r="A17" s="4" t="s">
        <v>146</v>
      </c>
      <c r="E17" s="5"/>
      <c r="F17" s="5"/>
      <c r="G17" s="38">
        <f>G11-G16</f>
        <v>-95940</v>
      </c>
      <c r="H17" s="48"/>
      <c r="I17" s="38">
        <f>I11-I16</f>
        <v>68715</v>
      </c>
      <c r="J17" s="38"/>
      <c r="K17" s="38">
        <f>K11-K16</f>
        <v>-103657</v>
      </c>
      <c r="L17" s="38"/>
      <c r="M17" s="38">
        <f>M11-M16</f>
        <v>73890</v>
      </c>
      <c r="N17" s="71"/>
      <c r="O17" s="61"/>
      <c r="P17" s="71"/>
    </row>
    <row r="18" spans="1:16" ht="24" customHeight="1">
      <c r="A18" s="4" t="s">
        <v>75</v>
      </c>
      <c r="E18" s="5"/>
      <c r="G18" s="38">
        <v>-109820</v>
      </c>
      <c r="H18" s="38"/>
      <c r="I18" s="38">
        <v>-75128</v>
      </c>
      <c r="J18" s="38"/>
      <c r="K18" s="38">
        <v>-105234</v>
      </c>
      <c r="L18" s="38"/>
      <c r="M18" s="38">
        <v>-75072</v>
      </c>
      <c r="N18" s="71"/>
      <c r="O18" s="61"/>
      <c r="P18" s="71"/>
    </row>
    <row r="19" spans="1:16" ht="24" customHeight="1">
      <c r="A19" s="4" t="s">
        <v>76</v>
      </c>
      <c r="E19" s="5"/>
      <c r="F19" s="5"/>
      <c r="G19" s="50">
        <v>0</v>
      </c>
      <c r="H19" s="48"/>
      <c r="I19" s="50">
        <v>-1138</v>
      </c>
      <c r="J19" s="48"/>
      <c r="K19" s="51">
        <v>0</v>
      </c>
      <c r="L19" s="38"/>
      <c r="M19" s="51">
        <v>0</v>
      </c>
      <c r="N19" s="71"/>
      <c r="O19" s="61"/>
      <c r="P19" s="71"/>
    </row>
    <row r="20" spans="1:16" ht="24" customHeight="1">
      <c r="A20" s="4" t="s">
        <v>188</v>
      </c>
      <c r="F20" s="5"/>
      <c r="G20" s="38">
        <f>SUM(G17:G19)</f>
        <v>-205760</v>
      </c>
      <c r="H20" s="48"/>
      <c r="I20" s="38">
        <f>SUM(I17:I19)</f>
        <v>-7551</v>
      </c>
      <c r="J20" s="48"/>
      <c r="K20" s="38">
        <f>SUM(K17:K19)</f>
        <v>-208891</v>
      </c>
      <c r="L20" s="38"/>
      <c r="M20" s="38">
        <f>SUM(M17:M19)</f>
        <v>-1182</v>
      </c>
      <c r="N20" s="71"/>
      <c r="O20" s="61"/>
      <c r="P20" s="71"/>
    </row>
    <row r="21" spans="1:16" ht="24" customHeight="1">
      <c r="A21" s="4" t="s">
        <v>177</v>
      </c>
      <c r="E21" s="5"/>
      <c r="F21" s="5"/>
      <c r="G21" s="38">
        <v>-27962</v>
      </c>
      <c r="H21" s="48"/>
      <c r="I21" s="38">
        <v>-19268</v>
      </c>
      <c r="J21" s="48"/>
      <c r="K21" s="51">
        <f>-17603-14091</f>
        <v>-31694</v>
      </c>
      <c r="L21" s="38">
        <f>-297370218</f>
        <v>-297370218</v>
      </c>
      <c r="M21" s="51">
        <v>-21106</v>
      </c>
      <c r="N21" s="71"/>
      <c r="O21" s="61"/>
      <c r="P21" s="71"/>
    </row>
    <row r="22" spans="1:16" ht="24" customHeight="1">
      <c r="A22" s="4" t="s">
        <v>147</v>
      </c>
      <c r="E22" s="5"/>
      <c r="F22" s="5"/>
      <c r="G22" s="36">
        <f>SUM(G20:G21)</f>
        <v>-233722</v>
      </c>
      <c r="H22" s="48"/>
      <c r="I22" s="36">
        <f>SUM(I20:I21)</f>
        <v>-26819</v>
      </c>
      <c r="J22" s="48"/>
      <c r="K22" s="36">
        <f>SUM(K20:K21)</f>
        <v>-240585</v>
      </c>
      <c r="L22" s="38"/>
      <c r="M22" s="36">
        <f>SUM(M20:M21)</f>
        <v>-22288</v>
      </c>
      <c r="N22" s="71"/>
      <c r="O22" s="61"/>
      <c r="P22" s="71"/>
    </row>
    <row r="23" spans="1:16" ht="24" customHeight="1">
      <c r="A23" s="4" t="s">
        <v>78</v>
      </c>
      <c r="E23" s="5"/>
      <c r="F23" s="5"/>
      <c r="G23" s="27">
        <v>0</v>
      </c>
      <c r="H23" s="52"/>
      <c r="I23" s="27">
        <v>0</v>
      </c>
      <c r="J23" s="52"/>
      <c r="K23" s="27">
        <v>0</v>
      </c>
      <c r="L23" s="42"/>
      <c r="M23" s="27">
        <v>0</v>
      </c>
      <c r="N23" s="71"/>
      <c r="O23" s="61"/>
      <c r="P23" s="71"/>
    </row>
    <row r="24" spans="1:16" ht="24" customHeight="1" thickBot="1">
      <c r="A24" s="4" t="s">
        <v>77</v>
      </c>
      <c r="E24" s="5"/>
      <c r="F24" s="5"/>
      <c r="G24" s="41">
        <f>+G22+G23</f>
        <v>-233722</v>
      </c>
      <c r="H24" s="48"/>
      <c r="I24" s="41">
        <f>+I22+I23</f>
        <v>-26819</v>
      </c>
      <c r="J24" s="48"/>
      <c r="K24" s="41">
        <f>+K22+K23</f>
        <v>-240585</v>
      </c>
      <c r="L24" s="38"/>
      <c r="M24" s="41">
        <f>+M22+M23</f>
        <v>-22288</v>
      </c>
      <c r="N24" s="71"/>
      <c r="O24" s="61"/>
      <c r="P24" s="71"/>
    </row>
    <row r="25" spans="1:16" ht="24" customHeight="1" thickTop="1">
      <c r="E25" s="5"/>
      <c r="F25" s="5"/>
      <c r="G25" s="38"/>
      <c r="H25" s="48"/>
      <c r="I25" s="38"/>
      <c r="J25" s="48"/>
      <c r="K25" s="38"/>
      <c r="L25" s="38"/>
      <c r="M25" s="38"/>
      <c r="N25" s="71"/>
      <c r="O25" s="61"/>
      <c r="P25" s="71"/>
    </row>
    <row r="26" spans="1:16" ht="24" customHeight="1">
      <c r="A26" s="1" t="s">
        <v>95</v>
      </c>
      <c r="B26" s="1"/>
      <c r="C26" s="1"/>
      <c r="D26" s="1"/>
      <c r="E26" s="5"/>
      <c r="F26" s="5"/>
      <c r="G26" s="38"/>
      <c r="H26" s="48"/>
      <c r="I26" s="38"/>
      <c r="J26" s="48"/>
      <c r="K26" s="38"/>
      <c r="L26" s="38"/>
      <c r="M26" s="38"/>
      <c r="N26" s="71"/>
      <c r="O26" s="61"/>
      <c r="P26" s="71"/>
    </row>
    <row r="27" spans="1:16" ht="24" customHeight="1">
      <c r="A27" s="1"/>
      <c r="B27" s="1" t="s">
        <v>79</v>
      </c>
      <c r="C27" s="1"/>
      <c r="E27" s="5"/>
      <c r="F27" s="5"/>
      <c r="G27" s="38">
        <f>+G29-G28</f>
        <v>-233223</v>
      </c>
      <c r="H27" s="48"/>
      <c r="I27" s="38">
        <f>+I24-I28</f>
        <v>-28325</v>
      </c>
      <c r="J27" s="48"/>
      <c r="K27" s="38">
        <f>+K22</f>
        <v>-240585</v>
      </c>
      <c r="L27" s="38"/>
      <c r="M27" s="38">
        <f>M24</f>
        <v>-22288</v>
      </c>
      <c r="N27" s="71"/>
      <c r="O27" s="61"/>
      <c r="P27" s="71"/>
    </row>
    <row r="28" spans="1:16" ht="24" customHeight="1">
      <c r="A28" s="1"/>
      <c r="B28" s="1" t="s">
        <v>151</v>
      </c>
      <c r="C28" s="1"/>
      <c r="E28" s="5"/>
      <c r="F28" s="5"/>
      <c r="G28" s="38">
        <v>-499</v>
      </c>
      <c r="H28" s="48"/>
      <c r="I28" s="38">
        <v>1506</v>
      </c>
      <c r="J28" s="48"/>
      <c r="K28" s="51">
        <v>0</v>
      </c>
      <c r="L28" s="38"/>
      <c r="M28" s="51">
        <v>0</v>
      </c>
      <c r="N28" s="71"/>
      <c r="O28" s="61"/>
      <c r="P28" s="71"/>
    </row>
    <row r="29" spans="1:16" ht="24" customHeight="1" thickBot="1">
      <c r="A29" s="1"/>
      <c r="B29" s="1"/>
      <c r="C29" s="1"/>
      <c r="D29" s="1"/>
      <c r="E29" s="5"/>
      <c r="F29" s="5"/>
      <c r="G29" s="41">
        <f>+G22</f>
        <v>-233722</v>
      </c>
      <c r="H29" s="48"/>
      <c r="I29" s="41">
        <f>SUM(I27:I28)</f>
        <v>-26819</v>
      </c>
      <c r="J29" s="48"/>
      <c r="K29" s="41">
        <f>+K22</f>
        <v>-240585</v>
      </c>
      <c r="L29" s="38"/>
      <c r="M29" s="41">
        <f>SUM(M27:M28)</f>
        <v>-22288</v>
      </c>
      <c r="N29" s="71"/>
      <c r="O29" s="61"/>
      <c r="P29" s="71"/>
    </row>
    <row r="30" spans="1:16" ht="24" customHeight="1" thickTop="1">
      <c r="A30" s="1"/>
      <c r="B30" s="1"/>
      <c r="C30" s="1"/>
      <c r="D30" s="1"/>
      <c r="E30" s="5"/>
      <c r="F30" s="5"/>
      <c r="G30" s="38"/>
      <c r="H30" s="48"/>
      <c r="I30" s="38"/>
      <c r="J30" s="48"/>
      <c r="K30" s="38"/>
      <c r="L30" s="38"/>
      <c r="M30" s="38"/>
      <c r="N30" s="71"/>
      <c r="O30" s="61"/>
      <c r="P30" s="71"/>
    </row>
    <row r="31" spans="1:16" ht="24" customHeight="1">
      <c r="A31" s="1" t="s">
        <v>96</v>
      </c>
      <c r="B31" s="1"/>
      <c r="C31" s="1"/>
      <c r="D31" s="1"/>
      <c r="E31" s="5"/>
      <c r="F31" s="5"/>
      <c r="G31" s="38"/>
      <c r="H31" s="48"/>
      <c r="I31" s="38"/>
      <c r="J31" s="48"/>
      <c r="K31" s="38"/>
      <c r="L31" s="38"/>
      <c r="M31" s="38"/>
      <c r="N31" s="71"/>
      <c r="O31" s="61"/>
      <c r="P31" s="71"/>
    </row>
    <row r="32" spans="1:16" ht="24" customHeight="1">
      <c r="A32" s="1"/>
      <c r="B32" s="1" t="s">
        <v>79</v>
      </c>
      <c r="C32" s="1"/>
      <c r="E32" s="5"/>
      <c r="F32" s="5"/>
      <c r="G32" s="38">
        <f>+G34-G33</f>
        <v>-233223</v>
      </c>
      <c r="H32" s="48"/>
      <c r="I32" s="38">
        <f>I27</f>
        <v>-28325</v>
      </c>
      <c r="J32" s="48"/>
      <c r="K32" s="38">
        <f>+K24</f>
        <v>-240585</v>
      </c>
      <c r="L32" s="38"/>
      <c r="M32" s="38">
        <f>M27</f>
        <v>-22288</v>
      </c>
      <c r="N32" s="71"/>
      <c r="O32" s="61"/>
      <c r="P32" s="71"/>
    </row>
    <row r="33" spans="1:24" ht="24" customHeight="1">
      <c r="A33" s="1"/>
      <c r="B33" s="1" t="s">
        <v>66</v>
      </c>
      <c r="C33" s="1"/>
      <c r="E33" s="5"/>
      <c r="F33" s="5"/>
      <c r="G33" s="38">
        <v>-499</v>
      </c>
      <c r="H33" s="48"/>
      <c r="I33" s="38">
        <v>1506</v>
      </c>
      <c r="J33" s="48"/>
      <c r="K33" s="51">
        <v>0</v>
      </c>
      <c r="L33" s="38"/>
      <c r="M33" s="51">
        <v>0</v>
      </c>
      <c r="N33" s="71"/>
      <c r="O33" s="61"/>
      <c r="P33" s="71"/>
    </row>
    <row r="34" spans="1:24" ht="24" customHeight="1" thickBot="1">
      <c r="E34" s="5"/>
      <c r="F34" s="5"/>
      <c r="G34" s="41">
        <f>+G24</f>
        <v>-233722</v>
      </c>
      <c r="H34" s="48"/>
      <c r="I34" s="41">
        <f>SUM(I32:I33)</f>
        <v>-26819</v>
      </c>
      <c r="J34" s="48"/>
      <c r="K34" s="41">
        <f>+K24</f>
        <v>-240585</v>
      </c>
      <c r="L34" s="38"/>
      <c r="M34" s="41">
        <f>SUM(M32:M33)</f>
        <v>-22288</v>
      </c>
      <c r="N34" s="71"/>
      <c r="O34" s="61"/>
      <c r="P34" s="71"/>
    </row>
    <row r="35" spans="1:24" ht="24" customHeight="1" thickTop="1">
      <c r="E35" s="5"/>
      <c r="F35" s="5"/>
      <c r="G35" s="38"/>
      <c r="H35" s="48"/>
      <c r="I35" s="38"/>
      <c r="J35" s="48"/>
      <c r="K35" s="38"/>
      <c r="L35" s="38"/>
      <c r="M35" s="38"/>
      <c r="N35" s="71"/>
      <c r="O35" s="61"/>
      <c r="P35" s="71"/>
    </row>
    <row r="36" spans="1:24" ht="24" customHeight="1">
      <c r="A36" s="1" t="s">
        <v>150</v>
      </c>
      <c r="B36" s="1"/>
      <c r="C36" s="1"/>
      <c r="D36" s="1"/>
      <c r="E36" s="5"/>
      <c r="F36" s="5"/>
      <c r="G36" s="37">
        <f>+G22/G37</f>
        <v>-0.17162498953604666</v>
      </c>
      <c r="H36" s="53"/>
      <c r="I36" s="37">
        <f>+I22/I37</f>
        <v>-1.9693527328908857E-2</v>
      </c>
      <c r="J36" s="53"/>
      <c r="K36" s="37">
        <f>+K22/K37</f>
        <v>-0.17666457632370847</v>
      </c>
      <c r="L36" s="37"/>
      <c r="M36" s="37">
        <f>+M22/M37</f>
        <v>-1.6366357325281352E-2</v>
      </c>
      <c r="N36" s="71"/>
      <c r="O36" s="61"/>
      <c r="P36" s="71"/>
    </row>
    <row r="37" spans="1:24" ht="24" customHeight="1">
      <c r="A37" s="1" t="s">
        <v>106</v>
      </c>
      <c r="B37" s="1"/>
      <c r="C37" s="1"/>
      <c r="D37" s="1"/>
      <c r="E37" s="5"/>
      <c r="F37" s="5"/>
      <c r="G37" s="42">
        <v>1361818</v>
      </c>
      <c r="H37" s="48"/>
      <c r="I37" s="42">
        <v>1361818</v>
      </c>
      <c r="J37" s="48"/>
      <c r="K37" s="42">
        <v>1361818</v>
      </c>
      <c r="L37" s="38"/>
      <c r="M37" s="42">
        <v>1361818</v>
      </c>
      <c r="N37" s="71"/>
      <c r="O37" s="61"/>
      <c r="P37" s="71"/>
    </row>
    <row r="38" spans="1:24" ht="24" customHeight="1">
      <c r="E38" s="5"/>
      <c r="F38" s="5"/>
      <c r="H38" s="5"/>
      <c r="J38" s="5"/>
      <c r="K38" s="97"/>
      <c r="N38" s="71"/>
      <c r="O38" s="65"/>
      <c r="P38" s="71"/>
      <c r="Q38" s="43"/>
      <c r="R38" s="43"/>
      <c r="S38" s="43"/>
      <c r="T38" s="43"/>
      <c r="U38" s="43"/>
      <c r="V38" s="43"/>
      <c r="W38" s="43"/>
      <c r="X38" s="43"/>
    </row>
    <row r="39" spans="1:24" ht="24" customHeight="1">
      <c r="A39" s="1"/>
      <c r="B39" s="1"/>
      <c r="C39" s="1"/>
      <c r="G39" s="19"/>
      <c r="I39" s="97"/>
      <c r="K39" s="19"/>
    </row>
    <row r="40" spans="1:24" ht="24" customHeight="1">
      <c r="A40" s="1"/>
      <c r="B40" s="1"/>
      <c r="C40" s="1"/>
      <c r="M40" s="23" t="str">
        <f>+SFP!G7</f>
        <v>Unaudited</v>
      </c>
    </row>
  </sheetData>
  <mergeCells count="5">
    <mergeCell ref="A1:M1"/>
    <mergeCell ref="A2:M2"/>
    <mergeCell ref="A3:M3"/>
    <mergeCell ref="G5:I5"/>
    <mergeCell ref="K5:M5"/>
  </mergeCells>
  <pageMargins left="0.59055118110236204" right="3.9370078740157501E-2" top="0.511811023622047" bottom="0" header="3.9370078740157501E-2" footer="0"/>
  <pageSetup paperSize="9" scale="78" firstPageNumber="6" fitToHeight="0" orientation="portrait" useFirstPageNumber="1" r:id="rId1"/>
  <headerFooter>
    <oddHeader xml:space="preserve">&amp;R&amp;"Angsana New Bold,Bold"&amp;16&amp;K000000&amp;P&amp;"Calibri,Regular"&amp;11
</oddHeader>
    <oddFooter>&amp;L&amp;"Angsana New,Regular"&amp;14Notes to financial statements are an integral part of these financial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5D105-1B09-40F0-B63A-4541CD112E6E}">
  <sheetPr>
    <pageSetUpPr fitToPage="1"/>
  </sheetPr>
  <dimension ref="A1:X40"/>
  <sheetViews>
    <sheetView view="pageBreakPreview" topLeftCell="A16" zoomScale="90" zoomScaleNormal="100" zoomScaleSheetLayoutView="90" workbookViewId="0">
      <selection activeCell="D22" sqref="D22"/>
    </sheetView>
  </sheetViews>
  <sheetFormatPr defaultColWidth="7.1796875" defaultRowHeight="24" customHeight="1"/>
  <cols>
    <col min="1" max="3" width="2.1796875" style="4" customWidth="1"/>
    <col min="4" max="4" width="48.81640625" style="4" customWidth="1"/>
    <col min="5" max="5" width="7.81640625" style="1" bestFit="1" customWidth="1"/>
    <col min="6" max="6" width="1.1796875" style="1" customWidth="1"/>
    <col min="7" max="7" width="13.81640625" style="1" customWidth="1"/>
    <col min="8" max="8" width="1.1796875" style="1" customWidth="1"/>
    <col min="9" max="9" width="12.81640625" style="1" bestFit="1" customWidth="1"/>
    <col min="10" max="10" width="1.1796875" style="1" customWidth="1"/>
    <col min="11" max="11" width="14" style="1" customWidth="1"/>
    <col min="12" max="12" width="1.1796875" style="1" customWidth="1"/>
    <col min="13" max="13" width="12.81640625" style="1" customWidth="1"/>
    <col min="14" max="14" width="15.453125" style="1" customWidth="1"/>
    <col min="15" max="15" width="13.81640625" style="37" bestFit="1" customWidth="1"/>
    <col min="16" max="16" width="7.1796875" style="1"/>
    <col min="17" max="17" width="14.453125" style="37" bestFit="1" customWidth="1"/>
    <col min="18" max="18" width="7.36328125" style="37" bestFit="1" customWidth="1"/>
    <col min="19" max="19" width="14.453125" style="37" bestFit="1" customWidth="1"/>
    <col min="20" max="20" width="7.36328125" style="37" bestFit="1" customWidth="1"/>
    <col min="21" max="21" width="14.453125" style="37" bestFit="1" customWidth="1"/>
    <col min="22" max="22" width="7.36328125" style="37" bestFit="1" customWidth="1"/>
    <col min="23" max="23" width="14.453125" style="37" bestFit="1" customWidth="1"/>
    <col min="24" max="24" width="7.36328125" style="37" bestFit="1" customWidth="1"/>
    <col min="25" max="169" width="7.1796875" style="1"/>
    <col min="170" max="170" width="3.1796875" style="1" customWidth="1"/>
    <col min="171" max="171" width="50.6328125" style="1" customWidth="1"/>
    <col min="172" max="172" width="9.1796875" style="1" customWidth="1"/>
    <col min="173" max="173" width="1.1796875" style="1" customWidth="1"/>
    <col min="174" max="174" width="10" style="1" bestFit="1" customWidth="1"/>
    <col min="175" max="175" width="1.1796875" style="1" customWidth="1"/>
    <col min="176" max="176" width="10" style="1" bestFit="1" customWidth="1"/>
    <col min="177" max="177" width="7.1796875" style="1"/>
    <col min="178" max="178" width="9.1796875" style="1" bestFit="1" customWidth="1"/>
    <col min="179" max="179" width="10" style="1" bestFit="1" customWidth="1"/>
    <col min="180" max="16384" width="7.1796875" style="1"/>
  </cols>
  <sheetData>
    <row r="1" spans="1:16" ht="24" customHeight="1">
      <c r="A1" s="144" t="str">
        <f>SFP!A1</f>
        <v>POWER LINE ENGINEERING PUBLIC COMPANY LIMITED AND ITS SUBSIDIARIES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71"/>
      <c r="O1" s="61"/>
      <c r="P1" s="71"/>
    </row>
    <row r="2" spans="1:16" ht="24" customHeight="1">
      <c r="A2" s="144" t="s">
        <v>8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71"/>
      <c r="O2" s="61"/>
      <c r="P2" s="71"/>
    </row>
    <row r="3" spans="1:16" ht="24" customHeight="1">
      <c r="A3" s="144" t="s">
        <v>168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71"/>
      <c r="O3" s="61"/>
      <c r="P3" s="71"/>
    </row>
    <row r="4" spans="1:16" ht="24" customHeight="1">
      <c r="A4" s="2"/>
      <c r="B4" s="2"/>
      <c r="C4" s="2"/>
      <c r="D4" s="2"/>
      <c r="E4" s="2"/>
      <c r="F4" s="2"/>
      <c r="G4" s="62"/>
      <c r="H4" s="62"/>
      <c r="I4" s="62"/>
      <c r="J4" s="63"/>
      <c r="K4" s="62"/>
      <c r="L4" s="62"/>
      <c r="M4" s="133" t="str">
        <f>SFP!M4</f>
        <v>(Unit : Thousand Baht)</v>
      </c>
      <c r="N4" s="71"/>
      <c r="O4" s="61"/>
      <c r="P4" s="71"/>
    </row>
    <row r="5" spans="1:16" ht="24" customHeight="1">
      <c r="A5" s="20"/>
      <c r="B5" s="20"/>
      <c r="C5" s="20"/>
      <c r="D5" s="20"/>
      <c r="E5" s="20"/>
      <c r="F5" s="20"/>
      <c r="G5" s="145" t="str">
        <f>SFP!G5</f>
        <v>Consolidated financial statements</v>
      </c>
      <c r="H5" s="145"/>
      <c r="I5" s="145"/>
      <c r="J5" s="64"/>
      <c r="K5" s="145" t="str">
        <f>SFP!K5</f>
        <v>Separate financial statements</v>
      </c>
      <c r="L5" s="145"/>
      <c r="M5" s="145"/>
      <c r="N5" s="71"/>
      <c r="O5" s="61"/>
      <c r="P5" s="71"/>
    </row>
    <row r="6" spans="1:16" ht="24" customHeight="1">
      <c r="A6" s="22"/>
      <c r="B6" s="22"/>
      <c r="C6" s="22"/>
      <c r="D6" s="22"/>
      <c r="E6" s="21" t="str">
        <f>+SFP!E6</f>
        <v>Notes</v>
      </c>
      <c r="F6" s="21"/>
      <c r="G6" s="136" t="str">
        <f>+SFP!G6</f>
        <v>30 June  2024</v>
      </c>
      <c r="H6" s="137"/>
      <c r="I6" s="138" t="s">
        <v>167</v>
      </c>
      <c r="J6" s="137"/>
      <c r="K6" s="136" t="str">
        <f>+G6</f>
        <v>30 June  2024</v>
      </c>
      <c r="L6" s="137"/>
      <c r="M6" s="136" t="str">
        <f>+I6</f>
        <v>30 June 2023</v>
      </c>
      <c r="N6" s="71"/>
      <c r="O6" s="61"/>
      <c r="P6" s="71"/>
    </row>
    <row r="7" spans="1:16" ht="24" customHeight="1">
      <c r="A7" s="4" t="s">
        <v>67</v>
      </c>
      <c r="E7" s="30"/>
      <c r="F7" s="5"/>
      <c r="G7" s="97"/>
      <c r="H7" s="5"/>
      <c r="I7" s="97"/>
      <c r="J7" s="5"/>
      <c r="K7" s="97"/>
      <c r="L7" s="97"/>
      <c r="M7" s="97"/>
      <c r="N7" s="71"/>
      <c r="O7" s="61"/>
      <c r="P7" s="71"/>
    </row>
    <row r="8" spans="1:16" ht="24" customHeight="1">
      <c r="B8" s="4" t="s">
        <v>68</v>
      </c>
      <c r="E8" s="5">
        <v>23</v>
      </c>
      <c r="F8" s="5"/>
      <c r="G8" s="38">
        <v>5079248</v>
      </c>
      <c r="H8" s="48"/>
      <c r="I8" s="38">
        <v>4012701</v>
      </c>
      <c r="J8" s="48"/>
      <c r="K8" s="38">
        <v>4868638</v>
      </c>
      <c r="L8" s="38"/>
      <c r="M8" s="38">
        <v>3969118</v>
      </c>
      <c r="N8" s="71"/>
      <c r="O8" s="61"/>
      <c r="P8" s="71"/>
    </row>
    <row r="9" spans="1:16" ht="24" customHeight="1">
      <c r="B9" s="4" t="s">
        <v>154</v>
      </c>
      <c r="E9" s="5">
        <v>23</v>
      </c>
      <c r="F9" s="5"/>
      <c r="G9" s="38">
        <v>44180</v>
      </c>
      <c r="H9" s="48"/>
      <c r="I9" s="38">
        <v>0</v>
      </c>
      <c r="J9" s="48"/>
      <c r="K9" s="38">
        <v>0</v>
      </c>
      <c r="L9" s="38"/>
      <c r="M9" s="38">
        <v>0</v>
      </c>
      <c r="N9" s="71"/>
      <c r="O9" s="61"/>
      <c r="P9" s="71"/>
    </row>
    <row r="10" spans="1:16" ht="24" customHeight="1">
      <c r="B10" s="4" t="s">
        <v>69</v>
      </c>
      <c r="E10" s="5"/>
      <c r="F10" s="5"/>
      <c r="G10" s="38">
        <v>185285</v>
      </c>
      <c r="H10" s="48"/>
      <c r="I10" s="38">
        <v>128176</v>
      </c>
      <c r="J10" s="48"/>
      <c r="K10" s="38">
        <v>188330</v>
      </c>
      <c r="L10" s="38"/>
      <c r="M10" s="38">
        <v>120320</v>
      </c>
      <c r="N10" s="71"/>
      <c r="O10" s="61"/>
      <c r="P10" s="71"/>
    </row>
    <row r="11" spans="1:16" ht="24" customHeight="1">
      <c r="C11" s="4" t="s">
        <v>70</v>
      </c>
      <c r="E11" s="5"/>
      <c r="F11" s="5"/>
      <c r="G11" s="49">
        <f>SUM(G8:G10)</f>
        <v>5308713</v>
      </c>
      <c r="H11" s="48"/>
      <c r="I11" s="49">
        <f>SUM(I8:I10)</f>
        <v>4140877</v>
      </c>
      <c r="J11" s="48"/>
      <c r="K11" s="49">
        <f>SUM(K8:K10)</f>
        <v>5056968</v>
      </c>
      <c r="L11" s="38"/>
      <c r="M11" s="49">
        <f>SUM(M8:M10)</f>
        <v>4089438</v>
      </c>
      <c r="N11" s="71"/>
      <c r="O11" s="61"/>
      <c r="P11" s="71"/>
    </row>
    <row r="12" spans="1:16" ht="24" customHeight="1">
      <c r="A12" s="4" t="s">
        <v>71</v>
      </c>
      <c r="D12" s="1"/>
      <c r="G12" s="38"/>
      <c r="H12" s="38"/>
      <c r="I12" s="38"/>
      <c r="J12" s="38"/>
      <c r="K12" s="38"/>
      <c r="L12" s="38"/>
      <c r="M12" s="38"/>
      <c r="N12" s="71"/>
      <c r="O12" s="61"/>
      <c r="P12" s="71"/>
    </row>
    <row r="13" spans="1:16" ht="24" customHeight="1">
      <c r="B13" s="4" t="s">
        <v>72</v>
      </c>
      <c r="E13" s="5"/>
      <c r="G13" s="38">
        <v>5391145</v>
      </c>
      <c r="H13" s="38"/>
      <c r="I13" s="38">
        <v>3599151</v>
      </c>
      <c r="J13" s="38"/>
      <c r="K13" s="38">
        <v>5213166</v>
      </c>
      <c r="L13" s="38"/>
      <c r="M13" s="38">
        <v>3563928</v>
      </c>
      <c r="N13" s="71"/>
      <c r="O13" s="61"/>
      <c r="P13" s="71"/>
    </row>
    <row r="14" spans="1:16" ht="24" customHeight="1">
      <c r="B14" s="4" t="s">
        <v>155</v>
      </c>
      <c r="E14" s="5"/>
      <c r="G14" s="38">
        <v>46333</v>
      </c>
      <c r="H14" s="38"/>
      <c r="I14" s="38">
        <v>0</v>
      </c>
      <c r="J14" s="38"/>
      <c r="K14" s="38">
        <v>0</v>
      </c>
      <c r="L14" s="38"/>
      <c r="M14" s="38">
        <v>0</v>
      </c>
      <c r="N14" s="71"/>
      <c r="O14" s="61"/>
      <c r="P14" s="71"/>
    </row>
    <row r="15" spans="1:16" ht="24" customHeight="1">
      <c r="B15" s="4" t="s">
        <v>73</v>
      </c>
      <c r="E15" s="5"/>
      <c r="G15" s="38">
        <v>250749</v>
      </c>
      <c r="H15" s="38"/>
      <c r="I15" s="38">
        <v>258923</v>
      </c>
      <c r="J15" s="38"/>
      <c r="K15" s="38">
        <v>243158</v>
      </c>
      <c r="L15" s="38"/>
      <c r="M15" s="38">
        <v>250526</v>
      </c>
      <c r="N15" s="71"/>
      <c r="O15" s="61"/>
      <c r="P15" s="71"/>
    </row>
    <row r="16" spans="1:16" ht="24" customHeight="1">
      <c r="C16" s="4" t="s">
        <v>74</v>
      </c>
      <c r="E16" s="5"/>
      <c r="F16" s="5"/>
      <c r="G16" s="49">
        <f>SUM(G13:G15)</f>
        <v>5688227</v>
      </c>
      <c r="H16" s="48"/>
      <c r="I16" s="49">
        <f>SUM(I13:I15)</f>
        <v>3858074</v>
      </c>
      <c r="J16" s="48"/>
      <c r="K16" s="49">
        <f>SUM(K13:K15)</f>
        <v>5456324</v>
      </c>
      <c r="L16" s="38"/>
      <c r="M16" s="49">
        <f>SUM(M13:M15)</f>
        <v>3814454</v>
      </c>
      <c r="N16" s="71"/>
      <c r="O16" s="61"/>
      <c r="P16" s="71"/>
    </row>
    <row r="17" spans="1:16" ht="24" customHeight="1">
      <c r="A17" s="4" t="s">
        <v>146</v>
      </c>
      <c r="E17" s="5"/>
      <c r="F17" s="5"/>
      <c r="G17" s="38">
        <f>G11-G16</f>
        <v>-379514</v>
      </c>
      <c r="H17" s="48"/>
      <c r="I17" s="38">
        <f>I11-I16</f>
        <v>282803</v>
      </c>
      <c r="J17" s="38"/>
      <c r="K17" s="38">
        <f>K11-K16</f>
        <v>-399356</v>
      </c>
      <c r="L17" s="38"/>
      <c r="M17" s="38">
        <f>M11-M16</f>
        <v>274984</v>
      </c>
      <c r="N17" s="71"/>
      <c r="O17" s="61"/>
      <c r="P17" s="71"/>
    </row>
    <row r="18" spans="1:16" ht="24" customHeight="1">
      <c r="A18" s="4" t="s">
        <v>75</v>
      </c>
      <c r="E18" s="5"/>
      <c r="G18" s="38">
        <v>-221485</v>
      </c>
      <c r="H18" s="38"/>
      <c r="I18" s="38">
        <v>-143590</v>
      </c>
      <c r="J18" s="38"/>
      <c r="K18" s="38">
        <v>-215792</v>
      </c>
      <c r="L18" s="38"/>
      <c r="M18" s="38">
        <v>-144784</v>
      </c>
      <c r="N18" s="71"/>
      <c r="O18" s="61"/>
      <c r="P18" s="71"/>
    </row>
    <row r="19" spans="1:16" ht="24" customHeight="1">
      <c r="A19" s="4" t="s">
        <v>76</v>
      </c>
      <c r="E19" s="5"/>
      <c r="F19" s="5"/>
      <c r="G19" s="50">
        <v>0</v>
      </c>
      <c r="H19" s="48"/>
      <c r="I19" s="50">
        <v>-2481</v>
      </c>
      <c r="J19" s="48"/>
      <c r="K19" s="51">
        <v>0</v>
      </c>
      <c r="L19" s="38"/>
      <c r="M19" s="51">
        <v>0</v>
      </c>
      <c r="N19" s="71"/>
      <c r="O19" s="61"/>
      <c r="P19" s="71"/>
    </row>
    <row r="20" spans="1:16" ht="24" customHeight="1">
      <c r="A20" s="4" t="s">
        <v>189</v>
      </c>
      <c r="F20" s="5"/>
      <c r="G20" s="38">
        <f>SUM(G17:G19)</f>
        <v>-600999</v>
      </c>
      <c r="H20" s="48"/>
      <c r="I20" s="38">
        <f>SUM(I17:I19)</f>
        <v>136732</v>
      </c>
      <c r="J20" s="48"/>
      <c r="K20" s="38">
        <f>SUM(K17:K19)</f>
        <v>-615148</v>
      </c>
      <c r="L20" s="38"/>
      <c r="M20" s="38">
        <f>SUM(M17:M19)</f>
        <v>130200</v>
      </c>
      <c r="N20" s="71"/>
      <c r="O20" s="61"/>
      <c r="P20" s="71"/>
    </row>
    <row r="21" spans="1:16" ht="24" customHeight="1">
      <c r="A21" s="4" t="s">
        <v>177</v>
      </c>
      <c r="E21" s="5">
        <v>20</v>
      </c>
      <c r="F21" s="5"/>
      <c r="G21" s="38">
        <v>119487</v>
      </c>
      <c r="H21" s="48"/>
      <c r="I21" s="38">
        <v>-32769</v>
      </c>
      <c r="J21" s="48"/>
      <c r="K21" s="51">
        <v>118594</v>
      </c>
      <c r="L21" s="38">
        <f>-297370218</f>
        <v>-297370218</v>
      </c>
      <c r="M21" s="51">
        <v>-31162</v>
      </c>
      <c r="N21" s="71"/>
      <c r="O21" s="61"/>
      <c r="P21" s="71"/>
    </row>
    <row r="22" spans="1:16" ht="24" customHeight="1">
      <c r="A22" s="4" t="s">
        <v>147</v>
      </c>
      <c r="E22" s="5"/>
      <c r="F22" s="5"/>
      <c r="G22" s="36">
        <f>SUM(G20:G21)</f>
        <v>-481512</v>
      </c>
      <c r="H22" s="48"/>
      <c r="I22" s="36">
        <f>SUM(I20:I21)</f>
        <v>103963</v>
      </c>
      <c r="J22" s="48"/>
      <c r="K22" s="36">
        <f>SUM(K20:K21)</f>
        <v>-496554</v>
      </c>
      <c r="L22" s="38"/>
      <c r="M22" s="36">
        <f>SUM(M20:M21)</f>
        <v>99038</v>
      </c>
      <c r="N22" s="71"/>
      <c r="O22" s="61"/>
      <c r="P22" s="71"/>
    </row>
    <row r="23" spans="1:16" ht="24" customHeight="1">
      <c r="A23" s="4" t="s">
        <v>78</v>
      </c>
      <c r="E23" s="5"/>
      <c r="F23" s="5"/>
      <c r="G23" s="27">
        <v>0</v>
      </c>
      <c r="H23" s="52"/>
      <c r="I23" s="27">
        <v>0</v>
      </c>
      <c r="J23" s="52"/>
      <c r="K23" s="27">
        <v>0</v>
      </c>
      <c r="L23" s="42"/>
      <c r="M23" s="27">
        <v>0</v>
      </c>
      <c r="N23" s="71"/>
      <c r="O23" s="61"/>
      <c r="P23" s="71"/>
    </row>
    <row r="24" spans="1:16" ht="24" customHeight="1" thickBot="1">
      <c r="A24" s="4" t="s">
        <v>77</v>
      </c>
      <c r="E24" s="5"/>
      <c r="F24" s="5"/>
      <c r="G24" s="41">
        <f>+G22+G23</f>
        <v>-481512</v>
      </c>
      <c r="H24" s="48"/>
      <c r="I24" s="41">
        <f>+I22+I23</f>
        <v>103963</v>
      </c>
      <c r="J24" s="48"/>
      <c r="K24" s="41">
        <f>+K22+K23</f>
        <v>-496554</v>
      </c>
      <c r="L24" s="38"/>
      <c r="M24" s="41">
        <f>+M22+M23</f>
        <v>99038</v>
      </c>
      <c r="N24" s="71"/>
      <c r="O24" s="61"/>
      <c r="P24" s="71"/>
    </row>
    <row r="25" spans="1:16" ht="24" customHeight="1" thickTop="1">
      <c r="E25" s="5"/>
      <c r="F25" s="5"/>
      <c r="G25" s="38"/>
      <c r="H25" s="48"/>
      <c r="I25" s="38"/>
      <c r="J25" s="48"/>
      <c r="K25" s="38"/>
      <c r="L25" s="38"/>
      <c r="M25" s="38"/>
      <c r="N25" s="71"/>
      <c r="O25" s="61"/>
      <c r="P25" s="71"/>
    </row>
    <row r="26" spans="1:16" ht="24" customHeight="1">
      <c r="A26" s="1" t="s">
        <v>95</v>
      </c>
      <c r="B26" s="1"/>
      <c r="C26" s="1"/>
      <c r="D26" s="1"/>
      <c r="E26" s="5"/>
      <c r="F26" s="5"/>
      <c r="G26" s="38"/>
      <c r="H26" s="48"/>
      <c r="I26" s="38"/>
      <c r="J26" s="48"/>
      <c r="K26" s="38"/>
      <c r="L26" s="38"/>
      <c r="M26" s="38"/>
      <c r="N26" s="71"/>
      <c r="O26" s="61"/>
      <c r="P26" s="71"/>
    </row>
    <row r="27" spans="1:16" ht="24" customHeight="1">
      <c r="A27" s="1"/>
      <c r="B27" s="1" t="s">
        <v>79</v>
      </c>
      <c r="C27" s="1"/>
      <c r="E27" s="5"/>
      <c r="F27" s="5"/>
      <c r="G27" s="38">
        <f>+G29-G28</f>
        <v>-482574</v>
      </c>
      <c r="H27" s="48"/>
      <c r="I27" s="38">
        <f>+I24-I28</f>
        <v>102457</v>
      </c>
      <c r="J27" s="48"/>
      <c r="K27" s="38">
        <f>+K22</f>
        <v>-496554</v>
      </c>
      <c r="L27" s="38"/>
      <c r="M27" s="38">
        <f>M24</f>
        <v>99038</v>
      </c>
      <c r="N27" s="71"/>
      <c r="O27" s="61"/>
      <c r="P27" s="71"/>
    </row>
    <row r="28" spans="1:16" ht="24" customHeight="1">
      <c r="A28" s="1"/>
      <c r="B28" s="1" t="s">
        <v>151</v>
      </c>
      <c r="C28" s="1"/>
      <c r="E28" s="5"/>
      <c r="F28" s="5"/>
      <c r="G28" s="38">
        <v>1062</v>
      </c>
      <c r="H28" s="48"/>
      <c r="I28" s="38">
        <v>1506</v>
      </c>
      <c r="J28" s="48"/>
      <c r="K28" s="51">
        <v>0</v>
      </c>
      <c r="L28" s="38"/>
      <c r="M28" s="51">
        <v>0</v>
      </c>
      <c r="N28" s="71"/>
      <c r="O28" s="61"/>
      <c r="P28" s="71"/>
    </row>
    <row r="29" spans="1:16" ht="24" customHeight="1" thickBot="1">
      <c r="A29" s="1"/>
      <c r="B29" s="1"/>
      <c r="C29" s="1"/>
      <c r="D29" s="1"/>
      <c r="E29" s="5"/>
      <c r="F29" s="5"/>
      <c r="G29" s="41">
        <f>+G22</f>
        <v>-481512</v>
      </c>
      <c r="H29" s="48"/>
      <c r="I29" s="41">
        <f>SUM(I27:I28)</f>
        <v>103963</v>
      </c>
      <c r="J29" s="48"/>
      <c r="K29" s="41">
        <f>+K22</f>
        <v>-496554</v>
      </c>
      <c r="L29" s="38"/>
      <c r="M29" s="41">
        <f>SUM(M27:M28)</f>
        <v>99038</v>
      </c>
      <c r="N29" s="71"/>
      <c r="O29" s="61"/>
      <c r="P29" s="71"/>
    </row>
    <row r="30" spans="1:16" ht="24" customHeight="1" thickTop="1">
      <c r="A30" s="1"/>
      <c r="B30" s="1"/>
      <c r="C30" s="1"/>
      <c r="D30" s="1"/>
      <c r="E30" s="5"/>
      <c r="F30" s="5"/>
      <c r="G30" s="38"/>
      <c r="H30" s="48"/>
      <c r="I30" s="38"/>
      <c r="J30" s="48"/>
      <c r="K30" s="38"/>
      <c r="L30" s="38"/>
      <c r="M30" s="38"/>
      <c r="N30" s="71"/>
      <c r="O30" s="61"/>
      <c r="P30" s="71"/>
    </row>
    <row r="31" spans="1:16" ht="24" customHeight="1">
      <c r="A31" s="1" t="s">
        <v>96</v>
      </c>
      <c r="B31" s="1"/>
      <c r="C31" s="1"/>
      <c r="D31" s="1"/>
      <c r="E31" s="5"/>
      <c r="F31" s="5"/>
      <c r="G31" s="38"/>
      <c r="H31" s="48"/>
      <c r="I31" s="38"/>
      <c r="J31" s="48"/>
      <c r="K31" s="38"/>
      <c r="L31" s="38"/>
      <c r="M31" s="38"/>
      <c r="N31" s="71"/>
      <c r="O31" s="61"/>
      <c r="P31" s="71"/>
    </row>
    <row r="32" spans="1:16" ht="24" customHeight="1">
      <c r="A32" s="1"/>
      <c r="B32" s="1" t="s">
        <v>79</v>
      </c>
      <c r="C32" s="1"/>
      <c r="E32" s="5"/>
      <c r="F32" s="5"/>
      <c r="G32" s="38">
        <f>+G34-G33</f>
        <v>-482574</v>
      </c>
      <c r="H32" s="48"/>
      <c r="I32" s="38">
        <f>I27</f>
        <v>102457</v>
      </c>
      <c r="J32" s="48"/>
      <c r="K32" s="38">
        <f>+K24</f>
        <v>-496554</v>
      </c>
      <c r="L32" s="38"/>
      <c r="M32" s="38">
        <f>M27</f>
        <v>99038</v>
      </c>
      <c r="N32" s="71"/>
      <c r="O32" s="61"/>
      <c r="P32" s="71"/>
    </row>
    <row r="33" spans="1:24" ht="24" customHeight="1">
      <c r="A33" s="1"/>
      <c r="B33" s="1" t="s">
        <v>66</v>
      </c>
      <c r="C33" s="1"/>
      <c r="E33" s="5"/>
      <c r="F33" s="5"/>
      <c r="G33" s="38">
        <v>1062</v>
      </c>
      <c r="H33" s="48"/>
      <c r="I33" s="38">
        <v>1506</v>
      </c>
      <c r="J33" s="48"/>
      <c r="K33" s="51">
        <v>0</v>
      </c>
      <c r="L33" s="38"/>
      <c r="M33" s="51">
        <v>0</v>
      </c>
      <c r="N33" s="71"/>
      <c r="O33" s="61"/>
      <c r="P33" s="71"/>
    </row>
    <row r="34" spans="1:24" ht="24" customHeight="1" thickBot="1">
      <c r="E34" s="5"/>
      <c r="F34" s="5"/>
      <c r="G34" s="41">
        <f>+G24</f>
        <v>-481512</v>
      </c>
      <c r="H34" s="48"/>
      <c r="I34" s="41">
        <f>SUM(I32:I33)</f>
        <v>103963</v>
      </c>
      <c r="J34" s="48"/>
      <c r="K34" s="41">
        <f>+K24</f>
        <v>-496554</v>
      </c>
      <c r="L34" s="38"/>
      <c r="M34" s="41">
        <f>SUM(M32:M33)</f>
        <v>99038</v>
      </c>
      <c r="N34" s="71"/>
      <c r="O34" s="61"/>
      <c r="P34" s="71"/>
    </row>
    <row r="35" spans="1:24" ht="24" customHeight="1" thickTop="1">
      <c r="E35" s="5"/>
      <c r="F35" s="5"/>
      <c r="G35" s="38"/>
      <c r="H35" s="48"/>
      <c r="I35" s="38"/>
      <c r="J35" s="48"/>
      <c r="K35" s="38"/>
      <c r="L35" s="38"/>
      <c r="M35" s="38"/>
      <c r="N35" s="71"/>
      <c r="O35" s="61"/>
      <c r="P35" s="71"/>
    </row>
    <row r="36" spans="1:24" ht="24" customHeight="1">
      <c r="A36" s="1" t="s">
        <v>150</v>
      </c>
      <c r="B36" s="1"/>
      <c r="C36" s="1"/>
      <c r="D36" s="1"/>
      <c r="E36" s="5"/>
      <c r="F36" s="5"/>
      <c r="G36" s="37">
        <f>+G22/G37</f>
        <v>-0.35358028752740822</v>
      </c>
      <c r="H36" s="53"/>
      <c r="I36" s="37">
        <f>+I22/I37</f>
        <v>7.6341331954783972E-2</v>
      </c>
      <c r="J36" s="53"/>
      <c r="K36" s="37">
        <f>+K22/K37</f>
        <v>-0.36462581637193808</v>
      </c>
      <c r="L36" s="37"/>
      <c r="M36" s="37">
        <f>+M22/M37</f>
        <v>7.2724842820406255E-2</v>
      </c>
      <c r="N36" s="71"/>
      <c r="O36" s="61"/>
      <c r="P36" s="71"/>
    </row>
    <row r="37" spans="1:24" ht="24" customHeight="1">
      <c r="A37" s="1" t="s">
        <v>106</v>
      </c>
      <c r="B37" s="1"/>
      <c r="C37" s="1"/>
      <c r="D37" s="1"/>
      <c r="E37" s="5"/>
      <c r="F37" s="5"/>
      <c r="G37" s="42">
        <v>1361818</v>
      </c>
      <c r="H37" s="48"/>
      <c r="I37" s="42">
        <v>1361818</v>
      </c>
      <c r="J37" s="48"/>
      <c r="K37" s="42">
        <v>1361818</v>
      </c>
      <c r="L37" s="38"/>
      <c r="M37" s="42">
        <v>1361818</v>
      </c>
      <c r="N37" s="71"/>
      <c r="O37" s="61"/>
      <c r="P37" s="71"/>
    </row>
    <row r="38" spans="1:24" ht="24" customHeight="1">
      <c r="E38" s="5"/>
      <c r="F38" s="5"/>
      <c r="H38" s="5"/>
      <c r="J38" s="5"/>
      <c r="K38" s="97"/>
      <c r="N38" s="71"/>
      <c r="O38" s="65"/>
      <c r="P38" s="71"/>
      <c r="Q38" s="43"/>
      <c r="R38" s="43"/>
      <c r="S38" s="43"/>
      <c r="T38" s="43"/>
      <c r="U38" s="43"/>
      <c r="V38" s="43"/>
      <c r="W38" s="43"/>
      <c r="X38" s="43"/>
    </row>
    <row r="39" spans="1:24" ht="24" customHeight="1">
      <c r="A39" s="1"/>
      <c r="B39" s="1"/>
      <c r="C39" s="1"/>
      <c r="G39" s="19"/>
      <c r="I39" s="97"/>
      <c r="K39" s="19"/>
    </row>
    <row r="40" spans="1:24" ht="24" customHeight="1">
      <c r="A40" s="1"/>
      <c r="B40" s="1"/>
      <c r="C40" s="1"/>
      <c r="M40" s="23" t="str">
        <f>+SFP!G7</f>
        <v>Unaudited</v>
      </c>
    </row>
  </sheetData>
  <mergeCells count="5">
    <mergeCell ref="A1:M1"/>
    <mergeCell ref="A2:M2"/>
    <mergeCell ref="A3:M3"/>
    <mergeCell ref="G5:I5"/>
    <mergeCell ref="K5:M5"/>
  </mergeCells>
  <pageMargins left="0.59055118110236204" right="3.9370078740157501E-2" top="0.511811023622047" bottom="0" header="3.9370078740157501E-2" footer="0"/>
  <pageSetup paperSize="9" scale="78" firstPageNumber="7" fitToHeight="0" orientation="portrait" useFirstPageNumber="1" r:id="rId1"/>
  <headerFooter>
    <oddHeader xml:space="preserve">&amp;R&amp;"Angsana New Bold,Bold"&amp;16&amp;K000000&amp;P&amp;"Calibri,Regular"&amp;11
</oddHeader>
    <oddFooter>&amp;L&amp;"Angsana New,Regular"&amp;14Notes to financial statements are an integral part of these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6A58F-D1CF-4F93-A981-8D7BFAAC79C7}">
  <dimension ref="A1:Z37"/>
  <sheetViews>
    <sheetView view="pageBreakPreview" topLeftCell="E1" zoomScale="97" zoomScaleNormal="63" zoomScaleSheetLayoutView="97" workbookViewId="0">
      <selection activeCell="J82" sqref="J82"/>
    </sheetView>
  </sheetViews>
  <sheetFormatPr defaultColWidth="7.1796875" defaultRowHeight="24" customHeight="1"/>
  <cols>
    <col min="1" max="2" width="2.1796875" style="4" customWidth="1"/>
    <col min="3" max="3" width="39.26953125" style="4" customWidth="1"/>
    <col min="4" max="4" width="5.90625" style="103" customWidth="1"/>
    <col min="5" max="5" width="1.1796875" style="1" customWidth="1"/>
    <col min="6" max="6" width="13.08984375" style="1" bestFit="1" customWidth="1"/>
    <col min="7" max="7" width="1.1796875" style="1" customWidth="1"/>
    <col min="8" max="8" width="15.81640625" style="1" bestFit="1" customWidth="1"/>
    <col min="9" max="9" width="1.1796875" style="1" customWidth="1"/>
    <col min="10" max="10" width="12.1796875" style="1" customWidth="1"/>
    <col min="11" max="11" width="1.1796875" style="1" customWidth="1"/>
    <col min="12" max="12" width="14.1796875" style="1" bestFit="1" customWidth="1"/>
    <col min="13" max="13" width="1.1796875" style="1" customWidth="1"/>
    <col min="14" max="14" width="18.81640625" style="1" bestFit="1" customWidth="1"/>
    <col min="15" max="15" width="1.1796875" style="1" customWidth="1"/>
    <col min="16" max="16" width="15.453125" style="1" bestFit="1" customWidth="1"/>
    <col min="17" max="17" width="1.1796875" style="1" customWidth="1"/>
    <col min="18" max="18" width="13.81640625" style="1" bestFit="1" customWidth="1"/>
    <col min="19" max="19" width="1.1796875" style="1" customWidth="1"/>
    <col min="20" max="20" width="18.1796875" style="1" customWidth="1"/>
    <col min="21" max="21" width="1.1796875" style="1" customWidth="1"/>
    <col min="22" max="22" width="7.1796875" style="1"/>
    <col min="23" max="23" width="13.1796875" style="37" bestFit="1" customWidth="1"/>
    <col min="24" max="25" width="7.1796875" style="1"/>
    <col min="26" max="26" width="14.6328125" style="1" customWidth="1"/>
    <col min="27" max="229" width="7.1796875" style="1"/>
    <col min="230" max="230" width="40.1796875" style="1" customWidth="1"/>
    <col min="231" max="231" width="7" style="1" customWidth="1"/>
    <col min="232" max="232" width="1.1796875" style="1" customWidth="1"/>
    <col min="233" max="233" width="8.1796875" style="1" customWidth="1"/>
    <col min="234" max="234" width="1.1796875" style="1" customWidth="1"/>
    <col min="235" max="235" width="11" style="1" customWidth="1"/>
    <col min="236" max="236" width="1.1796875" style="1" customWidth="1"/>
    <col min="237" max="237" width="8.1796875" style="1" customWidth="1"/>
    <col min="238" max="238" width="1.1796875" style="1" customWidth="1"/>
    <col min="239" max="239" width="9.1796875" style="1" customWidth="1"/>
    <col min="240" max="240" width="1.1796875" style="1" customWidth="1"/>
    <col min="241" max="241" width="10.1796875" style="1" customWidth="1"/>
    <col min="242" max="242" width="1.1796875" style="1" customWidth="1"/>
    <col min="243" max="243" width="8.1796875" style="1" customWidth="1"/>
    <col min="244" max="244" width="1.1796875" style="1" customWidth="1"/>
    <col min="245" max="245" width="8.1796875" style="1" bestFit="1" customWidth="1"/>
    <col min="246" max="246" width="9.81640625" style="1" bestFit="1" customWidth="1"/>
    <col min="247" max="16384" width="7.1796875" style="1"/>
  </cols>
  <sheetData>
    <row r="1" spans="1:26" ht="24" customHeight="1">
      <c r="A1" s="144" t="str">
        <f>SFP!A1</f>
        <v>POWER LINE ENGINEERING PUBLIC COMPANY LIMITED AND ITS SUBSIDIARIES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44"/>
      <c r="T1" s="144"/>
    </row>
    <row r="2" spans="1:26" ht="24" customHeight="1">
      <c r="A2" s="144" t="s">
        <v>10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</row>
    <row r="3" spans="1:26" ht="24" customHeight="1">
      <c r="A3" s="144" t="str">
        <f>'SI 6M'!A3</f>
        <v>For the six-month period ended 30 June 2024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  <c r="T3" s="144"/>
    </row>
    <row r="4" spans="1:26" ht="24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134" t="str">
        <f>+SFP!M4</f>
        <v>(Unit : Thousand Baht)</v>
      </c>
    </row>
    <row r="5" spans="1:26" ht="24" customHeight="1">
      <c r="A5" s="146" t="s">
        <v>2</v>
      </c>
      <c r="B5" s="146"/>
      <c r="C5" s="146"/>
      <c r="D5" s="146"/>
      <c r="E5" s="146"/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146"/>
      <c r="Q5" s="146"/>
      <c r="R5" s="146"/>
      <c r="S5" s="146"/>
      <c r="T5" s="146"/>
    </row>
    <row r="6" spans="1:26" s="2" customFormat="1" ht="24" customHeight="1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 t="s">
        <v>97</v>
      </c>
      <c r="O6" s="20"/>
      <c r="P6" s="20"/>
      <c r="Q6" s="20"/>
      <c r="R6" s="20"/>
      <c r="S6" s="20"/>
      <c r="T6" s="20"/>
      <c r="W6" s="106"/>
    </row>
    <row r="7" spans="1:26" s="2" customFormat="1" ht="24" customHeight="1">
      <c r="E7" s="59"/>
      <c r="J7" s="146" t="s">
        <v>148</v>
      </c>
      <c r="K7" s="146"/>
      <c r="L7" s="146"/>
      <c r="N7" s="21" t="s">
        <v>98</v>
      </c>
      <c r="P7" s="2" t="s">
        <v>103</v>
      </c>
      <c r="Q7" s="59"/>
      <c r="S7" s="59"/>
      <c r="W7" s="106"/>
    </row>
    <row r="8" spans="1:26" s="2" customFormat="1" ht="24" customHeight="1">
      <c r="E8" s="59"/>
      <c r="F8" s="2" t="s">
        <v>94</v>
      </c>
      <c r="H8" s="2" t="s">
        <v>85</v>
      </c>
      <c r="J8" s="2" t="s">
        <v>54</v>
      </c>
      <c r="L8" s="2" t="s">
        <v>55</v>
      </c>
      <c r="N8" s="105" t="s">
        <v>181</v>
      </c>
      <c r="P8" s="2" t="s">
        <v>104</v>
      </c>
      <c r="R8" s="107" t="s">
        <v>99</v>
      </c>
      <c r="T8" s="109" t="s">
        <v>101</v>
      </c>
      <c r="W8" s="106"/>
    </row>
    <row r="9" spans="1:26" s="2" customFormat="1" ht="24" customHeight="1">
      <c r="A9" s="21"/>
      <c r="B9" s="21"/>
      <c r="C9" s="21"/>
      <c r="D9" s="21" t="str">
        <f>+SFP!E6</f>
        <v>Notes</v>
      </c>
      <c r="E9" s="60"/>
      <c r="F9" s="21" t="s">
        <v>83</v>
      </c>
      <c r="G9" s="21"/>
      <c r="H9" s="21" t="s">
        <v>84</v>
      </c>
      <c r="I9" s="21"/>
      <c r="J9" s="108" t="s">
        <v>57</v>
      </c>
      <c r="N9" s="2" t="s">
        <v>182</v>
      </c>
      <c r="P9" s="2" t="s">
        <v>105</v>
      </c>
      <c r="R9" s="2" t="s">
        <v>100</v>
      </c>
      <c r="T9" s="2" t="s">
        <v>102</v>
      </c>
      <c r="W9" s="106"/>
    </row>
    <row r="10" spans="1:26" s="2" customFormat="1" ht="24" customHeight="1">
      <c r="A10" s="4" t="s">
        <v>179</v>
      </c>
      <c r="B10" s="3"/>
      <c r="C10" s="3"/>
      <c r="D10" s="6"/>
      <c r="E10" s="5"/>
      <c r="F10" s="36">
        <v>1361818</v>
      </c>
      <c r="G10" s="25"/>
      <c r="H10" s="36">
        <v>734850</v>
      </c>
      <c r="I10" s="25"/>
      <c r="J10" s="36">
        <v>29000</v>
      </c>
      <c r="K10" s="25"/>
      <c r="L10" s="36">
        <v>-149602</v>
      </c>
      <c r="M10" s="25"/>
      <c r="N10" s="36">
        <v>540906</v>
      </c>
      <c r="O10" s="25"/>
      <c r="P10" s="36">
        <f>SUM(F10:O10)</f>
        <v>2516972</v>
      </c>
      <c r="Q10" s="25"/>
      <c r="R10" s="36">
        <v>5632</v>
      </c>
      <c r="S10" s="25"/>
      <c r="T10" s="36">
        <f>P10+R10</f>
        <v>2522604</v>
      </c>
      <c r="W10" s="106"/>
    </row>
    <row r="11" spans="1:26" s="2" customFormat="1" ht="24" customHeight="1">
      <c r="A11" s="4" t="s">
        <v>178</v>
      </c>
      <c r="B11" s="3"/>
      <c r="C11" s="3"/>
      <c r="D11" s="5">
        <v>29</v>
      </c>
      <c r="E11" s="6"/>
      <c r="F11" s="25">
        <v>0</v>
      </c>
      <c r="G11" s="25"/>
      <c r="H11" s="25">
        <v>0</v>
      </c>
      <c r="I11" s="25"/>
      <c r="J11" s="25">
        <v>0</v>
      </c>
      <c r="K11" s="25"/>
      <c r="L11" s="25">
        <v>-103848</v>
      </c>
      <c r="M11" s="25"/>
      <c r="N11" s="25">
        <v>0</v>
      </c>
      <c r="O11" s="25"/>
      <c r="P11" s="25">
        <f>SUM(F11:O11)</f>
        <v>-103848</v>
      </c>
      <c r="Q11" s="25"/>
      <c r="R11" s="25">
        <v>0</v>
      </c>
      <c r="S11" s="25"/>
      <c r="T11" s="25">
        <f>P11+R11</f>
        <v>-103848</v>
      </c>
      <c r="W11" s="106"/>
    </row>
    <row r="12" spans="1:26" ht="24" customHeight="1">
      <c r="A12" s="4" t="s">
        <v>180</v>
      </c>
      <c r="D12" s="6"/>
      <c r="E12" s="5"/>
      <c r="F12" s="36">
        <f>SUM(F10:F11)</f>
        <v>1361818</v>
      </c>
      <c r="G12" s="25"/>
      <c r="H12" s="36">
        <f>SUM(H10:H11)</f>
        <v>734850</v>
      </c>
      <c r="I12" s="25"/>
      <c r="J12" s="36">
        <f>SUM(J10:J11)</f>
        <v>29000</v>
      </c>
      <c r="K12" s="25"/>
      <c r="L12" s="36">
        <f>SUM(L10:L11)</f>
        <v>-253450</v>
      </c>
      <c r="M12" s="25"/>
      <c r="N12" s="36">
        <f>SUM(N10:N11)</f>
        <v>540906</v>
      </c>
      <c r="O12" s="25"/>
      <c r="P12" s="36">
        <f>SUM(P10:P11)</f>
        <v>2413124</v>
      </c>
      <c r="Q12" s="25"/>
      <c r="R12" s="36">
        <f>SUM(R10:R11)</f>
        <v>5632</v>
      </c>
      <c r="S12" s="25"/>
      <c r="T12" s="36">
        <f>SUM(T10:T11)</f>
        <v>2418756</v>
      </c>
      <c r="U12" s="8"/>
      <c r="Z12" s="97"/>
    </row>
    <row r="13" spans="1:26" ht="24" customHeight="1">
      <c r="A13" s="4" t="s">
        <v>80</v>
      </c>
      <c r="D13" s="6"/>
      <c r="E13" s="5"/>
      <c r="F13" s="25"/>
      <c r="G13" s="25"/>
      <c r="H13" s="25"/>
      <c r="I13" s="25"/>
      <c r="J13" s="25"/>
      <c r="K13" s="25"/>
      <c r="L13" s="38"/>
      <c r="M13" s="25"/>
      <c r="N13" s="25"/>
      <c r="O13" s="25"/>
      <c r="P13" s="38"/>
      <c r="Q13" s="25"/>
      <c r="R13" s="25"/>
      <c r="S13" s="25"/>
      <c r="T13" s="38"/>
      <c r="U13" s="8"/>
      <c r="Z13" s="97"/>
    </row>
    <row r="14" spans="1:26" ht="24" customHeight="1">
      <c r="B14" s="28" t="s">
        <v>77</v>
      </c>
      <c r="D14" s="6"/>
      <c r="E14" s="5"/>
      <c r="F14" s="25">
        <v>0</v>
      </c>
      <c r="G14" s="25"/>
      <c r="H14" s="25">
        <v>0</v>
      </c>
      <c r="I14" s="25"/>
      <c r="J14" s="25">
        <v>0</v>
      </c>
      <c r="K14" s="25"/>
      <c r="L14" s="25">
        <f>+'SI 6M'!G27</f>
        <v>-482574</v>
      </c>
      <c r="M14" s="25"/>
      <c r="N14" s="25">
        <v>0</v>
      </c>
      <c r="O14" s="25"/>
      <c r="P14" s="25">
        <f>SUM(F14:O14)</f>
        <v>-482574</v>
      </c>
      <c r="Q14" s="25"/>
      <c r="R14" s="25">
        <f>+'SI 6M'!G28</f>
        <v>1062</v>
      </c>
      <c r="S14" s="25"/>
      <c r="T14" s="25">
        <f>P14+R14</f>
        <v>-481512</v>
      </c>
      <c r="U14" s="8"/>
      <c r="Z14" s="97"/>
    </row>
    <row r="15" spans="1:26" ht="24" customHeight="1">
      <c r="A15" s="1"/>
      <c r="B15" s="39" t="s">
        <v>81</v>
      </c>
      <c r="D15" s="6"/>
      <c r="E15" s="5"/>
      <c r="F15" s="40">
        <f>SUM(F14)</f>
        <v>0</v>
      </c>
      <c r="G15" s="25"/>
      <c r="H15" s="40">
        <f>SUM(H14)</f>
        <v>0</v>
      </c>
      <c r="I15" s="25"/>
      <c r="J15" s="40">
        <f>SUM(J14)</f>
        <v>0</v>
      </c>
      <c r="K15" s="25"/>
      <c r="L15" s="40">
        <f>SUM(L14)</f>
        <v>-482574</v>
      </c>
      <c r="M15" s="25"/>
      <c r="N15" s="40">
        <f>SUM(N14)</f>
        <v>0</v>
      </c>
      <c r="O15" s="25"/>
      <c r="P15" s="40">
        <f>SUM(P14)</f>
        <v>-482574</v>
      </c>
      <c r="Q15" s="25"/>
      <c r="R15" s="40">
        <f>SUM(R14)</f>
        <v>1062</v>
      </c>
      <c r="S15" s="25"/>
      <c r="T15" s="40">
        <f>SUM(T14)</f>
        <v>-481512</v>
      </c>
      <c r="U15" s="8"/>
      <c r="Z15" s="97"/>
    </row>
    <row r="16" spans="1:26" ht="24" customHeight="1" thickBot="1">
      <c r="A16" s="1" t="s">
        <v>169</v>
      </c>
      <c r="B16" s="1"/>
      <c r="D16" s="6"/>
      <c r="E16" s="5"/>
      <c r="F16" s="41">
        <f>+F12+F15</f>
        <v>1361818</v>
      </c>
      <c r="G16" s="25"/>
      <c r="H16" s="41">
        <f>+H12+H15</f>
        <v>734850</v>
      </c>
      <c r="I16" s="25"/>
      <c r="J16" s="41">
        <f>+J12+J15</f>
        <v>29000</v>
      </c>
      <c r="K16" s="25"/>
      <c r="L16" s="41">
        <f>+L12+L15</f>
        <v>-736024</v>
      </c>
      <c r="M16" s="25"/>
      <c r="N16" s="41">
        <f>+N12+N15</f>
        <v>540906</v>
      </c>
      <c r="O16" s="25"/>
      <c r="P16" s="41">
        <f>+P12+P15</f>
        <v>1930550</v>
      </c>
      <c r="Q16" s="25"/>
      <c r="R16" s="41">
        <f>+R12+R15</f>
        <v>6694</v>
      </c>
      <c r="S16" s="25"/>
      <c r="T16" s="41">
        <f>+T12+T15</f>
        <v>1937244</v>
      </c>
      <c r="U16" s="8"/>
      <c r="W16" s="37">
        <f>+T16-SFP!G111</f>
        <v>0</v>
      </c>
      <c r="Z16" s="97"/>
    </row>
    <row r="17" spans="1:26" ht="24" customHeight="1" thickTop="1">
      <c r="A17" s="11"/>
      <c r="B17" s="11"/>
      <c r="C17" s="11"/>
      <c r="D17" s="6"/>
      <c r="E17" s="5"/>
      <c r="F17" s="26"/>
      <c r="G17" s="25"/>
      <c r="H17" s="25"/>
      <c r="I17" s="25"/>
      <c r="J17" s="25"/>
      <c r="K17" s="25"/>
      <c r="L17" s="16"/>
      <c r="M17" s="25"/>
      <c r="N17" s="25"/>
      <c r="O17" s="25"/>
      <c r="P17" s="25"/>
      <c r="Q17" s="25"/>
      <c r="R17" s="25"/>
      <c r="S17" s="25"/>
      <c r="T17" s="16"/>
      <c r="U17" s="17"/>
      <c r="Z17" s="97"/>
    </row>
    <row r="18" spans="1:26" ht="24" customHeight="1">
      <c r="A18" s="4" t="s">
        <v>82</v>
      </c>
      <c r="D18" s="6"/>
      <c r="E18" s="5"/>
      <c r="F18" s="42">
        <v>1361818</v>
      </c>
      <c r="G18" s="27"/>
      <c r="H18" s="42">
        <v>734850</v>
      </c>
      <c r="I18" s="27"/>
      <c r="J18" s="42">
        <v>29000</v>
      </c>
      <c r="K18" s="27"/>
      <c r="L18" s="42">
        <v>-356163</v>
      </c>
      <c r="M18" s="27"/>
      <c r="N18" s="42">
        <v>487109</v>
      </c>
      <c r="O18" s="27"/>
      <c r="P18" s="42">
        <f>SUM(F18:N18)</f>
        <v>2256614</v>
      </c>
      <c r="Q18" s="27"/>
      <c r="R18" s="27">
        <v>5160</v>
      </c>
      <c r="S18" s="27"/>
      <c r="T18" s="42">
        <f>SUM(P18:R18)</f>
        <v>2261774</v>
      </c>
      <c r="U18" s="8"/>
      <c r="W18" s="43"/>
      <c r="Z18" s="97"/>
    </row>
    <row r="19" spans="1:26" ht="24" customHeight="1">
      <c r="A19" s="4" t="s">
        <v>80</v>
      </c>
      <c r="D19" s="6"/>
      <c r="E19" s="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38"/>
      <c r="U19" s="8"/>
      <c r="Z19" s="97"/>
    </row>
    <row r="20" spans="1:26" ht="24" customHeight="1">
      <c r="B20" s="28" t="s">
        <v>77</v>
      </c>
      <c r="D20" s="6"/>
      <c r="E20" s="5"/>
      <c r="F20" s="25">
        <v>0</v>
      </c>
      <c r="G20" s="25"/>
      <c r="H20" s="25">
        <v>0</v>
      </c>
      <c r="I20" s="25"/>
      <c r="J20" s="25">
        <v>0</v>
      </c>
      <c r="K20" s="25"/>
      <c r="L20" s="38">
        <f>+'SI 6M'!I32</f>
        <v>102457</v>
      </c>
      <c r="M20" s="25"/>
      <c r="N20" s="25">
        <v>0</v>
      </c>
      <c r="O20" s="25"/>
      <c r="P20" s="25">
        <f>SUM(F20:N20)</f>
        <v>102457</v>
      </c>
      <c r="Q20" s="25"/>
      <c r="R20" s="25">
        <f>+'SI 6M'!I33</f>
        <v>1506</v>
      </c>
      <c r="S20" s="25"/>
      <c r="T20" s="25">
        <f>P20+R20</f>
        <v>103963</v>
      </c>
      <c r="U20" s="8"/>
      <c r="Z20" s="97"/>
    </row>
    <row r="21" spans="1:26" ht="24" customHeight="1">
      <c r="A21" s="1"/>
      <c r="B21" s="39" t="s">
        <v>81</v>
      </c>
      <c r="D21" s="6"/>
      <c r="E21" s="5"/>
      <c r="F21" s="40">
        <f>SUM(F20)</f>
        <v>0</v>
      </c>
      <c r="G21" s="25"/>
      <c r="H21" s="40">
        <f>SUM(H20)</f>
        <v>0</v>
      </c>
      <c r="I21" s="25"/>
      <c r="J21" s="40">
        <f>SUM(J20)</f>
        <v>0</v>
      </c>
      <c r="K21" s="25"/>
      <c r="L21" s="40">
        <f>SUM(L20)</f>
        <v>102457</v>
      </c>
      <c r="M21" s="25"/>
      <c r="N21" s="40">
        <f>SUM(N20)</f>
        <v>0</v>
      </c>
      <c r="O21" s="25"/>
      <c r="P21" s="40">
        <f>SUM(P20)</f>
        <v>102457</v>
      </c>
      <c r="Q21" s="25"/>
      <c r="R21" s="40">
        <f>SUM(R20)</f>
        <v>1506</v>
      </c>
      <c r="S21" s="25"/>
      <c r="T21" s="40">
        <f>SUM(T20)</f>
        <v>103963</v>
      </c>
      <c r="U21" s="8"/>
      <c r="Z21" s="97"/>
    </row>
    <row r="22" spans="1:26" ht="24" customHeight="1" thickBot="1">
      <c r="A22" s="1" t="s">
        <v>170</v>
      </c>
      <c r="B22" s="1"/>
      <c r="D22" s="6"/>
      <c r="E22" s="5"/>
      <c r="F22" s="41">
        <f>+F18+F21</f>
        <v>1361818</v>
      </c>
      <c r="G22" s="25"/>
      <c r="H22" s="41">
        <f>+H18+H21</f>
        <v>734850</v>
      </c>
      <c r="I22" s="25"/>
      <c r="J22" s="41">
        <f>+J18+J21</f>
        <v>29000</v>
      </c>
      <c r="K22" s="25"/>
      <c r="L22" s="41">
        <f>+L18+L21</f>
        <v>-253706</v>
      </c>
      <c r="M22" s="25"/>
      <c r="N22" s="41">
        <f>+N18+N21</f>
        <v>487109</v>
      </c>
      <c r="O22" s="25"/>
      <c r="P22" s="41">
        <f>+P18+P21</f>
        <v>2359071</v>
      </c>
      <c r="Q22" s="25"/>
      <c r="R22" s="41">
        <f>+R18+R21</f>
        <v>6666</v>
      </c>
      <c r="S22" s="25"/>
      <c r="T22" s="41">
        <f>+T18+T21</f>
        <v>2365737</v>
      </c>
      <c r="U22" s="8"/>
      <c r="W22" s="37">
        <f>+SFP!I111-CH_C!T22</f>
        <v>53019</v>
      </c>
      <c r="Z22" s="97"/>
    </row>
    <row r="23" spans="1:26" ht="24" customHeight="1" thickTop="1">
      <c r="A23" s="1"/>
      <c r="B23" s="1"/>
      <c r="D23" s="6"/>
      <c r="E23" s="5"/>
      <c r="F23" s="42"/>
      <c r="G23" s="25"/>
      <c r="H23" s="42"/>
      <c r="I23" s="25"/>
      <c r="J23" s="42"/>
      <c r="K23" s="25"/>
      <c r="L23" s="42"/>
      <c r="M23" s="25"/>
      <c r="N23" s="42"/>
      <c r="O23" s="25"/>
      <c r="P23" s="42"/>
      <c r="Q23" s="25"/>
      <c r="R23" s="42"/>
      <c r="S23" s="25"/>
      <c r="T23" s="42"/>
      <c r="U23" s="8"/>
      <c r="Z23" s="97"/>
    </row>
    <row r="24" spans="1:26" ht="24" customHeight="1">
      <c r="A24" s="1"/>
      <c r="B24" s="1"/>
      <c r="D24" s="6"/>
      <c r="E24" s="5"/>
      <c r="F24" s="42"/>
      <c r="G24" s="25"/>
      <c r="H24" s="42"/>
      <c r="I24" s="25"/>
      <c r="J24" s="42"/>
      <c r="K24" s="25"/>
      <c r="L24" s="42"/>
      <c r="M24" s="25"/>
      <c r="N24" s="42"/>
      <c r="O24" s="25"/>
      <c r="P24" s="42"/>
      <c r="Q24" s="25"/>
      <c r="R24" s="42"/>
      <c r="S24" s="25"/>
      <c r="T24" s="42"/>
      <c r="U24" s="8"/>
      <c r="Z24" s="97"/>
    </row>
    <row r="25" spans="1:26" ht="24" customHeight="1">
      <c r="D25" s="6"/>
      <c r="E25" s="5"/>
      <c r="F25" s="97"/>
      <c r="G25" s="8"/>
      <c r="H25" s="9"/>
      <c r="I25" s="8"/>
      <c r="J25" s="9"/>
      <c r="K25" s="8"/>
      <c r="L25" s="97"/>
      <c r="M25" s="8"/>
      <c r="N25" s="9"/>
      <c r="O25" s="8"/>
      <c r="P25" s="9"/>
      <c r="Q25" s="8"/>
      <c r="R25" s="9"/>
      <c r="S25" s="8"/>
      <c r="T25" s="128" t="str">
        <f>+'SI 6M'!M40</f>
        <v>Unaudited</v>
      </c>
      <c r="U25" s="8"/>
      <c r="Z25" s="97"/>
    </row>
    <row r="26" spans="1:26" s="38" customFormat="1" ht="24" customHeight="1">
      <c r="A26" s="12"/>
      <c r="B26" s="12"/>
      <c r="C26" s="12"/>
      <c r="D26" s="45"/>
      <c r="W26" s="37"/>
      <c r="Z26" s="97"/>
    </row>
    <row r="27" spans="1:26" ht="24" customHeight="1">
      <c r="Z27" s="97"/>
    </row>
    <row r="28" spans="1:26" s="37" customFormat="1" ht="24" customHeight="1">
      <c r="A28" s="13"/>
      <c r="B28" s="13"/>
      <c r="C28" s="13"/>
      <c r="D28" s="46"/>
      <c r="Z28" s="97"/>
    </row>
    <row r="29" spans="1:26" ht="24" customHeight="1">
      <c r="L29" s="37"/>
      <c r="Z29" s="97"/>
    </row>
    <row r="30" spans="1:26" ht="24" customHeight="1"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Z30" s="97"/>
    </row>
    <row r="31" spans="1:26" ht="24" customHeight="1">
      <c r="F31" s="104"/>
      <c r="H31" s="104"/>
      <c r="J31" s="104"/>
      <c r="L31" s="104"/>
      <c r="N31" s="104"/>
      <c r="P31" s="104"/>
      <c r="R31" s="104"/>
      <c r="T31" s="104"/>
      <c r="Z31" s="97"/>
    </row>
    <row r="36" spans="12:12" ht="24" customHeight="1">
      <c r="L36" s="37"/>
    </row>
    <row r="37" spans="12:12" ht="24" customHeight="1">
      <c r="L37" s="37"/>
    </row>
  </sheetData>
  <mergeCells count="5">
    <mergeCell ref="A1:T1"/>
    <mergeCell ref="A2:T2"/>
    <mergeCell ref="A3:T3"/>
    <mergeCell ref="J7:L7"/>
    <mergeCell ref="A5:T5"/>
  </mergeCells>
  <pageMargins left="0.59055118110236204" right="3.9370078740157501E-2" top="0.511811023622047" bottom="0" header="3.9370078740157501E-2" footer="0"/>
  <pageSetup paperSize="9" scale="77" firstPageNumber="8" fitToHeight="0" orientation="landscape" useFirstPageNumber="1" r:id="rId1"/>
  <headerFooter>
    <oddHeader xml:space="preserve">&amp;R&amp;"Angsana New Bold,Bold"&amp;16&amp;K000000&amp;P&amp;"Calibri,Regular"&amp;11
</oddHeader>
    <oddFooter>&amp;L&amp;"Angsana New,Regular"&amp;14Notes to financial statements are an integral part of these financial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99F10-76DA-4407-82A4-BC30A22E311E}">
  <dimension ref="A1:T30"/>
  <sheetViews>
    <sheetView view="pageBreakPreview" topLeftCell="A16" zoomScale="98" zoomScaleNormal="70" zoomScaleSheetLayoutView="98" workbookViewId="0">
      <selection activeCell="J82" sqref="J82"/>
    </sheetView>
  </sheetViews>
  <sheetFormatPr defaultColWidth="7.1796875" defaultRowHeight="24" customHeight="1"/>
  <cols>
    <col min="1" max="2" width="2.36328125" style="4" customWidth="1"/>
    <col min="3" max="3" width="38.81640625" style="4" customWidth="1"/>
    <col min="4" max="4" width="6" style="103" customWidth="1"/>
    <col min="5" max="5" width="1" style="103" customWidth="1"/>
    <col min="6" max="6" width="15.1796875" style="1" customWidth="1"/>
    <col min="7" max="7" width="1.1796875" style="1" customWidth="1"/>
    <col min="8" max="8" width="14.453125" style="1" bestFit="1" customWidth="1"/>
    <col min="9" max="9" width="1.1796875" style="1" customWidth="1"/>
    <col min="10" max="10" width="18" style="1" bestFit="1" customWidth="1"/>
    <col min="11" max="11" width="1.1796875" style="1" customWidth="1"/>
    <col min="12" max="12" width="15.1796875" style="1" bestFit="1" customWidth="1"/>
    <col min="13" max="13" width="1" style="1" customWidth="1"/>
    <col min="14" max="14" width="18.81640625" style="1" bestFit="1" customWidth="1"/>
    <col min="15" max="15" width="1.1796875" style="1" customWidth="1"/>
    <col min="16" max="16" width="16.81640625" style="1" customWidth="1"/>
    <col min="17" max="17" width="7.81640625" style="1" customWidth="1"/>
    <col min="18" max="18" width="7.1796875" style="1"/>
    <col min="19" max="19" width="14.1796875" style="1" bestFit="1" customWidth="1"/>
    <col min="20" max="20" width="14.453125" style="1" customWidth="1"/>
    <col min="21" max="221" width="7.1796875" style="1"/>
    <col min="222" max="222" width="40.1796875" style="1" customWidth="1"/>
    <col min="223" max="223" width="7" style="1" customWidth="1"/>
    <col min="224" max="224" width="1.1796875" style="1" customWidth="1"/>
    <col min="225" max="225" width="8.1796875" style="1" customWidth="1"/>
    <col min="226" max="226" width="1.1796875" style="1" customWidth="1"/>
    <col min="227" max="227" width="11" style="1" customWidth="1"/>
    <col min="228" max="228" width="1.1796875" style="1" customWidth="1"/>
    <col min="229" max="229" width="8.1796875" style="1" customWidth="1"/>
    <col min="230" max="230" width="1.1796875" style="1" customWidth="1"/>
    <col min="231" max="231" width="9.1796875" style="1" customWidth="1"/>
    <col min="232" max="232" width="1.1796875" style="1" customWidth="1"/>
    <col min="233" max="233" width="10.1796875" style="1" customWidth="1"/>
    <col min="234" max="234" width="1.1796875" style="1" customWidth="1"/>
    <col min="235" max="235" width="8.1796875" style="1" customWidth="1"/>
    <col min="236" max="236" width="1.1796875" style="1" customWidth="1"/>
    <col min="237" max="237" width="8.1796875" style="1" bestFit="1" customWidth="1"/>
    <col min="238" max="238" width="9.81640625" style="1" bestFit="1" customWidth="1"/>
    <col min="239" max="16384" width="7.1796875" style="1"/>
  </cols>
  <sheetData>
    <row r="1" spans="1:20" ht="24" customHeight="1">
      <c r="A1" s="144" t="str">
        <f>CH_C!A1</f>
        <v>POWER LINE ENGINEERING PUBLIC COMPANY LIMITED AND ITS SUBSIDIARIES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</row>
    <row r="2" spans="1:20" ht="24" customHeight="1">
      <c r="A2" s="144" t="str">
        <f>CH_C!A2</f>
        <v>STATEMENTS OF CHANGES IN SHAREHOLDERS' EQUITY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</row>
    <row r="3" spans="1:20" ht="24" customHeight="1">
      <c r="A3" s="144" t="str">
        <f>CH_C!A3</f>
        <v>For the six-month period ended 30 June 2024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</row>
    <row r="4" spans="1:20" ht="24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134" t="str">
        <f>+SFP!M4</f>
        <v>(Unit : Thousand Baht)</v>
      </c>
    </row>
    <row r="5" spans="1:20" ht="24" customHeight="1">
      <c r="A5" s="146" t="s">
        <v>3</v>
      </c>
      <c r="B5" s="146"/>
      <c r="C5" s="146"/>
      <c r="D5" s="146"/>
      <c r="E5" s="146"/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146"/>
    </row>
    <row r="6" spans="1:20" ht="24" customHeight="1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 t="s">
        <v>97</v>
      </c>
      <c r="O6" s="69"/>
      <c r="P6" s="20"/>
      <c r="Q6" s="2"/>
    </row>
    <row r="7" spans="1:20" ht="24" customHeight="1">
      <c r="A7" s="2"/>
      <c r="B7" s="2"/>
      <c r="C7" s="2"/>
      <c r="D7" s="2"/>
      <c r="E7" s="59"/>
      <c r="F7" s="2"/>
      <c r="G7" s="2"/>
      <c r="H7" s="2"/>
      <c r="I7" s="2"/>
      <c r="J7" s="146" t="s">
        <v>148</v>
      </c>
      <c r="K7" s="146"/>
      <c r="L7" s="146"/>
      <c r="M7" s="2"/>
      <c r="N7" s="21" t="s">
        <v>98</v>
      </c>
      <c r="O7" s="21"/>
      <c r="P7" s="100"/>
      <c r="Q7" s="5"/>
    </row>
    <row r="8" spans="1:20" ht="24" customHeight="1">
      <c r="A8" s="2"/>
      <c r="B8" s="2"/>
      <c r="C8" s="2"/>
      <c r="D8" s="2"/>
      <c r="E8" s="59"/>
      <c r="F8" s="2" t="s">
        <v>94</v>
      </c>
      <c r="G8" s="2"/>
      <c r="H8" s="2" t="s">
        <v>85</v>
      </c>
      <c r="I8" s="2"/>
      <c r="J8" s="2" t="s">
        <v>54</v>
      </c>
      <c r="K8" s="2"/>
      <c r="L8" s="2" t="s">
        <v>55</v>
      </c>
      <c r="M8" s="2"/>
      <c r="N8" s="105" t="s">
        <v>181</v>
      </c>
      <c r="O8" s="100"/>
      <c r="P8" s="109" t="s">
        <v>101</v>
      </c>
      <c r="Q8" s="5"/>
    </row>
    <row r="9" spans="1:20" ht="24" customHeight="1">
      <c r="A9" s="22"/>
      <c r="B9" s="22"/>
      <c r="C9" s="22"/>
      <c r="D9" s="21" t="str">
        <f>+SFP!E6</f>
        <v>Notes</v>
      </c>
      <c r="E9" s="60"/>
      <c r="F9" s="21" t="s">
        <v>83</v>
      </c>
      <c r="G9" s="21"/>
      <c r="H9" s="21" t="s">
        <v>84</v>
      </c>
      <c r="I9" s="21"/>
      <c r="J9" s="108" t="s">
        <v>57</v>
      </c>
      <c r="K9" s="2"/>
      <c r="L9" s="2"/>
      <c r="M9" s="2"/>
      <c r="N9" s="2" t="s">
        <v>182</v>
      </c>
      <c r="O9" s="70"/>
      <c r="P9" s="2" t="s">
        <v>102</v>
      </c>
      <c r="Q9" s="5"/>
    </row>
    <row r="10" spans="1:20" ht="24" customHeight="1">
      <c r="A10" s="4" t="s">
        <v>179</v>
      </c>
      <c r="B10" s="3"/>
      <c r="C10" s="3"/>
      <c r="D10" s="6"/>
      <c r="E10" s="6"/>
      <c r="F10" s="36">
        <v>1361818</v>
      </c>
      <c r="G10" s="25"/>
      <c r="H10" s="36">
        <v>734850</v>
      </c>
      <c r="I10" s="25"/>
      <c r="J10" s="36">
        <v>29000</v>
      </c>
      <c r="K10" s="25"/>
      <c r="L10" s="36">
        <v>-246202</v>
      </c>
      <c r="M10" s="25"/>
      <c r="N10" s="36">
        <v>540906</v>
      </c>
      <c r="O10" s="25"/>
      <c r="P10" s="36">
        <f>SUM(F10:O10)</f>
        <v>2420372</v>
      </c>
      <c r="Q10" s="5"/>
    </row>
    <row r="11" spans="1:20" ht="24" customHeight="1">
      <c r="A11" s="4" t="s">
        <v>178</v>
      </c>
      <c r="B11" s="3"/>
      <c r="C11" s="3"/>
      <c r="D11" s="5">
        <v>29</v>
      </c>
      <c r="E11" s="6"/>
      <c r="F11" s="25">
        <v>0</v>
      </c>
      <c r="G11" s="25"/>
      <c r="H11" s="25">
        <v>0</v>
      </c>
      <c r="I11" s="25"/>
      <c r="J11" s="25">
        <v>0</v>
      </c>
      <c r="K11" s="25"/>
      <c r="L11" s="25">
        <v>-103848</v>
      </c>
      <c r="M11" s="25"/>
      <c r="N11" s="25">
        <v>0</v>
      </c>
      <c r="O11" s="25"/>
      <c r="P11" s="25">
        <f>SUM(F11:O11)</f>
        <v>-103848</v>
      </c>
      <c r="Q11" s="5"/>
    </row>
    <row r="12" spans="1:20" ht="24" customHeight="1">
      <c r="A12" s="4" t="s">
        <v>180</v>
      </c>
      <c r="D12" s="6"/>
      <c r="E12" s="6"/>
      <c r="F12" s="36">
        <f>SUM(F10:F11)</f>
        <v>1361818</v>
      </c>
      <c r="G12" s="25"/>
      <c r="H12" s="36">
        <f>SUM(H10:H11)</f>
        <v>734850</v>
      </c>
      <c r="I12" s="25"/>
      <c r="J12" s="36">
        <f>SUM(J10:J11)</f>
        <v>29000</v>
      </c>
      <c r="K12" s="25"/>
      <c r="L12" s="36">
        <f>SUM(L10:L11)</f>
        <v>-350050</v>
      </c>
      <c r="M12" s="25"/>
      <c r="N12" s="36">
        <f>SUM(N10:N11)</f>
        <v>540906</v>
      </c>
      <c r="O12" s="25"/>
      <c r="P12" s="36">
        <f>SUM(P10:P11)</f>
        <v>2316524</v>
      </c>
      <c r="Q12" s="8"/>
      <c r="S12" s="37"/>
      <c r="T12" s="101"/>
    </row>
    <row r="13" spans="1:20" ht="24" customHeight="1">
      <c r="A13" s="4" t="s">
        <v>80</v>
      </c>
      <c r="D13" s="6"/>
      <c r="E13" s="6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38"/>
      <c r="Q13" s="8"/>
      <c r="S13" s="37"/>
      <c r="T13" s="101"/>
    </row>
    <row r="14" spans="1:20" ht="24" customHeight="1">
      <c r="B14" s="28" t="s">
        <v>77</v>
      </c>
      <c r="D14" s="6"/>
      <c r="E14" s="6"/>
      <c r="F14" s="25">
        <v>0</v>
      </c>
      <c r="G14" s="25"/>
      <c r="H14" s="25">
        <v>0</v>
      </c>
      <c r="I14" s="25"/>
      <c r="J14" s="25">
        <v>0</v>
      </c>
      <c r="K14" s="25"/>
      <c r="L14" s="25">
        <f>+'SI 6M'!K32</f>
        <v>-496554</v>
      </c>
      <c r="M14" s="25"/>
      <c r="N14" s="25">
        <v>0</v>
      </c>
      <c r="O14" s="25"/>
      <c r="P14" s="25">
        <f>SUM(F14:O14)</f>
        <v>-496554</v>
      </c>
      <c r="Q14" s="8"/>
      <c r="S14" s="37"/>
      <c r="T14" s="101"/>
    </row>
    <row r="15" spans="1:20" ht="24" customHeight="1">
      <c r="A15" s="1"/>
      <c r="B15" s="39" t="s">
        <v>81</v>
      </c>
      <c r="D15" s="6"/>
      <c r="E15" s="6"/>
      <c r="F15" s="40">
        <f>SUM(F14)</f>
        <v>0</v>
      </c>
      <c r="G15" s="25"/>
      <c r="H15" s="40">
        <f>SUM(H14)</f>
        <v>0</v>
      </c>
      <c r="I15" s="25"/>
      <c r="J15" s="40">
        <f>SUM(J14)</f>
        <v>0</v>
      </c>
      <c r="K15" s="25"/>
      <c r="L15" s="40">
        <f>SUM(L14)</f>
        <v>-496554</v>
      </c>
      <c r="M15" s="25"/>
      <c r="N15" s="40">
        <f>SUM(N14)</f>
        <v>0</v>
      </c>
      <c r="O15" s="25"/>
      <c r="P15" s="40">
        <f>SUM(P14)</f>
        <v>-496554</v>
      </c>
      <c r="Q15" s="8"/>
      <c r="S15" s="37"/>
      <c r="T15" s="101"/>
    </row>
    <row r="16" spans="1:20" ht="24" customHeight="1" thickBot="1">
      <c r="A16" s="1" t="s">
        <v>169</v>
      </c>
      <c r="B16" s="1"/>
      <c r="D16" s="6"/>
      <c r="E16" s="6"/>
      <c r="F16" s="41">
        <f>+F12+F15</f>
        <v>1361818</v>
      </c>
      <c r="G16" s="25"/>
      <c r="H16" s="41">
        <f>+H12+H15</f>
        <v>734850</v>
      </c>
      <c r="I16" s="25"/>
      <c r="J16" s="41">
        <f>+J12+J15</f>
        <v>29000</v>
      </c>
      <c r="K16" s="25"/>
      <c r="L16" s="41">
        <f>+L12+L15</f>
        <v>-846604</v>
      </c>
      <c r="M16" s="25"/>
      <c r="N16" s="41">
        <f>+N12+N15</f>
        <v>540906</v>
      </c>
      <c r="O16" s="25"/>
      <c r="P16" s="41">
        <f>+P12+P15</f>
        <v>1819970</v>
      </c>
      <c r="Q16" s="7"/>
      <c r="S16" s="37"/>
      <c r="T16" s="101"/>
    </row>
    <row r="17" spans="1:20" ht="24" customHeight="1" thickTop="1">
      <c r="A17" s="11"/>
      <c r="B17" s="11"/>
      <c r="C17" s="11"/>
      <c r="D17" s="6"/>
      <c r="E17" s="6"/>
      <c r="F17" s="38"/>
      <c r="G17" s="25"/>
      <c r="H17" s="38"/>
      <c r="I17" s="25"/>
      <c r="J17" s="38"/>
      <c r="K17" s="25"/>
      <c r="L17" s="38"/>
      <c r="M17" s="25"/>
      <c r="N17" s="38"/>
      <c r="O17" s="25"/>
      <c r="P17" s="38"/>
      <c r="Q17" s="7"/>
      <c r="S17" s="37"/>
      <c r="T17" s="101"/>
    </row>
    <row r="18" spans="1:20" ht="24" customHeight="1">
      <c r="A18" s="4" t="s">
        <v>82</v>
      </c>
      <c r="D18" s="6"/>
      <c r="E18" s="6"/>
      <c r="F18" s="42">
        <v>1361818</v>
      </c>
      <c r="G18" s="27"/>
      <c r="H18" s="42">
        <v>734850</v>
      </c>
      <c r="I18" s="27"/>
      <c r="J18" s="42">
        <v>29000</v>
      </c>
      <c r="K18" s="27"/>
      <c r="L18" s="42">
        <v>-456129</v>
      </c>
      <c r="M18" s="27"/>
      <c r="N18" s="42">
        <v>487109</v>
      </c>
      <c r="O18" s="27"/>
      <c r="P18" s="42">
        <f>SUM(F18:O18)</f>
        <v>2156648</v>
      </c>
      <c r="Q18" s="8"/>
      <c r="S18" s="43"/>
      <c r="T18" s="101"/>
    </row>
    <row r="19" spans="1:20" ht="24" customHeight="1">
      <c r="A19" s="4" t="s">
        <v>80</v>
      </c>
      <c r="D19" s="6"/>
      <c r="E19" s="6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38"/>
      <c r="Q19" s="8"/>
      <c r="S19" s="37"/>
      <c r="T19" s="101"/>
    </row>
    <row r="20" spans="1:20" ht="24" customHeight="1">
      <c r="B20" s="28" t="s">
        <v>77</v>
      </c>
      <c r="D20" s="6"/>
      <c r="E20" s="6"/>
      <c r="F20" s="25">
        <v>0</v>
      </c>
      <c r="G20" s="25"/>
      <c r="H20" s="25">
        <v>0</v>
      </c>
      <c r="I20" s="25"/>
      <c r="J20" s="25">
        <v>0</v>
      </c>
      <c r="K20" s="25"/>
      <c r="L20" s="38">
        <f>+'SI 6M'!M32</f>
        <v>99038</v>
      </c>
      <c r="M20" s="25"/>
      <c r="N20" s="25">
        <v>0</v>
      </c>
      <c r="O20" s="25"/>
      <c r="P20" s="38">
        <f>SUM(F20:O20)</f>
        <v>99038</v>
      </c>
      <c r="Q20" s="8"/>
      <c r="S20" s="37"/>
      <c r="T20" s="101"/>
    </row>
    <row r="21" spans="1:20" ht="24" customHeight="1">
      <c r="A21" s="1"/>
      <c r="B21" s="39" t="s">
        <v>81</v>
      </c>
      <c r="D21" s="6"/>
      <c r="E21" s="6"/>
      <c r="F21" s="40">
        <f>SUM(F20)</f>
        <v>0</v>
      </c>
      <c r="G21" s="25"/>
      <c r="H21" s="40">
        <f>SUM(H20)</f>
        <v>0</v>
      </c>
      <c r="I21" s="25"/>
      <c r="J21" s="40">
        <f>SUM(J20)</f>
        <v>0</v>
      </c>
      <c r="K21" s="25"/>
      <c r="L21" s="40">
        <f>SUM(L20)</f>
        <v>99038</v>
      </c>
      <c r="M21" s="25"/>
      <c r="N21" s="40">
        <f>SUM(N20)</f>
        <v>0</v>
      </c>
      <c r="O21" s="25"/>
      <c r="P21" s="40">
        <f>SUM(P20)</f>
        <v>99038</v>
      </c>
      <c r="Q21" s="8"/>
      <c r="S21" s="37"/>
      <c r="T21" s="101"/>
    </row>
    <row r="22" spans="1:20" ht="24" customHeight="1" thickBot="1">
      <c r="A22" s="1" t="s">
        <v>170</v>
      </c>
      <c r="B22" s="1"/>
      <c r="D22" s="6"/>
      <c r="E22" s="6"/>
      <c r="F22" s="41">
        <f>+F18+F21</f>
        <v>1361818</v>
      </c>
      <c r="G22" s="24"/>
      <c r="H22" s="41">
        <f>+H18+H21</f>
        <v>734850</v>
      </c>
      <c r="I22" s="24"/>
      <c r="J22" s="41">
        <f>+J18+J21</f>
        <v>29000</v>
      </c>
      <c r="K22" s="24"/>
      <c r="L22" s="41">
        <f>+L18+L21</f>
        <v>-357091</v>
      </c>
      <c r="M22" s="24"/>
      <c r="N22" s="41">
        <f>+N18+N21</f>
        <v>487109</v>
      </c>
      <c r="O22" s="24"/>
      <c r="P22" s="41">
        <f>+P18+P21</f>
        <v>2255686</v>
      </c>
      <c r="Q22" s="7"/>
      <c r="S22" s="37"/>
      <c r="T22" s="101"/>
    </row>
    <row r="23" spans="1:20" ht="24" customHeight="1" thickTop="1">
      <c r="A23" s="1"/>
      <c r="B23" s="1"/>
      <c r="D23" s="6"/>
      <c r="E23" s="6"/>
      <c r="F23" s="42"/>
      <c r="G23" s="24"/>
      <c r="H23" s="42"/>
      <c r="I23" s="24"/>
      <c r="J23" s="42"/>
      <c r="K23" s="24"/>
      <c r="L23" s="42"/>
      <c r="M23" s="24"/>
      <c r="N23" s="42"/>
      <c r="O23" s="24"/>
      <c r="P23" s="42"/>
      <c r="Q23" s="7"/>
      <c r="S23" s="37"/>
      <c r="T23" s="101"/>
    </row>
    <row r="24" spans="1:20" ht="24" customHeight="1">
      <c r="A24" s="1"/>
      <c r="B24" s="1"/>
      <c r="D24" s="6"/>
      <c r="E24" s="6"/>
      <c r="F24" s="42"/>
      <c r="G24" s="24"/>
      <c r="H24" s="42"/>
      <c r="I24" s="24"/>
      <c r="J24" s="42"/>
      <c r="K24" s="24"/>
      <c r="L24" s="42"/>
      <c r="M24" s="24"/>
      <c r="N24" s="42"/>
      <c r="O24" s="24"/>
      <c r="P24" s="42"/>
      <c r="Q24" s="7"/>
      <c r="S24" s="37"/>
      <c r="T24" s="101"/>
    </row>
    <row r="25" spans="1:20" s="100" customFormat="1" ht="24" customHeight="1">
      <c r="A25" s="3"/>
      <c r="B25" s="3"/>
      <c r="C25" s="3"/>
      <c r="D25" s="6"/>
      <c r="E25" s="6"/>
      <c r="F25" s="102"/>
      <c r="G25" s="7"/>
      <c r="H25" s="10"/>
      <c r="I25" s="7"/>
      <c r="J25" s="10"/>
      <c r="K25" s="7"/>
      <c r="L25" s="102"/>
      <c r="M25" s="7"/>
      <c r="N25" s="10"/>
      <c r="O25" s="7"/>
      <c r="P25" s="128" t="str">
        <f>+'SI 6M'!M40</f>
        <v>Unaudited</v>
      </c>
      <c r="Q25" s="7"/>
      <c r="S25" s="44"/>
      <c r="T25" s="101"/>
    </row>
    <row r="26" spans="1:20" ht="24" customHeight="1"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</row>
    <row r="27" spans="1:20" ht="24" customHeight="1">
      <c r="F27" s="98"/>
      <c r="H27" s="98"/>
      <c r="J27" s="98"/>
      <c r="L27" s="98"/>
      <c r="N27" s="98"/>
      <c r="P27" s="98"/>
    </row>
    <row r="29" spans="1:20" s="38" customFormat="1" ht="24" customHeight="1">
      <c r="A29" s="12"/>
      <c r="B29" s="12"/>
      <c r="C29" s="12"/>
      <c r="D29" s="45"/>
      <c r="E29" s="45"/>
    </row>
    <row r="30" spans="1:20" s="37" customFormat="1" ht="24" customHeight="1">
      <c r="A30" s="13"/>
      <c r="B30" s="13"/>
      <c r="C30" s="13"/>
      <c r="D30" s="46"/>
      <c r="E30" s="46"/>
    </row>
  </sheetData>
  <mergeCells count="5">
    <mergeCell ref="A5:P5"/>
    <mergeCell ref="A2:P2"/>
    <mergeCell ref="A1:P1"/>
    <mergeCell ref="A3:P3"/>
    <mergeCell ref="J7:L7"/>
  </mergeCells>
  <pageMargins left="0.59055118110236204" right="3.9370078740157501E-2" top="0.511811023622047" bottom="0" header="3.9370078740157501E-2" footer="0"/>
  <pageSetup paperSize="9" scale="90" firstPageNumber="9" fitToHeight="0" orientation="landscape" useFirstPageNumber="1" r:id="rId1"/>
  <headerFooter>
    <oddHeader xml:space="preserve">&amp;R&amp;"Angsana New Bold,Bold"&amp;16&amp;K000000&amp;P&amp;"Calibri,Regular"&amp;11
</oddHeader>
    <oddFooter>&amp;L&amp;"Angsana New,Regular"&amp;14Notes to financial statements are an integral part of these financial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6BE3C-751F-408B-BD64-8B642281C60F}">
  <dimension ref="A1:Y93"/>
  <sheetViews>
    <sheetView view="pageBreakPreview" zoomScale="85" zoomScaleNormal="90" zoomScaleSheetLayoutView="85" workbookViewId="0">
      <selection activeCell="H11" sqref="H11"/>
    </sheetView>
  </sheetViews>
  <sheetFormatPr defaultColWidth="7.1796875" defaultRowHeight="24" customHeight="1"/>
  <cols>
    <col min="1" max="4" width="1.81640625" style="4" customWidth="1"/>
    <col min="5" max="5" width="56.36328125" style="4" customWidth="1"/>
    <col min="6" max="6" width="6.1796875" style="1" customWidth="1"/>
    <col min="7" max="7" width="1.1796875" style="1" customWidth="1"/>
    <col min="8" max="8" width="15.453125" style="1" bestFit="1" customWidth="1"/>
    <col min="9" max="9" width="1.1796875" style="1" customWidth="1"/>
    <col min="10" max="10" width="14.453125" style="1" bestFit="1" customWidth="1"/>
    <col min="11" max="11" width="1.1796875" style="1" customWidth="1"/>
    <col min="12" max="12" width="15.453125" style="1" bestFit="1" customWidth="1"/>
    <col min="13" max="13" width="1.1796875" style="1" customWidth="1"/>
    <col min="14" max="14" width="14.81640625" style="1" customWidth="1"/>
    <col min="15" max="15" width="14.453125" style="1" customWidth="1"/>
    <col min="16" max="16" width="14.81640625" style="1" bestFit="1" customWidth="1"/>
    <col min="17" max="17" width="15.1796875" style="1" customWidth="1"/>
    <col min="18" max="18" width="7.1796875" style="1"/>
    <col min="19" max="19" width="14" style="1" bestFit="1" customWidth="1"/>
    <col min="20" max="20" width="15.453125" style="1" customWidth="1"/>
    <col min="21" max="21" width="7.1796875" style="1" customWidth="1"/>
    <col min="22" max="22" width="7.1796875" style="1"/>
    <col min="23" max="23" width="12.6328125" style="1" customWidth="1"/>
    <col min="24" max="24" width="9.81640625" style="19" customWidth="1"/>
    <col min="25" max="178" width="7.1796875" style="1"/>
    <col min="179" max="179" width="3.1796875" style="1" customWidth="1"/>
    <col min="180" max="180" width="50.6328125" style="1" customWidth="1"/>
    <col min="181" max="181" width="9.1796875" style="1" customWidth="1"/>
    <col min="182" max="182" width="1.1796875" style="1" customWidth="1"/>
    <col min="183" max="183" width="10" style="1" bestFit="1" customWidth="1"/>
    <col min="184" max="184" width="1.1796875" style="1" customWidth="1"/>
    <col min="185" max="185" width="10" style="1" bestFit="1" customWidth="1"/>
    <col min="186" max="186" width="7.1796875" style="1"/>
    <col min="187" max="187" width="9.1796875" style="1" bestFit="1" customWidth="1"/>
    <col min="188" max="188" width="10" style="1" bestFit="1" customWidth="1"/>
    <col min="189" max="16384" width="7.1796875" style="1"/>
  </cols>
  <sheetData>
    <row r="1" spans="1:25" ht="24" customHeight="1">
      <c r="A1" s="144" t="str">
        <f>+SFP!A1</f>
        <v>POWER LINE ENGINEERING PUBLIC COMPANY LIMITED AND ITS SUBSIDIARIES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Q1" s="71"/>
      <c r="R1" s="71"/>
      <c r="S1" s="71"/>
      <c r="T1" s="71"/>
      <c r="U1" s="71"/>
      <c r="V1" s="71"/>
      <c r="W1" s="71"/>
      <c r="X1" s="71"/>
      <c r="Y1" s="71"/>
    </row>
    <row r="2" spans="1:25" ht="24" customHeight="1">
      <c r="A2" s="144" t="s">
        <v>9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Q2" s="71"/>
      <c r="R2" s="71"/>
      <c r="S2" s="71"/>
      <c r="T2" s="71"/>
      <c r="U2" s="71"/>
      <c r="V2" s="71"/>
      <c r="W2" s="71"/>
      <c r="X2" s="71"/>
      <c r="Y2" s="71"/>
    </row>
    <row r="3" spans="1:25" ht="24" customHeight="1">
      <c r="A3" s="144" t="str">
        <f>+'SI 6M'!A3</f>
        <v>For the six-month period ended 30 June 2024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Q3" s="71"/>
      <c r="R3" s="71"/>
      <c r="S3" s="71"/>
      <c r="T3" s="71"/>
      <c r="U3" s="71"/>
      <c r="V3" s="71"/>
      <c r="W3" s="71"/>
      <c r="X3" s="71"/>
      <c r="Y3" s="71"/>
    </row>
    <row r="4" spans="1:25" ht="24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134" t="str">
        <f>+SFP!M4</f>
        <v>(Unit : Thousand Baht)</v>
      </c>
      <c r="Q4" s="71"/>
      <c r="R4" s="71"/>
      <c r="S4" s="71"/>
      <c r="T4" s="71"/>
      <c r="U4" s="71"/>
      <c r="V4" s="71"/>
      <c r="W4" s="71"/>
      <c r="X4" s="71"/>
      <c r="Y4" s="71"/>
    </row>
    <row r="5" spans="1:25" ht="24" customHeight="1">
      <c r="A5" s="20"/>
      <c r="B5" s="20"/>
      <c r="C5" s="20"/>
      <c r="D5" s="20"/>
      <c r="E5" s="20"/>
      <c r="F5" s="20"/>
      <c r="G5" s="20"/>
      <c r="H5" s="148" t="str">
        <f>+'SI 6M'!G5</f>
        <v>Consolidated financial statements</v>
      </c>
      <c r="I5" s="148"/>
      <c r="J5" s="148"/>
      <c r="K5" s="20"/>
      <c r="L5" s="149" t="str">
        <f>+'SI 6M'!K5</f>
        <v>Separate financial statements</v>
      </c>
      <c r="M5" s="149">
        <f>+'SI 6M'!L5</f>
        <v>0</v>
      </c>
      <c r="N5" s="149">
        <f>+'SI 6M'!M5</f>
        <v>0</v>
      </c>
      <c r="Q5" s="71"/>
      <c r="R5" s="71"/>
      <c r="S5" s="71"/>
      <c r="T5" s="71"/>
      <c r="U5" s="71"/>
      <c r="V5" s="71"/>
      <c r="W5" s="71"/>
      <c r="X5" s="71"/>
      <c r="Y5" s="71"/>
    </row>
    <row r="6" spans="1:25" ht="24" customHeight="1">
      <c r="A6" s="22"/>
      <c r="B6" s="22"/>
      <c r="C6" s="22"/>
      <c r="D6" s="22"/>
      <c r="E6" s="22"/>
      <c r="F6" s="21" t="str">
        <f>+'SI 6M'!E6</f>
        <v>Notes</v>
      </c>
      <c r="G6" s="21"/>
      <c r="H6" s="21" t="str">
        <f>+'SI 6M'!G6</f>
        <v>30 June  2024</v>
      </c>
      <c r="I6" s="21"/>
      <c r="J6" s="21" t="str">
        <f>+'SI 6M'!I6</f>
        <v>30 June 2023</v>
      </c>
      <c r="K6" s="29"/>
      <c r="L6" s="21" t="str">
        <f>+H6</f>
        <v>30 June  2024</v>
      </c>
      <c r="M6" s="21"/>
      <c r="N6" s="21" t="str">
        <f>+J6</f>
        <v>30 June 2023</v>
      </c>
      <c r="Q6" s="71"/>
      <c r="R6" s="71"/>
      <c r="S6" s="71"/>
      <c r="T6" s="71"/>
      <c r="U6" s="71"/>
      <c r="V6" s="71"/>
      <c r="W6" s="71"/>
      <c r="X6" s="71"/>
      <c r="Y6" s="71"/>
    </row>
    <row r="7" spans="1:25" ht="24" customHeight="1">
      <c r="A7" s="4" t="s">
        <v>171</v>
      </c>
      <c r="F7" s="30"/>
      <c r="G7" s="5"/>
      <c r="H7" s="97"/>
      <c r="I7" s="5"/>
      <c r="J7" s="18"/>
      <c r="K7" s="18"/>
      <c r="L7" s="18"/>
      <c r="M7" s="18"/>
      <c r="N7" s="18"/>
      <c r="O7" s="18"/>
      <c r="P7" s="18"/>
      <c r="Q7" s="18"/>
      <c r="R7" s="18"/>
      <c r="S7" s="71"/>
      <c r="T7" s="71"/>
      <c r="U7" s="71"/>
      <c r="V7" s="71"/>
      <c r="W7" s="71"/>
      <c r="X7" s="71"/>
      <c r="Y7" s="71"/>
    </row>
    <row r="8" spans="1:25" ht="24" customHeight="1">
      <c r="A8" s="1"/>
      <c r="B8" s="1"/>
      <c r="C8" s="1" t="s">
        <v>189</v>
      </c>
      <c r="F8" s="98"/>
      <c r="G8" s="98"/>
      <c r="H8" s="18">
        <f>+'SI 6M'!G20</f>
        <v>-600999</v>
      </c>
      <c r="I8" s="31"/>
      <c r="J8" s="18">
        <f>+'SI 6M'!I20</f>
        <v>136732</v>
      </c>
      <c r="K8" s="18"/>
      <c r="L8" s="18">
        <f>+'SI 6M'!K20</f>
        <v>-615148</v>
      </c>
      <c r="M8" s="18"/>
      <c r="N8" s="18">
        <f>+'SI 6M'!M20</f>
        <v>130200</v>
      </c>
      <c r="O8" s="18"/>
      <c r="P8" s="18"/>
      <c r="Q8" s="18"/>
      <c r="R8" s="18"/>
      <c r="S8" s="71"/>
      <c r="T8" s="71"/>
      <c r="U8" s="71"/>
      <c r="V8" s="71"/>
      <c r="W8" s="71"/>
      <c r="X8" s="71"/>
      <c r="Y8" s="71"/>
    </row>
    <row r="9" spans="1:25" ht="24" customHeight="1">
      <c r="A9" s="1"/>
      <c r="B9" s="1"/>
      <c r="C9" s="1" t="s">
        <v>190</v>
      </c>
      <c r="F9" s="98"/>
      <c r="G9" s="98"/>
      <c r="H9" s="18"/>
      <c r="I9" s="31"/>
      <c r="J9" s="18"/>
      <c r="K9" s="18"/>
      <c r="L9" s="18"/>
      <c r="M9" s="18"/>
      <c r="N9" s="18"/>
      <c r="O9" s="18"/>
      <c r="P9" s="18"/>
      <c r="Q9" s="18"/>
      <c r="R9" s="18"/>
      <c r="S9" s="71"/>
      <c r="T9" s="71"/>
      <c r="U9" s="71"/>
      <c r="V9" s="71"/>
      <c r="W9" s="71"/>
      <c r="X9" s="71"/>
      <c r="Y9" s="71"/>
    </row>
    <row r="10" spans="1:25" ht="24" customHeight="1">
      <c r="A10" s="1"/>
      <c r="B10" s="1"/>
      <c r="C10" s="1"/>
      <c r="D10" s="4" t="s">
        <v>107</v>
      </c>
      <c r="F10" s="98"/>
      <c r="G10" s="98"/>
      <c r="H10" s="18"/>
      <c r="I10" s="31"/>
      <c r="J10" s="18"/>
      <c r="K10" s="18"/>
      <c r="L10" s="18"/>
      <c r="M10" s="18"/>
      <c r="N10" s="18"/>
      <c r="O10" s="18"/>
      <c r="P10" s="18"/>
      <c r="Q10" s="18"/>
      <c r="R10" s="18"/>
      <c r="S10" s="71"/>
      <c r="T10" s="71"/>
      <c r="U10" s="71"/>
      <c r="V10" s="71"/>
      <c r="W10" s="71"/>
      <c r="X10" s="71"/>
      <c r="Y10" s="71"/>
    </row>
    <row r="11" spans="1:25" ht="24" customHeight="1">
      <c r="A11" s="1"/>
      <c r="B11" s="1"/>
      <c r="C11" s="4" t="s">
        <v>108</v>
      </c>
      <c r="F11" s="5"/>
      <c r="G11" s="5"/>
      <c r="H11" s="16">
        <v>32211</v>
      </c>
      <c r="I11" s="31"/>
      <c r="J11" s="16">
        <v>27041</v>
      </c>
      <c r="K11" s="18"/>
      <c r="L11" s="18">
        <v>31414</v>
      </c>
      <c r="M11" s="18"/>
      <c r="N11" s="16">
        <v>22087</v>
      </c>
      <c r="O11" s="18"/>
      <c r="P11" s="18"/>
      <c r="Q11" s="18"/>
      <c r="R11" s="18"/>
      <c r="S11" s="71"/>
      <c r="T11" s="71"/>
      <c r="U11" s="71"/>
      <c r="V11" s="71"/>
      <c r="W11" s="71"/>
      <c r="X11" s="71"/>
      <c r="Y11" s="71"/>
    </row>
    <row r="12" spans="1:25" ht="24" customHeight="1">
      <c r="A12" s="1"/>
      <c r="B12" s="1"/>
      <c r="C12" s="4" t="s">
        <v>172</v>
      </c>
      <c r="F12" s="5"/>
      <c r="G12" s="5"/>
      <c r="H12" s="18">
        <v>14641</v>
      </c>
      <c r="I12" s="31"/>
      <c r="J12" s="16">
        <v>-1937</v>
      </c>
      <c r="K12" s="18"/>
      <c r="L12" s="18">
        <v>14641</v>
      </c>
      <c r="M12" s="18"/>
      <c r="N12" s="16">
        <v>-492</v>
      </c>
      <c r="O12" s="18"/>
      <c r="P12" s="18"/>
      <c r="Q12" s="18"/>
      <c r="R12" s="18"/>
      <c r="S12" s="71"/>
      <c r="T12" s="71"/>
      <c r="U12" s="71"/>
      <c r="V12" s="71"/>
      <c r="W12" s="71"/>
      <c r="X12" s="71"/>
      <c r="Y12" s="71"/>
    </row>
    <row r="13" spans="1:25" ht="24" customHeight="1">
      <c r="A13" s="1"/>
      <c r="B13" s="1"/>
      <c r="C13" s="67" t="s">
        <v>161</v>
      </c>
      <c r="F13" s="5"/>
      <c r="G13" s="5"/>
      <c r="H13" s="16">
        <v>0</v>
      </c>
      <c r="I13" s="31"/>
      <c r="J13" s="16">
        <v>1446</v>
      </c>
      <c r="K13" s="18"/>
      <c r="L13" s="18">
        <v>0</v>
      </c>
      <c r="M13" s="18"/>
      <c r="N13" s="16">
        <v>0</v>
      </c>
      <c r="O13" s="18"/>
      <c r="P13" s="18"/>
      <c r="Q13" s="18"/>
      <c r="R13" s="18"/>
      <c r="S13" s="71"/>
      <c r="T13" s="71"/>
      <c r="U13" s="71"/>
      <c r="V13" s="71"/>
      <c r="W13" s="71"/>
      <c r="X13" s="71"/>
      <c r="Y13" s="71"/>
    </row>
    <row r="14" spans="1:25" ht="24" customHeight="1">
      <c r="A14" s="1"/>
      <c r="B14" s="1"/>
      <c r="C14" s="4" t="s">
        <v>125</v>
      </c>
      <c r="F14" s="5"/>
      <c r="G14" s="5"/>
      <c r="H14" s="18">
        <v>-11</v>
      </c>
      <c r="I14" s="31"/>
      <c r="J14" s="18">
        <v>-5</v>
      </c>
      <c r="K14" s="18"/>
      <c r="L14" s="18">
        <v>-11</v>
      </c>
      <c r="M14" s="18"/>
      <c r="N14" s="18">
        <v>-5</v>
      </c>
      <c r="O14" s="18"/>
      <c r="P14" s="18"/>
      <c r="Q14" s="18"/>
      <c r="R14" s="18"/>
      <c r="S14" s="71"/>
      <c r="T14" s="71"/>
      <c r="U14" s="71"/>
      <c r="V14" s="71"/>
      <c r="W14" s="71"/>
      <c r="X14" s="71"/>
      <c r="Y14" s="71"/>
    </row>
    <row r="15" spans="1:25" ht="24" customHeight="1">
      <c r="A15" s="1"/>
      <c r="B15" s="1"/>
      <c r="C15" s="4" t="s">
        <v>117</v>
      </c>
      <c r="F15" s="5"/>
      <c r="G15" s="5"/>
      <c r="H15" s="18">
        <v>14339</v>
      </c>
      <c r="I15" s="31"/>
      <c r="J15" s="18">
        <v>10800</v>
      </c>
      <c r="K15" s="18"/>
      <c r="L15" s="18">
        <v>14339</v>
      </c>
      <c r="M15" s="18"/>
      <c r="N15" s="18">
        <v>10454</v>
      </c>
      <c r="O15" s="18"/>
      <c r="P15" s="18"/>
      <c r="Q15" s="18"/>
      <c r="R15" s="18"/>
      <c r="S15" s="71"/>
      <c r="T15" s="71"/>
      <c r="U15" s="71"/>
      <c r="V15" s="71"/>
      <c r="W15" s="71"/>
      <c r="X15" s="71"/>
      <c r="Y15" s="71"/>
    </row>
    <row r="16" spans="1:25" ht="24" customHeight="1">
      <c r="A16" s="1"/>
      <c r="B16" s="1"/>
      <c r="C16" s="4" t="s">
        <v>118</v>
      </c>
      <c r="F16" s="5"/>
      <c r="G16" s="5"/>
      <c r="H16" s="18">
        <v>169</v>
      </c>
      <c r="I16" s="31"/>
      <c r="J16" s="18">
        <v>286</v>
      </c>
      <c r="K16" s="18"/>
      <c r="L16" s="18">
        <v>169</v>
      </c>
      <c r="M16" s="18"/>
      <c r="N16" s="18">
        <v>286</v>
      </c>
      <c r="O16" s="18"/>
      <c r="P16" s="18"/>
      <c r="Q16" s="18"/>
      <c r="R16" s="18"/>
      <c r="S16" s="71"/>
      <c r="T16" s="71"/>
      <c r="U16" s="71"/>
      <c r="V16" s="71"/>
      <c r="W16" s="71"/>
      <c r="X16" s="71"/>
      <c r="Y16" s="71"/>
    </row>
    <row r="17" spans="1:25" ht="24" customHeight="1">
      <c r="A17" s="1"/>
      <c r="B17" s="1"/>
      <c r="C17" s="4" t="s">
        <v>123</v>
      </c>
      <c r="F17" s="5"/>
      <c r="G17" s="5"/>
      <c r="H17" s="18">
        <v>5</v>
      </c>
      <c r="I17" s="16"/>
      <c r="J17" s="18">
        <v>258</v>
      </c>
      <c r="K17" s="18"/>
      <c r="L17" s="18">
        <v>5</v>
      </c>
      <c r="M17" s="18"/>
      <c r="N17" s="18">
        <v>258</v>
      </c>
      <c r="O17" s="18"/>
      <c r="P17" s="18"/>
      <c r="Q17" s="18"/>
      <c r="R17" s="18"/>
      <c r="S17" s="71"/>
      <c r="T17" s="71"/>
      <c r="U17" s="71"/>
      <c r="V17" s="71"/>
      <c r="W17" s="71"/>
      <c r="X17" s="71"/>
      <c r="Y17" s="71"/>
    </row>
    <row r="18" spans="1:25" ht="24" customHeight="1">
      <c r="A18" s="1"/>
      <c r="B18" s="1"/>
      <c r="C18" s="4" t="s">
        <v>76</v>
      </c>
      <c r="F18" s="5"/>
      <c r="G18" s="5"/>
      <c r="H18" s="139">
        <v>0</v>
      </c>
      <c r="I18" s="16"/>
      <c r="J18" s="139">
        <v>2481</v>
      </c>
      <c r="K18" s="18"/>
      <c r="L18" s="18">
        <v>0</v>
      </c>
      <c r="M18" s="18"/>
      <c r="N18" s="139">
        <v>0</v>
      </c>
      <c r="O18" s="18"/>
      <c r="P18" s="18"/>
      <c r="Q18" s="18"/>
      <c r="R18" s="18"/>
      <c r="S18" s="71"/>
      <c r="T18" s="71"/>
      <c r="U18" s="71"/>
      <c r="V18" s="71"/>
      <c r="W18" s="71"/>
      <c r="X18" s="71"/>
      <c r="Y18" s="71"/>
    </row>
    <row r="19" spans="1:25" ht="24" customHeight="1">
      <c r="A19" s="1"/>
      <c r="B19" s="1"/>
      <c r="C19" s="4" t="s">
        <v>124</v>
      </c>
      <c r="F19" s="5"/>
      <c r="G19" s="5"/>
      <c r="H19" s="16">
        <v>-48078</v>
      </c>
      <c r="I19" s="31"/>
      <c r="J19" s="16">
        <v>-32768</v>
      </c>
      <c r="K19" s="31"/>
      <c r="L19" s="16">
        <v>-48078</v>
      </c>
      <c r="M19" s="18"/>
      <c r="N19" s="16">
        <v>-32768</v>
      </c>
      <c r="P19" s="97"/>
      <c r="Q19" s="71"/>
      <c r="R19" s="71"/>
      <c r="S19" s="71"/>
      <c r="T19" s="71"/>
      <c r="U19" s="71"/>
      <c r="V19" s="71"/>
      <c r="W19" s="71"/>
      <c r="X19" s="71"/>
      <c r="Y19" s="71"/>
    </row>
    <row r="20" spans="1:25" ht="24" customHeight="1">
      <c r="A20" s="1"/>
      <c r="B20" s="1"/>
      <c r="C20" s="66" t="s">
        <v>157</v>
      </c>
      <c r="F20" s="5"/>
      <c r="G20" s="5"/>
      <c r="H20" s="16">
        <v>6173</v>
      </c>
      <c r="I20" s="31"/>
      <c r="J20" s="16">
        <v>20205</v>
      </c>
      <c r="K20" s="31"/>
      <c r="L20" s="16">
        <v>6173</v>
      </c>
      <c r="M20" s="18"/>
      <c r="N20" s="16">
        <v>20205</v>
      </c>
      <c r="O20" s="16"/>
      <c r="P20" s="16"/>
      <c r="Q20" s="16"/>
      <c r="R20" s="16"/>
      <c r="S20" s="71"/>
      <c r="T20" s="71"/>
      <c r="U20" s="71"/>
      <c r="V20" s="71"/>
      <c r="W20" s="71"/>
      <c r="X20" s="71"/>
      <c r="Y20" s="71"/>
    </row>
    <row r="21" spans="1:25" ht="24" customHeight="1">
      <c r="A21" s="1"/>
      <c r="B21" s="1"/>
      <c r="C21" s="66" t="s">
        <v>119</v>
      </c>
      <c r="F21" s="5"/>
      <c r="G21" s="5"/>
      <c r="H21" s="18">
        <v>12092</v>
      </c>
      <c r="I21" s="31"/>
      <c r="J21" s="18">
        <v>11449</v>
      </c>
      <c r="K21" s="31"/>
      <c r="L21" s="16">
        <v>11940</v>
      </c>
      <c r="M21" s="18"/>
      <c r="N21" s="18">
        <v>11304</v>
      </c>
      <c r="O21" s="16"/>
      <c r="P21" s="16"/>
      <c r="Q21" s="16"/>
      <c r="R21" s="16"/>
    </row>
    <row r="22" spans="1:25" ht="24" customHeight="1">
      <c r="A22" s="1"/>
      <c r="B22" s="1"/>
      <c r="C22" s="66" t="s">
        <v>120</v>
      </c>
      <c r="F22" s="5"/>
      <c r="G22" s="5"/>
      <c r="H22" s="18">
        <v>-5601</v>
      </c>
      <c r="I22" s="31"/>
      <c r="J22" s="18">
        <v>-642</v>
      </c>
      <c r="K22" s="31"/>
      <c r="L22" s="18">
        <v>-9169</v>
      </c>
      <c r="M22" s="18"/>
      <c r="N22" s="18">
        <v>-2856</v>
      </c>
      <c r="O22" s="16"/>
      <c r="P22" s="16"/>
      <c r="Q22" s="16"/>
      <c r="R22" s="16"/>
    </row>
    <row r="23" spans="1:25" ht="24" customHeight="1">
      <c r="A23" s="1"/>
      <c r="B23" s="1"/>
      <c r="C23" s="66" t="s">
        <v>121</v>
      </c>
      <c r="F23" s="5"/>
      <c r="G23" s="5"/>
      <c r="H23" s="18">
        <v>213690</v>
      </c>
      <c r="I23" s="31"/>
      <c r="J23" s="18">
        <v>188321</v>
      </c>
      <c r="K23" s="31"/>
      <c r="L23" s="18">
        <v>207097</v>
      </c>
      <c r="M23" s="18"/>
      <c r="N23" s="18">
        <v>138130</v>
      </c>
      <c r="O23" s="16"/>
      <c r="P23" s="16"/>
      <c r="Q23" s="16"/>
      <c r="R23" s="16"/>
    </row>
    <row r="24" spans="1:25" ht="24" customHeight="1">
      <c r="A24" s="1"/>
      <c r="B24" s="1"/>
      <c r="C24" s="66" t="s">
        <v>122</v>
      </c>
      <c r="F24" s="5"/>
      <c r="G24" s="5"/>
      <c r="H24" s="16">
        <v>0</v>
      </c>
      <c r="I24" s="31"/>
      <c r="J24" s="16">
        <v>1678</v>
      </c>
      <c r="K24" s="31"/>
      <c r="L24" s="16">
        <v>0</v>
      </c>
      <c r="M24" s="18"/>
      <c r="N24" s="16">
        <v>0</v>
      </c>
      <c r="O24" s="16"/>
      <c r="P24" s="16"/>
      <c r="Q24" s="16"/>
      <c r="R24" s="16"/>
    </row>
    <row r="25" spans="1:25" ht="24" customHeight="1">
      <c r="B25" s="1" t="s">
        <v>158</v>
      </c>
      <c r="C25" s="1"/>
      <c r="D25" s="99"/>
      <c r="E25" s="98"/>
      <c r="F25" s="5"/>
      <c r="G25" s="5"/>
      <c r="H25" s="32">
        <f>SUM(H8:H24)</f>
        <v>-361369</v>
      </c>
      <c r="I25" s="31"/>
      <c r="J25" s="32">
        <f>SUM(J8:J24)</f>
        <v>365345</v>
      </c>
      <c r="K25" s="31"/>
      <c r="L25" s="32">
        <f>SUM(L8:L24)</f>
        <v>-386628</v>
      </c>
      <c r="M25" s="18"/>
      <c r="N25" s="32">
        <f>SUM(N8:N24)</f>
        <v>296803</v>
      </c>
      <c r="O25" s="16"/>
      <c r="P25" s="16"/>
      <c r="Q25" s="16"/>
      <c r="R25" s="16"/>
    </row>
    <row r="26" spans="1:25" ht="24" customHeight="1">
      <c r="A26" s="1"/>
      <c r="B26" s="99" t="s">
        <v>109</v>
      </c>
      <c r="C26" s="99"/>
      <c r="D26" s="1"/>
      <c r="E26" s="98"/>
      <c r="H26" s="18"/>
      <c r="I26" s="18"/>
      <c r="J26" s="18"/>
      <c r="K26" s="18"/>
      <c r="L26" s="18"/>
      <c r="M26" s="18"/>
      <c r="N26" s="18"/>
      <c r="O26" s="16"/>
      <c r="P26" s="16"/>
      <c r="Q26" s="16"/>
      <c r="R26" s="16"/>
    </row>
    <row r="27" spans="1:25" ht="24" customHeight="1">
      <c r="A27" s="1"/>
      <c r="B27" s="1"/>
      <c r="C27" s="79" t="s">
        <v>13</v>
      </c>
      <c r="D27" s="1"/>
      <c r="E27" s="1"/>
      <c r="H27" s="18">
        <v>-51392</v>
      </c>
      <c r="I27" s="18"/>
      <c r="J27" s="18">
        <v>58664</v>
      </c>
      <c r="K27" s="18"/>
      <c r="L27" s="18">
        <v>-30587</v>
      </c>
      <c r="M27" s="18"/>
      <c r="N27" s="18">
        <v>2532</v>
      </c>
      <c r="O27" s="16"/>
      <c r="P27" s="16"/>
      <c r="Q27" s="16"/>
      <c r="R27" s="16"/>
    </row>
    <row r="28" spans="1:25" ht="24" customHeight="1">
      <c r="A28" s="1"/>
      <c r="B28" s="1"/>
      <c r="C28" s="79" t="s">
        <v>15</v>
      </c>
      <c r="D28" s="1"/>
      <c r="E28" s="1"/>
      <c r="H28" s="18">
        <v>195252</v>
      </c>
      <c r="I28" s="18"/>
      <c r="J28" s="18">
        <f>14678-J29</f>
        <v>120164</v>
      </c>
      <c r="K28" s="18"/>
      <c r="L28" s="18">
        <v>207763</v>
      </c>
      <c r="M28" s="18"/>
      <c r="N28" s="18">
        <f>-26024-N29</f>
        <v>52265</v>
      </c>
      <c r="O28" s="16"/>
      <c r="P28" s="16"/>
      <c r="Q28" s="16"/>
      <c r="R28" s="16"/>
    </row>
    <row r="29" spans="1:25" ht="24" customHeight="1">
      <c r="A29" s="1"/>
      <c r="B29" s="1"/>
      <c r="C29" s="79" t="s">
        <v>175</v>
      </c>
      <c r="D29" s="1"/>
      <c r="E29" s="1"/>
      <c r="H29" s="18">
        <v>-58345</v>
      </c>
      <c r="I29" s="18"/>
      <c r="J29" s="18">
        <v>-105486</v>
      </c>
      <c r="K29" s="18"/>
      <c r="L29" s="18">
        <v>-90410</v>
      </c>
      <c r="M29" s="18"/>
      <c r="N29" s="18">
        <v>-78289</v>
      </c>
      <c r="O29" s="16"/>
      <c r="P29" s="16"/>
      <c r="Q29" s="16"/>
      <c r="R29" s="16"/>
    </row>
    <row r="30" spans="1:25" ht="24" customHeight="1">
      <c r="A30" s="1"/>
      <c r="B30" s="1"/>
      <c r="C30" s="79" t="s">
        <v>20</v>
      </c>
      <c r="D30" s="1"/>
      <c r="E30" s="1"/>
      <c r="H30" s="18">
        <v>1161448</v>
      </c>
      <c r="I30" s="18"/>
      <c r="J30" s="18">
        <v>-488624</v>
      </c>
      <c r="K30" s="18"/>
      <c r="L30" s="18">
        <v>1097790</v>
      </c>
      <c r="M30" s="18"/>
      <c r="N30" s="18">
        <v>-431787</v>
      </c>
      <c r="O30" s="16"/>
      <c r="P30" s="16"/>
      <c r="Q30" s="16"/>
      <c r="R30" s="16"/>
    </row>
    <row r="31" spans="1:25" ht="24" customHeight="1">
      <c r="A31" s="1"/>
      <c r="B31" s="1"/>
      <c r="C31" s="79" t="s">
        <v>21</v>
      </c>
      <c r="D31" s="1"/>
      <c r="H31" s="18">
        <v>12660</v>
      </c>
      <c r="I31" s="18"/>
      <c r="J31" s="18">
        <v>-158092</v>
      </c>
      <c r="K31" s="18"/>
      <c r="L31" s="16">
        <v>0</v>
      </c>
      <c r="M31" s="18"/>
      <c r="N31" s="18">
        <v>0</v>
      </c>
      <c r="P31" s="97"/>
    </row>
    <row r="32" spans="1:25" ht="24" customHeight="1">
      <c r="A32" s="1"/>
      <c r="B32" s="1"/>
      <c r="C32" s="79" t="s">
        <v>22</v>
      </c>
      <c r="D32" s="1"/>
      <c r="E32" s="1"/>
      <c r="H32" s="18">
        <v>28820</v>
      </c>
      <c r="I32" s="18"/>
      <c r="J32" s="18">
        <v>-129981</v>
      </c>
      <c r="K32" s="18"/>
      <c r="L32" s="18">
        <v>20312</v>
      </c>
      <c r="M32" s="18"/>
      <c r="N32" s="18">
        <v>-21470</v>
      </c>
      <c r="P32" s="97"/>
    </row>
    <row r="33" spans="1:18" ht="24" customHeight="1">
      <c r="A33" s="1"/>
      <c r="B33" s="1"/>
      <c r="C33" s="79" t="s">
        <v>18</v>
      </c>
      <c r="D33" s="1"/>
      <c r="E33" s="1"/>
      <c r="H33" s="18">
        <v>34634</v>
      </c>
      <c r="I33" s="18"/>
      <c r="J33" s="18">
        <v>-14953</v>
      </c>
      <c r="K33" s="18"/>
      <c r="L33" s="18">
        <v>29160</v>
      </c>
      <c r="M33" s="18"/>
      <c r="N33" s="18">
        <v>-60021</v>
      </c>
      <c r="P33" s="97"/>
    </row>
    <row r="34" spans="1:18" ht="24" customHeight="1">
      <c r="A34" s="1"/>
      <c r="B34" s="1"/>
      <c r="C34" s="82" t="s">
        <v>35</v>
      </c>
      <c r="D34" s="1"/>
      <c r="E34" s="1"/>
      <c r="H34" s="18">
        <v>-11033</v>
      </c>
      <c r="I34" s="18"/>
      <c r="J34" s="18">
        <v>-25732</v>
      </c>
      <c r="K34" s="18"/>
      <c r="L34" s="18">
        <v>-10681</v>
      </c>
      <c r="M34" s="18"/>
      <c r="N34" s="18">
        <v>7739</v>
      </c>
      <c r="P34" s="97"/>
    </row>
    <row r="35" spans="1:18" ht="24" customHeight="1">
      <c r="A35" s="1"/>
      <c r="B35" s="1" t="s">
        <v>145</v>
      </c>
      <c r="D35" s="1"/>
      <c r="E35" s="1"/>
      <c r="H35" s="18"/>
      <c r="I35" s="18"/>
      <c r="J35" s="18"/>
      <c r="K35" s="18"/>
      <c r="L35" s="18"/>
      <c r="M35" s="18"/>
      <c r="N35" s="18"/>
      <c r="P35" s="97"/>
    </row>
    <row r="36" spans="1:18" ht="24" customHeight="1">
      <c r="A36" s="1"/>
      <c r="B36" s="1"/>
      <c r="C36" s="71" t="s">
        <v>39</v>
      </c>
      <c r="D36" s="1"/>
      <c r="E36" s="1"/>
      <c r="H36" s="18">
        <v>480868</v>
      </c>
      <c r="I36" s="18"/>
      <c r="J36" s="18">
        <v>35957</v>
      </c>
      <c r="K36" s="18"/>
      <c r="L36" s="18">
        <v>484777</v>
      </c>
      <c r="M36" s="18"/>
      <c r="N36" s="18">
        <v>86353</v>
      </c>
      <c r="P36" s="97"/>
    </row>
    <row r="37" spans="1:18" ht="24" customHeight="1">
      <c r="A37" s="1"/>
      <c r="B37" s="1"/>
      <c r="C37" s="82" t="s">
        <v>144</v>
      </c>
      <c r="D37" s="1"/>
      <c r="E37" s="1"/>
      <c r="H37" s="18">
        <v>36256</v>
      </c>
      <c r="I37" s="18"/>
      <c r="J37" s="18">
        <v>58073</v>
      </c>
      <c r="K37" s="18"/>
      <c r="L37" s="18">
        <v>37685</v>
      </c>
      <c r="M37" s="18"/>
      <c r="N37" s="18">
        <v>53755</v>
      </c>
      <c r="P37" s="97"/>
    </row>
    <row r="38" spans="1:18" ht="24" customHeight="1">
      <c r="A38" s="1"/>
      <c r="B38" s="1"/>
      <c r="C38" s="82" t="s">
        <v>88</v>
      </c>
      <c r="D38" s="1"/>
      <c r="E38" s="1"/>
      <c r="H38" s="18">
        <v>-71679</v>
      </c>
      <c r="I38" s="18"/>
      <c r="J38" s="18">
        <v>-540005</v>
      </c>
      <c r="K38" s="18"/>
      <c r="L38" s="18">
        <v>-72401</v>
      </c>
      <c r="M38" s="18"/>
      <c r="N38" s="18">
        <v>-500044</v>
      </c>
      <c r="P38" s="97"/>
    </row>
    <row r="39" spans="1:18" ht="24" customHeight="1">
      <c r="A39" s="1"/>
      <c r="B39" s="1"/>
      <c r="C39" s="82" t="s">
        <v>110</v>
      </c>
      <c r="D39" s="1"/>
      <c r="E39" s="1"/>
      <c r="H39" s="18">
        <v>-213511</v>
      </c>
      <c r="I39" s="18"/>
      <c r="J39" s="18">
        <v>-273953</v>
      </c>
      <c r="K39" s="18"/>
      <c r="L39" s="18">
        <v>-218679</v>
      </c>
      <c r="M39" s="18"/>
      <c r="N39" s="18">
        <v>-261013</v>
      </c>
      <c r="P39" s="97"/>
    </row>
    <row r="40" spans="1:18" ht="24" customHeight="1">
      <c r="A40" s="1"/>
      <c r="B40" s="1"/>
      <c r="C40" s="82" t="s">
        <v>43</v>
      </c>
      <c r="D40" s="1"/>
      <c r="E40" s="1"/>
      <c r="H40" s="18">
        <v>43699</v>
      </c>
      <c r="I40" s="18"/>
      <c r="J40" s="18">
        <v>59090</v>
      </c>
      <c r="K40" s="18"/>
      <c r="L40" s="18">
        <v>53393</v>
      </c>
      <c r="M40" s="18"/>
      <c r="N40" s="18">
        <v>30105</v>
      </c>
      <c r="P40" s="97"/>
    </row>
    <row r="41" spans="1:18" ht="24" customHeight="1">
      <c r="A41" s="1"/>
      <c r="B41" s="1"/>
      <c r="C41" s="122" t="s">
        <v>149</v>
      </c>
      <c r="D41" s="1"/>
      <c r="E41" s="1"/>
      <c r="H41" s="18">
        <v>356</v>
      </c>
      <c r="I41" s="18"/>
      <c r="J41" s="18">
        <v>0</v>
      </c>
      <c r="K41" s="18"/>
      <c r="L41" s="18">
        <v>0</v>
      </c>
      <c r="M41" s="18"/>
      <c r="N41" s="18">
        <v>0</v>
      </c>
      <c r="P41" s="97"/>
    </row>
    <row r="42" spans="1:18" ht="24" customHeight="1">
      <c r="A42" s="1"/>
      <c r="B42" s="123" t="s">
        <v>184</v>
      </c>
      <c r="F42" s="5"/>
      <c r="G42" s="5"/>
      <c r="H42" s="32">
        <f>SUM(H25:H41)</f>
        <v>1226664</v>
      </c>
      <c r="I42" s="31"/>
      <c r="J42" s="32">
        <f>SUM(J25:J41)</f>
        <v>-1039533</v>
      </c>
      <c r="K42" s="31"/>
      <c r="L42" s="32">
        <f>SUM(L25:L41)</f>
        <v>1121494</v>
      </c>
      <c r="M42" s="18"/>
      <c r="N42" s="32">
        <f>SUM(N25:N41)</f>
        <v>-823072</v>
      </c>
    </row>
    <row r="43" spans="1:18" ht="24" customHeight="1">
      <c r="A43" s="1"/>
      <c r="B43" s="123"/>
      <c r="C43" s="1" t="s">
        <v>111</v>
      </c>
      <c r="F43" s="5"/>
      <c r="G43" s="5"/>
      <c r="H43" s="54">
        <v>233</v>
      </c>
      <c r="I43" s="31"/>
      <c r="J43" s="54">
        <v>213</v>
      </c>
      <c r="K43" s="31"/>
      <c r="L43" s="54">
        <v>222</v>
      </c>
      <c r="M43" s="18"/>
      <c r="N43" s="54">
        <v>193</v>
      </c>
    </row>
    <row r="44" spans="1:18" ht="24" customHeight="1">
      <c r="A44" s="1"/>
      <c r="B44" s="1"/>
      <c r="C44" s="1" t="s">
        <v>112</v>
      </c>
      <c r="F44" s="5"/>
      <c r="G44" s="5"/>
      <c r="H44" s="16">
        <v>-127848</v>
      </c>
      <c r="I44" s="31"/>
      <c r="J44" s="16">
        <v>-99872</v>
      </c>
      <c r="K44" s="31"/>
      <c r="L44" s="16">
        <v>-121921</v>
      </c>
      <c r="M44" s="18"/>
      <c r="N44" s="16">
        <v>-91677</v>
      </c>
      <c r="O44" s="18"/>
      <c r="P44" s="18"/>
      <c r="Q44" s="18"/>
      <c r="R44" s="18"/>
    </row>
    <row r="45" spans="1:18" ht="24" customHeight="1">
      <c r="A45" s="1"/>
      <c r="B45" s="1"/>
      <c r="C45" s="1" t="s">
        <v>183</v>
      </c>
      <c r="F45" s="5"/>
      <c r="G45" s="5"/>
      <c r="H45" s="16">
        <v>-478</v>
      </c>
      <c r="I45" s="31"/>
      <c r="J45" s="16">
        <v>0</v>
      </c>
      <c r="K45" s="31"/>
      <c r="L45" s="16">
        <v>0</v>
      </c>
      <c r="M45" s="18"/>
      <c r="N45" s="16">
        <v>0</v>
      </c>
      <c r="O45" s="18"/>
      <c r="P45" s="18"/>
      <c r="Q45" s="18"/>
      <c r="R45" s="18"/>
    </row>
    <row r="46" spans="1:18" ht="24" customHeight="1">
      <c r="A46" s="1" t="s">
        <v>113</v>
      </c>
      <c r="F46" s="30"/>
      <c r="G46" s="5"/>
      <c r="H46" s="57">
        <f>SUM(H42:H45)</f>
        <v>1098571</v>
      </c>
      <c r="I46" s="31"/>
      <c r="J46" s="57">
        <f>SUM(J42:J45)</f>
        <v>-1139192</v>
      </c>
      <c r="K46" s="31"/>
      <c r="L46" s="57">
        <f>SUM(L42:L45)</f>
        <v>999795</v>
      </c>
      <c r="M46" s="18"/>
      <c r="N46" s="57">
        <f>SUM(N42:N45)</f>
        <v>-914556</v>
      </c>
      <c r="O46" s="18"/>
      <c r="P46" s="18"/>
      <c r="Q46" s="18"/>
      <c r="R46" s="18"/>
    </row>
    <row r="47" spans="1:18" ht="24" customHeight="1">
      <c r="A47" s="1"/>
      <c r="F47" s="30"/>
      <c r="G47" s="5"/>
      <c r="H47" s="54"/>
      <c r="I47" s="31"/>
      <c r="J47" s="54"/>
      <c r="K47" s="31"/>
      <c r="L47" s="54"/>
      <c r="M47" s="18"/>
      <c r="N47" s="54"/>
      <c r="O47" s="18"/>
      <c r="P47" s="18"/>
      <c r="Q47" s="18"/>
      <c r="R47" s="18"/>
    </row>
    <row r="48" spans="1:18" ht="24" customHeight="1">
      <c r="A48" s="1"/>
      <c r="F48" s="30"/>
      <c r="G48" s="5"/>
      <c r="H48" s="54"/>
      <c r="I48" s="31"/>
      <c r="J48" s="54"/>
      <c r="K48" s="31"/>
      <c r="L48" s="54"/>
      <c r="M48" s="18"/>
      <c r="N48" s="54"/>
      <c r="O48" s="18"/>
      <c r="P48" s="18"/>
      <c r="Q48" s="18"/>
      <c r="R48" s="18"/>
    </row>
    <row r="49" spans="1:24" ht="24" customHeight="1">
      <c r="A49" s="1"/>
      <c r="F49" s="30"/>
      <c r="G49" s="5"/>
      <c r="H49" s="54"/>
      <c r="I49" s="31"/>
      <c r="J49" s="54"/>
      <c r="K49" s="31"/>
      <c r="L49" s="54"/>
      <c r="M49" s="18"/>
      <c r="N49" s="129" t="str">
        <f>+'SI 6M'!M40</f>
        <v>Unaudited</v>
      </c>
      <c r="O49" s="18"/>
      <c r="P49" s="18"/>
      <c r="Q49" s="18"/>
      <c r="R49" s="18"/>
    </row>
    <row r="50" spans="1:24" ht="24" customHeight="1">
      <c r="A50" s="1"/>
      <c r="F50" s="30"/>
      <c r="G50" s="5"/>
      <c r="H50" s="54"/>
      <c r="I50" s="31"/>
      <c r="J50" s="54"/>
      <c r="K50" s="31"/>
      <c r="L50" s="54"/>
      <c r="M50" s="18"/>
      <c r="N50" s="54"/>
      <c r="O50" s="18"/>
      <c r="P50" s="18"/>
      <c r="Q50" s="18"/>
      <c r="R50" s="18"/>
    </row>
    <row r="51" spans="1:24" s="100" customFormat="1" ht="24" customHeight="1">
      <c r="A51" s="144" t="str">
        <f>+A1</f>
        <v>POWER LINE ENGINEERING PUBLIC COMPANY LIMITED AND ITS SUBSIDIARIES</v>
      </c>
      <c r="B51" s="144"/>
      <c r="C51" s="144"/>
      <c r="D51" s="144"/>
      <c r="E51" s="144"/>
      <c r="F51" s="144"/>
      <c r="G51" s="144"/>
      <c r="H51" s="144"/>
      <c r="I51" s="144"/>
      <c r="J51" s="144"/>
      <c r="K51" s="144"/>
      <c r="L51" s="144"/>
      <c r="M51" s="144"/>
      <c r="N51" s="147"/>
      <c r="O51" s="33"/>
      <c r="P51" s="33"/>
      <c r="Q51" s="33"/>
      <c r="R51" s="33"/>
      <c r="X51" s="55"/>
    </row>
    <row r="52" spans="1:24" s="100" customFormat="1" ht="24" customHeight="1">
      <c r="A52" s="144" t="str">
        <f t="shared" ref="A52:A53" si="0">+A2</f>
        <v>STATEMENTS OF CASH FLOWS</v>
      </c>
      <c r="B52" s="144"/>
      <c r="C52" s="144"/>
      <c r="D52" s="144"/>
      <c r="E52" s="144"/>
      <c r="F52" s="144"/>
      <c r="G52" s="144"/>
      <c r="H52" s="144"/>
      <c r="I52" s="144"/>
      <c r="J52" s="144"/>
      <c r="K52" s="144"/>
      <c r="L52" s="144"/>
      <c r="M52" s="144"/>
      <c r="N52" s="147"/>
      <c r="O52" s="33"/>
      <c r="P52" s="33"/>
      <c r="Q52" s="33"/>
      <c r="R52" s="33"/>
      <c r="X52" s="55"/>
    </row>
    <row r="53" spans="1:24" s="100" customFormat="1" ht="24" customHeight="1">
      <c r="A53" s="144" t="str">
        <f t="shared" si="0"/>
        <v>For the six-month period ended 30 June 2024</v>
      </c>
      <c r="B53" s="144"/>
      <c r="C53" s="144"/>
      <c r="D53" s="144"/>
      <c r="E53" s="144"/>
      <c r="F53" s="144"/>
      <c r="G53" s="144"/>
      <c r="H53" s="144"/>
      <c r="I53" s="144"/>
      <c r="J53" s="144"/>
      <c r="K53" s="144"/>
      <c r="L53" s="144"/>
      <c r="M53" s="144"/>
      <c r="N53" s="147"/>
      <c r="O53" s="33"/>
      <c r="P53" s="33"/>
      <c r="Q53" s="33"/>
      <c r="R53" s="33"/>
      <c r="X53" s="55"/>
    </row>
    <row r="54" spans="1:24" s="100" customFormat="1" ht="24" customHeight="1">
      <c r="A54" s="2"/>
      <c r="B54" s="34"/>
      <c r="C54" s="34"/>
      <c r="D54" s="34"/>
      <c r="E54" s="34"/>
      <c r="F54" s="2"/>
      <c r="G54" s="2"/>
      <c r="H54" s="2"/>
      <c r="I54" s="2"/>
      <c r="J54" s="2"/>
      <c r="K54" s="2"/>
      <c r="L54" s="2"/>
      <c r="M54" s="2"/>
      <c r="N54" s="134" t="str">
        <f>+N4</f>
        <v>(Unit : Thousand Baht)</v>
      </c>
      <c r="O54" s="33"/>
      <c r="P54" s="33"/>
      <c r="Q54" s="33"/>
      <c r="R54" s="33"/>
      <c r="X54" s="55"/>
    </row>
    <row r="55" spans="1:24" s="100" customFormat="1" ht="24" customHeight="1">
      <c r="A55" s="20"/>
      <c r="B55" s="20"/>
      <c r="C55" s="20"/>
      <c r="D55" s="20"/>
      <c r="E55" s="20"/>
      <c r="F55" s="20"/>
      <c r="G55" s="20"/>
      <c r="H55" s="148" t="str">
        <f t="shared" ref="H55:J55" si="1">+H5</f>
        <v>Consolidated financial statements</v>
      </c>
      <c r="I55" s="148">
        <f t="shared" si="1"/>
        <v>0</v>
      </c>
      <c r="J55" s="148">
        <f t="shared" si="1"/>
        <v>0</v>
      </c>
      <c r="K55" s="20"/>
      <c r="L55" s="149" t="str">
        <f t="shared" ref="L55:N55" si="2">+L5</f>
        <v>Separate financial statements</v>
      </c>
      <c r="M55" s="149">
        <f t="shared" si="2"/>
        <v>0</v>
      </c>
      <c r="N55" s="150">
        <f t="shared" si="2"/>
        <v>0</v>
      </c>
      <c r="O55" s="33"/>
      <c r="P55" s="33"/>
      <c r="Q55" s="33"/>
      <c r="R55" s="33"/>
      <c r="X55" s="55"/>
    </row>
    <row r="56" spans="1:24" s="100" customFormat="1" ht="24" customHeight="1">
      <c r="A56" s="22"/>
      <c r="B56" s="22"/>
      <c r="C56" s="22"/>
      <c r="D56" s="22"/>
      <c r="E56" s="22"/>
      <c r="F56" s="21" t="str">
        <f>+F6</f>
        <v>Notes</v>
      </c>
      <c r="G56" s="21"/>
      <c r="H56" s="21" t="str">
        <f>+H6</f>
        <v>30 June  2024</v>
      </c>
      <c r="I56" s="21"/>
      <c r="J56" s="21" t="str">
        <f>+J6</f>
        <v>30 June 2023</v>
      </c>
      <c r="K56" s="29"/>
      <c r="L56" s="21" t="str">
        <f>+L6</f>
        <v>30 June  2024</v>
      </c>
      <c r="M56" s="21"/>
      <c r="N56" s="21" t="str">
        <f>+N6</f>
        <v>30 June 2023</v>
      </c>
      <c r="O56" s="33"/>
      <c r="P56" s="33"/>
      <c r="Q56" s="33"/>
      <c r="R56" s="33"/>
      <c r="X56" s="55"/>
    </row>
    <row r="57" spans="1:24" ht="24" customHeight="1">
      <c r="A57" s="4" t="s">
        <v>126</v>
      </c>
      <c r="F57" s="30"/>
      <c r="G57" s="5"/>
      <c r="H57" s="97"/>
      <c r="I57" s="5"/>
      <c r="J57" s="97"/>
      <c r="K57" s="5"/>
      <c r="L57" s="97"/>
      <c r="M57" s="97"/>
      <c r="N57" s="18"/>
      <c r="O57" s="18"/>
      <c r="P57" s="18"/>
      <c r="Q57" s="18"/>
      <c r="R57" s="18"/>
    </row>
    <row r="58" spans="1:24" ht="24" customHeight="1">
      <c r="A58" s="1"/>
      <c r="B58" s="1"/>
      <c r="C58" s="56" t="s">
        <v>127</v>
      </c>
      <c r="D58" s="56"/>
      <c r="F58" s="5"/>
      <c r="G58" s="5"/>
      <c r="H58" s="18">
        <v>-1</v>
      </c>
      <c r="I58" s="31"/>
      <c r="J58" s="18">
        <v>20794</v>
      </c>
      <c r="K58" s="18"/>
      <c r="L58" s="18">
        <v>-1</v>
      </c>
      <c r="M58" s="18"/>
      <c r="N58" s="18">
        <v>20794</v>
      </c>
      <c r="O58" s="18"/>
      <c r="P58" s="18"/>
      <c r="Q58" s="18"/>
      <c r="R58" s="18"/>
    </row>
    <row r="59" spans="1:24" ht="24" customHeight="1">
      <c r="A59" s="1"/>
      <c r="B59" s="1"/>
      <c r="C59" s="56" t="s">
        <v>128</v>
      </c>
      <c r="D59" s="56"/>
      <c r="E59" s="56"/>
      <c r="F59" s="5"/>
      <c r="G59" s="5"/>
      <c r="H59" s="18">
        <v>-12115</v>
      </c>
      <c r="I59" s="31"/>
      <c r="J59" s="18">
        <v>-33625</v>
      </c>
      <c r="K59" s="18"/>
      <c r="L59" s="18">
        <v>-12115</v>
      </c>
      <c r="M59" s="18"/>
      <c r="N59" s="18">
        <v>-33625</v>
      </c>
      <c r="O59" s="18"/>
      <c r="P59" s="18"/>
      <c r="Q59" s="18"/>
      <c r="R59" s="18"/>
    </row>
    <row r="60" spans="1:24" ht="24" customHeight="1">
      <c r="A60" s="1"/>
      <c r="B60" s="1"/>
      <c r="C60" s="56" t="s">
        <v>160</v>
      </c>
      <c r="D60" s="56"/>
      <c r="E60" s="56"/>
      <c r="F60" s="5"/>
      <c r="G60" s="5"/>
      <c r="H60" s="18">
        <v>0</v>
      </c>
      <c r="I60" s="31"/>
      <c r="J60" s="18">
        <v>0</v>
      </c>
      <c r="K60" s="18"/>
      <c r="L60" s="18">
        <v>-9500</v>
      </c>
      <c r="M60" s="18"/>
      <c r="N60" s="18">
        <v>0</v>
      </c>
      <c r="O60" s="18"/>
      <c r="P60" s="18"/>
      <c r="Q60" s="18"/>
      <c r="R60" s="18"/>
    </row>
    <row r="61" spans="1:24" ht="24" customHeight="1">
      <c r="A61" s="1"/>
      <c r="B61" s="1"/>
      <c r="C61" s="56" t="s">
        <v>185</v>
      </c>
      <c r="D61" s="56"/>
      <c r="E61" s="56"/>
      <c r="F61" s="5"/>
      <c r="G61" s="5"/>
      <c r="H61" s="18">
        <v>0</v>
      </c>
      <c r="I61" s="31"/>
      <c r="J61" s="18">
        <v>0</v>
      </c>
      <c r="K61" s="18"/>
      <c r="L61" s="18">
        <v>3500</v>
      </c>
      <c r="M61" s="18"/>
      <c r="N61" s="18">
        <v>0</v>
      </c>
      <c r="O61" s="18"/>
      <c r="P61" s="18"/>
      <c r="Q61" s="18"/>
      <c r="R61" s="18"/>
    </row>
    <row r="62" spans="1:24" ht="24" customHeight="1">
      <c r="A62" s="1"/>
      <c r="B62" s="1"/>
      <c r="C62" s="56" t="s">
        <v>129</v>
      </c>
      <c r="D62" s="56"/>
      <c r="E62" s="56"/>
      <c r="F62" s="5"/>
      <c r="G62" s="5"/>
      <c r="H62" s="18">
        <v>-250</v>
      </c>
      <c r="I62" s="31"/>
      <c r="J62" s="18">
        <v>-2200</v>
      </c>
      <c r="K62" s="18"/>
      <c r="L62" s="18">
        <v>-250</v>
      </c>
      <c r="M62" s="18"/>
      <c r="N62" s="18">
        <v>-2200</v>
      </c>
      <c r="O62" s="18"/>
      <c r="P62" s="18"/>
      <c r="Q62" s="18"/>
      <c r="R62" s="18"/>
    </row>
    <row r="63" spans="1:24" ht="24" customHeight="1">
      <c r="A63" s="1"/>
      <c r="B63" s="1"/>
      <c r="C63" s="56" t="s">
        <v>130</v>
      </c>
      <c r="D63" s="56"/>
      <c r="E63" s="56"/>
      <c r="F63" s="5"/>
      <c r="G63" s="5"/>
      <c r="H63" s="18">
        <v>-6808</v>
      </c>
      <c r="I63" s="31"/>
      <c r="J63" s="18">
        <v>-48644</v>
      </c>
      <c r="K63" s="18"/>
      <c r="L63" s="18">
        <v>-6808</v>
      </c>
      <c r="M63" s="18"/>
      <c r="N63" s="18">
        <v>-42878</v>
      </c>
      <c r="P63" s="97"/>
    </row>
    <row r="64" spans="1:24" ht="24" customHeight="1">
      <c r="A64" s="1"/>
      <c r="B64" s="1"/>
      <c r="C64" s="56" t="s">
        <v>131</v>
      </c>
      <c r="D64" s="56"/>
      <c r="E64" s="56"/>
      <c r="F64" s="5"/>
      <c r="G64" s="5"/>
      <c r="H64" s="18">
        <v>182</v>
      </c>
      <c r="I64" s="31"/>
      <c r="J64" s="18">
        <v>161</v>
      </c>
      <c r="K64" s="18"/>
      <c r="L64" s="18">
        <v>182</v>
      </c>
      <c r="M64" s="18"/>
      <c r="N64" s="18">
        <v>161</v>
      </c>
      <c r="P64" s="97"/>
    </row>
    <row r="65" spans="1:19" ht="24" customHeight="1">
      <c r="A65" s="1"/>
      <c r="B65" s="1"/>
      <c r="C65" s="56" t="s">
        <v>159</v>
      </c>
      <c r="D65" s="56"/>
      <c r="E65" s="56"/>
      <c r="F65" s="5"/>
      <c r="G65" s="5"/>
      <c r="H65" s="18">
        <v>-2897</v>
      </c>
      <c r="I65" s="31"/>
      <c r="J65" s="18">
        <v>0</v>
      </c>
      <c r="K65" s="18"/>
      <c r="L65" s="18">
        <v>-2897</v>
      </c>
      <c r="M65" s="18"/>
      <c r="N65" s="18">
        <v>0</v>
      </c>
      <c r="P65" s="97"/>
    </row>
    <row r="66" spans="1:19" ht="24" customHeight="1">
      <c r="A66" s="1"/>
      <c r="B66" s="1"/>
      <c r="C66" s="56" t="s">
        <v>132</v>
      </c>
      <c r="D66" s="56"/>
      <c r="E66" s="56"/>
      <c r="F66" s="5"/>
      <c r="G66" s="5"/>
      <c r="H66" s="18">
        <v>-457</v>
      </c>
      <c r="I66" s="31"/>
      <c r="J66" s="18">
        <v>-232</v>
      </c>
      <c r="K66" s="18"/>
      <c r="L66" s="18">
        <v>-457</v>
      </c>
      <c r="M66" s="18"/>
      <c r="N66" s="18">
        <v>-232</v>
      </c>
      <c r="P66" s="97"/>
    </row>
    <row r="67" spans="1:19" ht="24" customHeight="1">
      <c r="A67" s="1"/>
      <c r="B67" s="1"/>
      <c r="C67" s="56" t="s">
        <v>111</v>
      </c>
      <c r="D67" s="56"/>
      <c r="E67" s="56"/>
      <c r="F67" s="5"/>
      <c r="G67" s="5"/>
      <c r="H67" s="18">
        <v>3725</v>
      </c>
      <c r="I67" s="31"/>
      <c r="J67" s="18">
        <v>2930</v>
      </c>
      <c r="K67" s="31"/>
      <c r="L67" s="18">
        <v>7993</v>
      </c>
      <c r="M67" s="18"/>
      <c r="N67" s="18">
        <f>2214-193</f>
        <v>2021</v>
      </c>
      <c r="P67" s="97"/>
    </row>
    <row r="68" spans="1:19" ht="24" customHeight="1">
      <c r="A68" s="4" t="s">
        <v>133</v>
      </c>
      <c r="F68" s="5"/>
      <c r="G68" s="5"/>
      <c r="H68" s="57">
        <f>SUM(H58:H67)</f>
        <v>-18621</v>
      </c>
      <c r="I68" s="31"/>
      <c r="J68" s="57">
        <f>SUM(J58:J67)</f>
        <v>-60816</v>
      </c>
      <c r="K68" s="31"/>
      <c r="L68" s="57">
        <f>SUM(L58:L67)</f>
        <v>-20353</v>
      </c>
      <c r="M68" s="18"/>
      <c r="N68" s="57">
        <f>SUM(N58:N67)</f>
        <v>-55959</v>
      </c>
      <c r="O68" s="4"/>
      <c r="P68" s="19"/>
      <c r="S68" s="101"/>
    </row>
    <row r="69" spans="1:19" ht="24" customHeight="1">
      <c r="A69" s="4" t="s">
        <v>134</v>
      </c>
      <c r="B69" s="1"/>
      <c r="C69" s="1"/>
      <c r="D69" s="1"/>
      <c r="E69" s="1"/>
      <c r="H69" s="18"/>
      <c r="I69" s="18"/>
      <c r="J69" s="18"/>
      <c r="K69" s="18"/>
      <c r="L69" s="18"/>
      <c r="M69" s="18"/>
      <c r="N69" s="18"/>
      <c r="O69" s="4"/>
      <c r="P69" s="19"/>
    </row>
    <row r="70" spans="1:19" ht="24" customHeight="1">
      <c r="B70" s="1"/>
      <c r="C70" s="122" t="s">
        <v>136</v>
      </c>
      <c r="D70" s="122"/>
      <c r="E70" s="122"/>
      <c r="H70" s="18"/>
      <c r="I70" s="18"/>
      <c r="J70" s="18"/>
      <c r="K70" s="18"/>
      <c r="L70" s="18"/>
      <c r="M70" s="18"/>
      <c r="N70" s="18"/>
      <c r="O70" s="4"/>
      <c r="P70" s="19"/>
    </row>
    <row r="71" spans="1:19" ht="24" customHeight="1">
      <c r="A71" s="1"/>
      <c r="B71" s="1"/>
      <c r="C71" s="122"/>
      <c r="D71" s="122" t="s">
        <v>135</v>
      </c>
      <c r="E71" s="1"/>
      <c r="H71" s="18">
        <v>-890625</v>
      </c>
      <c r="I71" s="18"/>
      <c r="J71" s="18">
        <v>745639</v>
      </c>
      <c r="K71" s="18"/>
      <c r="L71" s="18">
        <v>-850734</v>
      </c>
      <c r="M71" s="18"/>
      <c r="N71" s="18">
        <v>584755</v>
      </c>
      <c r="P71" s="97"/>
    </row>
    <row r="72" spans="1:19" ht="24" customHeight="1">
      <c r="A72" s="1"/>
      <c r="B72" s="1"/>
      <c r="C72" s="122" t="s">
        <v>186</v>
      </c>
      <c r="D72" s="122"/>
      <c r="E72" s="1"/>
      <c r="H72" s="16">
        <v>21000</v>
      </c>
      <c r="I72" s="18"/>
      <c r="J72" s="16">
        <v>0</v>
      </c>
      <c r="K72" s="18"/>
      <c r="L72" s="18">
        <v>21000</v>
      </c>
      <c r="M72" s="18"/>
      <c r="N72" s="16">
        <v>0</v>
      </c>
      <c r="P72" s="97"/>
    </row>
    <row r="73" spans="1:19" ht="24" customHeight="1">
      <c r="A73" s="1"/>
      <c r="B73" s="1"/>
      <c r="C73" s="122" t="s">
        <v>141</v>
      </c>
      <c r="D73" s="1"/>
      <c r="E73" s="1"/>
      <c r="H73" s="16">
        <v>0</v>
      </c>
      <c r="I73" s="18"/>
      <c r="J73" s="16">
        <v>0</v>
      </c>
      <c r="K73" s="18"/>
      <c r="L73" s="18">
        <v>-47233</v>
      </c>
      <c r="M73" s="18"/>
      <c r="N73" s="16">
        <v>-50573</v>
      </c>
      <c r="P73" s="19"/>
      <c r="Q73" s="19"/>
    </row>
    <row r="74" spans="1:19" ht="24" customHeight="1">
      <c r="A74" s="1"/>
      <c r="B74" s="1"/>
      <c r="C74" s="122" t="s">
        <v>142</v>
      </c>
      <c r="D74" s="1"/>
      <c r="E74" s="1"/>
      <c r="H74" s="16">
        <v>0</v>
      </c>
      <c r="I74" s="18"/>
      <c r="J74" s="16">
        <v>0</v>
      </c>
      <c r="K74" s="18"/>
      <c r="L74" s="18">
        <v>61000</v>
      </c>
      <c r="M74" s="18"/>
      <c r="N74" s="16">
        <v>50000</v>
      </c>
      <c r="P74" s="19"/>
    </row>
    <row r="75" spans="1:19" ht="24" customHeight="1">
      <c r="A75" s="1"/>
      <c r="B75" s="1"/>
      <c r="C75" s="122" t="s">
        <v>152</v>
      </c>
      <c r="D75" s="1"/>
      <c r="E75" s="1"/>
      <c r="H75" s="16">
        <v>-69501</v>
      </c>
      <c r="I75" s="18"/>
      <c r="J75" s="16">
        <v>0</v>
      </c>
      <c r="K75" s="18"/>
      <c r="L75" s="18">
        <v>-37500</v>
      </c>
      <c r="M75" s="18"/>
      <c r="N75" s="16">
        <v>0</v>
      </c>
      <c r="P75" s="19"/>
    </row>
    <row r="76" spans="1:19" ht="24" customHeight="1">
      <c r="A76" s="1"/>
      <c r="B76" s="1"/>
      <c r="C76" s="122" t="s">
        <v>143</v>
      </c>
      <c r="D76" s="1"/>
      <c r="E76" s="1"/>
      <c r="H76" s="16">
        <v>0</v>
      </c>
      <c r="I76" s="18"/>
      <c r="J76" s="16">
        <v>122000</v>
      </c>
      <c r="K76" s="18"/>
      <c r="L76" s="16">
        <v>0</v>
      </c>
      <c r="M76" s="18"/>
      <c r="N76" s="16">
        <v>0</v>
      </c>
      <c r="P76" s="97"/>
      <c r="Q76" s="101"/>
    </row>
    <row r="77" spans="1:19" ht="24" customHeight="1">
      <c r="A77" s="1"/>
      <c r="B77" s="1"/>
      <c r="C77" s="122" t="s">
        <v>140</v>
      </c>
      <c r="D77" s="1"/>
      <c r="E77" s="1"/>
      <c r="H77" s="18">
        <v>0</v>
      </c>
      <c r="I77" s="18"/>
      <c r="J77" s="18">
        <v>215963</v>
      </c>
      <c r="K77" s="16"/>
      <c r="L77" s="16">
        <v>0</v>
      </c>
      <c r="M77" s="16"/>
      <c r="N77" s="18">
        <v>215963</v>
      </c>
      <c r="O77" s="17"/>
      <c r="P77" s="97"/>
    </row>
    <row r="78" spans="1:19" ht="24" customHeight="1">
      <c r="A78" s="1"/>
      <c r="B78" s="1"/>
      <c r="C78" s="126" t="s">
        <v>139</v>
      </c>
      <c r="D78" s="1"/>
      <c r="E78" s="1"/>
      <c r="H78" s="18">
        <v>-9240</v>
      </c>
      <c r="I78" s="18"/>
      <c r="J78" s="18">
        <f>-11455-J79</f>
        <v>-10975</v>
      </c>
      <c r="K78" s="16"/>
      <c r="L78" s="16">
        <v>-8508</v>
      </c>
      <c r="M78" s="16"/>
      <c r="N78" s="18">
        <v>-6703</v>
      </c>
      <c r="P78" s="97"/>
    </row>
    <row r="79" spans="1:19" ht="24" customHeight="1">
      <c r="A79" s="1"/>
      <c r="B79" s="1"/>
      <c r="C79" s="126" t="s">
        <v>163</v>
      </c>
      <c r="D79" s="1"/>
      <c r="E79" s="1"/>
      <c r="H79" s="18">
        <v>-901</v>
      </c>
      <c r="I79" s="18"/>
      <c r="J79" s="18">
        <v>-480</v>
      </c>
      <c r="K79" s="16"/>
      <c r="L79" s="16">
        <v>-880</v>
      </c>
      <c r="M79" s="16"/>
      <c r="N79" s="18">
        <v>-433</v>
      </c>
      <c r="P79" s="97"/>
    </row>
    <row r="80" spans="1:19" ht="24" customHeight="1">
      <c r="A80" s="1"/>
      <c r="B80" s="1"/>
      <c r="C80" s="67" t="s">
        <v>138</v>
      </c>
      <c r="D80" s="1"/>
      <c r="E80" s="1"/>
      <c r="H80" s="16">
        <v>-4922</v>
      </c>
      <c r="I80" s="18"/>
      <c r="J80" s="16">
        <v>-5921</v>
      </c>
      <c r="K80" s="16"/>
      <c r="L80" s="16">
        <v>-4922</v>
      </c>
      <c r="M80" s="16"/>
      <c r="N80" s="16">
        <v>-5921</v>
      </c>
      <c r="P80" s="97"/>
    </row>
    <row r="81" spans="1:16" ht="24" customHeight="1">
      <c r="A81" s="1"/>
      <c r="B81" s="1"/>
      <c r="C81" s="67" t="s">
        <v>137</v>
      </c>
      <c r="F81" s="5"/>
      <c r="H81" s="16">
        <v>-207811</v>
      </c>
      <c r="I81" s="18"/>
      <c r="J81" s="16">
        <v>-188253</v>
      </c>
      <c r="K81" s="16"/>
      <c r="L81" s="16">
        <v>-197767</v>
      </c>
      <c r="M81" s="16"/>
      <c r="N81" s="16">
        <v>-133515</v>
      </c>
      <c r="P81" s="97"/>
    </row>
    <row r="82" spans="1:16" ht="24" customHeight="1">
      <c r="A82" s="124" t="s">
        <v>114</v>
      </c>
      <c r="F82" s="5"/>
      <c r="G82" s="5"/>
      <c r="H82" s="57">
        <f>SUM(H71:H81)</f>
        <v>-1162000</v>
      </c>
      <c r="I82" s="31"/>
      <c r="J82" s="57">
        <f>SUM(J71:J81)</f>
        <v>877973</v>
      </c>
      <c r="K82" s="31"/>
      <c r="L82" s="57">
        <f>SUM(L71:L81)</f>
        <v>-1065544</v>
      </c>
      <c r="M82" s="18"/>
      <c r="N82" s="57">
        <f>SUM(N71:N81)</f>
        <v>653573</v>
      </c>
    </row>
    <row r="83" spans="1:16" ht="24" customHeight="1">
      <c r="A83" s="66" t="s">
        <v>173</v>
      </c>
      <c r="B83" s="68"/>
      <c r="F83" s="5"/>
      <c r="G83" s="5"/>
      <c r="H83" s="18">
        <f>H82+H68+H46</f>
        <v>-82050</v>
      </c>
      <c r="I83" s="31"/>
      <c r="J83" s="18">
        <f>J82+J68+J46</f>
        <v>-322035</v>
      </c>
      <c r="K83" s="31"/>
      <c r="L83" s="18">
        <f>L82+L68+L46</f>
        <v>-86102</v>
      </c>
      <c r="M83" s="18"/>
      <c r="N83" s="18">
        <f>N82+N68+N46</f>
        <v>-316942</v>
      </c>
      <c r="P83" s="97"/>
    </row>
    <row r="84" spans="1:16" ht="24" customHeight="1">
      <c r="A84" s="68" t="s">
        <v>116</v>
      </c>
      <c r="B84" s="68"/>
      <c r="F84" s="5"/>
      <c r="G84" s="5"/>
      <c r="H84" s="35">
        <v>103</v>
      </c>
      <c r="I84" s="31"/>
      <c r="J84" s="35">
        <v>977</v>
      </c>
      <c r="K84" s="31"/>
      <c r="L84" s="35">
        <v>103</v>
      </c>
      <c r="M84" s="18"/>
      <c r="N84" s="35">
        <v>977</v>
      </c>
      <c r="P84" s="97"/>
    </row>
    <row r="85" spans="1:16" ht="24" customHeight="1">
      <c r="A85" s="125" t="s">
        <v>153</v>
      </c>
      <c r="B85" s="125"/>
      <c r="C85" s="98"/>
      <c r="D85" s="98"/>
      <c r="E85" s="1"/>
      <c r="F85" s="5"/>
      <c r="G85" s="5"/>
      <c r="H85" s="18">
        <f>SUM(H83:H84)</f>
        <v>-81947</v>
      </c>
      <c r="I85" s="31"/>
      <c r="J85" s="18">
        <f>SUM(J83:J84)</f>
        <v>-321058</v>
      </c>
      <c r="K85" s="31"/>
      <c r="L85" s="18">
        <f>SUM(L83:L84)</f>
        <v>-85999</v>
      </c>
      <c r="M85" s="18"/>
      <c r="N85" s="18">
        <f>SUM(N83:N84)</f>
        <v>-315965</v>
      </c>
    </row>
    <row r="86" spans="1:16" ht="24" customHeight="1">
      <c r="A86" s="125" t="s">
        <v>115</v>
      </c>
      <c r="B86" s="125"/>
      <c r="C86" s="98"/>
      <c r="D86" s="98"/>
      <c r="F86" s="5"/>
      <c r="G86" s="5"/>
      <c r="H86" s="18">
        <f>+SFP!I11</f>
        <v>151441</v>
      </c>
      <c r="I86" s="31"/>
      <c r="J86" s="14">
        <v>429448</v>
      </c>
      <c r="K86" s="31"/>
      <c r="L86" s="18">
        <f>+SFP!M11</f>
        <v>145752</v>
      </c>
      <c r="M86" s="18"/>
      <c r="N86" s="14">
        <v>404263</v>
      </c>
      <c r="P86" s="97"/>
    </row>
    <row r="87" spans="1:16" ht="24" customHeight="1" thickBot="1">
      <c r="A87" s="125" t="s">
        <v>162</v>
      </c>
      <c r="B87" s="125"/>
      <c r="C87" s="98"/>
      <c r="D87" s="98"/>
      <c r="F87" s="5"/>
      <c r="G87" s="5"/>
      <c r="H87" s="58">
        <f>SUM(H85:H86)</f>
        <v>69494</v>
      </c>
      <c r="I87" s="31"/>
      <c r="J87" s="58">
        <f>SUM(J85:J86)</f>
        <v>108390</v>
      </c>
      <c r="K87" s="31"/>
      <c r="L87" s="58">
        <f>SUM(L85:L86)</f>
        <v>59753</v>
      </c>
      <c r="M87" s="18"/>
      <c r="N87" s="58">
        <f>SUM(N85:N86)</f>
        <v>88298</v>
      </c>
    </row>
    <row r="88" spans="1:16" ht="24" customHeight="1" thickTop="1">
      <c r="H88" s="18"/>
      <c r="I88" s="18"/>
      <c r="J88" s="18"/>
      <c r="K88" s="18"/>
      <c r="L88" s="18"/>
      <c r="M88" s="18"/>
      <c r="N88" s="18"/>
    </row>
    <row r="89" spans="1:16" ht="24" customHeight="1">
      <c r="A89" s="1"/>
      <c r="B89" s="127"/>
      <c r="H89" s="16"/>
      <c r="I89" s="18"/>
      <c r="J89" s="15"/>
      <c r="K89" s="18"/>
      <c r="L89" s="16"/>
      <c r="M89" s="18"/>
      <c r="N89" s="15"/>
    </row>
    <row r="90" spans="1:16" ht="24" customHeight="1">
      <c r="A90" s="1"/>
      <c r="H90" s="16"/>
      <c r="I90" s="18"/>
      <c r="J90" s="16"/>
      <c r="K90" s="18"/>
      <c r="L90" s="16"/>
      <c r="M90" s="18"/>
      <c r="N90" s="130" t="str">
        <f>+'SI 6M'!M40</f>
        <v>Unaudited</v>
      </c>
    </row>
    <row r="91" spans="1:16" ht="24" customHeight="1">
      <c r="H91" s="19"/>
      <c r="J91" s="97"/>
      <c r="L91" s="19"/>
    </row>
    <row r="92" spans="1:16" ht="24" customHeight="1">
      <c r="H92" s="98">
        <f>+H87-SFP!G11</f>
        <v>0</v>
      </c>
      <c r="J92" s="98">
        <f>+J87-108390</f>
        <v>0</v>
      </c>
      <c r="L92" s="98">
        <f>+L87-SFP!K11</f>
        <v>0</v>
      </c>
      <c r="N92" s="98">
        <f>+N87-88298</f>
        <v>0</v>
      </c>
    </row>
    <row r="93" spans="1:16" ht="24" customHeight="1">
      <c r="H93" s="19"/>
      <c r="J93" s="19"/>
      <c r="L93" s="19"/>
      <c r="N93" s="19"/>
    </row>
  </sheetData>
  <mergeCells count="10">
    <mergeCell ref="A1:N1"/>
    <mergeCell ref="A2:N2"/>
    <mergeCell ref="A3:N3"/>
    <mergeCell ref="H5:J5"/>
    <mergeCell ref="L5:N5"/>
    <mergeCell ref="A51:N51"/>
    <mergeCell ref="A52:N52"/>
    <mergeCell ref="A53:N53"/>
    <mergeCell ref="H55:J55"/>
    <mergeCell ref="L55:N55"/>
  </mergeCells>
  <pageMargins left="0.59055118110236204" right="3.9370078740157501E-2" top="0.511811023622047" bottom="0" header="3.9370078740157501E-2" footer="0"/>
  <pageSetup paperSize="9" scale="66" firstPageNumber="10" fitToHeight="0" orientation="portrait" useFirstPageNumber="1" r:id="rId1"/>
  <headerFooter>
    <oddHeader xml:space="preserve">&amp;R&amp;"Angsana New Bold,Bold"&amp;16&amp;K000000&amp;P&amp;"Calibri,Regular"&amp;11
</oddHeader>
    <oddFooter>&amp;L&amp;"Angsana New,Regular"&amp;14Notes to financial statements are an integral part of these financial statements.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SFP</vt:lpstr>
      <vt:lpstr>SI 3M</vt:lpstr>
      <vt:lpstr>SI 6M</vt:lpstr>
      <vt:lpstr>CH_C</vt:lpstr>
      <vt:lpstr>CH_T(S)</vt:lpstr>
      <vt:lpstr>CF_E</vt:lpstr>
      <vt:lpstr>CF_E!Print_Area</vt:lpstr>
      <vt:lpstr>CH_C!Print_Area</vt:lpstr>
      <vt:lpstr>'CH_T(S)'!Print_Area</vt:lpstr>
      <vt:lpstr>SFP!Print_Area</vt:lpstr>
      <vt:lpstr>'SI 3M'!Print_Area</vt:lpstr>
      <vt:lpstr>'SI 6M'!Print_Area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Amornrat Trairat</cp:lastModifiedBy>
  <cp:lastPrinted>2024-08-14T08:11:32Z</cp:lastPrinted>
  <dcterms:created xsi:type="dcterms:W3CDTF">2021-05-12T06:27:35Z</dcterms:created>
  <dcterms:modified xsi:type="dcterms:W3CDTF">2024-08-14T08:19:10Z</dcterms:modified>
</cp:coreProperties>
</file>