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4\Q2\reviewed\งบขึ้น SET\"/>
    </mc:Choice>
  </mc:AlternateContent>
  <xr:revisionPtr revIDLastSave="0" documentId="13_ncr:8001_{538D5596-405F-4A03-86CF-21BE2DB743A0}" xr6:coauthVersionLast="47" xr6:coauthVersionMax="47" xr10:uidLastSave="{00000000-0000-0000-0000-000000000000}"/>
  <bookViews>
    <workbookView xWindow="-108" yWindow="-108" windowWidth="23256" windowHeight="12576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BS!$A$1:$J$108</definedName>
    <definedName name="_xlnm.Print_Area" localSheetId="2">'CE Conso'!$A$1:$V$34</definedName>
    <definedName name="_xlnm.Print_Area" localSheetId="3">'CE Separate'!$A$1:$L$26</definedName>
    <definedName name="_xlnm.Print_Area" localSheetId="4">CF!$A$1:$I$82</definedName>
    <definedName name="_xlnm.Print_Area" localSheetId="1">PL!$A$1:$J$121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9" l="1"/>
  <c r="G64" i="9"/>
  <c r="E64" i="9"/>
  <c r="C64" i="9"/>
  <c r="I56" i="9"/>
  <c r="G56" i="9"/>
  <c r="E56" i="9"/>
  <c r="C56" i="9"/>
  <c r="E26" i="9"/>
  <c r="I24" i="9"/>
  <c r="I35" i="9" s="1"/>
  <c r="I39" i="9" s="1"/>
  <c r="G24" i="9"/>
  <c r="G35" i="9" s="1"/>
  <c r="G39" i="9" s="1"/>
  <c r="E24" i="9"/>
  <c r="C24" i="9"/>
  <c r="C35" i="9" s="1"/>
  <c r="C39" i="9" s="1"/>
  <c r="E35" i="9" l="1"/>
  <c r="E39" i="9" s="1"/>
  <c r="E65" i="9"/>
  <c r="E67" i="9" s="1"/>
  <c r="I65" i="9"/>
  <c r="I67" i="9" s="1"/>
  <c r="C65" i="9"/>
  <c r="C67" i="9" s="1"/>
  <c r="G65" i="9"/>
  <c r="G67" i="9" s="1"/>
  <c r="R22" i="7" l="1"/>
  <c r="V22" i="7" s="1"/>
  <c r="H21" i="8" l="1"/>
  <c r="H22" i="8" s="1"/>
  <c r="F21" i="8"/>
  <c r="F22" i="8" s="1"/>
  <c r="D21" i="8"/>
  <c r="D22" i="8" s="1"/>
  <c r="L20" i="8"/>
  <c r="L18" i="8"/>
  <c r="L17" i="8"/>
  <c r="J14" i="8"/>
  <c r="J15" i="8" s="1"/>
  <c r="H14" i="8"/>
  <c r="H15" i="8" s="1"/>
  <c r="F14" i="8"/>
  <c r="F15" i="8" s="1"/>
  <c r="D14" i="8"/>
  <c r="D15" i="8" s="1"/>
  <c r="L13" i="8"/>
  <c r="L12" i="8"/>
  <c r="L11" i="8"/>
  <c r="L10" i="8"/>
  <c r="A4" i="8"/>
  <c r="N27" i="7"/>
  <c r="N28" i="7" s="1"/>
  <c r="L27" i="7"/>
  <c r="L28" i="7" s="1"/>
  <c r="J27" i="7"/>
  <c r="H27" i="7"/>
  <c r="H28" i="7" s="1"/>
  <c r="F27" i="7"/>
  <c r="F28" i="7" s="1"/>
  <c r="D27" i="7"/>
  <c r="D28" i="7" s="1"/>
  <c r="P26" i="7"/>
  <c r="R26" i="7" s="1"/>
  <c r="V26" i="7" s="1"/>
  <c r="J24" i="7"/>
  <c r="P21" i="7"/>
  <c r="R20" i="7"/>
  <c r="T17" i="7"/>
  <c r="T18" i="7" s="1"/>
  <c r="P17" i="7"/>
  <c r="P18" i="7" s="1"/>
  <c r="N17" i="7"/>
  <c r="N18" i="7" s="1"/>
  <c r="L17" i="7"/>
  <c r="L18" i="7" s="1"/>
  <c r="J17" i="7"/>
  <c r="J18" i="7" s="1"/>
  <c r="H17" i="7"/>
  <c r="H18" i="7" s="1"/>
  <c r="F17" i="7"/>
  <c r="F18" i="7" s="1"/>
  <c r="D17" i="7"/>
  <c r="D18" i="7" s="1"/>
  <c r="R16" i="7"/>
  <c r="V16" i="7" s="1"/>
  <c r="R15" i="7"/>
  <c r="V15" i="7" s="1"/>
  <c r="R14" i="7"/>
  <c r="V14" i="7" s="1"/>
  <c r="R13" i="7"/>
  <c r="V13" i="7" s="1"/>
  <c r="F112" i="6"/>
  <c r="D112" i="6"/>
  <c r="F111" i="6"/>
  <c r="F113" i="6" s="1"/>
  <c r="D111" i="6"/>
  <c r="P25" i="7" s="1"/>
  <c r="F108" i="6"/>
  <c r="D108" i="6"/>
  <c r="H81" i="6"/>
  <c r="F81" i="6"/>
  <c r="D81" i="6"/>
  <c r="J79" i="6"/>
  <c r="J81" i="6" s="1"/>
  <c r="J76" i="6"/>
  <c r="H76" i="6"/>
  <c r="H82" i="6" s="1"/>
  <c r="H85" i="6" s="1"/>
  <c r="H87" i="6" s="1"/>
  <c r="F76" i="6"/>
  <c r="F82" i="6" s="1"/>
  <c r="F85" i="6" s="1"/>
  <c r="F87" i="6" s="1"/>
  <c r="F92" i="6" s="1"/>
  <c r="D71" i="6"/>
  <c r="D76" i="6" s="1"/>
  <c r="D82" i="6" s="1"/>
  <c r="D85" i="6" s="1"/>
  <c r="D87" i="6" s="1"/>
  <c r="D92" i="6" s="1"/>
  <c r="F51" i="6"/>
  <c r="D51" i="6"/>
  <c r="F50" i="6"/>
  <c r="F52" i="6" s="1"/>
  <c r="F47" i="6"/>
  <c r="D45" i="6"/>
  <c r="D50" i="6" s="1"/>
  <c r="J20" i="6"/>
  <c r="F20" i="6"/>
  <c r="D20" i="6"/>
  <c r="H19" i="6"/>
  <c r="H20" i="6" s="1"/>
  <c r="J15" i="6"/>
  <c r="F15" i="6"/>
  <c r="H11" i="6"/>
  <c r="H15" i="6" s="1"/>
  <c r="D11" i="6"/>
  <c r="D15" i="6" s="1"/>
  <c r="J97" i="5"/>
  <c r="J99" i="5" s="1"/>
  <c r="F97" i="5"/>
  <c r="F99" i="5" s="1"/>
  <c r="D97" i="5"/>
  <c r="D99" i="5" s="1"/>
  <c r="H96" i="5"/>
  <c r="J67" i="5"/>
  <c r="J68" i="5" s="1"/>
  <c r="H67" i="5"/>
  <c r="H68" i="5" s="1"/>
  <c r="F67" i="5"/>
  <c r="D67" i="5"/>
  <c r="J58" i="5"/>
  <c r="H58" i="5"/>
  <c r="F58" i="5"/>
  <c r="D58" i="5"/>
  <c r="H29" i="5"/>
  <c r="F29" i="5"/>
  <c r="D29" i="5"/>
  <c r="J25" i="5"/>
  <c r="J29" i="5" s="1"/>
  <c r="J16" i="5"/>
  <c r="H16" i="5"/>
  <c r="F16" i="5"/>
  <c r="D16" i="5"/>
  <c r="F21" i="6" l="1"/>
  <c r="F24" i="6" s="1"/>
  <c r="F26" i="6" s="1"/>
  <c r="F31" i="6" s="1"/>
  <c r="J82" i="6"/>
  <c r="J85" i="6" s="1"/>
  <c r="J87" i="6" s="1"/>
  <c r="D52" i="6"/>
  <c r="D113" i="6"/>
  <c r="D30" i="5"/>
  <c r="J30" i="5"/>
  <c r="D68" i="5"/>
  <c r="D100" i="5" s="1"/>
  <c r="H30" i="5"/>
  <c r="F30" i="5"/>
  <c r="F68" i="5"/>
  <c r="F100" i="5" s="1"/>
  <c r="L14" i="8"/>
  <c r="L15" i="8"/>
  <c r="V20" i="7"/>
  <c r="R24" i="7"/>
  <c r="V24" i="7" s="1"/>
  <c r="J28" i="7"/>
  <c r="D47" i="6"/>
  <c r="D21" i="6"/>
  <c r="D24" i="6" s="1"/>
  <c r="D26" i="6" s="1"/>
  <c r="D31" i="6" s="1"/>
  <c r="H21" i="6"/>
  <c r="H24" i="6" s="1"/>
  <c r="H26" i="6" s="1"/>
  <c r="H31" i="6" s="1"/>
  <c r="H45" i="6" s="1"/>
  <c r="H50" i="6" s="1"/>
  <c r="J21" i="6"/>
  <c r="J24" i="6" s="1"/>
  <c r="J26" i="6" s="1"/>
  <c r="J31" i="6" s="1"/>
  <c r="J45" i="6" s="1"/>
  <c r="J50" i="6" s="1"/>
  <c r="J106" i="6"/>
  <c r="J92" i="6"/>
  <c r="J111" i="6" s="1"/>
  <c r="H106" i="6"/>
  <c r="H92" i="6"/>
  <c r="H111" i="6" s="1"/>
  <c r="J19" i="8" s="1"/>
  <c r="J100" i="5"/>
  <c r="J101" i="5" s="1"/>
  <c r="P27" i="7"/>
  <c r="P28" i="7" s="1"/>
  <c r="R25" i="7"/>
  <c r="V17" i="7"/>
  <c r="V18" i="7" s="1"/>
  <c r="T25" i="7"/>
  <c r="T27" i="7" s="1"/>
  <c r="T28" i="7" s="1"/>
  <c r="R17" i="7"/>
  <c r="R18" i="7" s="1"/>
  <c r="H97" i="5"/>
  <c r="R21" i="7"/>
  <c r="V21" i="7" s="1"/>
  <c r="D101" i="5" l="1"/>
  <c r="F101" i="5"/>
  <c r="J21" i="8"/>
  <c r="J22" i="8" s="1"/>
  <c r="L19" i="8"/>
  <c r="L21" i="8" s="1"/>
  <c r="L22" i="8" s="1"/>
  <c r="H99" i="5"/>
  <c r="H100" i="5" s="1"/>
  <c r="H101" i="5" s="1"/>
  <c r="R27" i="7"/>
  <c r="R28" i="7" s="1"/>
  <c r="V25" i="7"/>
  <c r="V27" i="7" s="1"/>
  <c r="V28" i="7" s="1"/>
</calcChain>
</file>

<file path=xl/sharedStrings.xml><?xml version="1.0" encoding="utf-8"?>
<sst xmlns="http://schemas.openxmlformats.org/spreadsheetml/2006/main" count="367" uniqueCount="206">
  <si>
    <t>บริษัท บัตรกรุงไทย จำกัด (มหาชน) และบริษัทย่อย</t>
  </si>
  <si>
    <t>งบฐานะการเงิน</t>
  </si>
  <si>
    <t>ณ วันที่ 30 มิถุนายน 2567</t>
  </si>
  <si>
    <t>(หน่วย: พันบาท)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</si>
  <si>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</si>
  <si>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</si>
  <si>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</si>
  <si>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</si>
  <si>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</si>
  <si>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</si>
  <si>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</si>
  <si>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</si>
  <si>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</si>
  <si>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</si>
  <si>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</si>
  <si>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</si>
  <si>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</si>
  <si>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</si>
  <si>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</si>
  <si>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สินทรัพย์ทางการเงินไม่หมุนเวียนอื่น</t>
  </si>
  <si>
    <t>เงินลงทุนในบริษัทย่อยและบริษัทร่วมสุทธิ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</si>
  <si>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</si>
  <si>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</si>
  <si>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</si>
  <si>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</si>
  <si>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</si>
  <si>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</si>
  <si>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</si>
  <si>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</si>
  <si>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</si>
  <si>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</si>
  <si>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</si>
  <si>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</si>
  <si>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</si>
  <si>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</si>
  <si>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</si>
  <si>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</si>
  <si>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</si>
  <si>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</si>
  <si>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</si>
  <si>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</si>
  <si>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</si>
  <si>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</si>
  <si>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</si>
  <si>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</si>
  <si>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</si>
  <si>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</si>
  <si>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</si>
  <si>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</si>
  <si>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</si>
  <si>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</si>
  <si>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</si>
  <si>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</si>
  <si>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</si>
  <si>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</si>
  <si>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</si>
  <si>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</si>
  <si>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</si>
  <si>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</si>
  <si>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</si>
  <si>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</si>
  <si>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</si>
  <si>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</si>
  <si>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</si>
  <si>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</si>
  <si>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</si>
  <si>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</si>
  <si>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สำหรับงวดสามเดือนสิ้นสุดวันที่ 30 มิถุนายน 2567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</si>
  <si>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</si>
  <si>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</si>
  <si>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</si>
  <si>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</si>
  <si>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</si>
  <si>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</si>
  <si>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</si>
  <si>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>กำไรจากการจำหน่ายเงินลงทุนในบริษัทร่วม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</si>
  <si>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</si>
  <si>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</si>
  <si>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</si>
  <si>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</si>
  <si>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</si>
  <si>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</si>
  <si>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</si>
  <si>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</si>
  <si>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</si>
  <si>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</si>
  <si>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</si>
  <si>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</si>
  <si>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</si>
  <si>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</si>
  <si>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</si>
  <si>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</si>
  <si>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</si>
  <si>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</si>
  <si>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</si>
  <si>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</si>
  <si>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</si>
  <si>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</si>
  <si>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</si>
  <si>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สำหรับงวดหกเดือนสิ้นสุดวันที่ 30 มิถุนายน 2567</t>
  </si>
  <si>
    <t>หมายเหตุประกอบงบการเงินเป็นส่วนหนึ่งของงบการเงินนี้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</si>
  <si>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</si>
  <si>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</si>
  <si>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</si>
  <si>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</si>
  <si>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ส่วนแบ่งกำไร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</si>
  <si>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</si>
  <si>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</si>
  <si>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</si>
  <si>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</si>
  <si>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</si>
  <si>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</si>
  <si>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เบ็ดเสร็จอื่น</t>
  </si>
  <si>
    <t>ทุนสำรอง</t>
  </si>
  <si>
    <t>รวมส่วนของ</t>
  </si>
  <si>
    <t>ส่วนได้เสีย</t>
  </si>
  <si>
    <t>หมายเหตุ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</si>
  <si>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</si>
  <si>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</si>
  <si>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</si>
  <si>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</si>
  <si>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>ในบริษัทร่วม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</si>
  <si>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</si>
  <si>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</si>
  <si>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</si>
  <si>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</si>
  <si>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</si>
  <si>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ยอดคงเหลือ ณ วันที่ 1 มกราคม 2566</t>
  </si>
  <si>
    <t>จ่ายเงินปันผล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</si>
  <si>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</si>
  <si>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</si>
  <si>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30 มิถุนายน 2566</t>
  </si>
  <si>
    <t>ยอดคงเหลือ ณ วันที่ 1 มกราคม 2567</t>
  </si>
  <si>
    <t>การเปลี่ยนแปลงสัดส่วนการถือหุ้น</t>
  </si>
  <si>
    <t xml:space="preserve">    ในเงินลงทุนในบริษัทย่อย</t>
  </si>
  <si>
    <t>ยอดคงเหลือ ณ วันที่ 30 มิถุนายน 2567</t>
  </si>
  <si>
    <t>จัดสรรแล้ว</t>
  </si>
  <si>
    <t xml:space="preserve">ทุนสำรองตามกฎหมาย </t>
  </si>
  <si>
    <t>กำไรสำหรับงวด</t>
  </si>
  <si>
    <t>โอนไปกำไรสะสมจากการขายเงินลงทุนในบริษัทร่วม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</si>
  <si>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</si>
  <si>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</si>
  <si>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</si>
  <si>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</si>
  <si>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(นายประไพสิทธิ์  ตัณฑ์เกยูร)</t>
  </si>
  <si>
    <t>(นางพิทยา วรปัญญาสกุล)</t>
  </si>
  <si>
    <t>กรรมการ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</si>
  <si>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</si>
  <si>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</si>
  <si>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</si>
  <si>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8, 11.1</t>
  </si>
  <si>
    <t>11.1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</si>
  <si>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</si>
  <si>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</si>
  <si>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</si>
  <si>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</si>
  <si>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</si>
  <si>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</si>
  <si>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ส่วนแบ่งกำไรจากเงินลงทุนในบริษัทร่วม</t>
  </si>
  <si>
    <t xml:space="preserve">   กำไรจากการขายเงินลงทุนในบริษัทร่วม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</si>
  <si>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</si>
  <si>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</si>
  <si>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</si>
  <si>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</si>
  <si>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</si>
  <si>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ขาดทุนจากการด้อยค่าเงินลงทุนในบริษัทย่อย</t>
  </si>
  <si>
    <t xml:space="preserve">   (โอนกลับ) ขาดทุนจากการด้อยค่าทรัพย์สินรอการขาย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</si>
  <si>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</si>
  <si>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</si>
  <si>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</si>
  <si>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</si>
  <si>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</si>
  <si>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</si>
  <si>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</si>
  <si>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</si>
  <si>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</si>
  <si>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</si>
  <si>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</si>
  <si>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</si>
  <si>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</si>
  <si>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</si>
  <si>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</si>
  <si>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</si>
  <si>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</si>
  <si>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</si>
  <si>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</si>
  <si>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</si>
  <si>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</si>
  <si>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เงินสดจ่ายเพื่อลงทุนในบริษัทย่อย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</si>
  <si>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</si>
  <si>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</si>
  <si>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</si>
  <si>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</si>
  <si>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</si>
  <si>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</si>
  <si>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</si>
  <si>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</si>
  <si>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</si>
  <si>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เงินสดรับจากเงินกู้ยืมระยะยาว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</si>
  <si>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</si>
  <si>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</si>
  <si>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</si>
  <si>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</si>
  <si>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</si>
  <si>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การเปลี่ยนแปลง</t>
  </si>
  <si>
    <t>ส่วนเกินทุนจาก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</si>
</sst>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2" fillId="0" borderId="0"/>
    <xf numFmtId="0" fontId="9" fillId="0" borderId="0"/>
    <xf numFmtId="0" fontId="2" fillId="0" borderId="0"/>
    <xf numFmtId="0" fontId="13" fillId="0" borderId="0"/>
    <xf numFmtId="0" fontId="4" fillId="0" borderId="0"/>
    <xf numFmtId="37" fontId="14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1" fillId="0" borderId="0"/>
    <xf numFmtId="0" fontId="16" fillId="0" borderId="0"/>
  </cellStyleXfs>
  <cellXfs count="204">
    <xf numFmtId="0" fontId="0" fillId="0" borderId="0" xfId="0"/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41" fontId="4" fillId="0" borderId="2" xfId="3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vertical="top"/>
    </xf>
    <xf numFmtId="41" fontId="4" fillId="0" borderId="6" xfId="3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9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11" applyNumberFormat="1" applyFont="1" applyAlignment="1">
      <alignment horizontal="center" vertical="center"/>
    </xf>
    <xf numFmtId="37" fontId="4" fillId="0" borderId="0" xfId="12" quotePrefix="1" applyNumberForma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11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8" fillId="0" borderId="0" xfId="0" applyFont="1" applyAlignment="1">
      <alignment vertical="center"/>
    </xf>
    <xf numFmtId="37" fontId="4" fillId="0" borderId="0" xfId="13" applyFont="1" applyAlignment="1">
      <alignment vertical="center"/>
    </xf>
    <xf numFmtId="0" fontId="8" fillId="0" borderId="0" xfId="13" applyNumberFormat="1" applyFont="1" applyAlignment="1">
      <alignment horizontal="center" vertical="center"/>
    </xf>
    <xf numFmtId="0" fontId="4" fillId="0" borderId="0" xfId="9" applyFont="1" applyAlignment="1">
      <alignment horizontal="left" vertical="top"/>
    </xf>
    <xf numFmtId="41" fontId="4" fillId="0" borderId="5" xfId="4" applyNumberFormat="1" applyFont="1" applyBorder="1" applyAlignment="1">
      <alignment horizontal="right" vertical="top"/>
    </xf>
    <xf numFmtId="41" fontId="4" fillId="0" borderId="0" xfId="4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5" xfId="4" applyNumberFormat="1" applyFont="1" applyBorder="1" applyAlignment="1">
      <alignment horizontal="center" vertical="center"/>
    </xf>
    <xf numFmtId="41" fontId="4" fillId="0" borderId="6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1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0" fontId="3" fillId="0" borderId="0" xfId="9" applyFont="1"/>
    <xf numFmtId="0" fontId="12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41" fontId="4" fillId="0" borderId="3" xfId="4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4" fillId="0" borderId="3" xfId="4" applyNumberFormat="1" applyFont="1" applyBorder="1" applyAlignment="1">
      <alignment horizontal="right" vertical="center"/>
    </xf>
    <xf numFmtId="40" fontId="11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41" fontId="11" fillId="0" borderId="0" xfId="0" applyNumberFormat="1" applyFont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0" fontId="4" fillId="0" borderId="3" xfId="4" applyNumberFormat="1" applyFont="1" applyBorder="1" applyAlignment="1">
      <alignment horizontal="right" vertical="center"/>
    </xf>
    <xf numFmtId="40" fontId="4" fillId="0" borderId="0" xfId="4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7" applyFo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41" fontId="4" fillId="0" borderId="0" xfId="8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38" fontId="4" fillId="0" borderId="0" xfId="6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8" fontId="3" fillId="0" borderId="0" xfId="6" applyNumberFormat="1" applyFont="1" applyAlignment="1">
      <alignment vertical="center"/>
    </xf>
    <xf numFmtId="49" fontId="4" fillId="0" borderId="7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top"/>
    </xf>
    <xf numFmtId="0" fontId="8" fillId="0" borderId="0" xfId="4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4" fillId="0" borderId="0" xfId="9" applyFont="1"/>
    <xf numFmtId="0" fontId="4" fillId="0" borderId="0" xfId="9" applyFont="1" applyAlignment="1">
      <alignment vertical="center"/>
    </xf>
    <xf numFmtId="41" fontId="4" fillId="0" borderId="0" xfId="14" applyNumberFormat="1" applyFont="1" applyAlignment="1">
      <alignment horizontal="right" vertical="center"/>
    </xf>
    <xf numFmtId="0" fontId="3" fillId="0" borderId="0" xfId="6" applyFont="1" applyAlignment="1">
      <alignment horizontal="left" vertical="top"/>
    </xf>
    <xf numFmtId="0" fontId="4" fillId="0" borderId="0" xfId="15" applyFont="1" applyAlignment="1">
      <alignment vertical="center"/>
    </xf>
    <xf numFmtId="0" fontId="4" fillId="0" borderId="0" xfId="6" applyFont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15" applyFont="1"/>
    <xf numFmtId="38" fontId="3" fillId="0" borderId="0" xfId="9" applyNumberFormat="1" applyFont="1" applyAlignment="1">
      <alignment vertical="center" wrapText="1"/>
    </xf>
    <xf numFmtId="38" fontId="3" fillId="0" borderId="0" xfId="9" applyNumberFormat="1" applyFont="1" applyAlignment="1">
      <alignment vertical="center"/>
    </xf>
    <xf numFmtId="41" fontId="3" fillId="0" borderId="0" xfId="9" applyNumberFormat="1" applyFont="1" applyAlignment="1">
      <alignment vertical="center"/>
    </xf>
    <xf numFmtId="38" fontId="4" fillId="0" borderId="0" xfId="6" applyNumberFormat="1" applyFont="1" applyAlignment="1">
      <alignment wrapText="1"/>
    </xf>
    <xf numFmtId="38" fontId="4" fillId="0" borderId="0" xfId="6" applyNumberFormat="1" applyFont="1"/>
    <xf numFmtId="41" fontId="4" fillId="0" borderId="0" xfId="5" applyNumberFormat="1" applyFont="1" applyFill="1" applyBorder="1" applyAlignment="1">
      <alignment vertical="center"/>
    </xf>
    <xf numFmtId="41" fontId="4" fillId="0" borderId="0" xfId="9" applyNumberFormat="1" applyFont="1"/>
    <xf numFmtId="41" fontId="4" fillId="0" borderId="0" xfId="5" applyNumberFormat="1" applyFont="1" applyFill="1"/>
    <xf numFmtId="0" fontId="4" fillId="0" borderId="0" xfId="16" applyFont="1" applyAlignment="1">
      <alignment vertical="center" wrapText="1"/>
    </xf>
    <xf numFmtId="38" fontId="4" fillId="0" borderId="0" xfId="6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left" vertical="center"/>
    </xf>
    <xf numFmtId="41" fontId="4" fillId="0" borderId="0" xfId="17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2"/>
    </xf>
    <xf numFmtId="41" fontId="4" fillId="0" borderId="0" xfId="6" applyNumberFormat="1" applyFont="1" applyAlignment="1">
      <alignment horizontal="center" vertical="center"/>
    </xf>
    <xf numFmtId="41" fontId="4" fillId="0" borderId="0" xfId="18" applyNumberFormat="1" applyFont="1" applyAlignment="1">
      <alignment horizontal="center" vertical="center"/>
    </xf>
    <xf numFmtId="41" fontId="4" fillId="0" borderId="0" xfId="9" applyNumberFormat="1" applyFont="1" applyAlignment="1">
      <alignment horizontal="left" vertical="center" indent="2"/>
    </xf>
    <xf numFmtId="38" fontId="4" fillId="0" borderId="0" xfId="6" applyNumberFormat="1" applyFont="1" applyAlignment="1">
      <alignment horizontal="left" vertical="center" indent="2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0" xfId="18" applyNumberFormat="1" applyFont="1" applyAlignment="1">
      <alignment horizontal="right" vertical="center"/>
    </xf>
    <xf numFmtId="41" fontId="4" fillId="0" borderId="0" xfId="9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horizontal="right" vertical="center"/>
    </xf>
    <xf numFmtId="41" fontId="4" fillId="0" borderId="1" xfId="18" applyNumberFormat="1" applyFont="1" applyBorder="1" applyAlignment="1">
      <alignment horizontal="right" vertical="center"/>
    </xf>
    <xf numFmtId="0" fontId="4" fillId="0" borderId="0" xfId="19" applyFont="1" applyAlignment="1">
      <alignment vertical="top"/>
    </xf>
    <xf numFmtId="41" fontId="3" fillId="0" borderId="0" xfId="9" applyNumberFormat="1" applyFont="1"/>
    <xf numFmtId="38" fontId="4" fillId="0" borderId="0" xfId="6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left" vertical="center" indent="1"/>
    </xf>
    <xf numFmtId="41" fontId="4" fillId="0" borderId="1" xfId="9" applyNumberFormat="1" applyFont="1" applyBorder="1" applyAlignment="1">
      <alignment vertical="center"/>
    </xf>
    <xf numFmtId="41" fontId="4" fillId="0" borderId="1" xfId="17" applyNumberFormat="1" applyFont="1" applyBorder="1" applyAlignment="1">
      <alignment vertical="center"/>
    </xf>
    <xf numFmtId="0" fontId="4" fillId="0" borderId="0" xfId="19" applyFont="1" applyAlignment="1">
      <alignment horizontal="left" vertical="top"/>
    </xf>
    <xf numFmtId="41" fontId="4" fillId="0" borderId="0" xfId="9" applyNumberFormat="1" applyFont="1" applyAlignment="1">
      <alignment horizontal="left" vertical="center" indent="3"/>
    </xf>
    <xf numFmtId="38" fontId="4" fillId="0" borderId="0" xfId="9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4"/>
    </xf>
    <xf numFmtId="41" fontId="4" fillId="0" borderId="2" xfId="9" applyNumberFormat="1" applyFont="1" applyBorder="1" applyAlignment="1">
      <alignment vertical="center"/>
    </xf>
    <xf numFmtId="41" fontId="4" fillId="0" borderId="0" xfId="9" applyNumberFormat="1" applyFont="1" applyAlignment="1">
      <alignment horizontal="left" vertical="center" indent="4"/>
    </xf>
    <xf numFmtId="164" fontId="4" fillId="0" borderId="0" xfId="9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0" fontId="4" fillId="0" borderId="0" xfId="19" applyFont="1" applyAlignment="1">
      <alignment vertical="center" wrapText="1"/>
    </xf>
    <xf numFmtId="0" fontId="4" fillId="0" borderId="0" xfId="19" applyFont="1" applyAlignment="1">
      <alignment horizontal="left" vertical="center"/>
    </xf>
    <xf numFmtId="41" fontId="4" fillId="0" borderId="0" xfId="17" applyNumberFormat="1" applyFont="1" applyAlignment="1">
      <alignment horizontal="center" vertical="center"/>
    </xf>
    <xf numFmtId="3" fontId="17" fillId="0" borderId="0" xfId="0" applyNumberFormat="1" applyFont="1" applyAlignment="1">
      <alignment vertical="center" wrapText="1"/>
    </xf>
    <xf numFmtId="41" fontId="4" fillId="0" borderId="4" xfId="9" applyNumberFormat="1" applyFont="1" applyBorder="1" applyAlignment="1">
      <alignment vertical="center"/>
    </xf>
    <xf numFmtId="43" fontId="18" fillId="0" borderId="0" xfId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38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8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38" fontId="4" fillId="0" borderId="1" xfId="9" applyNumberFormat="1" applyFont="1" applyBorder="1" applyAlignment="1">
      <alignment horizontal="center" vertical="center"/>
    </xf>
    <xf numFmtId="38" fontId="4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3" fillId="0" borderId="0" xfId="6" applyFont="1" applyAlignment="1">
      <alignment horizontal="left" vertical="top"/>
    </xf>
    <xf numFmtId="38" fontId="4" fillId="0" borderId="1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</cellXfs>
  <cellStyles count="20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7" xfId="18" xr:uid="{639499C0-B3E4-4F24-B684-CE69BB52ABB1}"/>
    <cellStyle name="Normal 3" xfId="10" xr:uid="{EC90370E-239C-458A-9F06-865B0EA01B51}"/>
    <cellStyle name="Normal 4" xfId="9" xr:uid="{F9782D7D-F964-44F4-876C-27DC78136D18}"/>
    <cellStyle name="Normal 4 2" xfId="17" xr:uid="{C49FBC8A-41A8-4C3F-B46A-7DADB3A4331A}"/>
    <cellStyle name="Normal 5 2" xfId="19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16" xr:uid="{07B16F20-1863-458B-85F8-05B9FD20A6C7}"/>
    <cellStyle name="Normal_Q2_FS_THAI_AEONTS49 (3)" xfId="12" xr:uid="{DE6EE117-97D2-4085-BF30-AF6342E4091F}"/>
    <cellStyle name="Normal_SHEET" xfId="15" xr:uid="{34893798-29C4-43E3-B131-333E72623CB7}"/>
    <cellStyle name="Normal_Worksheet in   ATS45Q3" xfId="13" xr:uid="{9CCF2A6C-B968-4B84-A223-C06FA9AB3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K116"/>
  <sheetViews>
    <sheetView showGridLines="0" tabSelected="1" view="pageBreakPreview" zoomScale="70" zoomScaleNormal="80" zoomScaleSheetLayoutView="70" workbookViewId="0">
      <selection activeCell="F107" sqref="F107:J107"/>
    </sheetView>
  </sheetViews>
  <sheetFormatPr defaultColWidth="9.125" defaultRowHeight="23.1" customHeight="1"/>
  <cols>
    <col min="1" max="1" width="54.625" style="40" customWidth="1"/>
    <col min="2" max="2" width="10" style="42" customWidth="1"/>
    <col min="3" max="3" width="1.625" style="42" customWidth="1"/>
    <col min="4" max="4" width="16.375" style="42" customWidth="1"/>
    <col min="5" max="5" width="1.625" style="42" customWidth="1"/>
    <col min="6" max="6" width="16.375" style="42" customWidth="1"/>
    <col min="7" max="7" width="1.625" style="42" customWidth="1"/>
    <col min="8" max="8" width="16.375" style="42" customWidth="1"/>
    <col min="9" max="9" width="1.625" style="42" customWidth="1"/>
    <col min="10" max="10" width="16.375" style="42" customWidth="1"/>
    <col min="11" max="11" width="17" style="40" bestFit="1" customWidth="1"/>
    <col min="12" max="12" width="2.125" style="40" customWidth="1"/>
    <col min="13" max="16384" width="9.125" style="40"/>
  </cols>
  <sheetData>
    <row r="1" spans="1:11" ht="23.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23.1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23.1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23.1" customHeight="1">
      <c r="A4" s="188" t="s">
        <v>3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1" ht="23.1" customHeight="1">
      <c r="A5" s="41"/>
      <c r="B5" s="70"/>
      <c r="C5" s="40"/>
      <c r="D5" s="189" t="s">
        <v>4</v>
      </c>
      <c r="E5" s="189"/>
      <c r="F5" s="189"/>
      <c r="H5" s="190" t="s">
        <v>5</v>
      </c>
      <c r="I5" s="190"/>
      <c r="J5" s="190"/>
    </row>
    <row r="6" spans="1:11" ht="23.1" customHeight="1">
      <c r="A6" s="69"/>
      <c r="B6" s="48" t="s">
        <v>116</v>
      </c>
      <c r="C6" s="70"/>
      <c r="D6" s="107" t="s">
        <v>6</v>
      </c>
      <c r="E6" s="70"/>
      <c r="F6" s="107" t="s">
        <v>7</v>
      </c>
      <c r="G6" s="70"/>
      <c r="H6" s="107" t="s">
        <v>6</v>
      </c>
      <c r="I6" s="70"/>
      <c r="J6" s="107" t="s">
        <v>7</v>
      </c>
    </row>
    <row r="7" spans="1:11" ht="23.1" customHeight="1">
      <c r="A7" s="69"/>
      <c r="B7" s="70"/>
      <c r="C7" s="70"/>
      <c r="D7" s="42" t="s">
        <v>147</v>
      </c>
      <c r="F7" s="42" t="s">
        <v>8</v>
      </c>
      <c r="H7" s="42" t="s">
        <v>147</v>
      </c>
      <c r="J7" s="42" t="s">
        <v>8</v>
      </c>
    </row>
    <row r="8" spans="1:11" ht="23.1" customHeight="1">
      <c r="A8" s="69"/>
      <c r="B8" s="70"/>
      <c r="C8" s="70"/>
      <c r="D8" s="42" t="s">
        <v>148</v>
      </c>
      <c r="F8" s="108"/>
      <c r="H8" s="42" t="s">
        <v>148</v>
      </c>
      <c r="J8" s="108"/>
    </row>
    <row r="9" spans="1:11" ht="23.1" customHeight="1">
      <c r="A9" s="78" t="s">
        <v>9</v>
      </c>
      <c r="B9" s="86"/>
      <c r="C9" s="86"/>
      <c r="D9" s="86"/>
      <c r="E9" s="86"/>
      <c r="F9" s="86"/>
      <c r="G9" s="86"/>
      <c r="H9" s="86"/>
      <c r="I9" s="86"/>
      <c r="J9" s="86"/>
    </row>
    <row r="10" spans="1:11" ht="23.1" customHeight="1">
      <c r="A10" s="78" t="s">
        <v>10</v>
      </c>
      <c r="B10" s="70"/>
      <c r="C10" s="70"/>
      <c r="D10" s="70"/>
      <c r="E10" s="70"/>
      <c r="F10" s="70"/>
      <c r="G10" s="70"/>
      <c r="H10" s="70"/>
      <c r="I10" s="70"/>
      <c r="J10" s="70"/>
    </row>
    <row r="11" spans="1:11" ht="23.1" customHeight="1">
      <c r="A11" s="76" t="s">
        <v>11</v>
      </c>
      <c r="B11" s="70"/>
      <c r="C11" s="70"/>
      <c r="D11" s="1">
        <v>4297063</v>
      </c>
      <c r="E11" s="77"/>
      <c r="F11" s="2">
        <v>5343736</v>
      </c>
      <c r="G11" s="77"/>
      <c r="H11" s="1">
        <v>4284318</v>
      </c>
      <c r="I11" s="77"/>
      <c r="J11" s="2">
        <v>5296385</v>
      </c>
      <c r="K11" s="2"/>
    </row>
    <row r="12" spans="1:11" ht="23.1" customHeight="1">
      <c r="A12" s="76" t="s">
        <v>12</v>
      </c>
      <c r="B12" s="70"/>
      <c r="C12" s="70"/>
      <c r="D12" s="1"/>
      <c r="E12" s="77"/>
      <c r="F12" s="2"/>
      <c r="G12" s="77"/>
      <c r="H12" s="1"/>
      <c r="I12" s="77"/>
      <c r="J12" s="2"/>
      <c r="K12" s="2"/>
    </row>
    <row r="13" spans="1:11" ht="23.1" customHeight="1">
      <c r="A13" s="76" t="s">
        <v>13</v>
      </c>
      <c r="B13" s="130">
        <v>4</v>
      </c>
      <c r="C13" s="70"/>
      <c r="D13" s="1">
        <v>96879405</v>
      </c>
      <c r="E13" s="77"/>
      <c r="F13" s="2">
        <v>100818248</v>
      </c>
      <c r="G13" s="77"/>
      <c r="H13" s="1">
        <v>96353129</v>
      </c>
      <c r="I13" s="77"/>
      <c r="J13" s="2">
        <v>100226438</v>
      </c>
      <c r="K13" s="2"/>
    </row>
    <row r="14" spans="1:11" ht="23.1" customHeight="1">
      <c r="A14" s="76" t="s">
        <v>14</v>
      </c>
      <c r="B14" s="130"/>
      <c r="C14" s="70"/>
      <c r="D14" s="1">
        <v>0</v>
      </c>
      <c r="E14" s="77"/>
      <c r="F14" s="3">
        <v>0</v>
      </c>
      <c r="G14" s="77"/>
      <c r="H14" s="1">
        <v>1851000</v>
      </c>
      <c r="I14" s="77"/>
      <c r="J14" s="2">
        <v>1695000</v>
      </c>
      <c r="K14" s="2"/>
    </row>
    <row r="15" spans="1:11" ht="23.1" customHeight="1">
      <c r="A15" s="76" t="s">
        <v>15</v>
      </c>
      <c r="B15" s="130"/>
      <c r="C15" s="70"/>
      <c r="D15" s="1">
        <v>926769</v>
      </c>
      <c r="E15" s="77"/>
      <c r="F15" s="2">
        <v>861937</v>
      </c>
      <c r="G15" s="77"/>
      <c r="H15" s="1">
        <v>816999</v>
      </c>
      <c r="I15" s="77"/>
      <c r="J15" s="2">
        <v>731841</v>
      </c>
      <c r="K15" s="2"/>
    </row>
    <row r="16" spans="1:11" ht="23.1" customHeight="1">
      <c r="A16" s="78" t="s">
        <v>16</v>
      </c>
      <c r="B16" s="70"/>
      <c r="C16" s="70"/>
      <c r="D16" s="4">
        <f>SUM(D11:D15)</f>
        <v>102103237</v>
      </c>
      <c r="E16" s="77"/>
      <c r="F16" s="4">
        <f>SUM(F11:F15)</f>
        <v>107023921</v>
      </c>
      <c r="G16" s="77"/>
      <c r="H16" s="4">
        <f>SUM(H11:H15)</f>
        <v>103305446</v>
      </c>
      <c r="I16" s="77"/>
      <c r="J16" s="4">
        <f>SUM(J11:J15)</f>
        <v>107949664</v>
      </c>
      <c r="K16" s="2"/>
    </row>
    <row r="17" spans="1:11" ht="23.1" customHeight="1">
      <c r="A17" s="95" t="s">
        <v>17</v>
      </c>
      <c r="B17" s="70"/>
      <c r="C17" s="70"/>
      <c r="D17" s="77"/>
      <c r="E17" s="77"/>
      <c r="F17" s="77"/>
      <c r="G17" s="77"/>
      <c r="H17" s="77"/>
      <c r="I17" s="77"/>
      <c r="J17" s="77"/>
      <c r="K17" s="2"/>
    </row>
    <row r="18" spans="1:11" ht="23.1" customHeight="1">
      <c r="A18" s="76" t="s">
        <v>12</v>
      </c>
      <c r="B18" s="70"/>
      <c r="C18" s="70"/>
      <c r="D18" s="77"/>
      <c r="E18" s="77"/>
      <c r="F18" s="77"/>
      <c r="G18" s="77"/>
      <c r="H18" s="77"/>
      <c r="I18" s="77"/>
      <c r="J18" s="77"/>
      <c r="K18" s="2"/>
    </row>
    <row r="19" spans="1:11" ht="23.1" customHeight="1">
      <c r="A19" s="76" t="s">
        <v>18</v>
      </c>
      <c r="B19" s="130">
        <v>4</v>
      </c>
      <c r="C19" s="70"/>
      <c r="D19" s="77">
        <v>1398719</v>
      </c>
      <c r="E19" s="77"/>
      <c r="F19" s="2">
        <v>1764961</v>
      </c>
      <c r="G19" s="77"/>
      <c r="H19" s="5">
        <v>0</v>
      </c>
      <c r="I19" s="77"/>
      <c r="J19" s="3">
        <v>0</v>
      </c>
      <c r="K19" s="2"/>
    </row>
    <row r="20" spans="1:11" ht="23.1" customHeight="1">
      <c r="A20" s="76" t="s">
        <v>19</v>
      </c>
      <c r="B20" s="130">
        <v>5</v>
      </c>
      <c r="C20" s="70"/>
      <c r="D20" s="6">
        <v>2002</v>
      </c>
      <c r="E20" s="77"/>
      <c r="F20" s="2">
        <v>2001</v>
      </c>
      <c r="G20" s="77"/>
      <c r="H20" s="6">
        <v>1992</v>
      </c>
      <c r="I20" s="77"/>
      <c r="J20" s="2">
        <v>1991</v>
      </c>
      <c r="K20" s="2"/>
    </row>
    <row r="21" spans="1:11" ht="23.1" customHeight="1">
      <c r="A21" s="76" t="s">
        <v>20</v>
      </c>
      <c r="B21" s="130">
        <v>6</v>
      </c>
      <c r="C21" s="70"/>
      <c r="D21" s="6">
        <v>0</v>
      </c>
      <c r="E21" s="77"/>
      <c r="F21" s="2">
        <v>154491</v>
      </c>
      <c r="G21" s="77"/>
      <c r="H21" s="6">
        <v>549533</v>
      </c>
      <c r="I21" s="77"/>
      <c r="J21" s="2">
        <v>611134</v>
      </c>
      <c r="K21" s="2"/>
    </row>
    <row r="22" spans="1:11" ht="23.1" customHeight="1">
      <c r="A22" s="76" t="s">
        <v>21</v>
      </c>
      <c r="B22" s="130"/>
      <c r="C22" s="70"/>
      <c r="D22" s="6">
        <v>0</v>
      </c>
      <c r="E22" s="77"/>
      <c r="F22" s="3">
        <v>0</v>
      </c>
      <c r="G22" s="77"/>
      <c r="H22" s="6">
        <v>500000</v>
      </c>
      <c r="I22" s="77"/>
      <c r="J22" s="2">
        <v>500000</v>
      </c>
      <c r="K22" s="2"/>
    </row>
    <row r="23" spans="1:11" ht="23.1" customHeight="1">
      <c r="A23" s="76" t="s">
        <v>22</v>
      </c>
      <c r="B23" s="130"/>
      <c r="C23" s="70"/>
      <c r="D23" s="6">
        <v>16671</v>
      </c>
      <c r="E23" s="77"/>
      <c r="F23" s="2">
        <v>8439</v>
      </c>
      <c r="G23" s="77"/>
      <c r="H23" s="5">
        <v>0</v>
      </c>
      <c r="I23" s="77"/>
      <c r="J23" s="3">
        <v>0</v>
      </c>
      <c r="K23" s="2"/>
    </row>
    <row r="24" spans="1:11" ht="23.1" customHeight="1">
      <c r="A24" s="76" t="s">
        <v>23</v>
      </c>
      <c r="B24" s="130"/>
      <c r="C24" s="70"/>
      <c r="D24" s="6">
        <v>404233</v>
      </c>
      <c r="E24" s="77"/>
      <c r="F24" s="2">
        <v>420951</v>
      </c>
      <c r="G24" s="77"/>
      <c r="H24" s="6">
        <v>391607</v>
      </c>
      <c r="I24" s="77"/>
      <c r="J24" s="2">
        <v>406430</v>
      </c>
      <c r="K24" s="2"/>
    </row>
    <row r="25" spans="1:11" ht="23.1" customHeight="1">
      <c r="A25" s="76" t="s">
        <v>24</v>
      </c>
      <c r="B25" s="130"/>
      <c r="C25" s="70"/>
      <c r="D25" s="6">
        <v>421917</v>
      </c>
      <c r="E25" s="77"/>
      <c r="F25" s="2">
        <v>507148</v>
      </c>
      <c r="G25" s="77"/>
      <c r="H25" s="6">
        <v>415802</v>
      </c>
      <c r="I25" s="77"/>
      <c r="J25" s="2">
        <f>497209</f>
        <v>497209</v>
      </c>
      <c r="K25" s="2"/>
    </row>
    <row r="26" spans="1:11" ht="23.1" customHeight="1">
      <c r="A26" s="76" t="s">
        <v>25</v>
      </c>
      <c r="B26" s="130"/>
      <c r="C26" s="70"/>
      <c r="D26" s="6">
        <v>401153</v>
      </c>
      <c r="E26" s="77"/>
      <c r="F26" s="2">
        <v>386831</v>
      </c>
      <c r="G26" s="77"/>
      <c r="H26" s="6">
        <v>397870</v>
      </c>
      <c r="I26" s="77"/>
      <c r="J26" s="2">
        <v>382531</v>
      </c>
      <c r="K26" s="2"/>
    </row>
    <row r="27" spans="1:11" ht="23.1" customHeight="1">
      <c r="A27" s="76" t="s">
        <v>26</v>
      </c>
      <c r="B27" s="130">
        <v>7.1</v>
      </c>
      <c r="C27" s="70"/>
      <c r="D27" s="6">
        <v>2591818</v>
      </c>
      <c r="E27" s="77"/>
      <c r="F27" s="2">
        <v>2429870</v>
      </c>
      <c r="G27" s="77"/>
      <c r="H27" s="6">
        <v>1906514</v>
      </c>
      <c r="I27" s="77"/>
      <c r="J27" s="2">
        <v>1749541</v>
      </c>
      <c r="K27" s="2"/>
    </row>
    <row r="28" spans="1:11" ht="23.1" customHeight="1">
      <c r="A28" s="76" t="s">
        <v>27</v>
      </c>
      <c r="B28" s="70"/>
      <c r="C28" s="70"/>
      <c r="D28" s="6">
        <v>130054</v>
      </c>
      <c r="E28" s="77"/>
      <c r="F28" s="2">
        <v>115071</v>
      </c>
      <c r="G28" s="77"/>
      <c r="H28" s="6">
        <v>127600</v>
      </c>
      <c r="I28" s="77"/>
      <c r="J28" s="2">
        <v>112501</v>
      </c>
      <c r="K28" s="2"/>
    </row>
    <row r="29" spans="1:11" ht="23.1" customHeight="1">
      <c r="A29" s="78" t="s">
        <v>28</v>
      </c>
      <c r="B29" s="70"/>
      <c r="C29" s="70"/>
      <c r="D29" s="4">
        <f>SUM(D18:D28)</f>
        <v>5366567</v>
      </c>
      <c r="E29" s="77"/>
      <c r="F29" s="4">
        <f>SUM(F18:F28)</f>
        <v>5789763</v>
      </c>
      <c r="G29" s="77"/>
      <c r="H29" s="4">
        <f>SUM(H18:H28)</f>
        <v>4290918</v>
      </c>
      <c r="I29" s="77"/>
      <c r="J29" s="4">
        <f>SUM(J18:J28)</f>
        <v>4261337</v>
      </c>
      <c r="K29" s="2"/>
    </row>
    <row r="30" spans="1:11" ht="23.1" customHeight="1" thickBot="1">
      <c r="A30" s="95" t="s">
        <v>29</v>
      </c>
      <c r="B30" s="86"/>
      <c r="C30" s="86"/>
      <c r="D30" s="7">
        <f>D29+D16</f>
        <v>107469804</v>
      </c>
      <c r="E30" s="63"/>
      <c r="F30" s="7">
        <f>F29+F16</f>
        <v>112813684</v>
      </c>
      <c r="G30" s="63"/>
      <c r="H30" s="7">
        <f>H29+H16</f>
        <v>107596364</v>
      </c>
      <c r="I30" s="63"/>
      <c r="J30" s="7">
        <f>J29+J16</f>
        <v>112211001</v>
      </c>
      <c r="K30" s="2"/>
    </row>
    <row r="31" spans="1:11" ht="23.1" customHeight="1" thickTop="1">
      <c r="A31" s="95"/>
      <c r="B31" s="86"/>
      <c r="C31" s="86"/>
      <c r="D31" s="109"/>
      <c r="E31" s="109"/>
      <c r="F31" s="109"/>
      <c r="G31" s="109"/>
      <c r="H31" s="109"/>
      <c r="I31" s="109"/>
      <c r="J31" s="109"/>
      <c r="K31" s="2"/>
    </row>
    <row r="32" spans="1:11" ht="23.1" customHeight="1">
      <c r="A32" s="88" t="s">
        <v>100</v>
      </c>
      <c r="B32" s="86"/>
      <c r="C32" s="86"/>
      <c r="D32" s="109"/>
      <c r="E32" s="109"/>
      <c r="F32" s="109"/>
      <c r="G32" s="109"/>
      <c r="H32" s="109"/>
      <c r="I32" s="109"/>
      <c r="J32" s="109"/>
      <c r="K32" s="2"/>
    </row>
    <row r="33" spans="1:11" ht="23.1" customHeight="1">
      <c r="A33" s="95"/>
      <c r="B33" s="86"/>
      <c r="C33" s="86"/>
      <c r="D33" s="109"/>
      <c r="E33" s="109"/>
      <c r="F33" s="109"/>
      <c r="G33" s="109"/>
      <c r="H33" s="109"/>
      <c r="I33" s="109"/>
      <c r="J33" s="109"/>
      <c r="K33" s="2"/>
    </row>
    <row r="34" spans="1:11" ht="23.1" customHeight="1">
      <c r="A34" s="95"/>
      <c r="B34" s="86"/>
      <c r="C34" s="86"/>
      <c r="D34" s="109"/>
      <c r="E34" s="109"/>
      <c r="F34" s="109"/>
      <c r="G34" s="109"/>
      <c r="H34" s="109"/>
      <c r="I34" s="109"/>
      <c r="J34" s="109"/>
      <c r="K34" s="2"/>
    </row>
    <row r="35" spans="1:11" ht="23.1" customHeight="1">
      <c r="A35" s="95"/>
      <c r="B35" s="86"/>
      <c r="C35" s="86"/>
      <c r="D35" s="109"/>
      <c r="E35" s="109"/>
      <c r="F35" s="109"/>
      <c r="G35" s="109"/>
      <c r="H35" s="109"/>
      <c r="I35" s="109"/>
      <c r="J35" s="109"/>
      <c r="K35" s="2"/>
    </row>
    <row r="36" spans="1:11" ht="23.1" customHeight="1">
      <c r="A36" s="95"/>
      <c r="B36" s="86"/>
      <c r="C36" s="86"/>
      <c r="D36" s="109"/>
      <c r="E36" s="109"/>
      <c r="F36" s="109"/>
      <c r="G36" s="109"/>
      <c r="H36" s="109"/>
      <c r="I36" s="109"/>
      <c r="J36" s="109"/>
      <c r="K36" s="2"/>
    </row>
    <row r="37" spans="1:11" ht="23.1" customHeight="1">
      <c r="A37" s="41" t="s">
        <v>0</v>
      </c>
      <c r="B37" s="41"/>
      <c r="C37" s="41"/>
      <c r="D37" s="41"/>
      <c r="E37" s="41"/>
      <c r="F37" s="41"/>
      <c r="G37" s="41"/>
      <c r="H37" s="41"/>
      <c r="I37" s="41"/>
      <c r="J37" s="41"/>
      <c r="K37" s="2"/>
    </row>
    <row r="38" spans="1:11" ht="23.1" customHeight="1">
      <c r="A38" s="41" t="s">
        <v>30</v>
      </c>
      <c r="B38" s="41"/>
      <c r="C38" s="41"/>
      <c r="D38" s="41"/>
      <c r="E38" s="41"/>
      <c r="F38" s="41"/>
      <c r="G38" s="41"/>
      <c r="H38" s="41"/>
      <c r="I38" s="41"/>
      <c r="J38" s="41"/>
      <c r="K38" s="2"/>
    </row>
    <row r="39" spans="1:11" ht="23.1" customHeight="1">
      <c r="A39" s="41" t="s">
        <v>2</v>
      </c>
      <c r="B39" s="41"/>
      <c r="C39" s="41"/>
      <c r="D39" s="41"/>
      <c r="E39" s="41"/>
      <c r="F39" s="41"/>
      <c r="G39" s="41"/>
      <c r="H39" s="41"/>
      <c r="I39" s="41"/>
      <c r="J39" s="41"/>
      <c r="K39" s="2"/>
    </row>
    <row r="40" spans="1:11" ht="23.1" customHeight="1">
      <c r="A40" s="188" t="s">
        <v>3</v>
      </c>
      <c r="B40" s="188"/>
      <c r="C40" s="188"/>
      <c r="D40" s="188"/>
      <c r="E40" s="188"/>
      <c r="F40" s="188"/>
      <c r="G40" s="188"/>
      <c r="H40" s="188"/>
      <c r="I40" s="188"/>
      <c r="J40" s="188"/>
      <c r="K40" s="2"/>
    </row>
    <row r="41" spans="1:11" ht="23.1" customHeight="1">
      <c r="A41" s="90"/>
      <c r="B41" s="70"/>
      <c r="C41" s="40"/>
      <c r="D41" s="189" t="s">
        <v>4</v>
      </c>
      <c r="E41" s="189"/>
      <c r="F41" s="189"/>
      <c r="H41" s="190" t="s">
        <v>5</v>
      </c>
      <c r="I41" s="190"/>
      <c r="J41" s="190"/>
      <c r="K41" s="2"/>
    </row>
    <row r="42" spans="1:11" ht="23.1" customHeight="1">
      <c r="A42" s="69"/>
      <c r="B42" s="48" t="s">
        <v>116</v>
      </c>
      <c r="C42" s="70"/>
      <c r="D42" s="107" t="s">
        <v>6</v>
      </c>
      <c r="E42" s="70"/>
      <c r="F42" s="107" t="s">
        <v>7</v>
      </c>
      <c r="G42" s="70"/>
      <c r="H42" s="107" t="s">
        <v>6</v>
      </c>
      <c r="I42" s="70"/>
      <c r="J42" s="107" t="s">
        <v>7</v>
      </c>
      <c r="K42" s="2"/>
    </row>
    <row r="43" spans="1:11" ht="23.1" customHeight="1">
      <c r="A43" s="69"/>
      <c r="B43" s="70"/>
      <c r="C43" s="70"/>
      <c r="D43" s="42" t="s">
        <v>147</v>
      </c>
      <c r="F43" s="42" t="s">
        <v>8</v>
      </c>
      <c r="H43" s="42" t="s">
        <v>147</v>
      </c>
      <c r="J43" s="42" t="s">
        <v>8</v>
      </c>
      <c r="K43" s="2"/>
    </row>
    <row r="44" spans="1:11" ht="23.1" customHeight="1">
      <c r="A44" s="69"/>
      <c r="B44" s="70"/>
      <c r="C44" s="70"/>
      <c r="D44" s="42" t="s">
        <v>148</v>
      </c>
      <c r="F44" s="108"/>
      <c r="H44" s="42" t="s">
        <v>148</v>
      </c>
      <c r="J44" s="108"/>
      <c r="K44" s="2"/>
    </row>
    <row r="45" spans="1:11" ht="23.1" customHeight="1">
      <c r="A45" s="110" t="s">
        <v>31</v>
      </c>
      <c r="B45" s="60"/>
      <c r="C45" s="60"/>
      <c r="D45" s="60"/>
      <c r="E45" s="60"/>
      <c r="F45" s="60"/>
      <c r="G45" s="60"/>
      <c r="H45" s="60"/>
      <c r="I45" s="60"/>
      <c r="J45" s="60"/>
      <c r="K45" s="2"/>
    </row>
    <row r="46" spans="1:11" ht="23.1" customHeight="1">
      <c r="A46" s="111" t="s">
        <v>32</v>
      </c>
      <c r="B46" s="60"/>
      <c r="C46" s="60"/>
      <c r="D46" s="60"/>
      <c r="E46" s="60"/>
      <c r="F46" s="60"/>
      <c r="G46" s="60"/>
      <c r="H46" s="60"/>
      <c r="I46" s="60"/>
      <c r="J46" s="60"/>
      <c r="K46" s="2"/>
    </row>
    <row r="47" spans="1:11" ht="23.1" customHeight="1">
      <c r="A47" s="95" t="s">
        <v>33</v>
      </c>
      <c r="B47" s="70"/>
      <c r="C47" s="70"/>
      <c r="D47" s="70"/>
      <c r="E47" s="70"/>
      <c r="F47" s="70"/>
      <c r="G47" s="70"/>
      <c r="H47" s="70"/>
      <c r="I47" s="70"/>
      <c r="J47" s="70"/>
      <c r="K47" s="2"/>
    </row>
    <row r="48" spans="1:11" ht="23.1" customHeight="1">
      <c r="A48" s="69" t="s">
        <v>34</v>
      </c>
      <c r="B48" s="131" t="s">
        <v>150</v>
      </c>
      <c r="C48" s="70"/>
      <c r="D48" s="8">
        <v>6584753</v>
      </c>
      <c r="E48" s="8"/>
      <c r="F48" s="2">
        <v>9457248</v>
      </c>
      <c r="G48" s="8"/>
      <c r="H48" s="8">
        <v>6837712</v>
      </c>
      <c r="I48" s="8"/>
      <c r="J48" s="2">
        <v>9123582</v>
      </c>
      <c r="K48" s="2"/>
    </row>
    <row r="49" spans="1:11" ht="23.1" customHeight="1">
      <c r="A49" s="69" t="s">
        <v>35</v>
      </c>
      <c r="B49" s="131" t="s">
        <v>151</v>
      </c>
      <c r="C49" s="70"/>
      <c r="D49" s="6">
        <v>2387271</v>
      </c>
      <c r="E49" s="77"/>
      <c r="F49" s="2">
        <v>3490566</v>
      </c>
      <c r="G49" s="77"/>
      <c r="H49" s="6">
        <v>2385090</v>
      </c>
      <c r="I49" s="77"/>
      <c r="J49" s="2">
        <v>3489217</v>
      </c>
      <c r="K49" s="2"/>
    </row>
    <row r="50" spans="1:11" ht="23.1" customHeight="1">
      <c r="A50" s="69" t="s">
        <v>36</v>
      </c>
      <c r="B50" s="72"/>
      <c r="C50" s="70"/>
      <c r="D50" s="6">
        <v>350070</v>
      </c>
      <c r="E50" s="77"/>
      <c r="F50" s="2">
        <v>341559</v>
      </c>
      <c r="G50" s="77"/>
      <c r="H50" s="6">
        <v>350121</v>
      </c>
      <c r="I50" s="77"/>
      <c r="J50" s="2">
        <v>341458</v>
      </c>
      <c r="K50" s="2"/>
    </row>
    <row r="51" spans="1:11" ht="23.1" customHeight="1">
      <c r="A51" s="69" t="s">
        <v>37</v>
      </c>
      <c r="B51" s="72"/>
      <c r="C51" s="70"/>
      <c r="D51" s="6">
        <v>1050795</v>
      </c>
      <c r="E51" s="77"/>
      <c r="F51" s="2">
        <v>865625</v>
      </c>
      <c r="G51" s="77"/>
      <c r="H51" s="6">
        <v>1051699</v>
      </c>
      <c r="I51" s="77"/>
      <c r="J51" s="2">
        <v>868672</v>
      </c>
      <c r="K51" s="2"/>
    </row>
    <row r="52" spans="1:11" ht="23.1" customHeight="1">
      <c r="A52" s="69" t="s">
        <v>38</v>
      </c>
      <c r="B52" s="72"/>
      <c r="C52" s="70"/>
      <c r="D52" s="6">
        <v>1051132</v>
      </c>
      <c r="E52" s="77"/>
      <c r="F52" s="2">
        <v>1364676</v>
      </c>
      <c r="G52" s="77"/>
      <c r="H52" s="6">
        <v>1042187</v>
      </c>
      <c r="I52" s="77"/>
      <c r="J52" s="2">
        <v>1355263</v>
      </c>
      <c r="K52" s="2"/>
    </row>
    <row r="53" spans="1:11" ht="23.1" customHeight="1">
      <c r="A53" s="69" t="s">
        <v>39</v>
      </c>
      <c r="B53" s="72"/>
      <c r="C53" s="70"/>
      <c r="D53" s="6">
        <v>728759</v>
      </c>
      <c r="E53" s="77"/>
      <c r="F53" s="2">
        <v>743272</v>
      </c>
      <c r="G53" s="77"/>
      <c r="H53" s="6">
        <v>716292</v>
      </c>
      <c r="I53" s="77"/>
      <c r="J53" s="2">
        <v>726942</v>
      </c>
      <c r="K53" s="2"/>
    </row>
    <row r="54" spans="1:11" ht="23.1" customHeight="1">
      <c r="A54" s="69" t="s">
        <v>40</v>
      </c>
      <c r="B54" s="72"/>
      <c r="C54" s="70"/>
      <c r="D54" s="77">
        <v>194471</v>
      </c>
      <c r="E54" s="77"/>
      <c r="F54" s="2">
        <v>212134</v>
      </c>
      <c r="G54" s="77"/>
      <c r="H54" s="77">
        <v>190460</v>
      </c>
      <c r="I54" s="77"/>
      <c r="J54" s="2">
        <v>206111</v>
      </c>
      <c r="K54" s="2"/>
    </row>
    <row r="55" spans="1:11" ht="23.1" customHeight="1">
      <c r="A55" s="69" t="s">
        <v>41</v>
      </c>
      <c r="B55" s="131" t="s">
        <v>150</v>
      </c>
      <c r="C55" s="70"/>
      <c r="D55" s="77">
        <v>4500000</v>
      </c>
      <c r="E55" s="77"/>
      <c r="F55" s="2">
        <v>4500000</v>
      </c>
      <c r="G55" s="77"/>
      <c r="H55" s="77">
        <v>4500000</v>
      </c>
      <c r="I55" s="77"/>
      <c r="J55" s="2">
        <v>4500000</v>
      </c>
      <c r="K55" s="2"/>
    </row>
    <row r="56" spans="1:11" ht="23.1" customHeight="1">
      <c r="A56" s="69" t="s">
        <v>42</v>
      </c>
      <c r="B56" s="64">
        <v>9</v>
      </c>
      <c r="D56" s="6">
        <v>6334303</v>
      </c>
      <c r="E56" s="77"/>
      <c r="F56" s="2">
        <v>7915120</v>
      </c>
      <c r="G56" s="77"/>
      <c r="H56" s="6">
        <v>6334303</v>
      </c>
      <c r="I56" s="77"/>
      <c r="J56" s="2">
        <v>7915120</v>
      </c>
      <c r="K56" s="2"/>
    </row>
    <row r="57" spans="1:11" ht="23.1" customHeight="1">
      <c r="A57" s="69" t="s">
        <v>43</v>
      </c>
      <c r="B57" s="70"/>
      <c r="C57" s="70"/>
      <c r="D57" s="6">
        <v>2818387</v>
      </c>
      <c r="E57" s="77"/>
      <c r="F57" s="2">
        <v>2717564</v>
      </c>
      <c r="G57" s="77"/>
      <c r="H57" s="6">
        <v>2818387</v>
      </c>
      <c r="I57" s="77"/>
      <c r="J57" s="2">
        <v>2717564</v>
      </c>
      <c r="K57" s="2"/>
    </row>
    <row r="58" spans="1:11" ht="23.1" customHeight="1">
      <c r="A58" s="95" t="s">
        <v>44</v>
      </c>
      <c r="B58" s="70"/>
      <c r="C58" s="70"/>
      <c r="D58" s="9">
        <f>SUM(D48:D57)</f>
        <v>25999941</v>
      </c>
      <c r="E58" s="59"/>
      <c r="F58" s="9">
        <f>SUM(F48:F57)</f>
        <v>31607764</v>
      </c>
      <c r="G58" s="59"/>
      <c r="H58" s="9">
        <f>SUM(H48:H57)</f>
        <v>26226251</v>
      </c>
      <c r="I58" s="59"/>
      <c r="J58" s="9">
        <f>SUM(J48:J57)</f>
        <v>31243929</v>
      </c>
      <c r="K58" s="2"/>
    </row>
    <row r="59" spans="1:11" ht="23.1" customHeight="1">
      <c r="A59" s="95" t="s">
        <v>45</v>
      </c>
      <c r="B59" s="70"/>
      <c r="C59" s="70"/>
      <c r="D59" s="59"/>
      <c r="E59" s="59"/>
      <c r="F59" s="79"/>
      <c r="G59" s="59"/>
      <c r="H59" s="79"/>
      <c r="I59" s="59"/>
      <c r="J59" s="79"/>
      <c r="K59" s="2"/>
    </row>
    <row r="60" spans="1:11" ht="23.1" customHeight="1">
      <c r="A60" s="40" t="s">
        <v>46</v>
      </c>
      <c r="B60" s="70"/>
      <c r="C60" s="70"/>
      <c r="D60" s="59"/>
      <c r="E60" s="59"/>
      <c r="F60" s="79"/>
      <c r="G60" s="59"/>
      <c r="H60" s="79"/>
      <c r="I60" s="59"/>
      <c r="J60" s="79"/>
      <c r="K60" s="2"/>
    </row>
    <row r="61" spans="1:11" ht="23.1" customHeight="1">
      <c r="A61" s="40" t="s">
        <v>47</v>
      </c>
      <c r="B61" s="70"/>
      <c r="C61" s="70"/>
      <c r="D61" s="6">
        <v>232966</v>
      </c>
      <c r="E61" s="59"/>
      <c r="F61" s="2">
        <v>301493</v>
      </c>
      <c r="G61" s="59"/>
      <c r="H61" s="6">
        <v>230766</v>
      </c>
      <c r="I61" s="59"/>
      <c r="J61" s="2">
        <v>297434</v>
      </c>
      <c r="K61" s="2"/>
    </row>
    <row r="62" spans="1:11" ht="23.1" customHeight="1">
      <c r="A62" s="69" t="s">
        <v>48</v>
      </c>
      <c r="B62" s="72"/>
      <c r="C62" s="70"/>
      <c r="D62" s="6"/>
      <c r="E62" s="1"/>
      <c r="F62" s="2"/>
      <c r="G62" s="1"/>
      <c r="H62" s="6"/>
      <c r="I62" s="1"/>
      <c r="J62" s="2"/>
      <c r="K62" s="2"/>
    </row>
    <row r="63" spans="1:11" ht="23.1" customHeight="1">
      <c r="A63" s="40" t="s">
        <v>47</v>
      </c>
      <c r="B63" s="131" t="s">
        <v>150</v>
      </c>
      <c r="C63" s="70"/>
      <c r="D63" s="6">
        <v>6000000</v>
      </c>
      <c r="E63" s="1"/>
      <c r="F63" s="2">
        <v>5000000</v>
      </c>
      <c r="G63" s="1"/>
      <c r="H63" s="6">
        <v>6000000</v>
      </c>
      <c r="I63" s="1"/>
      <c r="J63" s="2">
        <v>5000000</v>
      </c>
      <c r="K63" s="2"/>
    </row>
    <row r="64" spans="1:11" ht="23.1" customHeight="1">
      <c r="A64" s="40" t="s">
        <v>49</v>
      </c>
      <c r="B64" s="70"/>
      <c r="C64" s="70"/>
      <c r="D64" s="6"/>
      <c r="E64" s="1"/>
      <c r="F64" s="10"/>
      <c r="G64" s="1"/>
      <c r="H64" s="6"/>
      <c r="I64" s="1"/>
      <c r="J64" s="10"/>
      <c r="K64" s="2"/>
    </row>
    <row r="65" spans="1:11" ht="23.1" customHeight="1">
      <c r="A65" s="40" t="s">
        <v>47</v>
      </c>
      <c r="B65" s="70">
        <v>9</v>
      </c>
      <c r="C65" s="70"/>
      <c r="D65" s="6">
        <v>38545517</v>
      </c>
      <c r="E65" s="1"/>
      <c r="F65" s="2">
        <v>39531541</v>
      </c>
      <c r="G65" s="1"/>
      <c r="H65" s="6">
        <v>38545517</v>
      </c>
      <c r="I65" s="1"/>
      <c r="J65" s="2">
        <v>39531541</v>
      </c>
      <c r="K65" s="2"/>
    </row>
    <row r="66" spans="1:11" ht="23.1" customHeight="1">
      <c r="A66" s="69" t="s">
        <v>50</v>
      </c>
      <c r="B66" s="70"/>
      <c r="C66" s="70"/>
      <c r="D66" s="6">
        <v>537679</v>
      </c>
      <c r="E66" s="1"/>
      <c r="F66" s="2">
        <v>527403</v>
      </c>
      <c r="G66" s="1"/>
      <c r="H66" s="6">
        <v>515183</v>
      </c>
      <c r="I66" s="1"/>
      <c r="J66" s="2">
        <v>506651</v>
      </c>
      <c r="K66" s="2"/>
    </row>
    <row r="67" spans="1:11" ht="23.1" customHeight="1">
      <c r="A67" s="95" t="s">
        <v>51</v>
      </c>
      <c r="B67" s="70"/>
      <c r="C67" s="70"/>
      <c r="D67" s="9">
        <f>SUM(D61:D66)</f>
        <v>45316162</v>
      </c>
      <c r="E67" s="59"/>
      <c r="F67" s="9">
        <f>SUM(F61:F66)</f>
        <v>45360437</v>
      </c>
      <c r="G67" s="59"/>
      <c r="H67" s="9">
        <f>SUM(H61:H66)</f>
        <v>45291466</v>
      </c>
      <c r="I67" s="59"/>
      <c r="J67" s="9">
        <f>SUM(J61:J66)</f>
        <v>45335626</v>
      </c>
      <c r="K67" s="2"/>
    </row>
    <row r="68" spans="1:11" ht="23.1" customHeight="1">
      <c r="A68" s="95" t="s">
        <v>52</v>
      </c>
      <c r="B68" s="70"/>
      <c r="C68" s="70"/>
      <c r="D68" s="11">
        <f>SUM(D58,D67)</f>
        <v>71316103</v>
      </c>
      <c r="E68" s="59"/>
      <c r="F68" s="11">
        <f>F67+F58</f>
        <v>76968201</v>
      </c>
      <c r="G68" s="59"/>
      <c r="H68" s="11">
        <f>SUM(H58,H67)</f>
        <v>71517717</v>
      </c>
      <c r="I68" s="59"/>
      <c r="J68" s="11">
        <f>J67+J58</f>
        <v>76579555</v>
      </c>
      <c r="K68" s="2"/>
    </row>
    <row r="69" spans="1:11" ht="23.1" customHeight="1">
      <c r="A69" s="76"/>
      <c r="B69" s="70"/>
      <c r="C69" s="70"/>
      <c r="D69" s="12"/>
      <c r="E69" s="70"/>
      <c r="F69" s="12"/>
      <c r="G69" s="70"/>
      <c r="H69" s="12"/>
      <c r="I69" s="70"/>
      <c r="J69" s="12"/>
      <c r="K69" s="2"/>
    </row>
    <row r="70" spans="1:11" ht="23.1" customHeight="1">
      <c r="A70" s="88" t="s">
        <v>100</v>
      </c>
      <c r="B70" s="70"/>
      <c r="C70" s="70"/>
      <c r="D70" s="12"/>
      <c r="E70" s="70"/>
      <c r="F70" s="12"/>
      <c r="G70" s="70"/>
      <c r="H70" s="12"/>
      <c r="I70" s="70"/>
      <c r="J70" s="12"/>
      <c r="K70" s="2"/>
    </row>
    <row r="71" spans="1:11" ht="23.1" customHeight="1">
      <c r="A71" s="88"/>
      <c r="B71" s="70"/>
      <c r="C71" s="70"/>
      <c r="D71" s="12"/>
      <c r="E71" s="70"/>
      <c r="F71" s="12"/>
      <c r="G71" s="70"/>
      <c r="H71" s="12"/>
      <c r="I71" s="70"/>
      <c r="J71" s="12"/>
      <c r="K71" s="2"/>
    </row>
    <row r="72" spans="1:11" ht="23.1" customHeight="1">
      <c r="A72" s="88"/>
      <c r="B72" s="70"/>
      <c r="C72" s="70"/>
      <c r="D72" s="12"/>
      <c r="E72" s="70"/>
      <c r="F72" s="12"/>
      <c r="G72" s="70"/>
      <c r="H72" s="12"/>
      <c r="I72" s="70"/>
      <c r="J72" s="12"/>
      <c r="K72" s="2"/>
    </row>
    <row r="73" spans="1:11" ht="23.1" customHeight="1">
      <c r="A73" s="88"/>
      <c r="B73" s="70"/>
      <c r="C73" s="70"/>
      <c r="D73" s="12"/>
      <c r="E73" s="70"/>
      <c r="F73" s="12"/>
      <c r="G73" s="70"/>
      <c r="H73" s="12"/>
      <c r="I73" s="70"/>
      <c r="J73" s="12"/>
      <c r="K73" s="2"/>
    </row>
    <row r="74" spans="1:11" ht="23.1" customHeight="1">
      <c r="A74" s="88"/>
      <c r="B74" s="70"/>
      <c r="C74" s="70"/>
      <c r="D74" s="12"/>
      <c r="E74" s="70"/>
      <c r="F74" s="12"/>
      <c r="G74" s="70"/>
      <c r="H74" s="12"/>
      <c r="I74" s="70"/>
      <c r="J74" s="12"/>
      <c r="K74" s="2"/>
    </row>
    <row r="75" spans="1:11" ht="23.1" customHeight="1">
      <c r="A75" s="76"/>
      <c r="B75" s="70"/>
      <c r="C75" s="70"/>
      <c r="D75" s="12"/>
      <c r="E75" s="70"/>
      <c r="F75" s="12"/>
      <c r="G75" s="70"/>
      <c r="H75" s="12"/>
      <c r="I75" s="70"/>
      <c r="J75" s="12"/>
      <c r="K75" s="2"/>
    </row>
    <row r="76" spans="1:11" ht="23.1" customHeight="1">
      <c r="A76" s="41" t="s">
        <v>0</v>
      </c>
      <c r="B76" s="41"/>
      <c r="C76" s="41"/>
      <c r="D76" s="41"/>
      <c r="E76" s="41"/>
      <c r="F76" s="41"/>
      <c r="G76" s="41"/>
      <c r="H76" s="41"/>
      <c r="I76" s="41"/>
      <c r="J76" s="41"/>
      <c r="K76" s="2"/>
    </row>
    <row r="77" spans="1:11" ht="23.1" customHeight="1">
      <c r="A77" s="41" t="s">
        <v>30</v>
      </c>
      <c r="B77" s="41"/>
      <c r="C77" s="41"/>
      <c r="D77" s="41"/>
      <c r="E77" s="41"/>
      <c r="F77" s="41"/>
      <c r="G77" s="41"/>
      <c r="H77" s="41"/>
      <c r="I77" s="41"/>
      <c r="J77" s="41"/>
      <c r="K77" s="2"/>
    </row>
    <row r="78" spans="1:11" ht="23.1" customHeight="1">
      <c r="A78" s="41" t="s">
        <v>2</v>
      </c>
      <c r="B78" s="41"/>
      <c r="C78" s="41"/>
      <c r="D78" s="41"/>
      <c r="E78" s="41"/>
      <c r="F78" s="41"/>
      <c r="G78" s="41"/>
      <c r="H78" s="41"/>
      <c r="I78" s="41"/>
      <c r="J78" s="41"/>
      <c r="K78" s="2"/>
    </row>
    <row r="79" spans="1:11" ht="23.1" customHeight="1">
      <c r="A79" s="188" t="s">
        <v>3</v>
      </c>
      <c r="B79" s="188"/>
      <c r="C79" s="188"/>
      <c r="D79" s="188"/>
      <c r="E79" s="188"/>
      <c r="F79" s="188"/>
      <c r="G79" s="188"/>
      <c r="H79" s="188"/>
      <c r="I79" s="188"/>
      <c r="J79" s="188"/>
      <c r="K79" s="2"/>
    </row>
    <row r="80" spans="1:11" ht="23.1" customHeight="1">
      <c r="A80" s="41"/>
      <c r="B80" s="70"/>
      <c r="C80" s="40"/>
      <c r="D80" s="189" t="s">
        <v>4</v>
      </c>
      <c r="E80" s="189"/>
      <c r="F80" s="189"/>
      <c r="H80" s="190" t="s">
        <v>5</v>
      </c>
      <c r="I80" s="190"/>
      <c r="J80" s="190"/>
      <c r="K80" s="2"/>
    </row>
    <row r="81" spans="1:11" ht="23.1" customHeight="1">
      <c r="A81" s="69"/>
      <c r="B81" s="48" t="s">
        <v>116</v>
      </c>
      <c r="C81" s="70"/>
      <c r="D81" s="107" t="s">
        <v>6</v>
      </c>
      <c r="E81" s="70"/>
      <c r="F81" s="107" t="s">
        <v>7</v>
      </c>
      <c r="G81" s="70"/>
      <c r="H81" s="107" t="s">
        <v>6</v>
      </c>
      <c r="I81" s="70"/>
      <c r="J81" s="107" t="s">
        <v>7</v>
      </c>
      <c r="K81" s="2"/>
    </row>
    <row r="82" spans="1:11" ht="23.1" customHeight="1">
      <c r="A82" s="69"/>
      <c r="B82" s="70"/>
      <c r="C82" s="70"/>
      <c r="D82" s="42" t="s">
        <v>147</v>
      </c>
      <c r="F82" s="42" t="s">
        <v>8</v>
      </c>
      <c r="H82" s="42" t="s">
        <v>147</v>
      </c>
      <c r="J82" s="42" t="s">
        <v>8</v>
      </c>
      <c r="K82" s="2"/>
    </row>
    <row r="83" spans="1:11" ht="23.1" customHeight="1">
      <c r="A83" s="69"/>
      <c r="B83" s="70"/>
      <c r="C83" s="70"/>
      <c r="D83" s="42" t="s">
        <v>148</v>
      </c>
      <c r="F83" s="108"/>
      <c r="H83" s="42" t="s">
        <v>148</v>
      </c>
      <c r="J83" s="108"/>
      <c r="K83" s="2"/>
    </row>
    <row r="84" spans="1:11" ht="23.1" customHeight="1">
      <c r="A84" s="113" t="s">
        <v>53</v>
      </c>
      <c r="B84" s="70"/>
      <c r="C84" s="70"/>
      <c r="D84" s="70"/>
      <c r="E84" s="70"/>
      <c r="F84" s="70"/>
      <c r="G84" s="70"/>
      <c r="H84" s="70"/>
      <c r="I84" s="70"/>
      <c r="J84" s="70"/>
      <c r="K84" s="2"/>
    </row>
    <row r="85" spans="1:11" ht="23.1" customHeight="1">
      <c r="A85" s="114" t="s">
        <v>54</v>
      </c>
      <c r="B85" s="115"/>
      <c r="C85" s="115"/>
      <c r="D85" s="115"/>
      <c r="E85" s="115"/>
      <c r="F85" s="115"/>
      <c r="G85" s="115"/>
      <c r="H85" s="115"/>
      <c r="I85" s="115"/>
      <c r="J85" s="115"/>
      <c r="K85" s="2"/>
    </row>
    <row r="86" spans="1:11" ht="23.1" customHeight="1">
      <c r="A86" s="114" t="s">
        <v>55</v>
      </c>
      <c r="B86" s="115"/>
      <c r="C86" s="115"/>
      <c r="D86" s="115"/>
      <c r="E86" s="115"/>
      <c r="F86" s="115"/>
      <c r="G86" s="115"/>
      <c r="H86" s="115"/>
      <c r="I86" s="115"/>
      <c r="J86" s="115"/>
      <c r="K86" s="2"/>
    </row>
    <row r="87" spans="1:11" ht="23.1" customHeight="1" thickBot="1">
      <c r="A87" s="114" t="s">
        <v>56</v>
      </c>
      <c r="B87" s="116"/>
      <c r="C87" s="116"/>
      <c r="D87" s="13">
        <v>2578334</v>
      </c>
      <c r="E87" s="117"/>
      <c r="F87" s="14">
        <v>2578334</v>
      </c>
      <c r="G87" s="117"/>
      <c r="H87" s="13">
        <v>2578334</v>
      </c>
      <c r="I87" s="117"/>
      <c r="J87" s="14">
        <v>2578334</v>
      </c>
      <c r="K87" s="2"/>
    </row>
    <row r="88" spans="1:11" ht="23.1" customHeight="1" thickTop="1">
      <c r="A88" s="114" t="s">
        <v>57</v>
      </c>
      <c r="B88" s="115"/>
      <c r="C88" s="115"/>
      <c r="D88" s="118"/>
      <c r="E88" s="119"/>
      <c r="F88" s="15"/>
      <c r="G88" s="119"/>
      <c r="H88" s="118"/>
      <c r="I88" s="119"/>
      <c r="J88" s="15"/>
      <c r="K88" s="2"/>
    </row>
    <row r="89" spans="1:11" ht="23.1" customHeight="1">
      <c r="A89" s="114" t="s">
        <v>56</v>
      </c>
      <c r="B89" s="115"/>
      <c r="C89" s="115"/>
      <c r="D89" s="16">
        <v>2578334</v>
      </c>
      <c r="E89" s="119"/>
      <c r="F89" s="15">
        <v>2578334</v>
      </c>
      <c r="G89" s="119"/>
      <c r="H89" s="16">
        <v>2578334</v>
      </c>
      <c r="I89" s="119"/>
      <c r="J89" s="15">
        <v>2578334</v>
      </c>
      <c r="K89" s="2"/>
    </row>
    <row r="90" spans="1:11" ht="23.1" customHeight="1">
      <c r="A90" s="120" t="s">
        <v>58</v>
      </c>
      <c r="B90" s="115"/>
      <c r="C90" s="115"/>
      <c r="D90" s="16"/>
      <c r="E90" s="119"/>
      <c r="F90" s="15"/>
      <c r="G90" s="119"/>
      <c r="H90" s="16"/>
      <c r="I90" s="119"/>
      <c r="J90" s="15"/>
      <c r="K90" s="2"/>
    </row>
    <row r="91" spans="1:11" ht="23.1" customHeight="1">
      <c r="A91" s="120" t="s">
        <v>59</v>
      </c>
      <c r="B91" s="115"/>
      <c r="C91" s="115"/>
      <c r="D91" s="16">
        <v>1891809</v>
      </c>
      <c r="E91" s="119"/>
      <c r="F91" s="15">
        <v>1891809</v>
      </c>
      <c r="G91" s="119"/>
      <c r="H91" s="16">
        <v>1891809</v>
      </c>
      <c r="I91" s="119"/>
      <c r="J91" s="15">
        <v>1891809</v>
      </c>
      <c r="K91" s="2"/>
    </row>
    <row r="92" spans="1:11" ht="23.1" customHeight="1">
      <c r="A92" s="114" t="s">
        <v>60</v>
      </c>
      <c r="B92" s="115"/>
      <c r="C92" s="115"/>
      <c r="D92" s="16">
        <v>423694</v>
      </c>
      <c r="E92" s="119"/>
      <c r="F92" s="15">
        <v>423694</v>
      </c>
      <c r="G92" s="119"/>
      <c r="H92" s="16">
        <v>0</v>
      </c>
      <c r="I92" s="119"/>
      <c r="J92" s="3">
        <v>0</v>
      </c>
      <c r="K92" s="2"/>
    </row>
    <row r="93" spans="1:11" ht="23.1" customHeight="1">
      <c r="A93" s="114" t="s">
        <v>102</v>
      </c>
      <c r="B93" s="115"/>
      <c r="C93" s="115"/>
      <c r="D93" s="16">
        <v>87</v>
      </c>
      <c r="E93" s="119"/>
      <c r="F93" s="15">
        <v>6651</v>
      </c>
      <c r="G93" s="119"/>
      <c r="H93" s="16">
        <v>0</v>
      </c>
      <c r="I93" s="119"/>
      <c r="J93" s="3">
        <v>0</v>
      </c>
      <c r="K93" s="2"/>
    </row>
    <row r="94" spans="1:11" ht="23.1" customHeight="1">
      <c r="A94" s="76" t="s">
        <v>61</v>
      </c>
      <c r="B94" s="115"/>
      <c r="C94" s="115"/>
      <c r="D94" s="118"/>
      <c r="E94" s="119"/>
      <c r="F94" s="15"/>
      <c r="G94" s="119"/>
      <c r="H94" s="118"/>
      <c r="I94" s="119"/>
      <c r="J94" s="15"/>
      <c r="K94" s="2"/>
    </row>
    <row r="95" spans="1:11" ht="23.1" customHeight="1">
      <c r="A95" s="91" t="s">
        <v>62</v>
      </c>
      <c r="B95" s="115"/>
      <c r="C95" s="115"/>
      <c r="D95" s="118">
        <v>257833</v>
      </c>
      <c r="E95" s="119"/>
      <c r="F95" s="15">
        <v>257833</v>
      </c>
      <c r="G95" s="119"/>
      <c r="H95" s="118">
        <v>257833</v>
      </c>
      <c r="I95" s="119"/>
      <c r="J95" s="15">
        <v>257833</v>
      </c>
      <c r="K95" s="2"/>
    </row>
    <row r="96" spans="1:11" ht="23.1" customHeight="1">
      <c r="A96" s="76" t="s">
        <v>63</v>
      </c>
      <c r="B96" s="115"/>
      <c r="C96" s="115"/>
      <c r="D96" s="17">
        <v>30884560</v>
      </c>
      <c r="E96" s="119"/>
      <c r="F96" s="18">
        <v>30523252</v>
      </c>
      <c r="G96" s="119"/>
      <c r="H96" s="19">
        <f>31350671</f>
        <v>31350671</v>
      </c>
      <c r="I96" s="119"/>
      <c r="J96" s="20">
        <v>30903470</v>
      </c>
      <c r="K96" s="2"/>
    </row>
    <row r="97" spans="1:11" ht="23.1" customHeight="1">
      <c r="A97" s="76" t="s">
        <v>64</v>
      </c>
      <c r="B97" s="115"/>
      <c r="C97" s="115"/>
      <c r="D97" s="118">
        <f>SUM(D89:D96)</f>
        <v>36036317</v>
      </c>
      <c r="E97" s="119"/>
      <c r="F97" s="118">
        <f>SUM(F89:F96)</f>
        <v>35681573</v>
      </c>
      <c r="G97" s="119"/>
      <c r="H97" s="118">
        <f>SUM(H89:H96)</f>
        <v>36078647</v>
      </c>
      <c r="I97" s="119"/>
      <c r="J97" s="118">
        <f>SUM(J89:J96)</f>
        <v>35631446</v>
      </c>
      <c r="K97" s="2"/>
    </row>
    <row r="98" spans="1:11" ht="23.1" customHeight="1">
      <c r="A98" s="76" t="s">
        <v>65</v>
      </c>
      <c r="B98" s="115"/>
      <c r="C98" s="115"/>
      <c r="D98" s="121">
        <v>117384</v>
      </c>
      <c r="E98" s="119"/>
      <c r="F98" s="20">
        <v>163910</v>
      </c>
      <c r="G98" s="119"/>
      <c r="H98" s="21">
        <v>0</v>
      </c>
      <c r="I98" s="119"/>
      <c r="J98" s="21">
        <v>0</v>
      </c>
      <c r="K98" s="2"/>
    </row>
    <row r="99" spans="1:11" ht="23.1" customHeight="1">
      <c r="A99" s="127" t="s">
        <v>142</v>
      </c>
      <c r="B99" s="115"/>
      <c r="C99" s="115"/>
      <c r="D99" s="118">
        <f>SUM(D97:D98)</f>
        <v>36153701</v>
      </c>
      <c r="E99" s="118"/>
      <c r="F99" s="118">
        <f>SUM(F97:F98)</f>
        <v>35845483</v>
      </c>
      <c r="G99" s="119"/>
      <c r="H99" s="118">
        <f>SUM(H97:H98)</f>
        <v>36078647</v>
      </c>
      <c r="I99" s="119"/>
      <c r="J99" s="118">
        <f>SUM(J97:J98)</f>
        <v>35631446</v>
      </c>
      <c r="K99" s="2"/>
    </row>
    <row r="100" spans="1:11" ht="23.1" customHeight="1" thickBot="1">
      <c r="A100" s="127" t="s">
        <v>143</v>
      </c>
      <c r="B100" s="86"/>
      <c r="C100" s="86"/>
      <c r="D100" s="122">
        <f>D99+D68</f>
        <v>107469804</v>
      </c>
      <c r="E100" s="87"/>
      <c r="F100" s="122">
        <f>F99+F68</f>
        <v>112813684</v>
      </c>
      <c r="G100" s="119"/>
      <c r="H100" s="122">
        <f>H99+H68</f>
        <v>107596364</v>
      </c>
      <c r="I100" s="119"/>
      <c r="J100" s="122">
        <f>J99+J68</f>
        <v>112211001</v>
      </c>
      <c r="K100" s="2"/>
    </row>
    <row r="101" spans="1:11" ht="23.1" customHeight="1" thickTop="1">
      <c r="D101" s="187">
        <f>D100-D30</f>
        <v>0</v>
      </c>
      <c r="E101" s="187"/>
      <c r="F101" s="187">
        <f>F100-F30</f>
        <v>0</v>
      </c>
      <c r="G101" s="187"/>
      <c r="H101" s="187">
        <f>H100-H30</f>
        <v>0</v>
      </c>
      <c r="I101" s="187"/>
      <c r="J101" s="187">
        <f>J100-J30</f>
        <v>0</v>
      </c>
      <c r="K101" s="2"/>
    </row>
    <row r="102" spans="1:11" ht="23.1" customHeight="1">
      <c r="A102" s="88" t="s">
        <v>100</v>
      </c>
      <c r="D102" s="112"/>
      <c r="E102" s="40"/>
      <c r="F102" s="40"/>
      <c r="G102" s="40"/>
      <c r="H102" s="40"/>
      <c r="I102" s="40"/>
      <c r="J102" s="40"/>
      <c r="K102" s="2"/>
    </row>
    <row r="103" spans="1:11" ht="23.1" customHeight="1">
      <c r="A103" s="88"/>
      <c r="D103" s="112"/>
      <c r="E103" s="40"/>
      <c r="F103" s="40"/>
      <c r="G103" s="40"/>
      <c r="H103" s="40"/>
      <c r="I103" s="40"/>
      <c r="J103" s="40"/>
      <c r="K103" s="2"/>
    </row>
    <row r="104" spans="1:11" ht="23.1" customHeight="1">
      <c r="D104" s="112"/>
      <c r="E104" s="40"/>
      <c r="F104" s="40"/>
      <c r="G104" s="40"/>
      <c r="H104" s="40"/>
      <c r="I104" s="40"/>
      <c r="J104" s="40"/>
      <c r="K104" s="2"/>
    </row>
    <row r="105" spans="1:11" ht="23.1" customHeight="1">
      <c r="D105" s="112"/>
      <c r="E105" s="40"/>
      <c r="F105" s="40"/>
      <c r="G105" s="40"/>
      <c r="H105" s="40"/>
      <c r="I105" s="40"/>
      <c r="J105" s="40"/>
      <c r="K105" s="2"/>
    </row>
    <row r="106" spans="1:11" s="123" customFormat="1" ht="24" customHeight="1">
      <c r="A106" s="128"/>
      <c r="B106" s="124"/>
      <c r="C106" s="125"/>
      <c r="D106" s="125"/>
      <c r="E106" s="125"/>
      <c r="F106" s="128"/>
      <c r="G106" s="128"/>
      <c r="H106" s="128"/>
      <c r="I106" s="128"/>
      <c r="J106" s="128"/>
      <c r="K106" s="2"/>
    </row>
    <row r="107" spans="1:11" s="123" customFormat="1" ht="24" customHeight="1">
      <c r="A107" s="126" t="s">
        <v>144</v>
      </c>
      <c r="B107" s="124"/>
      <c r="C107" s="125"/>
      <c r="D107" s="125"/>
      <c r="E107" s="125"/>
      <c r="F107" s="192" t="s">
        <v>145</v>
      </c>
      <c r="G107" s="192"/>
      <c r="H107" s="192"/>
      <c r="I107" s="192"/>
      <c r="J107" s="192"/>
      <c r="K107" s="2"/>
    </row>
    <row r="108" spans="1:11" s="123" customFormat="1" ht="24" customHeight="1">
      <c r="A108" s="126" t="s">
        <v>146</v>
      </c>
      <c r="B108" s="124"/>
      <c r="C108" s="125"/>
      <c r="D108" s="125"/>
      <c r="E108" s="125"/>
      <c r="F108" s="191" t="s">
        <v>146</v>
      </c>
      <c r="G108" s="191"/>
      <c r="H108" s="191"/>
      <c r="I108" s="191"/>
      <c r="J108" s="191"/>
      <c r="K108" s="2"/>
    </row>
    <row r="110" spans="1:11" ht="23.1" customHeight="1">
      <c r="A110" s="95"/>
    </row>
    <row r="111" spans="1:11" ht="23.1" customHeight="1">
      <c r="A111" s="95"/>
    </row>
    <row r="112" spans="1:11" ht="23.1" customHeight="1">
      <c r="A112" s="95"/>
    </row>
    <row r="114" spans="1:1" ht="23.1" customHeight="1">
      <c r="A114" s="99"/>
    </row>
    <row r="116" spans="1:1" ht="23.1" customHeight="1">
      <c r="A116" s="99"/>
    </row>
  </sheetData>
  <mergeCells count="11">
    <mergeCell ref="A79:J79"/>
    <mergeCell ref="D80:F80"/>
    <mergeCell ref="H80:J80"/>
    <mergeCell ref="F108:J108"/>
    <mergeCell ref="A4:J4"/>
    <mergeCell ref="D5:F5"/>
    <mergeCell ref="H5:J5"/>
    <mergeCell ref="A40:J40"/>
    <mergeCell ref="D41:F41"/>
    <mergeCell ref="H41:J41"/>
    <mergeCell ref="F107:J107"/>
  </mergeCells>
  <pageMargins left="0.8" right="0.4" top="0.9" bottom="0" header="0.6" footer="0.3"/>
  <pageSetup paperSize="9" scale="73" firstPageNumber="3" fitToHeight="0" orientation="portrait" useFirstPageNumber="1" r:id="rId1"/>
  <headerFooter alignWithMargins="0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J121"/>
  <sheetViews>
    <sheetView showGridLines="0" view="pageBreakPreview" topLeftCell="A103" zoomScale="70" zoomScaleNormal="85" zoomScaleSheetLayoutView="70" workbookViewId="0">
      <selection activeCell="S121" sqref="S121"/>
    </sheetView>
  </sheetViews>
  <sheetFormatPr defaultColWidth="9.125" defaultRowHeight="23.1" customHeight="1"/>
  <cols>
    <col min="1" max="1" width="54.375" style="40" customWidth="1"/>
    <col min="2" max="2" width="10.75" style="42" customWidth="1"/>
    <col min="3" max="3" width="1.625" style="42" customWidth="1"/>
    <col min="4" max="4" width="15.125" style="42" customWidth="1"/>
    <col min="5" max="5" width="1.625" style="42" customWidth="1"/>
    <col min="6" max="6" width="15.125" style="42" customWidth="1"/>
    <col min="7" max="7" width="1.625" style="42" customWidth="1"/>
    <col min="8" max="8" width="15.125" style="42" customWidth="1"/>
    <col min="9" max="9" width="1.625" style="42" customWidth="1"/>
    <col min="10" max="10" width="15.125" style="42" customWidth="1"/>
    <col min="11" max="12" width="9.125" style="40"/>
    <col min="13" max="13" width="4.125" style="40" customWidth="1"/>
    <col min="14" max="14" width="9.125" style="40"/>
    <col min="15" max="15" width="4.125" style="40" customWidth="1"/>
    <col min="16" max="16" width="9.125" style="40"/>
    <col min="17" max="17" width="4.125" style="40" customWidth="1"/>
    <col min="18" max="16384" width="9.125" style="40"/>
  </cols>
  <sheetData>
    <row r="1" spans="1:10" ht="23.1" customHeight="1">
      <c r="J1" s="129" t="s">
        <v>149</v>
      </c>
    </row>
    <row r="2" spans="1:10" ht="23.1" customHeight="1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40"/>
    </row>
    <row r="3" spans="1:10" ht="23.1" customHeight="1">
      <c r="A3" s="68" t="s">
        <v>66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3.1" customHeight="1">
      <c r="A4" s="68" t="s">
        <v>67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ht="23.1" customHeight="1">
      <c r="A5" s="188" t="s">
        <v>68</v>
      </c>
      <c r="B5" s="188"/>
      <c r="C5" s="188"/>
      <c r="D5" s="188"/>
      <c r="E5" s="188"/>
      <c r="F5" s="188"/>
      <c r="G5" s="188"/>
      <c r="H5" s="188"/>
      <c r="I5" s="188"/>
      <c r="J5" s="188"/>
    </row>
    <row r="6" spans="1:10" ht="23.1" customHeight="1">
      <c r="A6" s="41"/>
      <c r="B6" s="40"/>
      <c r="C6" s="40"/>
      <c r="D6" s="189" t="s">
        <v>4</v>
      </c>
      <c r="E6" s="189"/>
      <c r="F6" s="189"/>
      <c r="H6" s="190" t="s">
        <v>5</v>
      </c>
      <c r="I6" s="190"/>
      <c r="J6" s="190"/>
    </row>
    <row r="7" spans="1:10" ht="23.1" customHeight="1">
      <c r="A7" s="69"/>
      <c r="B7" s="48" t="s">
        <v>116</v>
      </c>
      <c r="C7" s="70"/>
      <c r="D7" s="71">
        <v>2567</v>
      </c>
      <c r="E7" s="70"/>
      <c r="F7" s="71">
        <v>2566</v>
      </c>
      <c r="G7" s="70"/>
      <c r="H7" s="71">
        <v>2567</v>
      </c>
      <c r="I7" s="70"/>
      <c r="J7" s="71">
        <v>2566</v>
      </c>
    </row>
    <row r="8" spans="1:10" ht="23.1" customHeight="1">
      <c r="A8" s="89" t="s">
        <v>69</v>
      </c>
      <c r="B8" s="72"/>
      <c r="C8" s="70"/>
      <c r="D8" s="70"/>
      <c r="E8" s="70"/>
      <c r="F8" s="70"/>
      <c r="G8" s="70"/>
      <c r="H8" s="70"/>
      <c r="I8" s="70"/>
      <c r="J8" s="70"/>
    </row>
    <row r="9" spans="1:10" ht="23.1" customHeight="1">
      <c r="A9" s="73" t="s">
        <v>70</v>
      </c>
      <c r="B9" s="72"/>
      <c r="C9" s="70"/>
      <c r="D9" s="70"/>
      <c r="E9" s="70"/>
      <c r="F9" s="70"/>
      <c r="G9" s="70"/>
      <c r="H9" s="70"/>
      <c r="I9" s="70"/>
      <c r="J9" s="70"/>
    </row>
    <row r="10" spans="1:10" ht="23.1" customHeight="1">
      <c r="A10" s="74" t="s">
        <v>71</v>
      </c>
      <c r="B10" s="72"/>
      <c r="C10" s="70"/>
      <c r="D10" s="22">
        <v>4004077</v>
      </c>
      <c r="E10" s="59"/>
      <c r="F10" s="22">
        <v>3160832</v>
      </c>
      <c r="G10" s="59"/>
      <c r="H10" s="22">
        <v>3956464</v>
      </c>
      <c r="I10" s="75"/>
      <c r="J10" s="22">
        <v>3097071</v>
      </c>
    </row>
    <row r="11" spans="1:10" ht="23.1" customHeight="1">
      <c r="A11" s="74" t="s">
        <v>72</v>
      </c>
      <c r="B11" s="72"/>
      <c r="C11" s="70"/>
      <c r="D11" s="22">
        <f>1534571</f>
        <v>1534571</v>
      </c>
      <c r="E11" s="75"/>
      <c r="F11" s="22">
        <v>2137188</v>
      </c>
      <c r="G11" s="59"/>
      <c r="H11" s="22">
        <f>1528224-1</f>
        <v>1528223</v>
      </c>
      <c r="I11" s="59"/>
      <c r="J11" s="22">
        <v>2132748</v>
      </c>
    </row>
    <row r="12" spans="1:10" ht="23.1" customHeight="1">
      <c r="A12" s="74" t="s">
        <v>73</v>
      </c>
      <c r="B12" s="72"/>
      <c r="C12" s="70"/>
      <c r="D12" s="22">
        <v>1015415</v>
      </c>
      <c r="E12" s="75"/>
      <c r="F12" s="22">
        <v>765468</v>
      </c>
      <c r="G12" s="59"/>
      <c r="H12" s="22">
        <v>992429</v>
      </c>
      <c r="I12" s="75"/>
      <c r="J12" s="22">
        <v>741318</v>
      </c>
    </row>
    <row r="13" spans="1:10" ht="23.1" customHeight="1">
      <c r="A13" s="74" t="s">
        <v>74</v>
      </c>
      <c r="B13" s="72"/>
      <c r="C13" s="70"/>
      <c r="D13" s="22">
        <v>60189</v>
      </c>
      <c r="E13" s="59"/>
      <c r="F13" s="22">
        <v>27662</v>
      </c>
      <c r="G13" s="59"/>
      <c r="H13" s="22">
        <v>60189</v>
      </c>
      <c r="I13" s="59"/>
      <c r="J13" s="22">
        <v>27662</v>
      </c>
    </row>
    <row r="14" spans="1:10" ht="23.1" customHeight="1">
      <c r="A14" s="74" t="s">
        <v>76</v>
      </c>
      <c r="B14" s="72"/>
      <c r="C14" s="70"/>
      <c r="D14" s="22">
        <v>166938</v>
      </c>
      <c r="E14" s="59"/>
      <c r="F14" s="22">
        <v>148512</v>
      </c>
      <c r="G14" s="59"/>
      <c r="H14" s="22">
        <v>177245</v>
      </c>
      <c r="I14" s="59"/>
      <c r="J14" s="22">
        <v>155230</v>
      </c>
    </row>
    <row r="15" spans="1:10" ht="23.1" customHeight="1">
      <c r="A15" s="89" t="s">
        <v>77</v>
      </c>
      <c r="B15" s="72"/>
      <c r="C15" s="70"/>
      <c r="D15" s="23">
        <f>SUM(D10:D14)</f>
        <v>6781190</v>
      </c>
      <c r="E15" s="59"/>
      <c r="F15" s="23">
        <f>SUM(F10:F14)</f>
        <v>6239662</v>
      </c>
      <c r="G15" s="59"/>
      <c r="H15" s="23">
        <f>SUM(H10:H14)</f>
        <v>6714550</v>
      </c>
      <c r="I15" s="59"/>
      <c r="J15" s="23">
        <f>SUM(J10:J14)</f>
        <v>6154029</v>
      </c>
    </row>
    <row r="16" spans="1:10" ht="23.1" customHeight="1">
      <c r="A16" s="73" t="s">
        <v>78</v>
      </c>
      <c r="B16" s="72"/>
      <c r="C16" s="70"/>
      <c r="D16" s="24"/>
      <c r="E16" s="59"/>
      <c r="F16" s="24"/>
      <c r="G16" s="59"/>
      <c r="H16" s="24"/>
      <c r="I16" s="59"/>
      <c r="J16" s="24"/>
    </row>
    <row r="17" spans="1:10" ht="23.1" customHeight="1">
      <c r="A17" s="76" t="s">
        <v>79</v>
      </c>
      <c r="B17" s="72"/>
      <c r="C17" s="70"/>
      <c r="D17" s="1">
        <v>2280187</v>
      </c>
      <c r="E17" s="75"/>
      <c r="F17" s="1">
        <v>2047228</v>
      </c>
      <c r="G17" s="77"/>
      <c r="H17" s="1">
        <v>2274231</v>
      </c>
      <c r="I17" s="75"/>
      <c r="J17" s="1">
        <v>2010043</v>
      </c>
    </row>
    <row r="18" spans="1:10" ht="23.1" customHeight="1">
      <c r="A18" s="76" t="s">
        <v>80</v>
      </c>
      <c r="B18" s="72">
        <v>11.3</v>
      </c>
      <c r="C18" s="70"/>
      <c r="D18" s="22">
        <v>78516</v>
      </c>
      <c r="E18" s="75"/>
      <c r="F18" s="22">
        <v>87660</v>
      </c>
      <c r="G18" s="77"/>
      <c r="H18" s="22">
        <v>73340</v>
      </c>
      <c r="I18" s="77"/>
      <c r="J18" s="22">
        <v>79841</v>
      </c>
    </row>
    <row r="19" spans="1:10" ht="23.1" customHeight="1">
      <c r="A19" s="69" t="s">
        <v>81</v>
      </c>
      <c r="B19" s="72"/>
      <c r="C19" s="70"/>
      <c r="D19" s="1">
        <v>1690322</v>
      </c>
      <c r="E19" s="75"/>
      <c r="F19" s="1">
        <v>1438366</v>
      </c>
      <c r="G19" s="77"/>
      <c r="H19" s="1">
        <f>1624640</f>
        <v>1624640</v>
      </c>
      <c r="I19" s="77"/>
      <c r="J19" s="1">
        <v>1397238</v>
      </c>
    </row>
    <row r="20" spans="1:10" ht="23.1" customHeight="1">
      <c r="A20" s="78" t="s">
        <v>82</v>
      </c>
      <c r="B20" s="72"/>
      <c r="C20" s="70"/>
      <c r="D20" s="23">
        <f>SUM(D17:D19)</f>
        <v>4049025</v>
      </c>
      <c r="E20" s="59"/>
      <c r="F20" s="23">
        <f>SUM(F17:F19)</f>
        <v>3573254</v>
      </c>
      <c r="G20" s="59"/>
      <c r="H20" s="23">
        <f>SUM(H17:H19)</f>
        <v>3972211</v>
      </c>
      <c r="I20" s="59"/>
      <c r="J20" s="23">
        <f>SUM(J17:J19)</f>
        <v>3487122</v>
      </c>
    </row>
    <row r="21" spans="1:10" ht="23.1" customHeight="1">
      <c r="A21" s="73" t="s">
        <v>83</v>
      </c>
      <c r="B21" s="53"/>
      <c r="C21" s="40"/>
      <c r="D21" s="22">
        <f>D15-D20</f>
        <v>2732165</v>
      </c>
      <c r="E21" s="79"/>
      <c r="F21" s="22">
        <f>F15-F20</f>
        <v>2666408</v>
      </c>
      <c r="G21" s="79"/>
      <c r="H21" s="22">
        <f>H15-H20</f>
        <v>2742339</v>
      </c>
      <c r="I21" s="75"/>
      <c r="J21" s="22">
        <f>J15-J20</f>
        <v>2666907</v>
      </c>
    </row>
    <row r="22" spans="1:10" ht="23.1" customHeight="1">
      <c r="A22" s="76" t="s">
        <v>84</v>
      </c>
      <c r="B22" s="53"/>
      <c r="C22" s="70"/>
      <c r="D22" s="24">
        <v>447700</v>
      </c>
      <c r="E22" s="59"/>
      <c r="F22" s="24">
        <v>414846</v>
      </c>
      <c r="G22" s="59"/>
      <c r="H22" s="24">
        <v>446654</v>
      </c>
      <c r="I22" s="59"/>
      <c r="J22" s="24">
        <v>410207</v>
      </c>
    </row>
    <row r="23" spans="1:10" ht="23.1" customHeight="1">
      <c r="A23" s="74" t="s">
        <v>85</v>
      </c>
      <c r="B23" s="72"/>
      <c r="C23" s="70"/>
      <c r="D23" s="19">
        <v>0</v>
      </c>
      <c r="E23" s="59"/>
      <c r="F23" s="19">
        <v>11879</v>
      </c>
      <c r="G23" s="59"/>
      <c r="H23" s="21">
        <v>0</v>
      </c>
      <c r="I23" s="59"/>
      <c r="J23" s="21">
        <v>0</v>
      </c>
    </row>
    <row r="24" spans="1:10" ht="23.1" customHeight="1">
      <c r="A24" s="89" t="s">
        <v>86</v>
      </c>
      <c r="B24" s="72"/>
      <c r="C24" s="70"/>
      <c r="D24" s="25">
        <f>D21-D22+D23</f>
        <v>2284465</v>
      </c>
      <c r="E24" s="59"/>
      <c r="F24" s="25">
        <f>F21-F22+F23</f>
        <v>2263441</v>
      </c>
      <c r="G24" s="59"/>
      <c r="H24" s="25">
        <f>H21-H22+H23</f>
        <v>2295685</v>
      </c>
      <c r="I24" s="59"/>
      <c r="J24" s="25">
        <f>J21-J22+J23</f>
        <v>2256700</v>
      </c>
    </row>
    <row r="25" spans="1:10" ht="23.1" customHeight="1">
      <c r="A25" s="76" t="s">
        <v>87</v>
      </c>
      <c r="B25" s="72">
        <v>7.2</v>
      </c>
      <c r="C25" s="70"/>
      <c r="D25" s="19">
        <v>468920</v>
      </c>
      <c r="E25" s="75"/>
      <c r="F25" s="19">
        <v>463029</v>
      </c>
      <c r="G25" s="59"/>
      <c r="H25" s="19">
        <v>466958</v>
      </c>
      <c r="I25" s="59"/>
      <c r="J25" s="19">
        <v>452154</v>
      </c>
    </row>
    <row r="26" spans="1:10" ht="23.1" customHeight="1">
      <c r="A26" s="78" t="s">
        <v>88</v>
      </c>
      <c r="B26" s="72"/>
      <c r="C26" s="70"/>
      <c r="D26" s="9">
        <f>D24-D25</f>
        <v>1815545</v>
      </c>
      <c r="E26" s="80"/>
      <c r="F26" s="9">
        <f>F24-F25</f>
        <v>1800412</v>
      </c>
      <c r="G26" s="81"/>
      <c r="H26" s="9">
        <f>H24-H25</f>
        <v>1828727</v>
      </c>
      <c r="I26" s="75"/>
      <c r="J26" s="9">
        <f>J24-J25</f>
        <v>1804546</v>
      </c>
    </row>
    <row r="27" spans="1:10" ht="23.1" customHeight="1">
      <c r="A27" s="78"/>
      <c r="B27" s="72"/>
      <c r="C27" s="70"/>
      <c r="D27" s="70"/>
      <c r="E27" s="70"/>
      <c r="F27" s="70"/>
      <c r="G27" s="70"/>
      <c r="H27" s="70"/>
      <c r="I27" s="70"/>
      <c r="J27" s="70"/>
    </row>
    <row r="28" spans="1:10" ht="23.1" customHeight="1">
      <c r="A28" s="82" t="s">
        <v>89</v>
      </c>
      <c r="B28" s="72"/>
      <c r="C28" s="70"/>
      <c r="D28" s="70"/>
      <c r="E28" s="70"/>
      <c r="F28" s="70"/>
      <c r="G28" s="70"/>
      <c r="H28" s="70"/>
      <c r="I28" s="70"/>
      <c r="J28" s="70"/>
    </row>
    <row r="29" spans="1:10" ht="23.1" customHeight="1">
      <c r="A29" s="41" t="s">
        <v>90</v>
      </c>
      <c r="B29" s="72"/>
      <c r="C29" s="70"/>
      <c r="D29" s="21">
        <v>0</v>
      </c>
      <c r="E29" s="59"/>
      <c r="F29" s="21">
        <v>0</v>
      </c>
      <c r="G29" s="59"/>
      <c r="H29" s="21">
        <v>0</v>
      </c>
      <c r="I29" s="59"/>
      <c r="J29" s="21">
        <v>0</v>
      </c>
    </row>
    <row r="30" spans="1:10" ht="23.1" customHeight="1">
      <c r="A30" s="41"/>
      <c r="B30" s="83"/>
      <c r="C30" s="41"/>
      <c r="D30" s="70"/>
      <c r="E30" s="70"/>
      <c r="F30" s="70"/>
      <c r="G30" s="70"/>
      <c r="H30" s="70"/>
      <c r="I30" s="70"/>
      <c r="J30" s="70"/>
    </row>
    <row r="31" spans="1:10" ht="23.1" customHeight="1" thickBot="1">
      <c r="A31" s="84" t="s">
        <v>91</v>
      </c>
      <c r="B31" s="72"/>
      <c r="C31" s="70"/>
      <c r="D31" s="13">
        <f>SUM(D26:D29)</f>
        <v>1815545</v>
      </c>
      <c r="E31" s="80"/>
      <c r="F31" s="13">
        <f>SUM(F26:F29)</f>
        <v>1800412</v>
      </c>
      <c r="G31" s="81"/>
      <c r="H31" s="13">
        <f>SUM(H26:H29)</f>
        <v>1828727</v>
      </c>
      <c r="I31" s="75"/>
      <c r="J31" s="13">
        <f>SUM(J26:J29)</f>
        <v>1804546</v>
      </c>
    </row>
    <row r="32" spans="1:10" ht="23.1" customHeight="1" thickTop="1">
      <c r="A32" s="69"/>
      <c r="B32" s="85"/>
      <c r="C32" s="86"/>
      <c r="D32" s="87"/>
      <c r="E32" s="87"/>
      <c r="F32" s="87"/>
      <c r="G32" s="87"/>
      <c r="H32" s="87"/>
      <c r="I32" s="87"/>
      <c r="J32" s="87"/>
    </row>
    <row r="33" spans="1:10" ht="23.1" customHeight="1">
      <c r="A33" s="40" t="s">
        <v>100</v>
      </c>
      <c r="B33" s="85"/>
      <c r="C33" s="86"/>
      <c r="D33" s="87"/>
      <c r="E33" s="87"/>
      <c r="F33" s="87"/>
      <c r="G33" s="87"/>
      <c r="H33" s="87"/>
      <c r="I33" s="87"/>
      <c r="J33" s="87"/>
    </row>
    <row r="34" spans="1:10" ht="23.1" customHeight="1">
      <c r="A34" s="88"/>
      <c r="B34" s="85"/>
      <c r="C34" s="86"/>
      <c r="D34" s="87"/>
      <c r="E34" s="87"/>
      <c r="F34" s="87"/>
      <c r="G34" s="87"/>
      <c r="H34" s="87"/>
      <c r="I34" s="87"/>
      <c r="J34" s="87"/>
    </row>
    <row r="35" spans="1:10" ht="23.1" customHeight="1">
      <c r="A35" s="88"/>
      <c r="B35" s="85"/>
      <c r="C35" s="86"/>
      <c r="D35" s="87"/>
      <c r="E35" s="87"/>
      <c r="F35" s="87"/>
      <c r="G35" s="87"/>
      <c r="H35" s="87"/>
      <c r="I35" s="87"/>
      <c r="J35" s="87"/>
    </row>
    <row r="36" spans="1:10" ht="23.1" customHeight="1">
      <c r="B36" s="85"/>
      <c r="C36" s="86"/>
      <c r="D36" s="87"/>
      <c r="E36" s="87"/>
      <c r="F36" s="87"/>
      <c r="G36" s="87"/>
      <c r="H36" s="87"/>
      <c r="I36" s="87"/>
      <c r="J36" s="87"/>
    </row>
    <row r="37" spans="1:10" ht="23.1" customHeight="1">
      <c r="J37" s="129" t="s">
        <v>149</v>
      </c>
    </row>
    <row r="38" spans="1:10" ht="23.1" customHeight="1">
      <c r="A38" s="68" t="s">
        <v>0</v>
      </c>
      <c r="B38" s="68"/>
      <c r="C38" s="68"/>
      <c r="D38" s="68"/>
      <c r="E38" s="68"/>
      <c r="F38" s="68"/>
      <c r="G38" s="68"/>
      <c r="H38" s="68"/>
      <c r="I38" s="68"/>
      <c r="J38" s="40"/>
    </row>
    <row r="39" spans="1:10" ht="23.1" customHeight="1">
      <c r="A39" s="194" t="s">
        <v>92</v>
      </c>
      <c r="B39" s="194"/>
      <c r="C39" s="194"/>
      <c r="D39" s="194"/>
      <c r="E39" s="194"/>
      <c r="F39" s="194"/>
      <c r="G39" s="194"/>
      <c r="H39" s="194"/>
      <c r="I39" s="194"/>
      <c r="J39" s="194"/>
    </row>
    <row r="40" spans="1:10" ht="23.1" customHeight="1">
      <c r="A40" s="68" t="s">
        <v>67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ht="23.1" customHeight="1">
      <c r="A41" s="188" t="s">
        <v>68</v>
      </c>
      <c r="B41" s="188"/>
      <c r="C41" s="188"/>
      <c r="D41" s="188"/>
      <c r="E41" s="188"/>
      <c r="F41" s="188"/>
      <c r="G41" s="188"/>
      <c r="H41" s="188"/>
      <c r="I41" s="188"/>
      <c r="J41" s="188"/>
    </row>
    <row r="42" spans="1:10" ht="23.1" customHeight="1">
      <c r="A42" s="90"/>
      <c r="B42" s="89"/>
      <c r="C42" s="89"/>
      <c r="D42" s="196" t="s">
        <v>4</v>
      </c>
      <c r="E42" s="196"/>
      <c r="F42" s="196"/>
      <c r="G42" s="91"/>
      <c r="H42" s="197" t="s">
        <v>5</v>
      </c>
      <c r="I42" s="197"/>
      <c r="J42" s="197"/>
    </row>
    <row r="43" spans="1:10" ht="23.1" customHeight="1">
      <c r="A43" s="90"/>
      <c r="B43" s="48" t="s">
        <v>116</v>
      </c>
      <c r="C43" s="89"/>
      <c r="D43" s="71">
        <v>2567</v>
      </c>
      <c r="E43" s="70"/>
      <c r="F43" s="71">
        <v>2566</v>
      </c>
      <c r="G43" s="70"/>
      <c r="H43" s="71">
        <v>2567</v>
      </c>
      <c r="I43" s="70"/>
      <c r="J43" s="71">
        <v>2566</v>
      </c>
    </row>
    <row r="44" spans="1:10" ht="23.1" customHeight="1">
      <c r="A44" s="92" t="s">
        <v>93</v>
      </c>
      <c r="B44" s="89"/>
      <c r="C44" s="70"/>
      <c r="D44" s="59"/>
      <c r="E44" s="59"/>
      <c r="F44" s="59"/>
      <c r="G44" s="59"/>
      <c r="H44" s="59"/>
      <c r="I44" s="79"/>
      <c r="J44" s="59"/>
    </row>
    <row r="45" spans="1:10" ht="23.1" customHeight="1" thickBot="1">
      <c r="A45" s="93" t="s">
        <v>94</v>
      </c>
      <c r="B45" s="70"/>
      <c r="C45" s="70"/>
      <c r="D45" s="1">
        <f>1826185</f>
        <v>1826185</v>
      </c>
      <c r="E45" s="75"/>
      <c r="F45" s="1">
        <v>1805833</v>
      </c>
      <c r="G45" s="1"/>
      <c r="H45" s="94">
        <f>+H31</f>
        <v>1828727</v>
      </c>
      <c r="I45" s="75"/>
      <c r="J45" s="94">
        <f>+J31</f>
        <v>1804546</v>
      </c>
    </row>
    <row r="46" spans="1:10" ht="23.1" customHeight="1" thickTop="1">
      <c r="A46" s="93" t="s">
        <v>95</v>
      </c>
      <c r="B46" s="70"/>
      <c r="C46" s="70"/>
      <c r="D46" s="1">
        <v>-10640</v>
      </c>
      <c r="E46" s="75"/>
      <c r="F46" s="1">
        <v>-5421</v>
      </c>
      <c r="G46" s="59"/>
      <c r="H46" s="59"/>
      <c r="I46" s="79"/>
      <c r="J46" s="59"/>
    </row>
    <row r="47" spans="1:10" ht="23.1" customHeight="1" thickBot="1">
      <c r="A47" s="69"/>
      <c r="B47" s="70"/>
      <c r="C47" s="70"/>
      <c r="D47" s="26">
        <f>SUM(D45:D46)</f>
        <v>1815545</v>
      </c>
      <c r="E47" s="59"/>
      <c r="F47" s="26">
        <f>SUM(F45:F46)</f>
        <v>1800412</v>
      </c>
      <c r="G47" s="59"/>
      <c r="H47" s="59"/>
      <c r="I47" s="79"/>
      <c r="J47" s="59"/>
    </row>
    <row r="48" spans="1:10" ht="23.1" customHeight="1" thickTop="1">
      <c r="A48" s="69"/>
      <c r="B48" s="86"/>
      <c r="C48" s="86"/>
      <c r="D48" s="87"/>
      <c r="E48" s="87"/>
      <c r="F48" s="87"/>
      <c r="G48" s="87"/>
      <c r="H48" s="87"/>
      <c r="I48" s="87"/>
      <c r="J48" s="87"/>
    </row>
    <row r="49" spans="1:10" ht="23.1" customHeight="1">
      <c r="A49" s="92" t="s">
        <v>96</v>
      </c>
      <c r="B49" s="70"/>
      <c r="C49" s="70"/>
      <c r="D49" s="59"/>
      <c r="E49" s="59"/>
      <c r="F49" s="59"/>
      <c r="G49" s="59"/>
      <c r="H49" s="59"/>
      <c r="I49" s="79"/>
      <c r="J49" s="59"/>
    </row>
    <row r="50" spans="1:10" ht="23.1" customHeight="1" thickBot="1">
      <c r="A50" s="93" t="s">
        <v>94</v>
      </c>
      <c r="B50" s="70"/>
      <c r="C50" s="70"/>
      <c r="D50" s="1">
        <f>+D45</f>
        <v>1826185</v>
      </c>
      <c r="E50" s="75"/>
      <c r="F50" s="1">
        <f>+F45</f>
        <v>1805833</v>
      </c>
      <c r="G50" s="1"/>
      <c r="H50" s="94">
        <f>+H45</f>
        <v>1828727</v>
      </c>
      <c r="I50" s="75"/>
      <c r="J50" s="94">
        <f>+J45</f>
        <v>1804546</v>
      </c>
    </row>
    <row r="51" spans="1:10" ht="23.1" customHeight="1" thickTop="1">
      <c r="A51" s="93" t="s">
        <v>95</v>
      </c>
      <c r="B51" s="70"/>
      <c r="C51" s="70"/>
      <c r="D51" s="1">
        <f>+D46</f>
        <v>-10640</v>
      </c>
      <c r="E51" s="75"/>
      <c r="F51" s="1">
        <f>+F46</f>
        <v>-5421</v>
      </c>
      <c r="G51" s="59"/>
      <c r="H51" s="59"/>
      <c r="I51" s="79"/>
      <c r="J51" s="59"/>
    </row>
    <row r="52" spans="1:10" ht="23.1" customHeight="1" thickBot="1">
      <c r="A52" s="69"/>
      <c r="B52" s="70"/>
      <c r="C52" s="70"/>
      <c r="D52" s="26">
        <f>SUM(D50:D51)</f>
        <v>1815545</v>
      </c>
      <c r="E52" s="59"/>
      <c r="F52" s="26">
        <f>SUM(F50:F51)</f>
        <v>1800412</v>
      </c>
      <c r="G52" s="59"/>
      <c r="H52" s="59"/>
      <c r="I52" s="79"/>
      <c r="J52" s="59"/>
    </row>
    <row r="53" spans="1:10" ht="23.1" customHeight="1" thickTop="1">
      <c r="A53" s="69"/>
      <c r="B53" s="86"/>
      <c r="C53" s="86"/>
      <c r="D53" s="86"/>
      <c r="E53" s="86"/>
      <c r="F53" s="86"/>
      <c r="G53" s="86"/>
      <c r="H53" s="86"/>
      <c r="I53" s="86"/>
      <c r="J53" s="86"/>
    </row>
    <row r="54" spans="1:10" ht="23.1" customHeight="1">
      <c r="A54" s="95" t="s">
        <v>97</v>
      </c>
      <c r="B54" s="86"/>
      <c r="C54" s="86"/>
      <c r="D54" s="27"/>
      <c r="E54" s="70"/>
      <c r="F54" s="27"/>
      <c r="G54" s="70"/>
      <c r="H54" s="27"/>
      <c r="I54" s="70"/>
      <c r="J54" s="27"/>
    </row>
    <row r="55" spans="1:10" ht="23.1" customHeight="1" thickBot="1">
      <c r="A55" s="69" t="s">
        <v>98</v>
      </c>
      <c r="B55" s="86"/>
      <c r="C55" s="86"/>
      <c r="D55" s="96">
        <v>0.71</v>
      </c>
      <c r="E55" s="70"/>
      <c r="F55" s="96">
        <v>0.7</v>
      </c>
      <c r="G55" s="70"/>
      <c r="H55" s="96">
        <v>0.71</v>
      </c>
      <c r="I55" s="97"/>
      <c r="J55" s="96">
        <v>0.7</v>
      </c>
    </row>
    <row r="56" spans="1:10" ht="23.1" customHeight="1" thickTop="1">
      <c r="B56" s="40"/>
      <c r="C56" s="40"/>
      <c r="D56" s="40"/>
      <c r="E56" s="40"/>
      <c r="F56" s="40"/>
      <c r="G56" s="40"/>
      <c r="H56" s="40"/>
      <c r="I56" s="40"/>
      <c r="J56" s="40"/>
    </row>
    <row r="57" spans="1:10" ht="23.1" customHeight="1">
      <c r="A57" s="40" t="s">
        <v>100</v>
      </c>
      <c r="B57" s="40"/>
      <c r="C57" s="40"/>
      <c r="D57" s="40"/>
      <c r="E57" s="40"/>
      <c r="F57" s="40"/>
      <c r="G57" s="40"/>
      <c r="H57" s="40"/>
      <c r="I57" s="40"/>
      <c r="J57" s="40"/>
    </row>
    <row r="58" spans="1:10" ht="23.1" customHeight="1">
      <c r="A58" s="88"/>
      <c r="B58" s="40"/>
      <c r="C58" s="40"/>
      <c r="D58" s="40"/>
      <c r="E58" s="40"/>
      <c r="F58" s="40"/>
      <c r="G58" s="40"/>
      <c r="H58" s="40"/>
      <c r="I58" s="40"/>
      <c r="J58" s="40"/>
    </row>
    <row r="59" spans="1:10" ht="23.1" customHeight="1">
      <c r="B59" s="98"/>
      <c r="C59" s="98"/>
      <c r="D59" s="98"/>
      <c r="E59" s="98"/>
      <c r="F59" s="98"/>
      <c r="G59" s="98"/>
      <c r="H59" s="98"/>
      <c r="I59" s="98"/>
      <c r="J59" s="98"/>
    </row>
    <row r="60" spans="1:10" ht="23.1" customHeight="1">
      <c r="A60" s="99"/>
      <c r="B60" s="98"/>
      <c r="C60" s="98"/>
      <c r="D60" s="98"/>
      <c r="E60" s="98"/>
      <c r="F60" s="98"/>
      <c r="G60" s="98"/>
      <c r="H60" s="98"/>
      <c r="I60" s="98"/>
      <c r="J60" s="98"/>
    </row>
    <row r="61" spans="1:10" ht="23.1" customHeight="1">
      <c r="A61" s="99"/>
      <c r="B61" s="98"/>
      <c r="C61" s="98"/>
      <c r="D61" s="98"/>
      <c r="E61" s="98"/>
      <c r="F61" s="98"/>
      <c r="G61" s="98"/>
      <c r="H61" s="98"/>
      <c r="I61" s="98"/>
      <c r="J61" s="129" t="s">
        <v>149</v>
      </c>
    </row>
    <row r="62" spans="1:10" ht="23.1" customHeight="1">
      <c r="A62" s="195" t="s">
        <v>0</v>
      </c>
      <c r="B62" s="195"/>
      <c r="C62" s="195"/>
      <c r="D62" s="195"/>
      <c r="E62" s="195"/>
      <c r="F62" s="195"/>
      <c r="G62" s="195"/>
      <c r="H62" s="195"/>
      <c r="I62" s="195"/>
      <c r="J62" s="195"/>
    </row>
    <row r="63" spans="1:10" ht="23.1" customHeight="1">
      <c r="A63" s="195" t="s">
        <v>66</v>
      </c>
      <c r="B63" s="195"/>
      <c r="C63" s="195"/>
      <c r="D63" s="195"/>
      <c r="E63" s="195"/>
      <c r="F63" s="195"/>
      <c r="G63" s="195"/>
      <c r="H63" s="195"/>
      <c r="I63" s="195"/>
      <c r="J63" s="195"/>
    </row>
    <row r="64" spans="1:10" ht="23.1" customHeight="1">
      <c r="A64" s="195" t="s">
        <v>99</v>
      </c>
      <c r="B64" s="195"/>
      <c r="C64" s="195"/>
      <c r="D64" s="195"/>
      <c r="E64" s="195"/>
      <c r="F64" s="195"/>
      <c r="G64" s="195"/>
      <c r="H64" s="195"/>
      <c r="I64" s="195"/>
      <c r="J64" s="195"/>
    </row>
    <row r="65" spans="1:10" ht="23.1" customHeight="1">
      <c r="A65" s="188" t="s">
        <v>68</v>
      </c>
      <c r="B65" s="188"/>
      <c r="C65" s="188"/>
      <c r="D65" s="188"/>
      <c r="E65" s="188"/>
      <c r="F65" s="188"/>
      <c r="G65" s="188"/>
      <c r="H65" s="188"/>
      <c r="I65" s="188"/>
      <c r="J65" s="188"/>
    </row>
    <row r="66" spans="1:10" ht="23.1" customHeight="1">
      <c r="A66" s="41"/>
      <c r="B66" s="40"/>
      <c r="C66" s="70"/>
      <c r="D66" s="189" t="s">
        <v>4</v>
      </c>
      <c r="E66" s="189"/>
      <c r="F66" s="189"/>
      <c r="H66" s="190" t="s">
        <v>5</v>
      </c>
      <c r="I66" s="190"/>
      <c r="J66" s="190"/>
    </row>
    <row r="67" spans="1:10" ht="23.1" customHeight="1">
      <c r="A67" s="69"/>
      <c r="B67" s="48" t="s">
        <v>116</v>
      </c>
      <c r="C67" s="40"/>
      <c r="D67" s="71">
        <v>2567</v>
      </c>
      <c r="E67" s="70"/>
      <c r="F67" s="71">
        <v>2566</v>
      </c>
      <c r="G67" s="70"/>
      <c r="H67" s="71">
        <v>2567</v>
      </c>
      <c r="I67" s="70"/>
      <c r="J67" s="71">
        <v>2566</v>
      </c>
    </row>
    <row r="68" spans="1:10" ht="23.1" customHeight="1">
      <c r="A68" s="89" t="s">
        <v>69</v>
      </c>
      <c r="B68" s="72"/>
      <c r="C68" s="40"/>
      <c r="D68" s="70"/>
      <c r="E68" s="70"/>
      <c r="F68" s="70"/>
      <c r="G68" s="70"/>
      <c r="H68" s="70"/>
      <c r="I68" s="70"/>
      <c r="J68" s="70"/>
    </row>
    <row r="69" spans="1:10" ht="23.1" customHeight="1">
      <c r="A69" s="73" t="s">
        <v>70</v>
      </c>
      <c r="B69" s="72"/>
      <c r="C69" s="40"/>
      <c r="D69" s="70"/>
      <c r="E69" s="70"/>
      <c r="F69" s="70"/>
      <c r="G69" s="70"/>
      <c r="H69" s="70"/>
      <c r="I69" s="70"/>
      <c r="J69" s="70"/>
    </row>
    <row r="70" spans="1:10" ht="23.1" customHeight="1">
      <c r="A70" s="76" t="s">
        <v>71</v>
      </c>
      <c r="B70" s="72"/>
      <c r="C70" s="70"/>
      <c r="D70" s="22">
        <v>8011675</v>
      </c>
      <c r="E70" s="59"/>
      <c r="F70" s="22">
        <v>6173649</v>
      </c>
      <c r="G70" s="59"/>
      <c r="H70" s="22">
        <v>7917455</v>
      </c>
      <c r="I70" s="59"/>
      <c r="J70" s="22">
        <v>6058721</v>
      </c>
    </row>
    <row r="71" spans="1:10" ht="23.1" customHeight="1">
      <c r="A71" s="76" t="s">
        <v>72</v>
      </c>
      <c r="B71" s="72"/>
      <c r="C71" s="70"/>
      <c r="D71" s="22">
        <f>3079019</f>
        <v>3079019</v>
      </c>
      <c r="E71" s="59"/>
      <c r="F71" s="22">
        <v>4273539</v>
      </c>
      <c r="G71" s="59"/>
      <c r="H71" s="22">
        <v>3064986</v>
      </c>
      <c r="I71" s="59"/>
      <c r="J71" s="22">
        <v>4260135</v>
      </c>
    </row>
    <row r="72" spans="1:10" ht="23.1" customHeight="1">
      <c r="A72" s="76" t="s">
        <v>73</v>
      </c>
      <c r="B72" s="72"/>
      <c r="C72" s="70"/>
      <c r="D72" s="22">
        <v>2056462</v>
      </c>
      <c r="E72" s="75"/>
      <c r="F72" s="22">
        <v>1586988</v>
      </c>
      <c r="G72" s="59"/>
      <c r="H72" s="22">
        <v>2005251</v>
      </c>
      <c r="I72" s="75"/>
      <c r="J72" s="22">
        <v>1532442</v>
      </c>
    </row>
    <row r="73" spans="1:10" ht="23.1" customHeight="1">
      <c r="A73" s="76" t="s">
        <v>74</v>
      </c>
      <c r="B73" s="72"/>
      <c r="C73" s="70"/>
      <c r="D73" s="22">
        <v>112952</v>
      </c>
      <c r="E73" s="59"/>
      <c r="F73" s="22">
        <v>54571</v>
      </c>
      <c r="G73" s="59"/>
      <c r="H73" s="22">
        <v>112952</v>
      </c>
      <c r="I73" s="59"/>
      <c r="J73" s="22">
        <v>54571</v>
      </c>
    </row>
    <row r="74" spans="1:10" ht="23.1" customHeight="1">
      <c r="A74" s="76" t="s">
        <v>75</v>
      </c>
      <c r="B74" s="72"/>
      <c r="C74" s="70"/>
      <c r="D74" s="22">
        <v>0</v>
      </c>
      <c r="E74" s="59"/>
      <c r="F74" s="22">
        <v>0</v>
      </c>
      <c r="G74" s="59"/>
      <c r="H74" s="22">
        <v>82491</v>
      </c>
      <c r="I74" s="59"/>
      <c r="J74" s="22">
        <v>0</v>
      </c>
    </row>
    <row r="75" spans="1:10" ht="23.4">
      <c r="A75" s="76" t="s">
        <v>76</v>
      </c>
      <c r="B75" s="72"/>
      <c r="C75" s="70"/>
      <c r="D75" s="22">
        <v>284010</v>
      </c>
      <c r="E75" s="59"/>
      <c r="F75" s="22">
        <v>205837</v>
      </c>
      <c r="G75" s="59"/>
      <c r="H75" s="22">
        <v>305524</v>
      </c>
      <c r="I75" s="59"/>
      <c r="J75" s="22">
        <v>213573</v>
      </c>
    </row>
    <row r="76" spans="1:10" ht="23.1" customHeight="1">
      <c r="A76" s="78" t="s">
        <v>77</v>
      </c>
      <c r="B76" s="72"/>
      <c r="C76" s="70"/>
      <c r="D76" s="23">
        <f>SUM(D70:D75)</f>
        <v>13544118</v>
      </c>
      <c r="E76" s="59"/>
      <c r="F76" s="23">
        <f>SUM(F70:F75)</f>
        <v>12294584</v>
      </c>
      <c r="G76" s="59"/>
      <c r="H76" s="23">
        <f>SUM(H70:H75)</f>
        <v>13488659</v>
      </c>
      <c r="I76" s="59"/>
      <c r="J76" s="23">
        <f>SUM(J70:J75)</f>
        <v>12119442</v>
      </c>
    </row>
    <row r="77" spans="1:10" ht="23.1" customHeight="1">
      <c r="A77" s="73" t="s">
        <v>78</v>
      </c>
      <c r="B77" s="72"/>
      <c r="C77" s="70"/>
      <c r="D77" s="24"/>
      <c r="E77" s="59"/>
      <c r="F77" s="24"/>
      <c r="G77" s="59"/>
      <c r="H77" s="24"/>
      <c r="I77" s="59"/>
      <c r="J77" s="24"/>
    </row>
    <row r="78" spans="1:10" ht="23.4">
      <c r="A78" s="76" t="s">
        <v>79</v>
      </c>
      <c r="B78" s="72"/>
      <c r="C78" s="70"/>
      <c r="D78" s="1">
        <v>4594980</v>
      </c>
      <c r="E78" s="100"/>
      <c r="F78" s="1">
        <v>3972484</v>
      </c>
      <c r="G78" s="77"/>
      <c r="H78" s="1">
        <v>4580483</v>
      </c>
      <c r="I78" s="77"/>
      <c r="J78" s="1">
        <v>4019488</v>
      </c>
    </row>
    <row r="79" spans="1:10" ht="23.1" customHeight="1">
      <c r="A79" s="76" t="s">
        <v>80</v>
      </c>
      <c r="B79" s="72">
        <v>11.3</v>
      </c>
      <c r="C79" s="70"/>
      <c r="D79" s="22">
        <v>132580</v>
      </c>
      <c r="E79" s="77"/>
      <c r="F79" s="22">
        <v>147085</v>
      </c>
      <c r="G79" s="77"/>
      <c r="H79" s="22">
        <v>120946</v>
      </c>
      <c r="I79" s="77"/>
      <c r="J79" s="22">
        <f>133314</f>
        <v>133314</v>
      </c>
    </row>
    <row r="80" spans="1:10" ht="23.1" customHeight="1">
      <c r="A80" s="69" t="s">
        <v>81</v>
      </c>
      <c r="B80" s="72"/>
      <c r="C80" s="70"/>
      <c r="D80" s="1">
        <v>3373744</v>
      </c>
      <c r="E80" s="100"/>
      <c r="F80" s="1">
        <v>2804877</v>
      </c>
      <c r="G80" s="77"/>
      <c r="H80" s="1">
        <v>3229344</v>
      </c>
      <c r="I80" s="77"/>
      <c r="J80" s="1">
        <v>2605308</v>
      </c>
    </row>
    <row r="81" spans="1:10" ht="23.1" customHeight="1">
      <c r="A81" s="78" t="s">
        <v>82</v>
      </c>
      <c r="B81" s="72"/>
      <c r="C81" s="70"/>
      <c r="D81" s="23">
        <f>SUM(D78:D80)</f>
        <v>8101304</v>
      </c>
      <c r="E81" s="59"/>
      <c r="F81" s="23">
        <f>SUM(F78:F80)</f>
        <v>6924446</v>
      </c>
      <c r="G81" s="59"/>
      <c r="H81" s="23">
        <f>SUM(H78:H80)</f>
        <v>7930773</v>
      </c>
      <c r="I81" s="59"/>
      <c r="J81" s="23">
        <f>SUM(J78:J80)</f>
        <v>6758110</v>
      </c>
    </row>
    <row r="82" spans="1:10" ht="23.1" customHeight="1">
      <c r="A82" s="73" t="s">
        <v>83</v>
      </c>
      <c r="B82" s="53"/>
      <c r="C82" s="40"/>
      <c r="D82" s="22">
        <f>D76-D81</f>
        <v>5442814</v>
      </c>
      <c r="E82" s="79"/>
      <c r="F82" s="22">
        <f>F76-F81</f>
        <v>5370138</v>
      </c>
      <c r="G82" s="79"/>
      <c r="H82" s="22">
        <f>H76-H81</f>
        <v>5557886</v>
      </c>
      <c r="I82" s="75"/>
      <c r="J82" s="22">
        <f>J76-J81</f>
        <v>5361332</v>
      </c>
    </row>
    <row r="83" spans="1:10" ht="23.1" customHeight="1">
      <c r="A83" s="69" t="s">
        <v>84</v>
      </c>
      <c r="B83" s="53"/>
      <c r="C83" s="40"/>
      <c r="D83" s="22">
        <v>898904</v>
      </c>
      <c r="E83" s="79"/>
      <c r="F83" s="22">
        <v>805288</v>
      </c>
      <c r="G83" s="79"/>
      <c r="H83" s="22">
        <v>895662</v>
      </c>
      <c r="I83" s="79"/>
      <c r="J83" s="22">
        <v>796698</v>
      </c>
    </row>
    <row r="84" spans="1:10" ht="23.1" customHeight="1">
      <c r="A84" s="74" t="s">
        <v>85</v>
      </c>
      <c r="B84" s="72"/>
      <c r="C84" s="70"/>
      <c r="D84" s="19">
        <v>0</v>
      </c>
      <c r="E84" s="59"/>
      <c r="F84" s="19">
        <v>17097</v>
      </c>
      <c r="G84" s="59"/>
      <c r="H84" s="21">
        <v>0</v>
      </c>
      <c r="I84" s="59"/>
      <c r="J84" s="21">
        <v>0</v>
      </c>
    </row>
    <row r="85" spans="1:10" ht="23.1" customHeight="1">
      <c r="A85" s="89" t="s">
        <v>86</v>
      </c>
      <c r="B85" s="72"/>
      <c r="C85" s="70"/>
      <c r="D85" s="22">
        <f>+D82-D83+D84</f>
        <v>4543910</v>
      </c>
      <c r="E85" s="59"/>
      <c r="F85" s="22">
        <f>+F82-F83+F84</f>
        <v>4581947</v>
      </c>
      <c r="G85" s="59"/>
      <c r="H85" s="22">
        <f>+H82-H83+H84</f>
        <v>4662224</v>
      </c>
      <c r="I85" s="59"/>
      <c r="J85" s="22">
        <f>+J82-J83+J84</f>
        <v>4564634</v>
      </c>
    </row>
    <row r="86" spans="1:10" ht="23.1" customHeight="1">
      <c r="A86" s="76" t="s">
        <v>87</v>
      </c>
      <c r="B86" s="72">
        <v>7.2</v>
      </c>
      <c r="C86" s="70"/>
      <c r="D86" s="19">
        <v>935848</v>
      </c>
      <c r="E86" s="75"/>
      <c r="F86" s="19">
        <v>915400</v>
      </c>
      <c r="G86" s="59"/>
      <c r="H86" s="19">
        <v>940579</v>
      </c>
      <c r="I86" s="75"/>
      <c r="J86" s="19">
        <v>916826</v>
      </c>
    </row>
    <row r="87" spans="1:10" ht="23.1" customHeight="1">
      <c r="A87" s="78" t="s">
        <v>88</v>
      </c>
      <c r="B87" s="72"/>
      <c r="C87" s="70"/>
      <c r="D87" s="9">
        <f>D85-D86</f>
        <v>3608062</v>
      </c>
      <c r="E87" s="80"/>
      <c r="F87" s="9">
        <f>F85-F86</f>
        <v>3666547</v>
      </c>
      <c r="G87" s="81"/>
      <c r="H87" s="9">
        <f>H85-H86</f>
        <v>3721645</v>
      </c>
      <c r="I87" s="81"/>
      <c r="J87" s="9">
        <f>J85-J86</f>
        <v>3647808</v>
      </c>
    </row>
    <row r="88" spans="1:10" ht="23.1" customHeight="1">
      <c r="A88" s="78"/>
      <c r="B88" s="72"/>
      <c r="C88" s="70"/>
      <c r="D88" s="25"/>
      <c r="E88" s="59"/>
      <c r="F88" s="25"/>
      <c r="G88" s="59"/>
      <c r="H88" s="25"/>
      <c r="I88" s="59"/>
      <c r="J88" s="25"/>
    </row>
    <row r="89" spans="1:10" ht="23.1" customHeight="1">
      <c r="A89" s="82" t="s">
        <v>89</v>
      </c>
      <c r="B89" s="72"/>
      <c r="C89" s="70"/>
      <c r="D89" s="25"/>
      <c r="E89" s="59"/>
      <c r="F89" s="25"/>
      <c r="G89" s="59"/>
      <c r="H89" s="25"/>
      <c r="I89" s="59"/>
      <c r="J89" s="25"/>
    </row>
    <row r="90" spans="1:10" ht="23.1" customHeight="1">
      <c r="A90" s="41" t="s">
        <v>90</v>
      </c>
      <c r="B90" s="72"/>
      <c r="C90" s="70"/>
      <c r="D90" s="21">
        <v>0</v>
      </c>
      <c r="E90" s="28"/>
      <c r="F90" s="21">
        <v>0</v>
      </c>
      <c r="G90" s="28"/>
      <c r="H90" s="21">
        <v>0</v>
      </c>
      <c r="I90" s="28"/>
      <c r="J90" s="21">
        <v>0</v>
      </c>
    </row>
    <row r="91" spans="1:10" ht="23.1" customHeight="1">
      <c r="A91" s="41"/>
      <c r="B91" s="72"/>
      <c r="C91" s="70"/>
      <c r="D91" s="5"/>
      <c r="E91" s="28"/>
      <c r="F91" s="5"/>
      <c r="G91" s="28"/>
      <c r="H91" s="5"/>
      <c r="I91" s="28"/>
      <c r="J91" s="5"/>
    </row>
    <row r="92" spans="1:10" ht="23.1" customHeight="1" thickBot="1">
      <c r="A92" s="84" t="s">
        <v>91</v>
      </c>
      <c r="B92" s="72"/>
      <c r="C92" s="70"/>
      <c r="D92" s="13">
        <f>SUM(D87:D90)</f>
        <v>3608062</v>
      </c>
      <c r="E92" s="80"/>
      <c r="F92" s="13">
        <f>SUM(F87:F90)</f>
        <v>3666547</v>
      </c>
      <c r="G92" s="81"/>
      <c r="H92" s="13">
        <f>SUM(H87:H90)</f>
        <v>3721645</v>
      </c>
      <c r="I92" s="81"/>
      <c r="J92" s="13">
        <f>SUM(J87:J90)</f>
        <v>3647808</v>
      </c>
    </row>
    <row r="93" spans="1:10" ht="23.1" customHeight="1" thickTop="1">
      <c r="A93" s="84"/>
      <c r="B93" s="72"/>
      <c r="C93" s="70"/>
      <c r="D93" s="16"/>
      <c r="E93" s="80"/>
      <c r="F93" s="16"/>
      <c r="G93" s="81"/>
      <c r="H93" s="16"/>
      <c r="I93" s="81"/>
      <c r="J93" s="16"/>
    </row>
    <row r="94" spans="1:10" ht="23.1" customHeight="1">
      <c r="A94" s="40" t="s">
        <v>100</v>
      </c>
      <c r="B94" s="85"/>
      <c r="C94" s="86"/>
      <c r="D94" s="87"/>
      <c r="E94" s="87"/>
      <c r="F94" s="87"/>
      <c r="G94" s="87"/>
      <c r="H94" s="87"/>
      <c r="I94" s="87"/>
      <c r="J94" s="87"/>
    </row>
    <row r="95" spans="1:10" ht="23.1" customHeight="1">
      <c r="A95" s="69"/>
      <c r="B95" s="85"/>
      <c r="C95" s="86"/>
      <c r="D95" s="87"/>
      <c r="E95" s="87"/>
      <c r="F95" s="87"/>
      <c r="G95" s="87"/>
      <c r="H95" s="87"/>
      <c r="I95" s="87"/>
      <c r="J95" s="87"/>
    </row>
    <row r="96" spans="1:10" ht="23.1" customHeight="1">
      <c r="A96" s="69"/>
      <c r="B96" s="85"/>
      <c r="C96" s="86"/>
      <c r="D96" s="87"/>
      <c r="E96" s="87"/>
      <c r="F96" s="87"/>
      <c r="G96" s="87"/>
      <c r="H96" s="87"/>
      <c r="I96" s="87"/>
      <c r="J96" s="87"/>
    </row>
    <row r="97" spans="1:10" ht="23.1" customHeight="1">
      <c r="A97" s="69"/>
      <c r="B97" s="85"/>
      <c r="C97" s="86"/>
      <c r="D97" s="87"/>
      <c r="E97" s="87"/>
      <c r="F97" s="87"/>
      <c r="G97" s="87"/>
      <c r="H97" s="87"/>
      <c r="I97" s="87"/>
      <c r="J97" s="87"/>
    </row>
    <row r="98" spans="1:10" ht="23.1" customHeight="1">
      <c r="A98" s="69"/>
      <c r="B98" s="86"/>
      <c r="C98" s="86"/>
      <c r="D98" s="87"/>
      <c r="E98" s="87"/>
      <c r="F98" s="87"/>
      <c r="G98" s="87"/>
      <c r="H98" s="87"/>
      <c r="I98" s="87"/>
      <c r="J98" s="129" t="s">
        <v>149</v>
      </c>
    </row>
    <row r="99" spans="1:10" ht="23.1" customHeight="1">
      <c r="A99" s="193" t="s">
        <v>0</v>
      </c>
      <c r="B99" s="193"/>
      <c r="C99" s="193"/>
      <c r="D99" s="193"/>
      <c r="E99" s="193"/>
      <c r="F99" s="193"/>
      <c r="G99" s="193"/>
      <c r="H99" s="193"/>
      <c r="I99" s="193"/>
      <c r="J99" s="193"/>
    </row>
    <row r="100" spans="1:10" ht="23.1" customHeight="1">
      <c r="A100" s="194" t="s">
        <v>92</v>
      </c>
      <c r="B100" s="194"/>
      <c r="C100" s="194"/>
      <c r="D100" s="194"/>
      <c r="E100" s="194"/>
      <c r="F100" s="194"/>
      <c r="G100" s="194"/>
      <c r="H100" s="194"/>
      <c r="I100" s="194"/>
      <c r="J100" s="194"/>
    </row>
    <row r="101" spans="1:10" ht="23.1" customHeight="1">
      <c r="A101" s="195" t="s">
        <v>99</v>
      </c>
      <c r="B101" s="195"/>
      <c r="C101" s="195"/>
      <c r="D101" s="195"/>
      <c r="E101" s="195"/>
      <c r="F101" s="195"/>
      <c r="G101" s="195"/>
      <c r="H101" s="195"/>
      <c r="I101" s="195"/>
      <c r="J101" s="195"/>
    </row>
    <row r="102" spans="1:10" ht="23.1" customHeight="1">
      <c r="A102" s="188" t="s">
        <v>68</v>
      </c>
      <c r="B102" s="188"/>
      <c r="C102" s="188"/>
      <c r="D102" s="188"/>
      <c r="E102" s="188"/>
      <c r="F102" s="188"/>
      <c r="G102" s="188"/>
      <c r="H102" s="188"/>
      <c r="I102" s="188"/>
      <c r="J102" s="188"/>
    </row>
    <row r="103" spans="1:10" ht="23.1" customHeight="1">
      <c r="A103" s="90"/>
      <c r="B103" s="89"/>
      <c r="C103" s="89"/>
      <c r="D103" s="196" t="s">
        <v>4</v>
      </c>
      <c r="E103" s="196"/>
      <c r="F103" s="196"/>
      <c r="G103" s="91"/>
      <c r="H103" s="197" t="s">
        <v>5</v>
      </c>
      <c r="I103" s="197"/>
      <c r="J103" s="197"/>
    </row>
    <row r="104" spans="1:10" ht="23.1" customHeight="1">
      <c r="A104" s="90"/>
      <c r="B104" s="48" t="s">
        <v>116</v>
      </c>
      <c r="C104" s="89"/>
      <c r="D104" s="71">
        <v>2567</v>
      </c>
      <c r="E104" s="70"/>
      <c r="F104" s="71">
        <v>2566</v>
      </c>
      <c r="G104" s="70"/>
      <c r="H104" s="71">
        <v>2567</v>
      </c>
      <c r="I104" s="70"/>
      <c r="J104" s="71">
        <v>2566</v>
      </c>
    </row>
    <row r="105" spans="1:10" ht="23.1" customHeight="1">
      <c r="A105" s="92" t="s">
        <v>93</v>
      </c>
      <c r="B105" s="89"/>
      <c r="C105" s="70"/>
      <c r="D105" s="59"/>
      <c r="E105" s="59"/>
      <c r="F105" s="59"/>
      <c r="G105" s="59"/>
      <c r="H105" s="59"/>
      <c r="I105" s="79"/>
      <c r="J105" s="59"/>
    </row>
    <row r="106" spans="1:10" ht="23.1" customHeight="1" thickBot="1">
      <c r="A106" s="93" t="s">
        <v>94</v>
      </c>
      <c r="B106" s="70"/>
      <c r="C106" s="70"/>
      <c r="D106" s="1">
        <v>3629184</v>
      </c>
      <c r="E106" s="59"/>
      <c r="F106" s="1">
        <v>3677543</v>
      </c>
      <c r="G106" s="1"/>
      <c r="H106" s="94">
        <f>+H87</f>
        <v>3721645</v>
      </c>
      <c r="I106" s="101"/>
      <c r="J106" s="94">
        <f>+J87</f>
        <v>3647808</v>
      </c>
    </row>
    <row r="107" spans="1:10" ht="23.1" customHeight="1" thickTop="1">
      <c r="A107" s="93" t="s">
        <v>95</v>
      </c>
      <c r="B107" s="70"/>
      <c r="C107" s="70"/>
      <c r="D107" s="1">
        <v>-21122</v>
      </c>
      <c r="E107" s="59"/>
      <c r="F107" s="1">
        <v>-10996</v>
      </c>
      <c r="G107" s="59"/>
      <c r="H107" s="59"/>
      <c r="I107" s="79"/>
      <c r="J107" s="59"/>
    </row>
    <row r="108" spans="1:10" ht="23.1" customHeight="1" thickBot="1">
      <c r="A108" s="69"/>
      <c r="B108" s="70"/>
      <c r="C108" s="70"/>
      <c r="D108" s="26">
        <f>SUM(D106:D107)</f>
        <v>3608062</v>
      </c>
      <c r="E108" s="59"/>
      <c r="F108" s="26">
        <f>SUM(F106:F107)</f>
        <v>3666547</v>
      </c>
      <c r="G108" s="59"/>
      <c r="H108" s="59"/>
      <c r="I108" s="79"/>
      <c r="J108" s="59"/>
    </row>
    <row r="109" spans="1:10" ht="23.1" customHeight="1" thickTop="1">
      <c r="A109" s="69"/>
      <c r="B109" s="89"/>
      <c r="C109" s="89"/>
      <c r="D109" s="89"/>
      <c r="E109" s="89"/>
      <c r="F109" s="89"/>
      <c r="G109" s="89"/>
      <c r="H109" s="87"/>
      <c r="I109" s="87"/>
      <c r="J109" s="87"/>
    </row>
    <row r="110" spans="1:10" ht="23.1" customHeight="1">
      <c r="A110" s="92" t="s">
        <v>96</v>
      </c>
      <c r="B110" s="70"/>
      <c r="C110" s="70"/>
      <c r="D110" s="59"/>
      <c r="E110" s="59"/>
      <c r="F110" s="59"/>
      <c r="G110" s="59"/>
      <c r="H110" s="59"/>
      <c r="I110" s="79"/>
      <c r="J110" s="59"/>
    </row>
    <row r="111" spans="1:10" ht="23.1" customHeight="1" thickBot="1">
      <c r="A111" s="93" t="s">
        <v>94</v>
      </c>
      <c r="B111" s="70"/>
      <c r="C111" s="70"/>
      <c r="D111" s="1">
        <f>+D106</f>
        <v>3629184</v>
      </c>
      <c r="E111" s="59"/>
      <c r="F111" s="1">
        <f>+F106</f>
        <v>3677543</v>
      </c>
      <c r="G111" s="1"/>
      <c r="H111" s="94">
        <f>+H92</f>
        <v>3721645</v>
      </c>
      <c r="I111" s="101"/>
      <c r="J111" s="94">
        <f>+J92</f>
        <v>3647808</v>
      </c>
    </row>
    <row r="112" spans="1:10" ht="23.1" customHeight="1" thickTop="1">
      <c r="A112" s="93" t="s">
        <v>95</v>
      </c>
      <c r="B112" s="70"/>
      <c r="C112" s="70"/>
      <c r="D112" s="1">
        <f>+D107</f>
        <v>-21122</v>
      </c>
      <c r="E112" s="59"/>
      <c r="F112" s="1">
        <f>+F107</f>
        <v>-10996</v>
      </c>
      <c r="G112" s="59"/>
      <c r="H112" s="59"/>
      <c r="I112" s="79"/>
      <c r="J112" s="59"/>
    </row>
    <row r="113" spans="1:10" ht="23.1" customHeight="1" thickBot="1">
      <c r="A113" s="69"/>
      <c r="B113" s="70"/>
      <c r="C113" s="70"/>
      <c r="D113" s="26">
        <f>SUM(D111:D112)</f>
        <v>3608062</v>
      </c>
      <c r="E113" s="59"/>
      <c r="F113" s="26">
        <f>SUM(F111:F112)</f>
        <v>3666547</v>
      </c>
      <c r="G113" s="59"/>
      <c r="H113" s="59"/>
      <c r="I113" s="79"/>
      <c r="J113" s="59"/>
    </row>
    <row r="114" spans="1:10" ht="23.1" customHeight="1" thickTop="1">
      <c r="A114" s="69"/>
      <c r="B114" s="86"/>
      <c r="C114" s="86"/>
      <c r="D114" s="86"/>
      <c r="E114" s="86"/>
      <c r="F114" s="86"/>
      <c r="G114" s="86"/>
      <c r="H114" s="87"/>
      <c r="I114" s="87"/>
      <c r="J114" s="87"/>
    </row>
    <row r="115" spans="1:10" ht="23.1" customHeight="1">
      <c r="A115" s="95" t="s">
        <v>97</v>
      </c>
      <c r="B115" s="86"/>
      <c r="C115" s="86"/>
      <c r="D115" s="27"/>
      <c r="E115" s="70"/>
      <c r="F115" s="27"/>
      <c r="G115" s="86"/>
      <c r="H115" s="27"/>
      <c r="I115" s="40"/>
      <c r="J115" s="27"/>
    </row>
    <row r="116" spans="1:10" ht="23.1" customHeight="1" thickBot="1">
      <c r="A116" s="69" t="s">
        <v>98</v>
      </c>
      <c r="B116" s="86"/>
      <c r="C116" s="86"/>
      <c r="D116" s="102">
        <v>1.41</v>
      </c>
      <c r="E116" s="103"/>
      <c r="F116" s="102">
        <v>1.43</v>
      </c>
      <c r="G116" s="103"/>
      <c r="H116" s="102">
        <v>1.44</v>
      </c>
      <c r="I116" s="97"/>
      <c r="J116" s="102">
        <v>1.41</v>
      </c>
    </row>
    <row r="117" spans="1:10" ht="23.1" customHeight="1" thickTop="1">
      <c r="A117" s="95"/>
      <c r="B117" s="86"/>
      <c r="C117" s="86"/>
      <c r="D117" s="8"/>
      <c r="E117" s="104"/>
      <c r="F117" s="8"/>
      <c r="G117" s="105"/>
      <c r="H117" s="8"/>
      <c r="I117" s="106"/>
      <c r="J117" s="8"/>
    </row>
    <row r="118" spans="1:10" ht="23.1" customHeight="1">
      <c r="A118" s="40" t="s">
        <v>100</v>
      </c>
      <c r="B118" s="98"/>
      <c r="C118" s="98"/>
      <c r="D118" s="98"/>
      <c r="E118" s="98"/>
      <c r="F118" s="98"/>
      <c r="G118" s="98"/>
      <c r="H118" s="98"/>
      <c r="I118" s="98"/>
      <c r="J118" s="98"/>
    </row>
    <row r="119" spans="1:10" ht="23.1" customHeight="1">
      <c r="B119" s="98"/>
      <c r="C119" s="98"/>
      <c r="D119" s="98"/>
      <c r="E119" s="98"/>
      <c r="F119" s="98"/>
      <c r="G119" s="98"/>
      <c r="H119" s="98"/>
      <c r="I119" s="98"/>
      <c r="J119" s="98"/>
    </row>
    <row r="120" spans="1:10" ht="23.1" customHeight="1">
      <c r="B120" s="98"/>
      <c r="C120" s="98"/>
      <c r="D120" s="98"/>
      <c r="E120" s="98"/>
      <c r="F120" s="98"/>
      <c r="G120" s="98"/>
      <c r="H120" s="98"/>
      <c r="I120" s="98"/>
      <c r="J120" s="98"/>
    </row>
    <row r="121" spans="1:10" ht="23.1" customHeight="1">
      <c r="B121" s="40"/>
      <c r="C121" s="40"/>
      <c r="D121" s="40"/>
      <c r="E121" s="40"/>
      <c r="F121" s="40"/>
      <c r="G121" s="40"/>
      <c r="H121" s="40"/>
      <c r="I121" s="40"/>
      <c r="J121" s="40"/>
    </row>
  </sheetData>
  <mergeCells count="19">
    <mergeCell ref="D42:F42"/>
    <mergeCell ref="H42:J42"/>
    <mergeCell ref="A5:J5"/>
    <mergeCell ref="D6:F6"/>
    <mergeCell ref="H6:J6"/>
    <mergeCell ref="A39:J39"/>
    <mergeCell ref="A41:J41"/>
    <mergeCell ref="A62:J62"/>
    <mergeCell ref="A63:J63"/>
    <mergeCell ref="A64:J64"/>
    <mergeCell ref="A65:J65"/>
    <mergeCell ref="D66:F66"/>
    <mergeCell ref="H66:J66"/>
    <mergeCell ref="A99:J99"/>
    <mergeCell ref="A100:J100"/>
    <mergeCell ref="A101:J101"/>
    <mergeCell ref="A102:J102"/>
    <mergeCell ref="D103:F103"/>
    <mergeCell ref="H103:J103"/>
  </mergeCells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3" manualBreakCount="3">
    <brk id="36" max="9" man="1"/>
    <brk id="60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dimension ref="A1:W30"/>
  <sheetViews>
    <sheetView showGridLines="0" view="pageBreakPreview" topLeftCell="A22" zoomScale="85" zoomScaleNormal="85" zoomScaleSheetLayoutView="85" workbookViewId="0">
      <selection activeCell="A7" sqref="A7"/>
    </sheetView>
  </sheetViews>
  <sheetFormatPr defaultColWidth="9.125" defaultRowHeight="23.1" customHeight="1"/>
  <cols>
    <col min="1" max="1" width="48.875" style="40" customWidth="1"/>
    <col min="2" max="2" width="9.125" style="40" bestFit="1" customWidth="1"/>
    <col min="3" max="3" width="1.625" style="40" customWidth="1"/>
    <col min="4" max="4" width="14.25" style="40" customWidth="1"/>
    <col min="5" max="5" width="1.625" style="40" customWidth="1"/>
    <col min="6" max="6" width="14.125" style="40" customWidth="1"/>
    <col min="7" max="7" width="1.625" style="40" customWidth="1"/>
    <col min="8" max="8" width="18.375" style="40" customWidth="1"/>
    <col min="9" max="9" width="1.625" style="40" customWidth="1"/>
    <col min="10" max="10" width="22.875" style="40" customWidth="1"/>
    <col min="11" max="11" width="1.625" style="40" customWidth="1"/>
    <col min="12" max="12" width="15.5" style="40" customWidth="1"/>
    <col min="13" max="13" width="1.625" style="40" customWidth="1"/>
    <col min="14" max="14" width="14.625" style="40" customWidth="1"/>
    <col min="15" max="15" width="1.625" style="40" customWidth="1"/>
    <col min="16" max="16" width="13.75" style="40" customWidth="1"/>
    <col min="17" max="17" width="1.625" style="40" customWidth="1"/>
    <col min="18" max="18" width="15.125" style="40" customWidth="1"/>
    <col min="19" max="19" width="1.625" style="40" customWidth="1"/>
    <col min="20" max="20" width="18.75" style="40" bestFit="1" customWidth="1"/>
    <col min="21" max="21" width="1.625" style="40" customWidth="1"/>
    <col min="22" max="22" width="17.25" style="40" customWidth="1"/>
    <col min="23" max="23" width="24.125" style="40" customWidth="1"/>
    <col min="24" max="16384" width="9.125" style="40"/>
  </cols>
  <sheetData>
    <row r="1" spans="1:23" ht="23.1" customHeight="1">
      <c r="V1" s="129" t="s">
        <v>149</v>
      </c>
    </row>
    <row r="2" spans="1:23" s="41" customFormat="1" ht="23.1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</row>
    <row r="3" spans="1:23" s="41" customFormat="1" ht="23.1" customHeight="1">
      <c r="A3" s="195" t="s">
        <v>140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3" s="41" customFormat="1" ht="23.1" customHeight="1">
      <c r="A4" s="195" t="s">
        <v>99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23" s="41" customFormat="1" ht="23.1" customHeight="1">
      <c r="A5" s="188" t="s">
        <v>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</row>
    <row r="6" spans="1:23" s="42" customFormat="1" ht="23.1" customHeight="1">
      <c r="D6" s="189" t="s">
        <v>4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</row>
    <row r="7" spans="1:23" s="42" customFormat="1" ht="23.1" customHeight="1">
      <c r="D7" s="199" t="s">
        <v>101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40"/>
      <c r="U7" s="40"/>
    </row>
    <row r="8" spans="1:23" s="42" customFormat="1" ht="23.1" customHeight="1">
      <c r="D8" s="43"/>
      <c r="E8" s="43"/>
      <c r="F8" s="43"/>
      <c r="G8" s="43"/>
      <c r="H8" s="43"/>
      <c r="I8" s="43"/>
      <c r="J8" s="198" t="s">
        <v>102</v>
      </c>
      <c r="K8" s="198"/>
      <c r="L8" s="198"/>
      <c r="M8" s="43"/>
      <c r="N8" s="189" t="s">
        <v>103</v>
      </c>
      <c r="O8" s="189"/>
      <c r="P8" s="189"/>
      <c r="Q8" s="43"/>
      <c r="R8" s="43"/>
      <c r="S8" s="40"/>
      <c r="U8" s="40"/>
    </row>
    <row r="9" spans="1:23" s="42" customFormat="1" ht="23.1" customHeight="1">
      <c r="D9" s="43"/>
      <c r="E9" s="43"/>
      <c r="F9" s="43"/>
      <c r="G9" s="43"/>
      <c r="H9" s="43"/>
      <c r="I9" s="43"/>
      <c r="J9" s="43" t="s">
        <v>205</v>
      </c>
      <c r="K9" s="43"/>
      <c r="L9" s="43"/>
      <c r="M9" s="43"/>
      <c r="Q9" s="43"/>
      <c r="R9" s="43"/>
      <c r="S9" s="40"/>
      <c r="U9" s="40"/>
    </row>
    <row r="10" spans="1:23" s="41" customFormat="1" ht="23.1" customHeight="1">
      <c r="A10" s="42"/>
      <c r="B10" s="42"/>
      <c r="C10" s="42"/>
      <c r="D10" s="44"/>
      <c r="E10" s="40"/>
      <c r="F10" s="44"/>
      <c r="G10" s="40"/>
      <c r="H10" s="42" t="s">
        <v>104</v>
      </c>
      <c r="I10" s="42"/>
      <c r="J10" s="45" t="s">
        <v>204</v>
      </c>
      <c r="K10" s="40"/>
      <c r="L10" s="42" t="s">
        <v>105</v>
      </c>
      <c r="M10" s="40"/>
      <c r="N10" s="42" t="s">
        <v>106</v>
      </c>
      <c r="Q10" s="42"/>
      <c r="R10" s="46"/>
      <c r="S10" s="42"/>
      <c r="T10" s="44" t="s">
        <v>107</v>
      </c>
      <c r="U10" s="42"/>
      <c r="V10" s="40"/>
    </row>
    <row r="11" spans="1:23" s="41" customFormat="1" ht="23.1" customHeight="1">
      <c r="A11" s="42"/>
      <c r="B11" s="42"/>
      <c r="C11" s="42"/>
      <c r="D11" s="44" t="s">
        <v>108</v>
      </c>
      <c r="E11" s="42"/>
      <c r="F11" s="42" t="s">
        <v>109</v>
      </c>
      <c r="G11" s="40"/>
      <c r="H11" s="42" t="s">
        <v>110</v>
      </c>
      <c r="I11" s="42"/>
      <c r="J11" s="45" t="s">
        <v>111</v>
      </c>
      <c r="K11" s="40"/>
      <c r="L11" s="42" t="s">
        <v>112</v>
      </c>
      <c r="M11" s="40"/>
      <c r="N11" s="44" t="s">
        <v>113</v>
      </c>
      <c r="O11" s="40"/>
      <c r="P11" s="40"/>
      <c r="Q11" s="40"/>
      <c r="R11" s="47" t="s">
        <v>114</v>
      </c>
      <c r="S11" s="40"/>
      <c r="T11" s="42" t="s">
        <v>115</v>
      </c>
      <c r="U11" s="40"/>
      <c r="V11" s="42"/>
    </row>
    <row r="12" spans="1:23" s="41" customFormat="1" ht="23.1" customHeight="1">
      <c r="A12" s="42"/>
      <c r="B12" s="48" t="s">
        <v>116</v>
      </c>
      <c r="C12" s="42"/>
      <c r="D12" s="49" t="s">
        <v>117</v>
      </c>
      <c r="E12" s="42"/>
      <c r="F12" s="49" t="s">
        <v>118</v>
      </c>
      <c r="G12" s="40"/>
      <c r="H12" s="48" t="s">
        <v>119</v>
      </c>
      <c r="I12" s="42"/>
      <c r="J12" s="50" t="s">
        <v>120</v>
      </c>
      <c r="K12" s="40"/>
      <c r="L12" s="48" t="s">
        <v>121</v>
      </c>
      <c r="M12" s="40"/>
      <c r="N12" s="49" t="s">
        <v>122</v>
      </c>
      <c r="O12" s="40"/>
      <c r="P12" s="48" t="s">
        <v>123</v>
      </c>
      <c r="Q12" s="40"/>
      <c r="R12" s="51" t="s">
        <v>124</v>
      </c>
      <c r="S12" s="40"/>
      <c r="T12" s="49" t="s">
        <v>125</v>
      </c>
      <c r="U12" s="40"/>
      <c r="V12" s="49" t="s">
        <v>126</v>
      </c>
    </row>
    <row r="13" spans="1:23" ht="23.1" customHeight="1">
      <c r="A13" s="52" t="s">
        <v>127</v>
      </c>
      <c r="B13" s="53"/>
      <c r="C13" s="53"/>
      <c r="D13" s="24">
        <v>2578334</v>
      </c>
      <c r="E13" s="24"/>
      <c r="F13" s="24">
        <v>1891809</v>
      </c>
      <c r="G13" s="24"/>
      <c r="H13" s="1">
        <v>423694</v>
      </c>
      <c r="I13" s="1"/>
      <c r="J13" s="1">
        <v>0</v>
      </c>
      <c r="K13" s="1"/>
      <c r="L13" s="1">
        <v>4844</v>
      </c>
      <c r="M13" s="24"/>
      <c r="N13" s="24">
        <v>257833</v>
      </c>
      <c r="O13" s="24"/>
      <c r="P13" s="24">
        <v>26196703</v>
      </c>
      <c r="Q13" s="24"/>
      <c r="R13" s="24">
        <f>SUM(D13:P13)</f>
        <v>31353217</v>
      </c>
      <c r="S13" s="24"/>
      <c r="T13" s="24">
        <v>222537</v>
      </c>
      <c r="U13" s="24"/>
      <c r="V13" s="24">
        <f>SUM(R13:T13)</f>
        <v>31575754</v>
      </c>
    </row>
    <row r="14" spans="1:23" ht="23.1" customHeight="1">
      <c r="A14" s="54" t="s">
        <v>128</v>
      </c>
      <c r="B14" s="55">
        <v>10</v>
      </c>
      <c r="C14" s="55"/>
      <c r="D14" s="1">
        <v>0</v>
      </c>
      <c r="E14" s="30"/>
      <c r="F14" s="1">
        <v>0</v>
      </c>
      <c r="G14" s="30"/>
      <c r="H14" s="1">
        <v>0</v>
      </c>
      <c r="I14" s="1"/>
      <c r="J14" s="1">
        <v>0</v>
      </c>
      <c r="K14" s="30"/>
      <c r="L14" s="1">
        <v>0</v>
      </c>
      <c r="M14" s="30"/>
      <c r="N14" s="1">
        <v>0</v>
      </c>
      <c r="O14" s="24"/>
      <c r="P14" s="1">
        <v>-2964904</v>
      </c>
      <c r="Q14" s="24"/>
      <c r="R14" s="24">
        <f>SUM(D14:P14)</f>
        <v>-2964904</v>
      </c>
      <c r="S14" s="24"/>
      <c r="T14" s="1">
        <v>0</v>
      </c>
      <c r="U14" s="24"/>
      <c r="V14" s="24">
        <f>SUM(R14:T14)</f>
        <v>-2964904</v>
      </c>
      <c r="W14" s="29"/>
    </row>
    <row r="15" spans="1:23" ht="23.1" customHeight="1">
      <c r="A15" s="56" t="s">
        <v>129</v>
      </c>
      <c r="B15" s="55"/>
      <c r="C15" s="55"/>
      <c r="D15" s="31">
        <v>0</v>
      </c>
      <c r="E15" s="32"/>
      <c r="F15" s="31">
        <v>0</v>
      </c>
      <c r="G15" s="33"/>
      <c r="H15" s="31">
        <v>0</v>
      </c>
      <c r="I15" s="34"/>
      <c r="J15" s="31">
        <v>0</v>
      </c>
      <c r="K15" s="33"/>
      <c r="L15" s="31">
        <v>0</v>
      </c>
      <c r="M15" s="33"/>
      <c r="N15" s="31">
        <v>0</v>
      </c>
      <c r="O15" s="33"/>
      <c r="P15" s="31">
        <v>3677543</v>
      </c>
      <c r="Q15" s="33"/>
      <c r="R15" s="31">
        <f>SUM(D15:P15)</f>
        <v>3677543</v>
      </c>
      <c r="S15" s="33"/>
      <c r="T15" s="57">
        <v>-10996</v>
      </c>
      <c r="U15" s="33"/>
      <c r="V15" s="31">
        <f>SUM(R15:T15)</f>
        <v>3666547</v>
      </c>
      <c r="W15" s="29"/>
    </row>
    <row r="16" spans="1:23" ht="23.1" customHeight="1">
      <c r="A16" s="56" t="s">
        <v>90</v>
      </c>
      <c r="B16" s="55"/>
      <c r="C16" s="55"/>
      <c r="D16" s="35">
        <v>0</v>
      </c>
      <c r="E16" s="32"/>
      <c r="F16" s="35">
        <v>0</v>
      </c>
      <c r="G16" s="33"/>
      <c r="H16" s="35">
        <v>0</v>
      </c>
      <c r="I16" s="34"/>
      <c r="J16" s="35">
        <v>0</v>
      </c>
      <c r="K16" s="33"/>
      <c r="L16" s="35">
        <v>0</v>
      </c>
      <c r="M16" s="33"/>
      <c r="N16" s="35">
        <v>0</v>
      </c>
      <c r="O16" s="33"/>
      <c r="P16" s="35">
        <v>0</v>
      </c>
      <c r="Q16" s="33"/>
      <c r="R16" s="35">
        <f>SUM(D16:P16)</f>
        <v>0</v>
      </c>
      <c r="S16" s="33"/>
      <c r="T16" s="35">
        <v>0</v>
      </c>
      <c r="U16" s="33"/>
      <c r="V16" s="35">
        <f>SUM(R16:T16)</f>
        <v>0</v>
      </c>
      <c r="W16" s="29"/>
    </row>
    <row r="17" spans="1:23" ht="23.1" customHeight="1">
      <c r="A17" s="56" t="s">
        <v>130</v>
      </c>
      <c r="B17" s="53"/>
      <c r="C17" s="53"/>
      <c r="D17" s="58">
        <f>+D15+D16</f>
        <v>0</v>
      </c>
      <c r="E17" s="36"/>
      <c r="F17" s="58">
        <f>+F15+F16</f>
        <v>0</v>
      </c>
      <c r="G17" s="36"/>
      <c r="H17" s="58">
        <f>+H15+H16</f>
        <v>0</v>
      </c>
      <c r="I17" s="58"/>
      <c r="J17" s="58">
        <f>+J15+J16</f>
        <v>0</v>
      </c>
      <c r="K17" s="36"/>
      <c r="L17" s="58">
        <f>+L15+L16</f>
        <v>0</v>
      </c>
      <c r="M17" s="36"/>
      <c r="N17" s="58">
        <f>+N15+N16</f>
        <v>0</v>
      </c>
      <c r="O17" s="24"/>
      <c r="P17" s="58">
        <f>+P15+P16</f>
        <v>3677543</v>
      </c>
      <c r="Q17" s="22"/>
      <c r="R17" s="58">
        <f>+R15+R16</f>
        <v>3677543</v>
      </c>
      <c r="S17" s="22"/>
      <c r="T17" s="58">
        <f>+T15+T16</f>
        <v>-10996</v>
      </c>
      <c r="U17" s="22"/>
      <c r="V17" s="58">
        <f>+V15+V16</f>
        <v>3666547</v>
      </c>
      <c r="W17" s="29"/>
    </row>
    <row r="18" spans="1:23" ht="23.1" customHeight="1" thickBot="1">
      <c r="A18" s="52" t="s">
        <v>131</v>
      </c>
      <c r="B18" s="41"/>
      <c r="C18" s="41"/>
      <c r="D18" s="37">
        <f>SUM(D13,D14,D17)</f>
        <v>2578334</v>
      </c>
      <c r="E18" s="59"/>
      <c r="F18" s="37">
        <f>SUM(F13,F14,F17)</f>
        <v>1891809</v>
      </c>
      <c r="G18" s="59"/>
      <c r="H18" s="37">
        <f>SUM(H13,H14,H17)</f>
        <v>423694</v>
      </c>
      <c r="I18" s="24"/>
      <c r="J18" s="37">
        <f>SUM(J13,J14,J17)</f>
        <v>0</v>
      </c>
      <c r="K18" s="59"/>
      <c r="L18" s="37">
        <f>SUM(L13,L14,L17)</f>
        <v>4844</v>
      </c>
      <c r="M18" s="59"/>
      <c r="N18" s="37">
        <f>SUM(N13,N14,N17)</f>
        <v>257833</v>
      </c>
      <c r="O18" s="22"/>
      <c r="P18" s="37">
        <f>SUM(P13,P14,P17)</f>
        <v>26909342</v>
      </c>
      <c r="Q18" s="24"/>
      <c r="R18" s="37">
        <f>SUM(R13,R14,R17)</f>
        <v>32065856</v>
      </c>
      <c r="S18" s="24"/>
      <c r="T18" s="37">
        <f>SUM(T13,T14,T17)</f>
        <v>211541</v>
      </c>
      <c r="U18" s="24"/>
      <c r="V18" s="37">
        <f>SUM(V13,V14,V17)</f>
        <v>32277397</v>
      </c>
      <c r="W18" s="29"/>
    </row>
    <row r="19" spans="1:23" s="41" customFormat="1" ht="23.1" customHeight="1" thickTop="1">
      <c r="A19" s="60"/>
      <c r="B19" s="61"/>
      <c r="C19" s="61"/>
      <c r="D19" s="62"/>
      <c r="E19" s="63"/>
      <c r="F19" s="63"/>
      <c r="G19" s="62"/>
      <c r="H19" s="63"/>
      <c r="I19" s="63"/>
      <c r="J19" s="63"/>
      <c r="K19" s="62"/>
      <c r="L19" s="63"/>
      <c r="M19" s="62"/>
      <c r="N19" s="62"/>
      <c r="O19" s="62"/>
      <c r="P19" s="62"/>
      <c r="Q19" s="62"/>
      <c r="R19" s="62"/>
      <c r="S19" s="62"/>
      <c r="T19" s="62"/>
      <c r="U19" s="62"/>
      <c r="V19" s="62"/>
    </row>
    <row r="20" spans="1:23" ht="23.1" customHeight="1">
      <c r="A20" s="52" t="s">
        <v>132</v>
      </c>
      <c r="B20" s="53"/>
      <c r="C20" s="53"/>
      <c r="D20" s="24">
        <v>2578334</v>
      </c>
      <c r="E20" s="24"/>
      <c r="F20" s="24">
        <v>1891809</v>
      </c>
      <c r="G20" s="24"/>
      <c r="H20" s="1">
        <v>423694</v>
      </c>
      <c r="I20" s="1"/>
      <c r="J20" s="1">
        <v>83</v>
      </c>
      <c r="K20" s="1"/>
      <c r="L20" s="1">
        <v>6568</v>
      </c>
      <c r="M20" s="24"/>
      <c r="N20" s="24">
        <v>257833</v>
      </c>
      <c r="O20" s="24"/>
      <c r="P20" s="24">
        <v>30523252</v>
      </c>
      <c r="Q20" s="24"/>
      <c r="R20" s="24">
        <f>SUM(D20:P20)</f>
        <v>35681573</v>
      </c>
      <c r="S20" s="24"/>
      <c r="T20" s="24">
        <v>163910</v>
      </c>
      <c r="U20" s="24"/>
      <c r="V20" s="24">
        <f>SUM(R20:T20)</f>
        <v>35845483</v>
      </c>
    </row>
    <row r="21" spans="1:23" ht="23.1" customHeight="1">
      <c r="A21" s="54" t="s">
        <v>128</v>
      </c>
      <c r="B21" s="55">
        <v>10</v>
      </c>
      <c r="C21" s="55"/>
      <c r="D21" s="1">
        <v>0</v>
      </c>
      <c r="E21" s="30"/>
      <c r="F21" s="1">
        <v>0</v>
      </c>
      <c r="G21" s="30"/>
      <c r="H21" s="1">
        <v>0</v>
      </c>
      <c r="I21" s="1"/>
      <c r="J21" s="1">
        <v>0</v>
      </c>
      <c r="K21" s="30"/>
      <c r="L21" s="1">
        <v>0</v>
      </c>
      <c r="M21" s="30"/>
      <c r="N21" s="1">
        <v>0</v>
      </c>
      <c r="O21" s="24"/>
      <c r="P21" s="1">
        <f>'CE Separate'!J18</f>
        <v>-3274444</v>
      </c>
      <c r="Q21" s="24"/>
      <c r="R21" s="24">
        <f>SUM(D21:P21)</f>
        <v>-3274444</v>
      </c>
      <c r="S21" s="24"/>
      <c r="T21" s="1">
        <v>0</v>
      </c>
      <c r="U21" s="24"/>
      <c r="V21" s="24">
        <f>SUM(R21:T21)</f>
        <v>-3274444</v>
      </c>
    </row>
    <row r="22" spans="1:23" ht="23.1" customHeight="1">
      <c r="A22" s="54" t="s">
        <v>139</v>
      </c>
      <c r="B22" s="55"/>
      <c r="C22" s="55"/>
      <c r="D22" s="1">
        <v>0</v>
      </c>
      <c r="E22" s="30"/>
      <c r="F22" s="1">
        <v>0</v>
      </c>
      <c r="G22" s="30"/>
      <c r="H22" s="1">
        <v>0</v>
      </c>
      <c r="I22" s="1"/>
      <c r="J22" s="1">
        <v>0</v>
      </c>
      <c r="K22" s="30"/>
      <c r="L22" s="1">
        <v>-6568</v>
      </c>
      <c r="M22" s="30"/>
      <c r="N22" s="1">
        <v>0</v>
      </c>
      <c r="O22" s="24"/>
      <c r="P22" s="1">
        <v>6568</v>
      </c>
      <c r="Q22" s="24"/>
      <c r="R22" s="24">
        <f>SUM(D22:P22)</f>
        <v>0</v>
      </c>
      <c r="S22" s="24"/>
      <c r="T22" s="1">
        <v>0</v>
      </c>
      <c r="U22" s="24"/>
      <c r="V22" s="24">
        <f>R22+T22</f>
        <v>0</v>
      </c>
    </row>
    <row r="23" spans="1:23" ht="23.1" customHeight="1">
      <c r="A23" s="54" t="s">
        <v>133</v>
      </c>
      <c r="B23" s="55"/>
      <c r="C23" s="55"/>
      <c r="D23" s="1"/>
      <c r="E23" s="30"/>
      <c r="F23" s="1"/>
      <c r="G23" s="30"/>
      <c r="H23" s="1"/>
      <c r="I23" s="1"/>
      <c r="J23" s="1"/>
      <c r="K23" s="30"/>
      <c r="L23" s="1"/>
      <c r="M23" s="30"/>
      <c r="N23" s="1"/>
      <c r="O23" s="24"/>
      <c r="P23" s="1"/>
      <c r="Q23" s="24"/>
      <c r="R23" s="24"/>
      <c r="S23" s="24"/>
      <c r="T23" s="1"/>
      <c r="U23" s="24"/>
      <c r="V23" s="24"/>
    </row>
    <row r="24" spans="1:23" ht="23.1" customHeight="1">
      <c r="A24" s="54" t="s">
        <v>134</v>
      </c>
      <c r="B24" s="55"/>
      <c r="C24" s="55"/>
      <c r="D24" s="1">
        <v>0</v>
      </c>
      <c r="E24" s="30"/>
      <c r="F24" s="1">
        <v>0</v>
      </c>
      <c r="G24" s="30"/>
      <c r="H24" s="1">
        <v>0</v>
      </c>
      <c r="I24" s="1"/>
      <c r="J24" s="1">
        <f>4395/1000</f>
        <v>4.3949999999999996</v>
      </c>
      <c r="K24" s="30"/>
      <c r="L24" s="1">
        <v>0</v>
      </c>
      <c r="M24" s="30"/>
      <c r="N24" s="1">
        <v>0</v>
      </c>
      <c r="O24" s="24"/>
      <c r="P24" s="1">
        <v>0</v>
      </c>
      <c r="Q24" s="24"/>
      <c r="R24" s="24">
        <f>SUM(D24:P24)</f>
        <v>4.3949999999999996</v>
      </c>
      <c r="S24" s="24"/>
      <c r="T24" s="1">
        <v>-25404</v>
      </c>
      <c r="U24" s="24"/>
      <c r="V24" s="24">
        <f>R24+T24</f>
        <v>-25399.605</v>
      </c>
    </row>
    <row r="25" spans="1:23" ht="23.1" customHeight="1">
      <c r="A25" s="56" t="s">
        <v>129</v>
      </c>
      <c r="B25" s="55"/>
      <c r="C25" s="55"/>
      <c r="D25" s="31">
        <v>0</v>
      </c>
      <c r="E25" s="32"/>
      <c r="F25" s="31">
        <v>0</v>
      </c>
      <c r="G25" s="33"/>
      <c r="H25" s="31">
        <v>0</v>
      </c>
      <c r="I25" s="34"/>
      <c r="J25" s="31">
        <v>0</v>
      </c>
      <c r="K25" s="33"/>
      <c r="L25" s="31">
        <v>0</v>
      </c>
      <c r="M25" s="33"/>
      <c r="N25" s="31">
        <v>0</v>
      </c>
      <c r="O25" s="33"/>
      <c r="P25" s="31">
        <f>PL!D111</f>
        <v>3629184</v>
      </c>
      <c r="Q25" s="33"/>
      <c r="R25" s="31">
        <f>SUM(D25:P25)</f>
        <v>3629184</v>
      </c>
      <c r="S25" s="33"/>
      <c r="T25" s="57">
        <f>PL!D112</f>
        <v>-21122</v>
      </c>
      <c r="U25" s="33"/>
      <c r="V25" s="31">
        <f>SUM(R25:T25)</f>
        <v>3608062</v>
      </c>
      <c r="W25" s="29"/>
    </row>
    <row r="26" spans="1:23" ht="23.1" customHeight="1">
      <c r="A26" s="56" t="s">
        <v>90</v>
      </c>
      <c r="B26" s="55"/>
      <c r="C26" s="55"/>
      <c r="D26" s="35">
        <v>0</v>
      </c>
      <c r="E26" s="32"/>
      <c r="F26" s="35">
        <v>0</v>
      </c>
      <c r="G26" s="33"/>
      <c r="H26" s="35">
        <v>0</v>
      </c>
      <c r="I26" s="34"/>
      <c r="J26" s="35">
        <v>0</v>
      </c>
      <c r="K26" s="33"/>
      <c r="L26" s="35">
        <v>0</v>
      </c>
      <c r="M26" s="33"/>
      <c r="N26" s="35">
        <v>0</v>
      </c>
      <c r="O26" s="33"/>
      <c r="P26" s="35">
        <f>PL!H90</f>
        <v>0</v>
      </c>
      <c r="Q26" s="33"/>
      <c r="R26" s="35">
        <f>SUM(D26:P26)</f>
        <v>0</v>
      </c>
      <c r="S26" s="33"/>
      <c r="T26" s="35">
        <v>0</v>
      </c>
      <c r="U26" s="33"/>
      <c r="V26" s="35">
        <f>SUM(R26:T26)</f>
        <v>0</v>
      </c>
      <c r="W26" s="29"/>
    </row>
    <row r="27" spans="1:23" ht="23.1" customHeight="1">
      <c r="A27" s="56" t="s">
        <v>130</v>
      </c>
      <c r="B27" s="53"/>
      <c r="C27" s="53"/>
      <c r="D27" s="58">
        <f>+D25+D26</f>
        <v>0</v>
      </c>
      <c r="E27" s="36"/>
      <c r="F27" s="58">
        <f>+F25+F26</f>
        <v>0</v>
      </c>
      <c r="G27" s="36"/>
      <c r="H27" s="58">
        <f>+H25+H26</f>
        <v>0</v>
      </c>
      <c r="I27" s="58"/>
      <c r="J27" s="58">
        <f>+J25+J26</f>
        <v>0</v>
      </c>
      <c r="K27" s="36"/>
      <c r="L27" s="58">
        <f>+L25+L26</f>
        <v>0</v>
      </c>
      <c r="M27" s="36"/>
      <c r="N27" s="58">
        <f>+N25+N26</f>
        <v>0</v>
      </c>
      <c r="O27" s="24"/>
      <c r="P27" s="58">
        <f>+P25+P26</f>
        <v>3629184</v>
      </c>
      <c r="Q27" s="22"/>
      <c r="R27" s="58">
        <f>+R25+R26</f>
        <v>3629184</v>
      </c>
      <c r="S27" s="22"/>
      <c r="T27" s="58">
        <f>+T25+T26</f>
        <v>-21122</v>
      </c>
      <c r="U27" s="22"/>
      <c r="V27" s="58">
        <f>+V25+V26</f>
        <v>3608062</v>
      </c>
      <c r="W27" s="29"/>
    </row>
    <row r="28" spans="1:23" ht="23.1" customHeight="1" thickBot="1">
      <c r="A28" s="52" t="s">
        <v>135</v>
      </c>
      <c r="B28" s="41"/>
      <c r="C28" s="41"/>
      <c r="D28" s="37">
        <f>SUM(D20,D21,D24,D27,D22)</f>
        <v>2578334</v>
      </c>
      <c r="E28" s="59"/>
      <c r="F28" s="37">
        <f>SUM(F20,F21,F24,F27,F22)</f>
        <v>1891809</v>
      </c>
      <c r="G28" s="59"/>
      <c r="H28" s="37">
        <f>SUM(H20,H21,H24,H27,H22)</f>
        <v>423694</v>
      </c>
      <c r="I28" s="24"/>
      <c r="J28" s="37">
        <f>SUM(J20,J21,J24,J27,J22)</f>
        <v>87.394999999999996</v>
      </c>
      <c r="K28" s="59"/>
      <c r="L28" s="37">
        <f>SUM(L20,L21,L24,L27,L22)</f>
        <v>0</v>
      </c>
      <c r="M28" s="59"/>
      <c r="N28" s="37">
        <f>SUM(N20,N21,N24,N27,N22)</f>
        <v>257833</v>
      </c>
      <c r="O28" s="22"/>
      <c r="P28" s="37">
        <f>SUM(P20,P21,P24,P27,P22)</f>
        <v>30884560</v>
      </c>
      <c r="Q28" s="24"/>
      <c r="R28" s="37">
        <f>SUM(R20,R21,R24,R27,R22)</f>
        <v>36036317.394999996</v>
      </c>
      <c r="S28" s="24"/>
      <c r="T28" s="37">
        <f>SUM(T20,T21,T24,T27,T22)</f>
        <v>117384</v>
      </c>
      <c r="U28" s="24"/>
      <c r="V28" s="37">
        <f>SUM(V20,V21,V24,V27,V22)</f>
        <v>36153701.394999996</v>
      </c>
    </row>
    <row r="29" spans="1:23" ht="23.1" customHeight="1" thickTop="1"/>
    <row r="30" spans="1:23" ht="23.1" customHeight="1">
      <c r="A30" s="40" t="s">
        <v>100</v>
      </c>
    </row>
  </sheetData>
  <mergeCells count="8">
    <mergeCell ref="J8:L8"/>
    <mergeCell ref="N8:P8"/>
    <mergeCell ref="A2:V2"/>
    <mergeCell ref="A3:V3"/>
    <mergeCell ref="A4:V4"/>
    <mergeCell ref="A5:V5"/>
    <mergeCell ref="D6:V6"/>
    <mergeCell ref="D7:R7"/>
  </mergeCells>
  <pageMargins left="0.6" right="0.3" top="0.8" bottom="0" header="0.6" footer="0.3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sheetPr>
    <pageSetUpPr fitToPage="1"/>
  </sheetPr>
  <dimension ref="A1:L26"/>
  <sheetViews>
    <sheetView showGridLines="0" view="pageBreakPreview" topLeftCell="A15" zoomScale="70" zoomScaleNormal="85" zoomScaleSheetLayoutView="70" workbookViewId="0">
      <selection activeCell="D32" sqref="D32"/>
    </sheetView>
  </sheetViews>
  <sheetFormatPr defaultColWidth="9.125" defaultRowHeight="23.1" customHeight="1"/>
  <cols>
    <col min="1" max="1" width="46.125" style="40" customWidth="1"/>
    <col min="2" max="2" width="9" style="40" customWidth="1"/>
    <col min="3" max="3" width="1.75" style="40" customWidth="1"/>
    <col min="4" max="4" width="20.75" style="40" customWidth="1"/>
    <col min="5" max="5" width="1.75" style="40" customWidth="1"/>
    <col min="6" max="6" width="20.75" style="40" customWidth="1"/>
    <col min="7" max="7" width="1.75" style="40" customWidth="1"/>
    <col min="8" max="8" width="20.75" style="40" customWidth="1"/>
    <col min="9" max="9" width="1.75" style="40" customWidth="1"/>
    <col min="10" max="10" width="20.75" style="40" customWidth="1"/>
    <col min="11" max="11" width="1.75" style="40" customWidth="1"/>
    <col min="12" max="12" width="20.75" style="40" customWidth="1"/>
    <col min="13" max="13" width="0.875" style="40" customWidth="1"/>
    <col min="14" max="16384" width="9.125" style="40"/>
  </cols>
  <sheetData>
    <row r="1" spans="1:12" ht="22.05" customHeight="1">
      <c r="L1" s="129" t="s">
        <v>149</v>
      </c>
    </row>
    <row r="2" spans="1:12" s="41" customFormat="1" ht="22.05" customHeight="1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s="41" customFormat="1" ht="22.05" customHeight="1">
      <c r="A3" s="195" t="s">
        <v>141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s="41" customFormat="1" ht="22.05" customHeight="1">
      <c r="A4" s="195" t="str">
        <f>'CE Conso'!A4</f>
        <v>สำหรับงวดหกเดือนสิ้นสุดวันที่ 30 มิถุนายน 2567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 s="41" customFormat="1" ht="22.05" customHeight="1">
      <c r="A5" s="188" t="s">
        <v>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s="42" customFormat="1" ht="22.05" customHeight="1">
      <c r="D6" s="190" t="s">
        <v>5</v>
      </c>
      <c r="E6" s="190"/>
      <c r="F6" s="190"/>
      <c r="G6" s="190"/>
      <c r="H6" s="190"/>
      <c r="I6" s="190"/>
      <c r="J6" s="190"/>
      <c r="K6" s="190"/>
      <c r="L6" s="190"/>
    </row>
    <row r="7" spans="1:12" s="41" customFormat="1" ht="22.05" customHeight="1">
      <c r="A7" s="60"/>
      <c r="B7" s="40"/>
      <c r="C7" s="40"/>
      <c r="D7" s="40"/>
      <c r="E7" s="40"/>
      <c r="F7" s="40"/>
      <c r="G7" s="40"/>
      <c r="H7" s="189" t="s">
        <v>103</v>
      </c>
      <c r="I7" s="189"/>
      <c r="J7" s="189"/>
      <c r="K7" s="42"/>
      <c r="L7" s="40"/>
    </row>
    <row r="8" spans="1:12" s="41" customFormat="1" ht="22.05" customHeight="1">
      <c r="A8" s="60"/>
      <c r="B8" s="42"/>
      <c r="C8" s="42"/>
      <c r="D8" s="44" t="s">
        <v>108</v>
      </c>
      <c r="E8" s="40"/>
      <c r="F8" s="42" t="s">
        <v>109</v>
      </c>
      <c r="G8" s="40"/>
      <c r="H8" s="42" t="s">
        <v>136</v>
      </c>
      <c r="I8" s="40"/>
      <c r="J8" s="40"/>
      <c r="K8" s="42"/>
      <c r="L8" s="42"/>
    </row>
    <row r="9" spans="1:12" s="41" customFormat="1" ht="22.05" customHeight="1">
      <c r="A9" s="60"/>
      <c r="B9" s="48" t="s">
        <v>116</v>
      </c>
      <c r="C9" s="42"/>
      <c r="D9" s="49" t="s">
        <v>117</v>
      </c>
      <c r="E9" s="42"/>
      <c r="F9" s="49" t="s">
        <v>118</v>
      </c>
      <c r="G9" s="40"/>
      <c r="H9" s="49" t="s">
        <v>137</v>
      </c>
      <c r="I9" s="40"/>
      <c r="J9" s="48" t="s">
        <v>123</v>
      </c>
      <c r="K9" s="40"/>
      <c r="L9" s="48" t="s">
        <v>126</v>
      </c>
    </row>
    <row r="10" spans="1:12" ht="22.05" customHeight="1">
      <c r="A10" s="52" t="s">
        <v>127</v>
      </c>
      <c r="B10" s="53"/>
      <c r="C10" s="64"/>
      <c r="D10" s="33">
        <v>2578334</v>
      </c>
      <c r="E10" s="32"/>
      <c r="F10" s="33">
        <v>1891809</v>
      </c>
      <c r="G10" s="33"/>
      <c r="H10" s="33">
        <v>257833</v>
      </c>
      <c r="I10" s="33"/>
      <c r="J10" s="33">
        <v>26631060</v>
      </c>
      <c r="K10" s="33"/>
      <c r="L10" s="33">
        <f>SUM(D10:J10)</f>
        <v>31359036</v>
      </c>
    </row>
    <row r="11" spans="1:12" ht="22.05" customHeight="1">
      <c r="A11" s="40" t="s">
        <v>128</v>
      </c>
      <c r="B11" s="55">
        <v>10</v>
      </c>
      <c r="C11" s="64"/>
      <c r="D11" s="1">
        <v>0</v>
      </c>
      <c r="E11" s="24"/>
      <c r="F11" s="1">
        <v>0</v>
      </c>
      <c r="G11" s="24"/>
      <c r="H11" s="1">
        <v>0</v>
      </c>
      <c r="I11" s="16"/>
      <c r="J11" s="16">
        <v>-2964904</v>
      </c>
      <c r="K11" s="16"/>
      <c r="L11" s="16">
        <f>SUM(D11:J11)</f>
        <v>-2964904</v>
      </c>
    </row>
    <row r="12" spans="1:12" ht="22.05" customHeight="1">
      <c r="A12" s="56" t="s">
        <v>138</v>
      </c>
      <c r="B12" s="64"/>
      <c r="C12" s="64"/>
      <c r="D12" s="65">
        <v>0</v>
      </c>
      <c r="E12" s="32"/>
      <c r="F12" s="65">
        <v>0</v>
      </c>
      <c r="G12" s="32"/>
      <c r="H12" s="65">
        <v>0</v>
      </c>
      <c r="I12" s="32"/>
      <c r="J12" s="38">
        <v>3647808</v>
      </c>
      <c r="K12" s="32"/>
      <c r="L12" s="38">
        <f>SUM(D12:J12)</f>
        <v>3647808</v>
      </c>
    </row>
    <row r="13" spans="1:12" ht="22.05" customHeight="1">
      <c r="A13" s="56" t="s">
        <v>90</v>
      </c>
      <c r="B13" s="64"/>
      <c r="C13" s="64"/>
      <c r="D13" s="66">
        <v>0</v>
      </c>
      <c r="E13" s="32"/>
      <c r="F13" s="66">
        <v>0</v>
      </c>
      <c r="G13" s="32"/>
      <c r="H13" s="66">
        <v>0</v>
      </c>
      <c r="I13" s="32"/>
      <c r="J13" s="66">
        <v>0</v>
      </c>
      <c r="K13" s="32"/>
      <c r="L13" s="66">
        <f>SUM(D13:J13)</f>
        <v>0</v>
      </c>
    </row>
    <row r="14" spans="1:12" ht="22.05" customHeight="1">
      <c r="A14" s="56" t="s">
        <v>91</v>
      </c>
      <c r="B14" s="39"/>
      <c r="C14" s="39"/>
      <c r="D14" s="58">
        <f>+D12+D13</f>
        <v>0</v>
      </c>
      <c r="E14" s="32"/>
      <c r="F14" s="58">
        <f>+F12+F13</f>
        <v>0</v>
      </c>
      <c r="G14" s="32"/>
      <c r="H14" s="58">
        <f>+H12+H13</f>
        <v>0</v>
      </c>
      <c r="I14" s="32"/>
      <c r="J14" s="58">
        <f>+J12+J13</f>
        <v>3647808</v>
      </c>
      <c r="K14" s="32"/>
      <c r="L14" s="58">
        <f>+L12+L13</f>
        <v>3647808</v>
      </c>
    </row>
    <row r="15" spans="1:12" ht="22.05" customHeight="1" thickBot="1">
      <c r="A15" s="52" t="s">
        <v>131</v>
      </c>
      <c r="B15" s="60"/>
      <c r="C15" s="60"/>
      <c r="D15" s="37">
        <f>SUM(D10,D11,D14)</f>
        <v>2578334</v>
      </c>
      <c r="E15" s="22"/>
      <c r="F15" s="37">
        <f>SUM(F10,F11,F14)</f>
        <v>1891809</v>
      </c>
      <c r="G15" s="22"/>
      <c r="H15" s="37">
        <f>SUM(H10,H11,H14)</f>
        <v>257833</v>
      </c>
      <c r="I15" s="22"/>
      <c r="J15" s="37">
        <f>SUM(J10,J11,J14)</f>
        <v>27313964</v>
      </c>
      <c r="K15" s="24"/>
      <c r="L15" s="37">
        <f>SUM(L10,L11,L14)</f>
        <v>32041940</v>
      </c>
    </row>
    <row r="16" spans="1:12" ht="22.05" customHeight="1" thickTop="1">
      <c r="A16" s="41"/>
      <c r="B16" s="53"/>
      <c r="C16" s="53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22.05" customHeight="1">
      <c r="A17" s="52" t="s">
        <v>132</v>
      </c>
      <c r="B17" s="64"/>
      <c r="C17" s="64"/>
      <c r="D17" s="33">
        <v>2578334</v>
      </c>
      <c r="E17" s="32"/>
      <c r="F17" s="33">
        <v>1891809</v>
      </c>
      <c r="G17" s="33"/>
      <c r="H17" s="33">
        <v>257833</v>
      </c>
      <c r="I17" s="33"/>
      <c r="J17" s="33">
        <v>30903470</v>
      </c>
      <c r="K17" s="33"/>
      <c r="L17" s="33">
        <f>SUM(D17:J17)</f>
        <v>35631446</v>
      </c>
    </row>
    <row r="18" spans="1:12" ht="22.05" customHeight="1">
      <c r="A18" s="40" t="s">
        <v>128</v>
      </c>
      <c r="B18" s="64">
        <v>10</v>
      </c>
      <c r="C18" s="64"/>
      <c r="D18" s="1">
        <v>0</v>
      </c>
      <c r="E18" s="24"/>
      <c r="F18" s="1">
        <v>0</v>
      </c>
      <c r="G18" s="24"/>
      <c r="H18" s="1">
        <v>0</v>
      </c>
      <c r="I18" s="16"/>
      <c r="J18" s="16">
        <v>-3274444</v>
      </c>
      <c r="K18" s="16"/>
      <c r="L18" s="16">
        <f>SUM(D18:J18)</f>
        <v>-3274444</v>
      </c>
    </row>
    <row r="19" spans="1:12" ht="22.05" customHeight="1">
      <c r="A19" s="56" t="s">
        <v>138</v>
      </c>
      <c r="B19" s="64"/>
      <c r="C19" s="64"/>
      <c r="D19" s="65">
        <v>0</v>
      </c>
      <c r="E19" s="32"/>
      <c r="F19" s="65">
        <v>0</v>
      </c>
      <c r="G19" s="32"/>
      <c r="H19" s="65">
        <v>0</v>
      </c>
      <c r="I19" s="32"/>
      <c r="J19" s="38">
        <f>PL!H111</f>
        <v>3721645</v>
      </c>
      <c r="K19" s="32"/>
      <c r="L19" s="38">
        <f>SUM(D19:J19)</f>
        <v>3721645</v>
      </c>
    </row>
    <row r="20" spans="1:12" ht="22.05" customHeight="1">
      <c r="A20" s="56" t="s">
        <v>90</v>
      </c>
      <c r="B20" s="64"/>
      <c r="C20" s="64"/>
      <c r="D20" s="66">
        <v>0</v>
      </c>
      <c r="E20" s="32"/>
      <c r="F20" s="66">
        <v>0</v>
      </c>
      <c r="G20" s="32"/>
      <c r="H20" s="66">
        <v>0</v>
      </c>
      <c r="I20" s="32"/>
      <c r="J20" s="66">
        <v>0</v>
      </c>
      <c r="K20" s="32"/>
      <c r="L20" s="66">
        <f>SUM(D20:J20)</f>
        <v>0</v>
      </c>
    </row>
    <row r="21" spans="1:12" ht="22.05" customHeight="1">
      <c r="A21" s="56" t="s">
        <v>91</v>
      </c>
      <c r="B21" s="39"/>
      <c r="C21" s="39"/>
      <c r="D21" s="58">
        <f>+D19+D20</f>
        <v>0</v>
      </c>
      <c r="E21" s="32"/>
      <c r="F21" s="58">
        <f>+F19+F20</f>
        <v>0</v>
      </c>
      <c r="G21" s="32"/>
      <c r="H21" s="58">
        <f>+H19+H20</f>
        <v>0</v>
      </c>
      <c r="I21" s="32"/>
      <c r="J21" s="58">
        <f>+J19+J20</f>
        <v>3721645</v>
      </c>
      <c r="K21" s="32"/>
      <c r="L21" s="58">
        <f>+L19+L20</f>
        <v>3721645</v>
      </c>
    </row>
    <row r="22" spans="1:12" ht="22.05" customHeight="1" thickBot="1">
      <c r="A22" s="52" t="s">
        <v>135</v>
      </c>
      <c r="B22" s="60"/>
      <c r="C22" s="60"/>
      <c r="D22" s="37">
        <f>SUM(D17,D18,D21)</f>
        <v>2578334</v>
      </c>
      <c r="E22" s="22"/>
      <c r="F22" s="37">
        <f>SUM(F17,F18,F21)</f>
        <v>1891809</v>
      </c>
      <c r="G22" s="22"/>
      <c r="H22" s="37">
        <f>SUM(H17,H18,H21)</f>
        <v>257833</v>
      </c>
      <c r="I22" s="22"/>
      <c r="J22" s="37">
        <f>SUM(J17,J18,J21)</f>
        <v>31350671</v>
      </c>
      <c r="K22" s="24"/>
      <c r="L22" s="37">
        <f>SUM(L17,L18,L21)</f>
        <v>36078647</v>
      </c>
    </row>
    <row r="23" spans="1:12" ht="22.05" customHeight="1" thickTop="1">
      <c r="A23" s="67"/>
      <c r="B23" s="67"/>
      <c r="C23" s="67"/>
    </row>
    <row r="24" spans="1:12" ht="22.05" customHeight="1">
      <c r="A24" s="40" t="s">
        <v>100</v>
      </c>
    </row>
    <row r="25" spans="1:12" ht="22.05" customHeight="1"/>
    <row r="26" spans="1:12" ht="22.05" customHeight="1"/>
  </sheetData>
  <mergeCells count="6">
    <mergeCell ref="H7:J7"/>
    <mergeCell ref="A2:L2"/>
    <mergeCell ref="A3:L3"/>
    <mergeCell ref="A4:L4"/>
    <mergeCell ref="A5:L5"/>
    <mergeCell ref="D6:L6"/>
  </mergeCells>
  <pageMargins left="0.78740157480314965" right="0.39370078740157483" top="0.9055118110236221" bottom="0" header="0.59055118110236227" footer="0.31496062992125984"/>
  <pageSetup paperSize="9" scale="91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4F9-2B69-4ED3-9A16-F994FEB0B0B3}">
  <dimension ref="A1:L95"/>
  <sheetViews>
    <sheetView showGridLines="0" workbookViewId="0">
      <selection activeCell="K71" sqref="K71"/>
    </sheetView>
  </sheetViews>
  <sheetFormatPr defaultColWidth="8.375" defaultRowHeight="22.95" customHeight="1"/>
  <cols>
    <col min="1" max="1" width="58.625" style="132" customWidth="1"/>
    <col min="2" max="2" width="1" style="132" customWidth="1"/>
    <col min="3" max="3" width="16.125" style="132" customWidth="1"/>
    <col min="4" max="4" width="1.375" style="132" customWidth="1"/>
    <col min="5" max="5" width="16.125" style="132" customWidth="1"/>
    <col min="6" max="6" width="1.375" style="132" customWidth="1"/>
    <col min="7" max="7" width="16.125" style="133" customWidth="1"/>
    <col min="8" max="8" width="1.375" style="132" customWidth="1"/>
    <col min="9" max="9" width="16.125" style="132" customWidth="1"/>
    <col min="10" max="11" width="12.25" style="132" customWidth="1"/>
    <col min="12" max="252" width="8.375" style="132"/>
    <col min="253" max="253" width="61.5" style="132" customWidth="1"/>
    <col min="254" max="254" width="1" style="132" customWidth="1"/>
    <col min="255" max="255" width="16.5" style="132" customWidth="1"/>
    <col min="256" max="256" width="1" style="132" customWidth="1"/>
    <col min="257" max="257" width="17.25" style="132" customWidth="1"/>
    <col min="258" max="258" width="1.125" style="132" customWidth="1"/>
    <col min="259" max="259" width="16.5" style="132" customWidth="1"/>
    <col min="260" max="260" width="1" style="132" customWidth="1"/>
    <col min="261" max="261" width="17.25" style="132" customWidth="1"/>
    <col min="262" max="262" width="0.5" style="132" customWidth="1"/>
    <col min="263" max="508" width="8.375" style="132"/>
    <col min="509" max="509" width="61.5" style="132" customWidth="1"/>
    <col min="510" max="510" width="1" style="132" customWidth="1"/>
    <col min="511" max="511" width="16.5" style="132" customWidth="1"/>
    <col min="512" max="512" width="1" style="132" customWidth="1"/>
    <col min="513" max="513" width="17.25" style="132" customWidth="1"/>
    <col min="514" max="514" width="1.125" style="132" customWidth="1"/>
    <col min="515" max="515" width="16.5" style="132" customWidth="1"/>
    <col min="516" max="516" width="1" style="132" customWidth="1"/>
    <col min="517" max="517" width="17.25" style="132" customWidth="1"/>
    <col min="518" max="518" width="0.5" style="132" customWidth="1"/>
    <col min="519" max="764" width="8.375" style="132"/>
    <col min="765" max="765" width="61.5" style="132" customWidth="1"/>
    <col min="766" max="766" width="1" style="132" customWidth="1"/>
    <col min="767" max="767" width="16.5" style="132" customWidth="1"/>
    <col min="768" max="768" width="1" style="132" customWidth="1"/>
    <col min="769" max="769" width="17.25" style="132" customWidth="1"/>
    <col min="770" max="770" width="1.125" style="132" customWidth="1"/>
    <col min="771" max="771" width="16.5" style="132" customWidth="1"/>
    <col min="772" max="772" width="1" style="132" customWidth="1"/>
    <col min="773" max="773" width="17.25" style="132" customWidth="1"/>
    <col min="774" max="774" width="0.5" style="132" customWidth="1"/>
    <col min="775" max="1020" width="8.375" style="132"/>
    <col min="1021" max="1021" width="61.5" style="132" customWidth="1"/>
    <col min="1022" max="1022" width="1" style="132" customWidth="1"/>
    <col min="1023" max="1023" width="16.5" style="132" customWidth="1"/>
    <col min="1024" max="1024" width="1" style="132" customWidth="1"/>
    <col min="1025" max="1025" width="17.25" style="132" customWidth="1"/>
    <col min="1026" max="1026" width="1.125" style="132" customWidth="1"/>
    <col min="1027" max="1027" width="16.5" style="132" customWidth="1"/>
    <col min="1028" max="1028" width="1" style="132" customWidth="1"/>
    <col min="1029" max="1029" width="17.25" style="132" customWidth="1"/>
    <col min="1030" max="1030" width="0.5" style="132" customWidth="1"/>
    <col min="1031" max="1276" width="8.375" style="132"/>
    <col min="1277" max="1277" width="61.5" style="132" customWidth="1"/>
    <col min="1278" max="1278" width="1" style="132" customWidth="1"/>
    <col min="1279" max="1279" width="16.5" style="132" customWidth="1"/>
    <col min="1280" max="1280" width="1" style="132" customWidth="1"/>
    <col min="1281" max="1281" width="17.25" style="132" customWidth="1"/>
    <col min="1282" max="1282" width="1.125" style="132" customWidth="1"/>
    <col min="1283" max="1283" width="16.5" style="132" customWidth="1"/>
    <col min="1284" max="1284" width="1" style="132" customWidth="1"/>
    <col min="1285" max="1285" width="17.25" style="132" customWidth="1"/>
    <col min="1286" max="1286" width="0.5" style="132" customWidth="1"/>
    <col min="1287" max="1532" width="8.375" style="132"/>
    <col min="1533" max="1533" width="61.5" style="132" customWidth="1"/>
    <col min="1534" max="1534" width="1" style="132" customWidth="1"/>
    <col min="1535" max="1535" width="16.5" style="132" customWidth="1"/>
    <col min="1536" max="1536" width="1" style="132" customWidth="1"/>
    <col min="1537" max="1537" width="17.25" style="132" customWidth="1"/>
    <col min="1538" max="1538" width="1.125" style="132" customWidth="1"/>
    <col min="1539" max="1539" width="16.5" style="132" customWidth="1"/>
    <col min="1540" max="1540" width="1" style="132" customWidth="1"/>
    <col min="1541" max="1541" width="17.25" style="132" customWidth="1"/>
    <col min="1542" max="1542" width="0.5" style="132" customWidth="1"/>
    <col min="1543" max="1788" width="8.375" style="132"/>
    <col min="1789" max="1789" width="61.5" style="132" customWidth="1"/>
    <col min="1790" max="1790" width="1" style="132" customWidth="1"/>
    <col min="1791" max="1791" width="16.5" style="132" customWidth="1"/>
    <col min="1792" max="1792" width="1" style="132" customWidth="1"/>
    <col min="1793" max="1793" width="17.25" style="132" customWidth="1"/>
    <col min="1794" max="1794" width="1.125" style="132" customWidth="1"/>
    <col min="1795" max="1795" width="16.5" style="132" customWidth="1"/>
    <col min="1796" max="1796" width="1" style="132" customWidth="1"/>
    <col min="1797" max="1797" width="17.25" style="132" customWidth="1"/>
    <col min="1798" max="1798" width="0.5" style="132" customWidth="1"/>
    <col min="1799" max="2044" width="8.375" style="132"/>
    <col min="2045" max="2045" width="61.5" style="132" customWidth="1"/>
    <col min="2046" max="2046" width="1" style="132" customWidth="1"/>
    <col min="2047" max="2047" width="16.5" style="132" customWidth="1"/>
    <col min="2048" max="2048" width="1" style="132" customWidth="1"/>
    <col min="2049" max="2049" width="17.25" style="132" customWidth="1"/>
    <col min="2050" max="2050" width="1.125" style="132" customWidth="1"/>
    <col min="2051" max="2051" width="16.5" style="132" customWidth="1"/>
    <col min="2052" max="2052" width="1" style="132" customWidth="1"/>
    <col min="2053" max="2053" width="17.25" style="132" customWidth="1"/>
    <col min="2054" max="2054" width="0.5" style="132" customWidth="1"/>
    <col min="2055" max="2300" width="8.375" style="132"/>
    <col min="2301" max="2301" width="61.5" style="132" customWidth="1"/>
    <col min="2302" max="2302" width="1" style="132" customWidth="1"/>
    <col min="2303" max="2303" width="16.5" style="132" customWidth="1"/>
    <col min="2304" max="2304" width="1" style="132" customWidth="1"/>
    <col min="2305" max="2305" width="17.25" style="132" customWidth="1"/>
    <col min="2306" max="2306" width="1.125" style="132" customWidth="1"/>
    <col min="2307" max="2307" width="16.5" style="132" customWidth="1"/>
    <col min="2308" max="2308" width="1" style="132" customWidth="1"/>
    <col min="2309" max="2309" width="17.25" style="132" customWidth="1"/>
    <col min="2310" max="2310" width="0.5" style="132" customWidth="1"/>
    <col min="2311" max="2556" width="8.375" style="132"/>
    <col min="2557" max="2557" width="61.5" style="132" customWidth="1"/>
    <col min="2558" max="2558" width="1" style="132" customWidth="1"/>
    <col min="2559" max="2559" width="16.5" style="132" customWidth="1"/>
    <col min="2560" max="2560" width="1" style="132" customWidth="1"/>
    <col min="2561" max="2561" width="17.25" style="132" customWidth="1"/>
    <col min="2562" max="2562" width="1.125" style="132" customWidth="1"/>
    <col min="2563" max="2563" width="16.5" style="132" customWidth="1"/>
    <col min="2564" max="2564" width="1" style="132" customWidth="1"/>
    <col min="2565" max="2565" width="17.25" style="132" customWidth="1"/>
    <col min="2566" max="2566" width="0.5" style="132" customWidth="1"/>
    <col min="2567" max="2812" width="8.375" style="132"/>
    <col min="2813" max="2813" width="61.5" style="132" customWidth="1"/>
    <col min="2814" max="2814" width="1" style="132" customWidth="1"/>
    <col min="2815" max="2815" width="16.5" style="132" customWidth="1"/>
    <col min="2816" max="2816" width="1" style="132" customWidth="1"/>
    <col min="2817" max="2817" width="17.25" style="132" customWidth="1"/>
    <col min="2818" max="2818" width="1.125" style="132" customWidth="1"/>
    <col min="2819" max="2819" width="16.5" style="132" customWidth="1"/>
    <col min="2820" max="2820" width="1" style="132" customWidth="1"/>
    <col min="2821" max="2821" width="17.25" style="132" customWidth="1"/>
    <col min="2822" max="2822" width="0.5" style="132" customWidth="1"/>
    <col min="2823" max="3068" width="8.375" style="132"/>
    <col min="3069" max="3069" width="61.5" style="132" customWidth="1"/>
    <col min="3070" max="3070" width="1" style="132" customWidth="1"/>
    <col min="3071" max="3071" width="16.5" style="132" customWidth="1"/>
    <col min="3072" max="3072" width="1" style="132" customWidth="1"/>
    <col min="3073" max="3073" width="17.25" style="132" customWidth="1"/>
    <col min="3074" max="3074" width="1.125" style="132" customWidth="1"/>
    <col min="3075" max="3075" width="16.5" style="132" customWidth="1"/>
    <col min="3076" max="3076" width="1" style="132" customWidth="1"/>
    <col min="3077" max="3077" width="17.25" style="132" customWidth="1"/>
    <col min="3078" max="3078" width="0.5" style="132" customWidth="1"/>
    <col min="3079" max="3324" width="8.375" style="132"/>
    <col min="3325" max="3325" width="61.5" style="132" customWidth="1"/>
    <col min="3326" max="3326" width="1" style="132" customWidth="1"/>
    <col min="3327" max="3327" width="16.5" style="132" customWidth="1"/>
    <col min="3328" max="3328" width="1" style="132" customWidth="1"/>
    <col min="3329" max="3329" width="17.25" style="132" customWidth="1"/>
    <col min="3330" max="3330" width="1.125" style="132" customWidth="1"/>
    <col min="3331" max="3331" width="16.5" style="132" customWidth="1"/>
    <col min="3332" max="3332" width="1" style="132" customWidth="1"/>
    <col min="3333" max="3333" width="17.25" style="132" customWidth="1"/>
    <col min="3334" max="3334" width="0.5" style="132" customWidth="1"/>
    <col min="3335" max="3580" width="8.375" style="132"/>
    <col min="3581" max="3581" width="61.5" style="132" customWidth="1"/>
    <col min="3582" max="3582" width="1" style="132" customWidth="1"/>
    <col min="3583" max="3583" width="16.5" style="132" customWidth="1"/>
    <col min="3584" max="3584" width="1" style="132" customWidth="1"/>
    <col min="3585" max="3585" width="17.25" style="132" customWidth="1"/>
    <col min="3586" max="3586" width="1.125" style="132" customWidth="1"/>
    <col min="3587" max="3587" width="16.5" style="132" customWidth="1"/>
    <col min="3588" max="3588" width="1" style="132" customWidth="1"/>
    <col min="3589" max="3589" width="17.25" style="132" customWidth="1"/>
    <col min="3590" max="3590" width="0.5" style="132" customWidth="1"/>
    <col min="3591" max="3836" width="8.375" style="132"/>
    <col min="3837" max="3837" width="61.5" style="132" customWidth="1"/>
    <col min="3838" max="3838" width="1" style="132" customWidth="1"/>
    <col min="3839" max="3839" width="16.5" style="132" customWidth="1"/>
    <col min="3840" max="3840" width="1" style="132" customWidth="1"/>
    <col min="3841" max="3841" width="17.25" style="132" customWidth="1"/>
    <col min="3842" max="3842" width="1.125" style="132" customWidth="1"/>
    <col min="3843" max="3843" width="16.5" style="132" customWidth="1"/>
    <col min="3844" max="3844" width="1" style="132" customWidth="1"/>
    <col min="3845" max="3845" width="17.25" style="132" customWidth="1"/>
    <col min="3846" max="3846" width="0.5" style="132" customWidth="1"/>
    <col min="3847" max="4092" width="8.375" style="132"/>
    <col min="4093" max="4093" width="61.5" style="132" customWidth="1"/>
    <col min="4094" max="4094" width="1" style="132" customWidth="1"/>
    <col min="4095" max="4095" width="16.5" style="132" customWidth="1"/>
    <col min="4096" max="4096" width="1" style="132" customWidth="1"/>
    <col min="4097" max="4097" width="17.25" style="132" customWidth="1"/>
    <col min="4098" max="4098" width="1.125" style="132" customWidth="1"/>
    <col min="4099" max="4099" width="16.5" style="132" customWidth="1"/>
    <col min="4100" max="4100" width="1" style="132" customWidth="1"/>
    <col min="4101" max="4101" width="17.25" style="132" customWidth="1"/>
    <col min="4102" max="4102" width="0.5" style="132" customWidth="1"/>
    <col min="4103" max="4348" width="8.375" style="132"/>
    <col min="4349" max="4349" width="61.5" style="132" customWidth="1"/>
    <col min="4350" max="4350" width="1" style="132" customWidth="1"/>
    <col min="4351" max="4351" width="16.5" style="132" customWidth="1"/>
    <col min="4352" max="4352" width="1" style="132" customWidth="1"/>
    <col min="4353" max="4353" width="17.25" style="132" customWidth="1"/>
    <col min="4354" max="4354" width="1.125" style="132" customWidth="1"/>
    <col min="4355" max="4355" width="16.5" style="132" customWidth="1"/>
    <col min="4356" max="4356" width="1" style="132" customWidth="1"/>
    <col min="4357" max="4357" width="17.25" style="132" customWidth="1"/>
    <col min="4358" max="4358" width="0.5" style="132" customWidth="1"/>
    <col min="4359" max="4604" width="8.375" style="132"/>
    <col min="4605" max="4605" width="61.5" style="132" customWidth="1"/>
    <col min="4606" max="4606" width="1" style="132" customWidth="1"/>
    <col min="4607" max="4607" width="16.5" style="132" customWidth="1"/>
    <col min="4608" max="4608" width="1" style="132" customWidth="1"/>
    <col min="4609" max="4609" width="17.25" style="132" customWidth="1"/>
    <col min="4610" max="4610" width="1.125" style="132" customWidth="1"/>
    <col min="4611" max="4611" width="16.5" style="132" customWidth="1"/>
    <col min="4612" max="4612" width="1" style="132" customWidth="1"/>
    <col min="4613" max="4613" width="17.25" style="132" customWidth="1"/>
    <col min="4614" max="4614" width="0.5" style="132" customWidth="1"/>
    <col min="4615" max="4860" width="8.375" style="132"/>
    <col min="4861" max="4861" width="61.5" style="132" customWidth="1"/>
    <col min="4862" max="4862" width="1" style="132" customWidth="1"/>
    <col min="4863" max="4863" width="16.5" style="132" customWidth="1"/>
    <col min="4864" max="4864" width="1" style="132" customWidth="1"/>
    <col min="4865" max="4865" width="17.25" style="132" customWidth="1"/>
    <col min="4866" max="4866" width="1.125" style="132" customWidth="1"/>
    <col min="4867" max="4867" width="16.5" style="132" customWidth="1"/>
    <col min="4868" max="4868" width="1" style="132" customWidth="1"/>
    <col min="4869" max="4869" width="17.25" style="132" customWidth="1"/>
    <col min="4870" max="4870" width="0.5" style="132" customWidth="1"/>
    <col min="4871" max="5116" width="8.375" style="132"/>
    <col min="5117" max="5117" width="61.5" style="132" customWidth="1"/>
    <col min="5118" max="5118" width="1" style="132" customWidth="1"/>
    <col min="5119" max="5119" width="16.5" style="132" customWidth="1"/>
    <col min="5120" max="5120" width="1" style="132" customWidth="1"/>
    <col min="5121" max="5121" width="17.25" style="132" customWidth="1"/>
    <col min="5122" max="5122" width="1.125" style="132" customWidth="1"/>
    <col min="5123" max="5123" width="16.5" style="132" customWidth="1"/>
    <col min="5124" max="5124" width="1" style="132" customWidth="1"/>
    <col min="5125" max="5125" width="17.25" style="132" customWidth="1"/>
    <col min="5126" max="5126" width="0.5" style="132" customWidth="1"/>
    <col min="5127" max="5372" width="8.375" style="132"/>
    <col min="5373" max="5373" width="61.5" style="132" customWidth="1"/>
    <col min="5374" max="5374" width="1" style="132" customWidth="1"/>
    <col min="5375" max="5375" width="16.5" style="132" customWidth="1"/>
    <col min="5376" max="5376" width="1" style="132" customWidth="1"/>
    <col min="5377" max="5377" width="17.25" style="132" customWidth="1"/>
    <col min="5378" max="5378" width="1.125" style="132" customWidth="1"/>
    <col min="5379" max="5379" width="16.5" style="132" customWidth="1"/>
    <col min="5380" max="5380" width="1" style="132" customWidth="1"/>
    <col min="5381" max="5381" width="17.25" style="132" customWidth="1"/>
    <col min="5382" max="5382" width="0.5" style="132" customWidth="1"/>
    <col min="5383" max="5628" width="8.375" style="132"/>
    <col min="5629" max="5629" width="61.5" style="132" customWidth="1"/>
    <col min="5630" max="5630" width="1" style="132" customWidth="1"/>
    <col min="5631" max="5631" width="16.5" style="132" customWidth="1"/>
    <col min="5632" max="5632" width="1" style="132" customWidth="1"/>
    <col min="5633" max="5633" width="17.25" style="132" customWidth="1"/>
    <col min="5634" max="5634" width="1.125" style="132" customWidth="1"/>
    <col min="5635" max="5635" width="16.5" style="132" customWidth="1"/>
    <col min="5636" max="5636" width="1" style="132" customWidth="1"/>
    <col min="5637" max="5637" width="17.25" style="132" customWidth="1"/>
    <col min="5638" max="5638" width="0.5" style="132" customWidth="1"/>
    <col min="5639" max="5884" width="8.375" style="132"/>
    <col min="5885" max="5885" width="61.5" style="132" customWidth="1"/>
    <col min="5886" max="5886" width="1" style="132" customWidth="1"/>
    <col min="5887" max="5887" width="16.5" style="132" customWidth="1"/>
    <col min="5888" max="5888" width="1" style="132" customWidth="1"/>
    <col min="5889" max="5889" width="17.25" style="132" customWidth="1"/>
    <col min="5890" max="5890" width="1.125" style="132" customWidth="1"/>
    <col min="5891" max="5891" width="16.5" style="132" customWidth="1"/>
    <col min="5892" max="5892" width="1" style="132" customWidth="1"/>
    <col min="5893" max="5893" width="17.25" style="132" customWidth="1"/>
    <col min="5894" max="5894" width="0.5" style="132" customWidth="1"/>
    <col min="5895" max="6140" width="8.375" style="132"/>
    <col min="6141" max="6141" width="61.5" style="132" customWidth="1"/>
    <col min="6142" max="6142" width="1" style="132" customWidth="1"/>
    <col min="6143" max="6143" width="16.5" style="132" customWidth="1"/>
    <col min="6144" max="6144" width="1" style="132" customWidth="1"/>
    <col min="6145" max="6145" width="17.25" style="132" customWidth="1"/>
    <col min="6146" max="6146" width="1.125" style="132" customWidth="1"/>
    <col min="6147" max="6147" width="16.5" style="132" customWidth="1"/>
    <col min="6148" max="6148" width="1" style="132" customWidth="1"/>
    <col min="6149" max="6149" width="17.25" style="132" customWidth="1"/>
    <col min="6150" max="6150" width="0.5" style="132" customWidth="1"/>
    <col min="6151" max="6396" width="8.375" style="132"/>
    <col min="6397" max="6397" width="61.5" style="132" customWidth="1"/>
    <col min="6398" max="6398" width="1" style="132" customWidth="1"/>
    <col min="6399" max="6399" width="16.5" style="132" customWidth="1"/>
    <col min="6400" max="6400" width="1" style="132" customWidth="1"/>
    <col min="6401" max="6401" width="17.25" style="132" customWidth="1"/>
    <col min="6402" max="6402" width="1.125" style="132" customWidth="1"/>
    <col min="6403" max="6403" width="16.5" style="132" customWidth="1"/>
    <col min="6404" max="6404" width="1" style="132" customWidth="1"/>
    <col min="6405" max="6405" width="17.25" style="132" customWidth="1"/>
    <col min="6406" max="6406" width="0.5" style="132" customWidth="1"/>
    <col min="6407" max="6652" width="8.375" style="132"/>
    <col min="6653" max="6653" width="61.5" style="132" customWidth="1"/>
    <col min="6654" max="6654" width="1" style="132" customWidth="1"/>
    <col min="6655" max="6655" width="16.5" style="132" customWidth="1"/>
    <col min="6656" max="6656" width="1" style="132" customWidth="1"/>
    <col min="6657" max="6657" width="17.25" style="132" customWidth="1"/>
    <col min="6658" max="6658" width="1.125" style="132" customWidth="1"/>
    <col min="6659" max="6659" width="16.5" style="132" customWidth="1"/>
    <col min="6660" max="6660" width="1" style="132" customWidth="1"/>
    <col min="6661" max="6661" width="17.25" style="132" customWidth="1"/>
    <col min="6662" max="6662" width="0.5" style="132" customWidth="1"/>
    <col min="6663" max="6908" width="8.375" style="132"/>
    <col min="6909" max="6909" width="61.5" style="132" customWidth="1"/>
    <col min="6910" max="6910" width="1" style="132" customWidth="1"/>
    <col min="6911" max="6911" width="16.5" style="132" customWidth="1"/>
    <col min="6912" max="6912" width="1" style="132" customWidth="1"/>
    <col min="6913" max="6913" width="17.25" style="132" customWidth="1"/>
    <col min="6914" max="6914" width="1.125" style="132" customWidth="1"/>
    <col min="6915" max="6915" width="16.5" style="132" customWidth="1"/>
    <col min="6916" max="6916" width="1" style="132" customWidth="1"/>
    <col min="6917" max="6917" width="17.25" style="132" customWidth="1"/>
    <col min="6918" max="6918" width="0.5" style="132" customWidth="1"/>
    <col min="6919" max="7164" width="8.375" style="132"/>
    <col min="7165" max="7165" width="61.5" style="132" customWidth="1"/>
    <col min="7166" max="7166" width="1" style="132" customWidth="1"/>
    <col min="7167" max="7167" width="16.5" style="132" customWidth="1"/>
    <col min="7168" max="7168" width="1" style="132" customWidth="1"/>
    <col min="7169" max="7169" width="17.25" style="132" customWidth="1"/>
    <col min="7170" max="7170" width="1.125" style="132" customWidth="1"/>
    <col min="7171" max="7171" width="16.5" style="132" customWidth="1"/>
    <col min="7172" max="7172" width="1" style="132" customWidth="1"/>
    <col min="7173" max="7173" width="17.25" style="132" customWidth="1"/>
    <col min="7174" max="7174" width="0.5" style="132" customWidth="1"/>
    <col min="7175" max="7420" width="8.375" style="132"/>
    <col min="7421" max="7421" width="61.5" style="132" customWidth="1"/>
    <col min="7422" max="7422" width="1" style="132" customWidth="1"/>
    <col min="7423" max="7423" width="16.5" style="132" customWidth="1"/>
    <col min="7424" max="7424" width="1" style="132" customWidth="1"/>
    <col min="7425" max="7425" width="17.25" style="132" customWidth="1"/>
    <col min="7426" max="7426" width="1.125" style="132" customWidth="1"/>
    <col min="7427" max="7427" width="16.5" style="132" customWidth="1"/>
    <col min="7428" max="7428" width="1" style="132" customWidth="1"/>
    <col min="7429" max="7429" width="17.25" style="132" customWidth="1"/>
    <col min="7430" max="7430" width="0.5" style="132" customWidth="1"/>
    <col min="7431" max="7676" width="8.375" style="132"/>
    <col min="7677" max="7677" width="61.5" style="132" customWidth="1"/>
    <col min="7678" max="7678" width="1" style="132" customWidth="1"/>
    <col min="7679" max="7679" width="16.5" style="132" customWidth="1"/>
    <col min="7680" max="7680" width="1" style="132" customWidth="1"/>
    <col min="7681" max="7681" width="17.25" style="132" customWidth="1"/>
    <col min="7682" max="7682" width="1.125" style="132" customWidth="1"/>
    <col min="7683" max="7683" width="16.5" style="132" customWidth="1"/>
    <col min="7684" max="7684" width="1" style="132" customWidth="1"/>
    <col min="7685" max="7685" width="17.25" style="132" customWidth="1"/>
    <col min="7686" max="7686" width="0.5" style="132" customWidth="1"/>
    <col min="7687" max="7932" width="8.375" style="132"/>
    <col min="7933" max="7933" width="61.5" style="132" customWidth="1"/>
    <col min="7934" max="7934" width="1" style="132" customWidth="1"/>
    <col min="7935" max="7935" width="16.5" style="132" customWidth="1"/>
    <col min="7936" max="7936" width="1" style="132" customWidth="1"/>
    <col min="7937" max="7937" width="17.25" style="132" customWidth="1"/>
    <col min="7938" max="7938" width="1.125" style="132" customWidth="1"/>
    <col min="7939" max="7939" width="16.5" style="132" customWidth="1"/>
    <col min="7940" max="7940" width="1" style="132" customWidth="1"/>
    <col min="7941" max="7941" width="17.25" style="132" customWidth="1"/>
    <col min="7942" max="7942" width="0.5" style="132" customWidth="1"/>
    <col min="7943" max="8188" width="8.375" style="132"/>
    <col min="8189" max="8189" width="61.5" style="132" customWidth="1"/>
    <col min="8190" max="8190" width="1" style="132" customWidth="1"/>
    <col min="8191" max="8191" width="16.5" style="132" customWidth="1"/>
    <col min="8192" max="8192" width="1" style="132" customWidth="1"/>
    <col min="8193" max="8193" width="17.25" style="132" customWidth="1"/>
    <col min="8194" max="8194" width="1.125" style="132" customWidth="1"/>
    <col min="8195" max="8195" width="16.5" style="132" customWidth="1"/>
    <col min="8196" max="8196" width="1" style="132" customWidth="1"/>
    <col min="8197" max="8197" width="17.25" style="132" customWidth="1"/>
    <col min="8198" max="8198" width="0.5" style="132" customWidth="1"/>
    <col min="8199" max="8444" width="8.375" style="132"/>
    <col min="8445" max="8445" width="61.5" style="132" customWidth="1"/>
    <col min="8446" max="8446" width="1" style="132" customWidth="1"/>
    <col min="8447" max="8447" width="16.5" style="132" customWidth="1"/>
    <col min="8448" max="8448" width="1" style="132" customWidth="1"/>
    <col min="8449" max="8449" width="17.25" style="132" customWidth="1"/>
    <col min="8450" max="8450" width="1.125" style="132" customWidth="1"/>
    <col min="8451" max="8451" width="16.5" style="132" customWidth="1"/>
    <col min="8452" max="8452" width="1" style="132" customWidth="1"/>
    <col min="8453" max="8453" width="17.25" style="132" customWidth="1"/>
    <col min="8454" max="8454" width="0.5" style="132" customWidth="1"/>
    <col min="8455" max="8700" width="8.375" style="132"/>
    <col min="8701" max="8701" width="61.5" style="132" customWidth="1"/>
    <col min="8702" max="8702" width="1" style="132" customWidth="1"/>
    <col min="8703" max="8703" width="16.5" style="132" customWidth="1"/>
    <col min="8704" max="8704" width="1" style="132" customWidth="1"/>
    <col min="8705" max="8705" width="17.25" style="132" customWidth="1"/>
    <col min="8706" max="8706" width="1.125" style="132" customWidth="1"/>
    <col min="8707" max="8707" width="16.5" style="132" customWidth="1"/>
    <col min="8708" max="8708" width="1" style="132" customWidth="1"/>
    <col min="8709" max="8709" width="17.25" style="132" customWidth="1"/>
    <col min="8710" max="8710" width="0.5" style="132" customWidth="1"/>
    <col min="8711" max="8956" width="8.375" style="132"/>
    <col min="8957" max="8957" width="61.5" style="132" customWidth="1"/>
    <col min="8958" max="8958" width="1" style="132" customWidth="1"/>
    <col min="8959" max="8959" width="16.5" style="132" customWidth="1"/>
    <col min="8960" max="8960" width="1" style="132" customWidth="1"/>
    <col min="8961" max="8961" width="17.25" style="132" customWidth="1"/>
    <col min="8962" max="8962" width="1.125" style="132" customWidth="1"/>
    <col min="8963" max="8963" width="16.5" style="132" customWidth="1"/>
    <col min="8964" max="8964" width="1" style="132" customWidth="1"/>
    <col min="8965" max="8965" width="17.25" style="132" customWidth="1"/>
    <col min="8966" max="8966" width="0.5" style="132" customWidth="1"/>
    <col min="8967" max="9212" width="8.375" style="132"/>
    <col min="9213" max="9213" width="61.5" style="132" customWidth="1"/>
    <col min="9214" max="9214" width="1" style="132" customWidth="1"/>
    <col min="9215" max="9215" width="16.5" style="132" customWidth="1"/>
    <col min="9216" max="9216" width="1" style="132" customWidth="1"/>
    <col min="9217" max="9217" width="17.25" style="132" customWidth="1"/>
    <col min="9218" max="9218" width="1.125" style="132" customWidth="1"/>
    <col min="9219" max="9219" width="16.5" style="132" customWidth="1"/>
    <col min="9220" max="9220" width="1" style="132" customWidth="1"/>
    <col min="9221" max="9221" width="17.25" style="132" customWidth="1"/>
    <col min="9222" max="9222" width="0.5" style="132" customWidth="1"/>
    <col min="9223" max="9468" width="8.375" style="132"/>
    <col min="9469" max="9469" width="61.5" style="132" customWidth="1"/>
    <col min="9470" max="9470" width="1" style="132" customWidth="1"/>
    <col min="9471" max="9471" width="16.5" style="132" customWidth="1"/>
    <col min="9472" max="9472" width="1" style="132" customWidth="1"/>
    <col min="9473" max="9473" width="17.25" style="132" customWidth="1"/>
    <col min="9474" max="9474" width="1.125" style="132" customWidth="1"/>
    <col min="9475" max="9475" width="16.5" style="132" customWidth="1"/>
    <col min="9476" max="9476" width="1" style="132" customWidth="1"/>
    <col min="9477" max="9477" width="17.25" style="132" customWidth="1"/>
    <col min="9478" max="9478" width="0.5" style="132" customWidth="1"/>
    <col min="9479" max="9724" width="8.375" style="132"/>
    <col min="9725" max="9725" width="61.5" style="132" customWidth="1"/>
    <col min="9726" max="9726" width="1" style="132" customWidth="1"/>
    <col min="9727" max="9727" width="16.5" style="132" customWidth="1"/>
    <col min="9728" max="9728" width="1" style="132" customWidth="1"/>
    <col min="9729" max="9729" width="17.25" style="132" customWidth="1"/>
    <col min="9730" max="9730" width="1.125" style="132" customWidth="1"/>
    <col min="9731" max="9731" width="16.5" style="132" customWidth="1"/>
    <col min="9732" max="9732" width="1" style="132" customWidth="1"/>
    <col min="9733" max="9733" width="17.25" style="132" customWidth="1"/>
    <col min="9734" max="9734" width="0.5" style="132" customWidth="1"/>
    <col min="9735" max="9980" width="8.375" style="132"/>
    <col min="9981" max="9981" width="61.5" style="132" customWidth="1"/>
    <col min="9982" max="9982" width="1" style="132" customWidth="1"/>
    <col min="9983" max="9983" width="16.5" style="132" customWidth="1"/>
    <col min="9984" max="9984" width="1" style="132" customWidth="1"/>
    <col min="9985" max="9985" width="17.25" style="132" customWidth="1"/>
    <col min="9986" max="9986" width="1.125" style="132" customWidth="1"/>
    <col min="9987" max="9987" width="16.5" style="132" customWidth="1"/>
    <col min="9988" max="9988" width="1" style="132" customWidth="1"/>
    <col min="9989" max="9989" width="17.25" style="132" customWidth="1"/>
    <col min="9990" max="9990" width="0.5" style="132" customWidth="1"/>
    <col min="9991" max="10236" width="8.375" style="132"/>
    <col min="10237" max="10237" width="61.5" style="132" customWidth="1"/>
    <col min="10238" max="10238" width="1" style="132" customWidth="1"/>
    <col min="10239" max="10239" width="16.5" style="132" customWidth="1"/>
    <col min="10240" max="10240" width="1" style="132" customWidth="1"/>
    <col min="10241" max="10241" width="17.25" style="132" customWidth="1"/>
    <col min="10242" max="10242" width="1.125" style="132" customWidth="1"/>
    <col min="10243" max="10243" width="16.5" style="132" customWidth="1"/>
    <col min="10244" max="10244" width="1" style="132" customWidth="1"/>
    <col min="10245" max="10245" width="17.25" style="132" customWidth="1"/>
    <col min="10246" max="10246" width="0.5" style="132" customWidth="1"/>
    <col min="10247" max="10492" width="8.375" style="132"/>
    <col min="10493" max="10493" width="61.5" style="132" customWidth="1"/>
    <col min="10494" max="10494" width="1" style="132" customWidth="1"/>
    <col min="10495" max="10495" width="16.5" style="132" customWidth="1"/>
    <col min="10496" max="10496" width="1" style="132" customWidth="1"/>
    <col min="10497" max="10497" width="17.25" style="132" customWidth="1"/>
    <col min="10498" max="10498" width="1.125" style="132" customWidth="1"/>
    <col min="10499" max="10499" width="16.5" style="132" customWidth="1"/>
    <col min="10500" max="10500" width="1" style="132" customWidth="1"/>
    <col min="10501" max="10501" width="17.25" style="132" customWidth="1"/>
    <col min="10502" max="10502" width="0.5" style="132" customWidth="1"/>
    <col min="10503" max="10748" width="8.375" style="132"/>
    <col min="10749" max="10749" width="61.5" style="132" customWidth="1"/>
    <col min="10750" max="10750" width="1" style="132" customWidth="1"/>
    <col min="10751" max="10751" width="16.5" style="132" customWidth="1"/>
    <col min="10752" max="10752" width="1" style="132" customWidth="1"/>
    <col min="10753" max="10753" width="17.25" style="132" customWidth="1"/>
    <col min="10754" max="10754" width="1.125" style="132" customWidth="1"/>
    <col min="10755" max="10755" width="16.5" style="132" customWidth="1"/>
    <col min="10756" max="10756" width="1" style="132" customWidth="1"/>
    <col min="10757" max="10757" width="17.25" style="132" customWidth="1"/>
    <col min="10758" max="10758" width="0.5" style="132" customWidth="1"/>
    <col min="10759" max="11004" width="8.375" style="132"/>
    <col min="11005" max="11005" width="61.5" style="132" customWidth="1"/>
    <col min="11006" max="11006" width="1" style="132" customWidth="1"/>
    <col min="11007" max="11007" width="16.5" style="132" customWidth="1"/>
    <col min="11008" max="11008" width="1" style="132" customWidth="1"/>
    <col min="11009" max="11009" width="17.25" style="132" customWidth="1"/>
    <col min="11010" max="11010" width="1.125" style="132" customWidth="1"/>
    <col min="11011" max="11011" width="16.5" style="132" customWidth="1"/>
    <col min="11012" max="11012" width="1" style="132" customWidth="1"/>
    <col min="11013" max="11013" width="17.25" style="132" customWidth="1"/>
    <col min="11014" max="11014" width="0.5" style="132" customWidth="1"/>
    <col min="11015" max="11260" width="8.375" style="132"/>
    <col min="11261" max="11261" width="61.5" style="132" customWidth="1"/>
    <col min="11262" max="11262" width="1" style="132" customWidth="1"/>
    <col min="11263" max="11263" width="16.5" style="132" customWidth="1"/>
    <col min="11264" max="11264" width="1" style="132" customWidth="1"/>
    <col min="11265" max="11265" width="17.25" style="132" customWidth="1"/>
    <col min="11266" max="11266" width="1.125" style="132" customWidth="1"/>
    <col min="11267" max="11267" width="16.5" style="132" customWidth="1"/>
    <col min="11268" max="11268" width="1" style="132" customWidth="1"/>
    <col min="11269" max="11269" width="17.25" style="132" customWidth="1"/>
    <col min="11270" max="11270" width="0.5" style="132" customWidth="1"/>
    <col min="11271" max="11516" width="8.375" style="132"/>
    <col min="11517" max="11517" width="61.5" style="132" customWidth="1"/>
    <col min="11518" max="11518" width="1" style="132" customWidth="1"/>
    <col min="11519" max="11519" width="16.5" style="132" customWidth="1"/>
    <col min="11520" max="11520" width="1" style="132" customWidth="1"/>
    <col min="11521" max="11521" width="17.25" style="132" customWidth="1"/>
    <col min="11522" max="11522" width="1.125" style="132" customWidth="1"/>
    <col min="11523" max="11523" width="16.5" style="132" customWidth="1"/>
    <col min="11524" max="11524" width="1" style="132" customWidth="1"/>
    <col min="11525" max="11525" width="17.25" style="132" customWidth="1"/>
    <col min="11526" max="11526" width="0.5" style="132" customWidth="1"/>
    <col min="11527" max="11772" width="8.375" style="132"/>
    <col min="11773" max="11773" width="61.5" style="132" customWidth="1"/>
    <col min="11774" max="11774" width="1" style="132" customWidth="1"/>
    <col min="11775" max="11775" width="16.5" style="132" customWidth="1"/>
    <col min="11776" max="11776" width="1" style="132" customWidth="1"/>
    <col min="11777" max="11777" width="17.25" style="132" customWidth="1"/>
    <col min="11778" max="11778" width="1.125" style="132" customWidth="1"/>
    <col min="11779" max="11779" width="16.5" style="132" customWidth="1"/>
    <col min="11780" max="11780" width="1" style="132" customWidth="1"/>
    <col min="11781" max="11781" width="17.25" style="132" customWidth="1"/>
    <col min="11782" max="11782" width="0.5" style="132" customWidth="1"/>
    <col min="11783" max="12028" width="8.375" style="132"/>
    <col min="12029" max="12029" width="61.5" style="132" customWidth="1"/>
    <col min="12030" max="12030" width="1" style="132" customWidth="1"/>
    <col min="12031" max="12031" width="16.5" style="132" customWidth="1"/>
    <col min="12032" max="12032" width="1" style="132" customWidth="1"/>
    <col min="12033" max="12033" width="17.25" style="132" customWidth="1"/>
    <col min="12034" max="12034" width="1.125" style="132" customWidth="1"/>
    <col min="12035" max="12035" width="16.5" style="132" customWidth="1"/>
    <col min="12036" max="12036" width="1" style="132" customWidth="1"/>
    <col min="12037" max="12037" width="17.25" style="132" customWidth="1"/>
    <col min="12038" max="12038" width="0.5" style="132" customWidth="1"/>
    <col min="12039" max="12284" width="8.375" style="132"/>
    <col min="12285" max="12285" width="61.5" style="132" customWidth="1"/>
    <col min="12286" max="12286" width="1" style="132" customWidth="1"/>
    <col min="12287" max="12287" width="16.5" style="132" customWidth="1"/>
    <col min="12288" max="12288" width="1" style="132" customWidth="1"/>
    <col min="12289" max="12289" width="17.25" style="132" customWidth="1"/>
    <col min="12290" max="12290" width="1.125" style="132" customWidth="1"/>
    <col min="12291" max="12291" width="16.5" style="132" customWidth="1"/>
    <col min="12292" max="12292" width="1" style="132" customWidth="1"/>
    <col min="12293" max="12293" width="17.25" style="132" customWidth="1"/>
    <col min="12294" max="12294" width="0.5" style="132" customWidth="1"/>
    <col min="12295" max="12540" width="8.375" style="132"/>
    <col min="12541" max="12541" width="61.5" style="132" customWidth="1"/>
    <col min="12542" max="12542" width="1" style="132" customWidth="1"/>
    <col min="12543" max="12543" width="16.5" style="132" customWidth="1"/>
    <col min="12544" max="12544" width="1" style="132" customWidth="1"/>
    <col min="12545" max="12545" width="17.25" style="132" customWidth="1"/>
    <col min="12546" max="12546" width="1.125" style="132" customWidth="1"/>
    <col min="12547" max="12547" width="16.5" style="132" customWidth="1"/>
    <col min="12548" max="12548" width="1" style="132" customWidth="1"/>
    <col min="12549" max="12549" width="17.25" style="132" customWidth="1"/>
    <col min="12550" max="12550" width="0.5" style="132" customWidth="1"/>
    <col min="12551" max="12796" width="8.375" style="132"/>
    <col min="12797" max="12797" width="61.5" style="132" customWidth="1"/>
    <col min="12798" max="12798" width="1" style="132" customWidth="1"/>
    <col min="12799" max="12799" width="16.5" style="132" customWidth="1"/>
    <col min="12800" max="12800" width="1" style="132" customWidth="1"/>
    <col min="12801" max="12801" width="17.25" style="132" customWidth="1"/>
    <col min="12802" max="12802" width="1.125" style="132" customWidth="1"/>
    <col min="12803" max="12803" width="16.5" style="132" customWidth="1"/>
    <col min="12804" max="12804" width="1" style="132" customWidth="1"/>
    <col min="12805" max="12805" width="17.25" style="132" customWidth="1"/>
    <col min="12806" max="12806" width="0.5" style="132" customWidth="1"/>
    <col min="12807" max="13052" width="8.375" style="132"/>
    <col min="13053" max="13053" width="61.5" style="132" customWidth="1"/>
    <col min="13054" max="13054" width="1" style="132" customWidth="1"/>
    <col min="13055" max="13055" width="16.5" style="132" customWidth="1"/>
    <col min="13056" max="13056" width="1" style="132" customWidth="1"/>
    <col min="13057" max="13057" width="17.25" style="132" customWidth="1"/>
    <col min="13058" max="13058" width="1.125" style="132" customWidth="1"/>
    <col min="13059" max="13059" width="16.5" style="132" customWidth="1"/>
    <col min="13060" max="13060" width="1" style="132" customWidth="1"/>
    <col min="13061" max="13061" width="17.25" style="132" customWidth="1"/>
    <col min="13062" max="13062" width="0.5" style="132" customWidth="1"/>
    <col min="13063" max="13308" width="8.375" style="132"/>
    <col min="13309" max="13309" width="61.5" style="132" customWidth="1"/>
    <col min="13310" max="13310" width="1" style="132" customWidth="1"/>
    <col min="13311" max="13311" width="16.5" style="132" customWidth="1"/>
    <col min="13312" max="13312" width="1" style="132" customWidth="1"/>
    <col min="13313" max="13313" width="17.25" style="132" customWidth="1"/>
    <col min="13314" max="13314" width="1.125" style="132" customWidth="1"/>
    <col min="13315" max="13315" width="16.5" style="132" customWidth="1"/>
    <col min="13316" max="13316" width="1" style="132" customWidth="1"/>
    <col min="13317" max="13317" width="17.25" style="132" customWidth="1"/>
    <col min="13318" max="13318" width="0.5" style="132" customWidth="1"/>
    <col min="13319" max="13564" width="8.375" style="132"/>
    <col min="13565" max="13565" width="61.5" style="132" customWidth="1"/>
    <col min="13566" max="13566" width="1" style="132" customWidth="1"/>
    <col min="13567" max="13567" width="16.5" style="132" customWidth="1"/>
    <col min="13568" max="13568" width="1" style="132" customWidth="1"/>
    <col min="13569" max="13569" width="17.25" style="132" customWidth="1"/>
    <col min="13570" max="13570" width="1.125" style="132" customWidth="1"/>
    <col min="13571" max="13571" width="16.5" style="132" customWidth="1"/>
    <col min="13572" max="13572" width="1" style="132" customWidth="1"/>
    <col min="13573" max="13573" width="17.25" style="132" customWidth="1"/>
    <col min="13574" max="13574" width="0.5" style="132" customWidth="1"/>
    <col min="13575" max="13820" width="8.375" style="132"/>
    <col min="13821" max="13821" width="61.5" style="132" customWidth="1"/>
    <col min="13822" max="13822" width="1" style="132" customWidth="1"/>
    <col min="13823" max="13823" width="16.5" style="132" customWidth="1"/>
    <col min="13824" max="13824" width="1" style="132" customWidth="1"/>
    <col min="13825" max="13825" width="17.25" style="132" customWidth="1"/>
    <col min="13826" max="13826" width="1.125" style="132" customWidth="1"/>
    <col min="13827" max="13827" width="16.5" style="132" customWidth="1"/>
    <col min="13828" max="13828" width="1" style="132" customWidth="1"/>
    <col min="13829" max="13829" width="17.25" style="132" customWidth="1"/>
    <col min="13830" max="13830" width="0.5" style="132" customWidth="1"/>
    <col min="13831" max="14076" width="8.375" style="132"/>
    <col min="14077" max="14077" width="61.5" style="132" customWidth="1"/>
    <col min="14078" max="14078" width="1" style="132" customWidth="1"/>
    <col min="14079" max="14079" width="16.5" style="132" customWidth="1"/>
    <col min="14080" max="14080" width="1" style="132" customWidth="1"/>
    <col min="14081" max="14081" width="17.25" style="132" customWidth="1"/>
    <col min="14082" max="14082" width="1.125" style="132" customWidth="1"/>
    <col min="14083" max="14083" width="16.5" style="132" customWidth="1"/>
    <col min="14084" max="14084" width="1" style="132" customWidth="1"/>
    <col min="14085" max="14085" width="17.25" style="132" customWidth="1"/>
    <col min="14086" max="14086" width="0.5" style="132" customWidth="1"/>
    <col min="14087" max="14332" width="8.375" style="132"/>
    <col min="14333" max="14333" width="61.5" style="132" customWidth="1"/>
    <col min="14334" max="14334" width="1" style="132" customWidth="1"/>
    <col min="14335" max="14335" width="16.5" style="132" customWidth="1"/>
    <col min="14336" max="14336" width="1" style="132" customWidth="1"/>
    <col min="14337" max="14337" width="17.25" style="132" customWidth="1"/>
    <col min="14338" max="14338" width="1.125" style="132" customWidth="1"/>
    <col min="14339" max="14339" width="16.5" style="132" customWidth="1"/>
    <col min="14340" max="14340" width="1" style="132" customWidth="1"/>
    <col min="14341" max="14341" width="17.25" style="132" customWidth="1"/>
    <col min="14342" max="14342" width="0.5" style="132" customWidth="1"/>
    <col min="14343" max="14588" width="8.375" style="132"/>
    <col min="14589" max="14589" width="61.5" style="132" customWidth="1"/>
    <col min="14590" max="14590" width="1" style="132" customWidth="1"/>
    <col min="14591" max="14591" width="16.5" style="132" customWidth="1"/>
    <col min="14592" max="14592" width="1" style="132" customWidth="1"/>
    <col min="14593" max="14593" width="17.25" style="132" customWidth="1"/>
    <col min="14594" max="14594" width="1.125" style="132" customWidth="1"/>
    <col min="14595" max="14595" width="16.5" style="132" customWidth="1"/>
    <col min="14596" max="14596" width="1" style="132" customWidth="1"/>
    <col min="14597" max="14597" width="17.25" style="132" customWidth="1"/>
    <col min="14598" max="14598" width="0.5" style="132" customWidth="1"/>
    <col min="14599" max="14844" width="8.375" style="132"/>
    <col min="14845" max="14845" width="61.5" style="132" customWidth="1"/>
    <col min="14846" max="14846" width="1" style="132" customWidth="1"/>
    <col min="14847" max="14847" width="16.5" style="132" customWidth="1"/>
    <col min="14848" max="14848" width="1" style="132" customWidth="1"/>
    <col min="14849" max="14849" width="17.25" style="132" customWidth="1"/>
    <col min="14850" max="14850" width="1.125" style="132" customWidth="1"/>
    <col min="14851" max="14851" width="16.5" style="132" customWidth="1"/>
    <col min="14852" max="14852" width="1" style="132" customWidth="1"/>
    <col min="14853" max="14853" width="17.25" style="132" customWidth="1"/>
    <col min="14854" max="14854" width="0.5" style="132" customWidth="1"/>
    <col min="14855" max="15100" width="8.375" style="132"/>
    <col min="15101" max="15101" width="61.5" style="132" customWidth="1"/>
    <col min="15102" max="15102" width="1" style="132" customWidth="1"/>
    <col min="15103" max="15103" width="16.5" style="132" customWidth="1"/>
    <col min="15104" max="15104" width="1" style="132" customWidth="1"/>
    <col min="15105" max="15105" width="17.25" style="132" customWidth="1"/>
    <col min="15106" max="15106" width="1.125" style="132" customWidth="1"/>
    <col min="15107" max="15107" width="16.5" style="132" customWidth="1"/>
    <col min="15108" max="15108" width="1" style="132" customWidth="1"/>
    <col min="15109" max="15109" width="17.25" style="132" customWidth="1"/>
    <col min="15110" max="15110" width="0.5" style="132" customWidth="1"/>
    <col min="15111" max="15356" width="8.375" style="132"/>
    <col min="15357" max="15357" width="61.5" style="132" customWidth="1"/>
    <col min="15358" max="15358" width="1" style="132" customWidth="1"/>
    <col min="15359" max="15359" width="16.5" style="132" customWidth="1"/>
    <col min="15360" max="15360" width="1" style="132" customWidth="1"/>
    <col min="15361" max="15361" width="17.25" style="132" customWidth="1"/>
    <col min="15362" max="15362" width="1.125" style="132" customWidth="1"/>
    <col min="15363" max="15363" width="16.5" style="132" customWidth="1"/>
    <col min="15364" max="15364" width="1" style="132" customWidth="1"/>
    <col min="15365" max="15365" width="17.25" style="132" customWidth="1"/>
    <col min="15366" max="15366" width="0.5" style="132" customWidth="1"/>
    <col min="15367" max="15612" width="8.375" style="132"/>
    <col min="15613" max="15613" width="61.5" style="132" customWidth="1"/>
    <col min="15614" max="15614" width="1" style="132" customWidth="1"/>
    <col min="15615" max="15615" width="16.5" style="132" customWidth="1"/>
    <col min="15616" max="15616" width="1" style="132" customWidth="1"/>
    <col min="15617" max="15617" width="17.25" style="132" customWidth="1"/>
    <col min="15618" max="15618" width="1.125" style="132" customWidth="1"/>
    <col min="15619" max="15619" width="16.5" style="132" customWidth="1"/>
    <col min="15620" max="15620" width="1" style="132" customWidth="1"/>
    <col min="15621" max="15621" width="17.25" style="132" customWidth="1"/>
    <col min="15622" max="15622" width="0.5" style="132" customWidth="1"/>
    <col min="15623" max="15868" width="8.375" style="132"/>
    <col min="15869" max="15869" width="61.5" style="132" customWidth="1"/>
    <col min="15870" max="15870" width="1" style="132" customWidth="1"/>
    <col min="15871" max="15871" width="16.5" style="132" customWidth="1"/>
    <col min="15872" max="15872" width="1" style="132" customWidth="1"/>
    <col min="15873" max="15873" width="17.25" style="132" customWidth="1"/>
    <col min="15874" max="15874" width="1.125" style="132" customWidth="1"/>
    <col min="15875" max="15875" width="16.5" style="132" customWidth="1"/>
    <col min="15876" max="15876" width="1" style="132" customWidth="1"/>
    <col min="15877" max="15877" width="17.25" style="132" customWidth="1"/>
    <col min="15878" max="15878" width="0.5" style="132" customWidth="1"/>
    <col min="15879" max="16124" width="8.375" style="132"/>
    <col min="16125" max="16125" width="61.5" style="132" customWidth="1"/>
    <col min="16126" max="16126" width="1" style="132" customWidth="1"/>
    <col min="16127" max="16127" width="16.5" style="132" customWidth="1"/>
    <col min="16128" max="16128" width="1" style="132" customWidth="1"/>
    <col min="16129" max="16129" width="17.25" style="132" customWidth="1"/>
    <col min="16130" max="16130" width="1.125" style="132" customWidth="1"/>
    <col min="16131" max="16131" width="16.5" style="132" customWidth="1"/>
    <col min="16132" max="16132" width="1" style="132" customWidth="1"/>
    <col min="16133" max="16133" width="17.25" style="132" customWidth="1"/>
    <col min="16134" max="16134" width="0.5" style="132" customWidth="1"/>
    <col min="16135" max="16384" width="8.375" style="132"/>
  </cols>
  <sheetData>
    <row r="1" spans="1:11" ht="22.95" customHeight="1">
      <c r="I1" s="134" t="s">
        <v>149</v>
      </c>
    </row>
    <row r="2" spans="1:11" s="133" customFormat="1" ht="22.9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</row>
    <row r="3" spans="1:11" s="133" customFormat="1" ht="22.95" customHeight="1">
      <c r="A3" s="200" t="s">
        <v>152</v>
      </c>
      <c r="B3" s="200"/>
      <c r="C3" s="200"/>
      <c r="D3" s="200"/>
      <c r="E3" s="200"/>
      <c r="F3" s="200"/>
      <c r="G3" s="200"/>
      <c r="H3" s="200"/>
      <c r="I3" s="200"/>
    </row>
    <row r="4" spans="1:11" s="136" customFormat="1" ht="22.95" customHeight="1">
      <c r="A4" s="201" t="s">
        <v>99</v>
      </c>
      <c r="B4" s="201"/>
      <c r="C4" s="201"/>
      <c r="D4" s="201"/>
      <c r="E4" s="201"/>
      <c r="F4" s="201"/>
      <c r="G4" s="201"/>
      <c r="H4" s="201"/>
      <c r="I4" s="201"/>
    </row>
    <row r="5" spans="1:11" s="136" customFormat="1" ht="22.95" customHeight="1">
      <c r="A5" s="135"/>
      <c r="B5" s="135"/>
      <c r="C5" s="123"/>
      <c r="D5" s="123"/>
      <c r="E5" s="123"/>
      <c r="F5" s="123"/>
      <c r="G5" s="123"/>
      <c r="H5" s="123"/>
      <c r="I5" s="137" t="s">
        <v>3</v>
      </c>
    </row>
    <row r="6" spans="1:11" s="113" customFormat="1" ht="22.95" customHeight="1">
      <c r="A6" s="138"/>
      <c r="B6" s="138"/>
      <c r="C6" s="202" t="s">
        <v>4</v>
      </c>
      <c r="D6" s="202"/>
      <c r="E6" s="202"/>
      <c r="F6" s="123"/>
      <c r="G6" s="203" t="s">
        <v>5</v>
      </c>
      <c r="H6" s="203"/>
      <c r="I6" s="203"/>
    </row>
    <row r="7" spans="1:11" s="142" customFormat="1" ht="22.95" customHeight="1">
      <c r="A7" s="139"/>
      <c r="B7" s="139"/>
      <c r="C7" s="140">
        <v>2567</v>
      </c>
      <c r="D7" s="141"/>
      <c r="E7" s="140">
        <v>2566</v>
      </c>
      <c r="F7" s="141"/>
      <c r="G7" s="140">
        <v>2567</v>
      </c>
      <c r="H7" s="141"/>
      <c r="I7" s="140">
        <v>2566</v>
      </c>
    </row>
    <row r="8" spans="1:11" s="82" customFormat="1" ht="22.95" customHeight="1">
      <c r="A8" s="143" t="s">
        <v>153</v>
      </c>
      <c r="B8" s="144"/>
      <c r="C8" s="144"/>
      <c r="D8" s="144"/>
      <c r="E8" s="144"/>
      <c r="F8" s="144"/>
      <c r="G8" s="145"/>
      <c r="I8" s="145"/>
    </row>
    <row r="9" spans="1:11" s="82" customFormat="1" ht="22.95" customHeight="1">
      <c r="A9" s="146" t="s">
        <v>154</v>
      </c>
      <c r="B9" s="147"/>
      <c r="C9" s="148">
        <v>4543910</v>
      </c>
      <c r="D9" s="149"/>
      <c r="E9" s="148">
        <v>4581947</v>
      </c>
      <c r="F9" s="149"/>
      <c r="G9" s="148">
        <v>4662224</v>
      </c>
      <c r="H9" s="150"/>
      <c r="I9" s="148">
        <v>4564634</v>
      </c>
    </row>
    <row r="10" spans="1:11" s="82" customFormat="1" ht="22.95" customHeight="1">
      <c r="A10" s="151" t="s">
        <v>155</v>
      </c>
      <c r="B10" s="152"/>
      <c r="C10" s="153"/>
      <c r="D10" s="154"/>
      <c r="E10" s="153"/>
      <c r="F10" s="154"/>
      <c r="G10" s="153"/>
      <c r="H10" s="149"/>
      <c r="I10" s="153"/>
    </row>
    <row r="11" spans="1:11" s="82" customFormat="1" ht="22.95" customHeight="1">
      <c r="A11" s="151" t="s">
        <v>156</v>
      </c>
      <c r="B11" s="152"/>
      <c r="C11" s="153"/>
      <c r="D11" s="154"/>
      <c r="E11" s="153"/>
      <c r="F11" s="154"/>
      <c r="G11" s="153"/>
      <c r="H11" s="149"/>
      <c r="I11" s="153"/>
    </row>
    <row r="12" spans="1:11" ht="22.95" customHeight="1">
      <c r="A12" s="151" t="s">
        <v>157</v>
      </c>
      <c r="B12" s="152"/>
      <c r="C12" s="153">
        <v>-1</v>
      </c>
      <c r="D12" s="154"/>
      <c r="E12" s="155">
        <v>-1</v>
      </c>
      <c r="F12" s="154"/>
      <c r="G12" s="153">
        <v>-1</v>
      </c>
      <c r="H12" s="149"/>
      <c r="I12" s="155">
        <v>-1</v>
      </c>
      <c r="J12" s="82"/>
      <c r="K12" s="82"/>
    </row>
    <row r="13" spans="1:11" ht="22.95" customHeight="1">
      <c r="A13" s="151" t="s">
        <v>158</v>
      </c>
      <c r="B13" s="156"/>
      <c r="C13" s="157">
        <v>0</v>
      </c>
      <c r="D13" s="153"/>
      <c r="E13" s="158">
        <v>-17097</v>
      </c>
      <c r="F13" s="159"/>
      <c r="G13" s="157">
        <v>0</v>
      </c>
      <c r="H13" s="149"/>
      <c r="I13" s="158">
        <v>0</v>
      </c>
      <c r="J13" s="82"/>
      <c r="K13" s="82"/>
    </row>
    <row r="14" spans="1:11" ht="22.95" customHeight="1">
      <c r="A14" s="151" t="s">
        <v>159</v>
      </c>
      <c r="B14" s="156"/>
      <c r="C14" s="157">
        <v>0</v>
      </c>
      <c r="D14" s="153"/>
      <c r="E14" s="158">
        <v>0</v>
      </c>
      <c r="F14" s="159"/>
      <c r="G14" s="157">
        <v>-82491</v>
      </c>
      <c r="H14" s="149"/>
      <c r="I14" s="158">
        <v>0</v>
      </c>
      <c r="J14" s="82"/>
      <c r="K14" s="82"/>
    </row>
    <row r="15" spans="1:11" s="82" customFormat="1" ht="22.95" customHeight="1">
      <c r="A15" s="151" t="s">
        <v>160</v>
      </c>
      <c r="B15" s="160"/>
      <c r="C15" s="157">
        <v>26266</v>
      </c>
      <c r="D15" s="161"/>
      <c r="E15" s="158">
        <v>25101</v>
      </c>
      <c r="F15" s="159"/>
      <c r="G15" s="157">
        <v>24522</v>
      </c>
      <c r="H15" s="149"/>
      <c r="I15" s="158">
        <v>23595</v>
      </c>
    </row>
    <row r="16" spans="1:11" s="82" customFormat="1" ht="22.95" customHeight="1">
      <c r="A16" s="151" t="s">
        <v>161</v>
      </c>
      <c r="B16" s="160"/>
      <c r="C16" s="157">
        <v>268618</v>
      </c>
      <c r="D16" s="161"/>
      <c r="E16" s="158">
        <v>259555</v>
      </c>
      <c r="F16" s="159"/>
      <c r="G16" s="157">
        <v>263496</v>
      </c>
      <c r="H16" s="149"/>
      <c r="I16" s="158">
        <v>254017</v>
      </c>
    </row>
    <row r="17" spans="1:11" s="82" customFormat="1" ht="22.95" customHeight="1">
      <c r="A17" s="151" t="s">
        <v>162</v>
      </c>
      <c r="B17" s="160"/>
      <c r="C17" s="157"/>
      <c r="D17" s="161"/>
      <c r="E17" s="158"/>
      <c r="F17" s="159"/>
      <c r="G17" s="157"/>
      <c r="H17" s="149"/>
      <c r="I17" s="158"/>
    </row>
    <row r="18" spans="1:11" s="82" customFormat="1" ht="22.95" customHeight="1">
      <c r="A18" s="151" t="s">
        <v>163</v>
      </c>
      <c r="B18" s="156"/>
      <c r="C18" s="162">
        <v>408</v>
      </c>
      <c r="D18" s="153"/>
      <c r="E18" s="163">
        <v>124</v>
      </c>
      <c r="F18" s="159"/>
      <c r="G18" s="162">
        <v>-85</v>
      </c>
      <c r="H18" s="149"/>
      <c r="I18" s="163">
        <v>124</v>
      </c>
    </row>
    <row r="19" spans="1:11" s="82" customFormat="1" ht="22.95" customHeight="1">
      <c r="A19" s="151" t="s">
        <v>164</v>
      </c>
      <c r="B19" s="156"/>
      <c r="C19" s="157">
        <v>3373744</v>
      </c>
      <c r="D19" s="164"/>
      <c r="E19" s="158">
        <v>2804877</v>
      </c>
      <c r="F19" s="159"/>
      <c r="G19" s="157">
        <v>3229344</v>
      </c>
      <c r="H19" s="149"/>
      <c r="I19" s="158">
        <v>2605308</v>
      </c>
    </row>
    <row r="20" spans="1:11" s="82" customFormat="1" ht="22.95" customHeight="1">
      <c r="A20" s="151" t="s">
        <v>165</v>
      </c>
      <c r="B20" s="156"/>
      <c r="C20" s="157">
        <v>0</v>
      </c>
      <c r="D20" s="164"/>
      <c r="E20" s="158">
        <v>0</v>
      </c>
      <c r="F20" s="159"/>
      <c r="G20" s="157">
        <v>65000</v>
      </c>
      <c r="H20" s="149"/>
      <c r="I20" s="158">
        <v>57143</v>
      </c>
    </row>
    <row r="21" spans="1:11" s="82" customFormat="1" ht="22.95" customHeight="1">
      <c r="A21" s="151" t="s">
        <v>166</v>
      </c>
      <c r="B21" s="156"/>
      <c r="C21" s="157">
        <v>9032</v>
      </c>
      <c r="D21" s="164"/>
      <c r="E21" s="158">
        <v>-81264</v>
      </c>
      <c r="F21" s="159"/>
      <c r="G21" s="157">
        <v>0</v>
      </c>
      <c r="H21" s="149"/>
      <c r="I21" s="158">
        <v>0</v>
      </c>
    </row>
    <row r="22" spans="1:11" s="82" customFormat="1" ht="22.95" customHeight="1">
      <c r="A22" s="151" t="s">
        <v>167</v>
      </c>
      <c r="B22" s="156"/>
      <c r="C22" s="165">
        <v>890252</v>
      </c>
      <c r="D22" s="164"/>
      <c r="E22" s="166">
        <v>796431</v>
      </c>
      <c r="F22" s="159"/>
      <c r="G22" s="165">
        <v>887010</v>
      </c>
      <c r="H22" s="149"/>
      <c r="I22" s="166">
        <v>787842</v>
      </c>
    </row>
    <row r="23" spans="1:11" s="82" customFormat="1" ht="22.95" customHeight="1">
      <c r="A23" s="167" t="s">
        <v>168</v>
      </c>
      <c r="B23" s="156"/>
      <c r="C23" s="168"/>
    </row>
    <row r="24" spans="1:11" s="82" customFormat="1" ht="22.95" customHeight="1">
      <c r="A24" s="167" t="s">
        <v>169</v>
      </c>
      <c r="B24" s="156"/>
      <c r="C24" s="157">
        <f>SUM(C9:C22)</f>
        <v>9112229</v>
      </c>
      <c r="D24" s="164"/>
      <c r="E24" s="157">
        <f>SUM(E9:E22)</f>
        <v>8369673</v>
      </c>
      <c r="F24" s="159"/>
      <c r="G24" s="157">
        <f>SUM(G9:G22)</f>
        <v>9049019</v>
      </c>
      <c r="H24" s="149"/>
      <c r="I24" s="157">
        <f>SUM(I9:I22)</f>
        <v>8292662</v>
      </c>
    </row>
    <row r="25" spans="1:11" s="82" customFormat="1" ht="22.95" customHeight="1">
      <c r="A25" s="146" t="s">
        <v>170</v>
      </c>
      <c r="B25" s="156"/>
      <c r="C25" s="157"/>
      <c r="D25" s="164"/>
      <c r="E25" s="157"/>
      <c r="F25" s="159"/>
      <c r="G25" s="157"/>
      <c r="H25" s="149"/>
      <c r="I25" s="157"/>
    </row>
    <row r="26" spans="1:11" s="82" customFormat="1" ht="22.95" customHeight="1">
      <c r="A26" s="146" t="s">
        <v>171</v>
      </c>
      <c r="B26" s="156"/>
      <c r="C26" s="157">
        <v>930464</v>
      </c>
      <c r="D26" s="164"/>
      <c r="E26" s="158">
        <f>-3765943-2</f>
        <v>-3765945</v>
      </c>
      <c r="F26" s="159"/>
      <c r="G26" s="157">
        <v>643965</v>
      </c>
      <c r="H26" s="149"/>
      <c r="I26" s="158">
        <v>-2539711</v>
      </c>
    </row>
    <row r="27" spans="1:11" s="82" customFormat="1" ht="22.95" customHeight="1">
      <c r="A27" s="146" t="s">
        <v>172</v>
      </c>
      <c r="B27" s="156"/>
      <c r="C27" s="157">
        <v>-63955</v>
      </c>
      <c r="D27" s="164"/>
      <c r="E27" s="158">
        <v>46940</v>
      </c>
      <c r="F27" s="159"/>
      <c r="G27" s="157">
        <v>-85158</v>
      </c>
      <c r="H27" s="149"/>
      <c r="I27" s="158">
        <v>138475</v>
      </c>
    </row>
    <row r="28" spans="1:11" s="82" customFormat="1" ht="22.95" customHeight="1">
      <c r="A28" s="146" t="s">
        <v>173</v>
      </c>
      <c r="B28" s="156"/>
      <c r="C28" s="157">
        <v>-17264</v>
      </c>
      <c r="D28" s="164"/>
      <c r="E28" s="158">
        <v>104942</v>
      </c>
      <c r="F28" s="159"/>
      <c r="G28" s="157">
        <v>0</v>
      </c>
      <c r="H28" s="149"/>
      <c r="I28" s="158">
        <v>0</v>
      </c>
    </row>
    <row r="29" spans="1:11" s="82" customFormat="1" ht="22.95" customHeight="1">
      <c r="A29" s="146" t="s">
        <v>174</v>
      </c>
      <c r="B29" s="156"/>
      <c r="C29" s="157">
        <v>-14983</v>
      </c>
      <c r="D29" s="157"/>
      <c r="E29" s="158">
        <v>-5669</v>
      </c>
      <c r="F29" s="159"/>
      <c r="G29" s="157">
        <v>-15099</v>
      </c>
      <c r="H29" s="149"/>
      <c r="I29" s="158">
        <v>-5671</v>
      </c>
    </row>
    <row r="30" spans="1:11" s="82" customFormat="1" ht="22.95" customHeight="1">
      <c r="A30" s="146" t="s">
        <v>175</v>
      </c>
      <c r="B30" s="169"/>
      <c r="C30" s="153"/>
      <c r="D30" s="153"/>
      <c r="E30" s="155"/>
      <c r="F30" s="153"/>
      <c r="G30" s="153"/>
      <c r="H30" s="149"/>
      <c r="I30" s="155"/>
    </row>
    <row r="31" spans="1:11" s="82" customFormat="1" ht="22.95" customHeight="1">
      <c r="A31" s="146" t="s">
        <v>176</v>
      </c>
      <c r="B31" s="170"/>
      <c r="C31" s="157">
        <v>-1101020</v>
      </c>
      <c r="D31" s="153"/>
      <c r="E31" s="158">
        <v>-996896</v>
      </c>
      <c r="F31" s="171"/>
      <c r="G31" s="157">
        <v>-1101878</v>
      </c>
      <c r="H31" s="149"/>
      <c r="I31" s="158">
        <v>-975200</v>
      </c>
    </row>
    <row r="32" spans="1:11" ht="22.95" customHeight="1">
      <c r="A32" s="146" t="s">
        <v>177</v>
      </c>
      <c r="B32" s="156"/>
      <c r="C32" s="153">
        <v>-313544</v>
      </c>
      <c r="D32" s="153"/>
      <c r="E32" s="155">
        <v>-271815</v>
      </c>
      <c r="F32" s="159"/>
      <c r="G32" s="153">
        <v>-313076</v>
      </c>
      <c r="H32" s="149"/>
      <c r="I32" s="158">
        <v>-262951</v>
      </c>
      <c r="J32" s="82"/>
      <c r="K32" s="82"/>
    </row>
    <row r="33" spans="1:11" ht="22.95" customHeight="1">
      <c r="A33" s="146" t="s">
        <v>178</v>
      </c>
      <c r="B33" s="156"/>
      <c r="C33" s="153">
        <v>-14513</v>
      </c>
      <c r="D33" s="153"/>
      <c r="E33" s="155">
        <v>-49171</v>
      </c>
      <c r="F33" s="159"/>
      <c r="G33" s="153">
        <v>-10650</v>
      </c>
      <c r="H33" s="149"/>
      <c r="I33" s="155">
        <v>-58191</v>
      </c>
      <c r="J33" s="82"/>
      <c r="K33" s="82"/>
    </row>
    <row r="34" spans="1:11" ht="22.95" customHeight="1">
      <c r="A34" s="146" t="s">
        <v>179</v>
      </c>
      <c r="B34" s="156"/>
      <c r="C34" s="172">
        <v>100823</v>
      </c>
      <c r="D34" s="153"/>
      <c r="E34" s="173">
        <v>57860</v>
      </c>
      <c r="F34" s="159"/>
      <c r="G34" s="172">
        <v>100823</v>
      </c>
      <c r="H34" s="149"/>
      <c r="I34" s="173">
        <v>57860</v>
      </c>
      <c r="J34" s="82"/>
      <c r="K34" s="82"/>
    </row>
    <row r="35" spans="1:11" ht="22.95" customHeight="1">
      <c r="A35" s="174" t="s">
        <v>180</v>
      </c>
      <c r="B35" s="156"/>
      <c r="C35" s="153">
        <f>SUM(C24:C34)</f>
        <v>8618237</v>
      </c>
      <c r="D35" s="153"/>
      <c r="E35" s="153">
        <f>SUM(E24:E34)</f>
        <v>3489919</v>
      </c>
      <c r="F35" s="175"/>
      <c r="G35" s="153">
        <f>SUM(G24:G34)</f>
        <v>8267946</v>
      </c>
      <c r="H35" s="149"/>
      <c r="I35" s="153">
        <f>SUM(I24:I34)</f>
        <v>4647273</v>
      </c>
      <c r="J35" s="82"/>
      <c r="K35" s="82"/>
    </row>
    <row r="36" spans="1:11" ht="22.95" customHeight="1">
      <c r="A36" s="146" t="s">
        <v>181</v>
      </c>
      <c r="B36" s="156"/>
      <c r="C36" s="153">
        <v>-816706</v>
      </c>
      <c r="D36" s="153"/>
      <c r="E36" s="155">
        <v>-731692</v>
      </c>
      <c r="F36" s="159"/>
      <c r="G36" s="153">
        <v>-813406</v>
      </c>
      <c r="H36" s="149"/>
      <c r="I36" s="155">
        <v>-722873</v>
      </c>
      <c r="J36" s="82"/>
      <c r="K36" s="82"/>
    </row>
    <row r="37" spans="1:11" ht="22.95" customHeight="1">
      <c r="A37" s="146" t="s">
        <v>182</v>
      </c>
      <c r="B37" s="176"/>
      <c r="C37" s="153">
        <v>-15990</v>
      </c>
      <c r="D37" s="153"/>
      <c r="E37" s="155">
        <v>-14917</v>
      </c>
      <c r="F37" s="153"/>
      <c r="G37" s="153">
        <v>-15990</v>
      </c>
      <c r="H37" s="149"/>
      <c r="I37" s="155">
        <v>-14917</v>
      </c>
      <c r="J37" s="82"/>
      <c r="K37" s="82"/>
    </row>
    <row r="38" spans="1:11" ht="22.95" customHeight="1">
      <c r="A38" s="146" t="s">
        <v>183</v>
      </c>
      <c r="B38" s="156"/>
      <c r="C38" s="153">
        <v>-912626</v>
      </c>
      <c r="D38" s="153"/>
      <c r="E38" s="155">
        <v>-968988</v>
      </c>
      <c r="F38" s="159"/>
      <c r="G38" s="153">
        <v>-914525</v>
      </c>
      <c r="H38" s="149"/>
      <c r="I38" s="155">
        <v>-967220</v>
      </c>
      <c r="J38" s="82"/>
      <c r="K38" s="82"/>
    </row>
    <row r="39" spans="1:11" ht="22.95" customHeight="1">
      <c r="A39" s="144" t="s">
        <v>184</v>
      </c>
      <c r="B39" s="177"/>
      <c r="C39" s="178">
        <f>SUM(C35:C38)</f>
        <v>6872915</v>
      </c>
      <c r="D39" s="153"/>
      <c r="E39" s="178">
        <f>SUM(E35:E38)</f>
        <v>1774322</v>
      </c>
      <c r="F39" s="179"/>
      <c r="G39" s="178">
        <f>SUM(G35:G38)</f>
        <v>6524025</v>
      </c>
      <c r="H39" s="149"/>
      <c r="I39" s="178">
        <f>SUM(I35:I38)</f>
        <v>2942263</v>
      </c>
      <c r="J39" s="82"/>
      <c r="K39" s="82"/>
    </row>
    <row r="40" spans="1:11" ht="22.95" customHeight="1">
      <c r="A40" s="177"/>
      <c r="B40" s="177"/>
      <c r="C40" s="180"/>
      <c r="D40" s="180"/>
      <c r="E40" s="180"/>
      <c r="F40" s="177"/>
      <c r="G40" s="180"/>
      <c r="I40" s="180"/>
      <c r="J40" s="82"/>
      <c r="K40" s="82"/>
    </row>
    <row r="41" spans="1:11" ht="22.95" customHeight="1">
      <c r="A41" s="176" t="s">
        <v>100</v>
      </c>
      <c r="B41" s="177"/>
      <c r="C41" s="180"/>
      <c r="D41" s="180"/>
      <c r="E41" s="180"/>
      <c r="F41" s="177"/>
      <c r="G41" s="180"/>
      <c r="I41" s="180"/>
      <c r="J41" s="82"/>
      <c r="K41" s="82"/>
    </row>
    <row r="42" spans="1:11" ht="22.95" customHeight="1">
      <c r="A42" s="176"/>
      <c r="B42" s="177"/>
      <c r="C42" s="180"/>
      <c r="D42" s="180"/>
      <c r="E42" s="180"/>
      <c r="F42" s="177"/>
      <c r="G42" s="180"/>
      <c r="I42" s="134" t="s">
        <v>149</v>
      </c>
      <c r="J42" s="82"/>
      <c r="K42" s="82"/>
    </row>
    <row r="43" spans="1:11" s="133" customFormat="1" ht="22.95" customHeight="1">
      <c r="A43" s="200" t="s">
        <v>0</v>
      </c>
      <c r="B43" s="200"/>
      <c r="C43" s="200"/>
      <c r="D43" s="200"/>
      <c r="E43" s="200"/>
      <c r="F43" s="200"/>
      <c r="G43" s="200"/>
      <c r="H43" s="200"/>
      <c r="I43" s="200"/>
      <c r="J43" s="82"/>
      <c r="K43" s="82"/>
    </row>
    <row r="44" spans="1:11" s="133" customFormat="1" ht="22.95" customHeight="1">
      <c r="A44" s="200" t="s">
        <v>185</v>
      </c>
      <c r="B44" s="200"/>
      <c r="C44" s="200"/>
      <c r="D44" s="200"/>
      <c r="E44" s="200"/>
      <c r="F44" s="200"/>
      <c r="G44" s="200"/>
      <c r="H44" s="200"/>
      <c r="I44" s="200"/>
      <c r="J44" s="82"/>
      <c r="K44" s="82"/>
    </row>
    <row r="45" spans="1:11" s="136" customFormat="1" ht="22.95" customHeight="1">
      <c r="A45" s="201" t="s">
        <v>99</v>
      </c>
      <c r="B45" s="201"/>
      <c r="C45" s="201"/>
      <c r="D45" s="201"/>
      <c r="E45" s="201"/>
      <c r="F45" s="201"/>
      <c r="G45" s="201"/>
      <c r="H45" s="201"/>
      <c r="I45" s="201"/>
      <c r="J45" s="82"/>
      <c r="K45" s="82"/>
    </row>
    <row r="46" spans="1:11" s="136" customFormat="1" ht="22.95" customHeight="1">
      <c r="A46" s="135"/>
      <c r="B46" s="135"/>
      <c r="C46" s="123"/>
      <c r="D46" s="123"/>
      <c r="E46" s="123"/>
      <c r="F46" s="123"/>
      <c r="G46" s="123"/>
      <c r="H46" s="123"/>
      <c r="I46" s="137" t="s">
        <v>3</v>
      </c>
      <c r="J46" s="82"/>
      <c r="K46" s="82"/>
    </row>
    <row r="47" spans="1:11" s="113" customFormat="1" ht="22.95" customHeight="1">
      <c r="A47" s="138"/>
      <c r="B47" s="138"/>
      <c r="C47" s="202" t="s">
        <v>4</v>
      </c>
      <c r="D47" s="202"/>
      <c r="E47" s="202"/>
      <c r="F47" s="123"/>
      <c r="G47" s="203" t="s">
        <v>5</v>
      </c>
      <c r="H47" s="203"/>
      <c r="I47" s="203"/>
      <c r="J47" s="82"/>
      <c r="K47" s="82"/>
    </row>
    <row r="48" spans="1:11" s="142" customFormat="1" ht="22.95" customHeight="1">
      <c r="A48" s="139"/>
      <c r="B48" s="139"/>
      <c r="C48" s="140">
        <v>2567</v>
      </c>
      <c r="D48" s="141"/>
      <c r="E48" s="140">
        <v>2566</v>
      </c>
      <c r="F48" s="141"/>
      <c r="G48" s="140">
        <v>2567</v>
      </c>
      <c r="H48" s="141"/>
      <c r="I48" s="140">
        <v>2566</v>
      </c>
      <c r="J48" s="82"/>
      <c r="K48" s="82"/>
    </row>
    <row r="49" spans="1:12" ht="22.95" customHeight="1">
      <c r="A49" s="181" t="s">
        <v>186</v>
      </c>
      <c r="B49" s="144"/>
      <c r="C49" s="180"/>
      <c r="D49" s="180"/>
      <c r="E49" s="180"/>
      <c r="F49" s="144"/>
      <c r="G49" s="180"/>
      <c r="I49" s="180"/>
      <c r="J49" s="82"/>
      <c r="K49" s="82"/>
    </row>
    <row r="50" spans="1:12" ht="22.95" customHeight="1">
      <c r="A50" s="182" t="s">
        <v>187</v>
      </c>
      <c r="B50" s="176"/>
      <c r="C50" s="153">
        <v>154491</v>
      </c>
      <c r="D50" s="153"/>
      <c r="E50" s="153">
        <v>0</v>
      </c>
      <c r="F50" s="153"/>
      <c r="G50" s="153">
        <v>154491</v>
      </c>
      <c r="H50" s="149"/>
      <c r="I50" s="155">
        <v>0</v>
      </c>
      <c r="J50" s="82"/>
      <c r="K50" s="82"/>
    </row>
    <row r="51" spans="1:12" ht="22.95" customHeight="1">
      <c r="A51" s="182" t="s">
        <v>188</v>
      </c>
      <c r="B51" s="176"/>
      <c r="C51" s="153">
        <v>-25399</v>
      </c>
      <c r="D51" s="153"/>
      <c r="E51" s="153">
        <v>0</v>
      </c>
      <c r="F51" s="153"/>
      <c r="G51" s="153">
        <v>-75399</v>
      </c>
      <c r="H51" s="149"/>
      <c r="I51" s="155">
        <v>0</v>
      </c>
      <c r="J51" s="82"/>
      <c r="K51" s="82"/>
    </row>
    <row r="52" spans="1:12" ht="22.95" customHeight="1">
      <c r="A52" s="182" t="s">
        <v>189</v>
      </c>
      <c r="B52" s="176"/>
      <c r="C52" s="153">
        <v>0</v>
      </c>
      <c r="D52" s="153"/>
      <c r="E52" s="153">
        <v>0</v>
      </c>
      <c r="F52" s="153"/>
      <c r="G52" s="153">
        <v>-156000</v>
      </c>
      <c r="H52" s="149"/>
      <c r="I52" s="155">
        <v>-1286000</v>
      </c>
      <c r="J52" s="82"/>
      <c r="K52" s="82"/>
    </row>
    <row r="53" spans="1:12" ht="22.95" customHeight="1">
      <c r="A53" s="174" t="s">
        <v>190</v>
      </c>
      <c r="B53" s="144"/>
      <c r="C53" s="153">
        <v>-59612</v>
      </c>
      <c r="D53" s="153"/>
      <c r="E53" s="155">
        <v>-68813</v>
      </c>
      <c r="F53" s="145"/>
      <c r="G53" s="153">
        <v>-59377</v>
      </c>
      <c r="H53" s="149"/>
      <c r="I53" s="155">
        <v>-65734</v>
      </c>
      <c r="J53" s="82"/>
      <c r="K53" s="82"/>
    </row>
    <row r="54" spans="1:12" ht="22.95" customHeight="1">
      <c r="A54" s="174" t="s">
        <v>191</v>
      </c>
      <c r="B54" s="144"/>
      <c r="C54" s="153">
        <v>-91163</v>
      </c>
      <c r="D54" s="153"/>
      <c r="E54" s="155">
        <v>-75889</v>
      </c>
      <c r="F54" s="145"/>
      <c r="G54" s="153">
        <v>-91163</v>
      </c>
      <c r="H54" s="149"/>
      <c r="I54" s="155">
        <v>-75889</v>
      </c>
      <c r="J54" s="82"/>
      <c r="K54" s="82"/>
    </row>
    <row r="55" spans="1:12" ht="22.95" customHeight="1">
      <c r="A55" s="174" t="s">
        <v>192</v>
      </c>
      <c r="B55" s="144"/>
      <c r="C55" s="153">
        <v>728</v>
      </c>
      <c r="D55" s="153"/>
      <c r="E55" s="155">
        <v>6</v>
      </c>
      <c r="F55" s="145"/>
      <c r="G55" s="153">
        <v>95</v>
      </c>
      <c r="H55" s="149"/>
      <c r="I55" s="155">
        <v>6</v>
      </c>
      <c r="J55" s="82"/>
      <c r="K55" s="82"/>
    </row>
    <row r="56" spans="1:12" ht="22.95" customHeight="1">
      <c r="A56" s="144" t="s">
        <v>193</v>
      </c>
      <c r="B56" s="177"/>
      <c r="C56" s="178">
        <f>SUM(C50:C55)</f>
        <v>-20955</v>
      </c>
      <c r="D56" s="153"/>
      <c r="E56" s="178">
        <f>SUM(E50:E55)</f>
        <v>-144696</v>
      </c>
      <c r="F56" s="145"/>
      <c r="G56" s="178">
        <f>SUM(G50:G55)</f>
        <v>-227353</v>
      </c>
      <c r="H56" s="149"/>
      <c r="I56" s="178">
        <f>SUM(I50:I55)</f>
        <v>-1427617</v>
      </c>
      <c r="J56" s="82"/>
      <c r="K56" s="82"/>
    </row>
    <row r="57" spans="1:12" ht="22.95" customHeight="1">
      <c r="A57" s="181" t="s">
        <v>194</v>
      </c>
      <c r="B57" s="144"/>
      <c r="C57" s="145"/>
      <c r="D57" s="145"/>
      <c r="E57" s="145"/>
      <c r="F57" s="145"/>
      <c r="G57" s="153"/>
      <c r="H57" s="149"/>
      <c r="I57" s="153"/>
      <c r="J57" s="82"/>
      <c r="K57" s="82"/>
    </row>
    <row r="58" spans="1:12" ht="22.95" customHeight="1">
      <c r="A58" s="183" t="s">
        <v>195</v>
      </c>
      <c r="B58" s="156"/>
      <c r="C58" s="148">
        <v>-2897853</v>
      </c>
      <c r="D58" s="153"/>
      <c r="E58" s="155">
        <v>-667935</v>
      </c>
      <c r="F58" s="159"/>
      <c r="G58" s="153">
        <v>-2311228</v>
      </c>
      <c r="H58" s="149"/>
      <c r="I58" s="155">
        <v>-567306</v>
      </c>
      <c r="J58" s="82"/>
      <c r="K58" s="82"/>
    </row>
    <row r="59" spans="1:12" ht="22.95" customHeight="1">
      <c r="A59" s="174" t="s">
        <v>196</v>
      </c>
      <c r="B59" s="156"/>
      <c r="C59" s="148">
        <v>2000000</v>
      </c>
      <c r="D59" s="164"/>
      <c r="E59" s="184">
        <v>4000000</v>
      </c>
      <c r="F59" s="159"/>
      <c r="G59" s="164">
        <v>2000000</v>
      </c>
      <c r="H59" s="149"/>
      <c r="I59" s="184">
        <v>4000000</v>
      </c>
      <c r="J59" s="82"/>
      <c r="K59" s="82"/>
    </row>
    <row r="60" spans="1:12" ht="22.95" customHeight="1">
      <c r="A60" s="174" t="s">
        <v>197</v>
      </c>
      <c r="B60" s="156"/>
      <c r="C60" s="148">
        <v>-4600000</v>
      </c>
      <c r="D60" s="153"/>
      <c r="E60" s="155">
        <v>-2200000</v>
      </c>
      <c r="F60" s="159"/>
      <c r="G60" s="153">
        <v>-4600000</v>
      </c>
      <c r="H60" s="149"/>
      <c r="I60" s="155">
        <v>-2200000</v>
      </c>
      <c r="J60" s="82"/>
      <c r="K60" s="185"/>
      <c r="L60" s="185"/>
    </row>
    <row r="61" spans="1:12" ht="22.95" customHeight="1">
      <c r="A61" s="174" t="s">
        <v>198</v>
      </c>
      <c r="B61" s="156"/>
      <c r="C61" s="148">
        <v>1000000</v>
      </c>
      <c r="D61" s="153"/>
      <c r="E61" s="153">
        <v>0</v>
      </c>
      <c r="F61" s="159"/>
      <c r="G61" s="153">
        <v>1000000</v>
      </c>
      <c r="H61" s="149"/>
      <c r="I61" s="153">
        <v>0</v>
      </c>
      <c r="J61" s="82"/>
      <c r="K61" s="82"/>
    </row>
    <row r="62" spans="1:12" ht="22.95" customHeight="1">
      <c r="A62" s="174" t="s">
        <v>199</v>
      </c>
      <c r="B62" s="156"/>
      <c r="C62" s="148">
        <v>-126336</v>
      </c>
      <c r="D62" s="153"/>
      <c r="E62" s="155">
        <v>-123354</v>
      </c>
      <c r="F62" s="159"/>
      <c r="G62" s="153">
        <v>-123067</v>
      </c>
      <c r="H62" s="149"/>
      <c r="I62" s="155">
        <v>-119739</v>
      </c>
      <c r="J62" s="82"/>
      <c r="K62" s="82"/>
    </row>
    <row r="63" spans="1:12" ht="22.95" customHeight="1">
      <c r="A63" s="174" t="s">
        <v>128</v>
      </c>
      <c r="B63" s="156"/>
      <c r="C63" s="148">
        <v>-3274444</v>
      </c>
      <c r="D63" s="153"/>
      <c r="E63" s="155">
        <v>-2964904</v>
      </c>
      <c r="F63" s="159"/>
      <c r="G63" s="153">
        <v>-3274444</v>
      </c>
      <c r="H63" s="149"/>
      <c r="I63" s="155">
        <v>-2964904</v>
      </c>
      <c r="J63" s="82"/>
      <c r="K63" s="82"/>
    </row>
    <row r="64" spans="1:12" ht="22.95" customHeight="1">
      <c r="A64" s="144" t="s">
        <v>200</v>
      </c>
      <c r="B64" s="177"/>
      <c r="C64" s="178">
        <f>SUM(C58:C63)</f>
        <v>-7898633</v>
      </c>
      <c r="D64" s="153"/>
      <c r="E64" s="178">
        <f>SUM(E58:E63)</f>
        <v>-1956193</v>
      </c>
      <c r="F64" s="179"/>
      <c r="G64" s="178">
        <f>SUM(G58:G63)</f>
        <v>-7308739</v>
      </c>
      <c r="H64" s="149"/>
      <c r="I64" s="178">
        <f>SUM(I58:I63)</f>
        <v>-1851949</v>
      </c>
      <c r="J64" s="82"/>
      <c r="K64" s="82"/>
    </row>
    <row r="65" spans="1:11" ht="22.95" customHeight="1">
      <c r="A65" s="144" t="s">
        <v>201</v>
      </c>
      <c r="B65" s="176"/>
      <c r="C65" s="153">
        <f>C64+C56+C39</f>
        <v>-1046673</v>
      </c>
      <c r="D65" s="153"/>
      <c r="E65" s="153">
        <f>E64+E56+E39</f>
        <v>-326567</v>
      </c>
      <c r="F65" s="153"/>
      <c r="G65" s="153">
        <f>G64+G56+G39</f>
        <v>-1012067</v>
      </c>
      <c r="H65" s="149"/>
      <c r="I65" s="153">
        <f>I64+I56+I39</f>
        <v>-337303</v>
      </c>
      <c r="J65" s="82"/>
      <c r="K65" s="82"/>
    </row>
    <row r="66" spans="1:11" ht="22.95" customHeight="1">
      <c r="A66" s="182" t="s">
        <v>202</v>
      </c>
      <c r="B66" s="176"/>
      <c r="C66" s="153">
        <v>5343736</v>
      </c>
      <c r="D66" s="153"/>
      <c r="E66" s="155">
        <v>2181929</v>
      </c>
      <c r="F66" s="153"/>
      <c r="G66" s="153">
        <v>5296385</v>
      </c>
      <c r="H66" s="149"/>
      <c r="I66" s="155">
        <v>2173596</v>
      </c>
      <c r="J66" s="82"/>
      <c r="K66" s="82"/>
    </row>
    <row r="67" spans="1:11" ht="22.95" customHeight="1" thickBot="1">
      <c r="A67" s="181" t="s">
        <v>203</v>
      </c>
      <c r="B67" s="144"/>
      <c r="C67" s="186">
        <f>+C65+C66</f>
        <v>4297063</v>
      </c>
      <c r="D67" s="153"/>
      <c r="E67" s="186">
        <f>+E65+E66</f>
        <v>1855362</v>
      </c>
      <c r="F67" s="153"/>
      <c r="G67" s="186">
        <f>+G65+G66</f>
        <v>4284318</v>
      </c>
      <c r="H67" s="149"/>
      <c r="I67" s="186">
        <f>+I65+I66</f>
        <v>1836293</v>
      </c>
      <c r="J67" s="82"/>
      <c r="K67" s="82"/>
    </row>
    <row r="68" spans="1:11" ht="22.95" customHeight="1" thickTop="1">
      <c r="A68" s="176"/>
      <c r="B68" s="176"/>
      <c r="C68" s="153"/>
      <c r="D68" s="153"/>
      <c r="E68" s="153"/>
      <c r="F68" s="153"/>
      <c r="G68" s="153"/>
      <c r="H68" s="149"/>
      <c r="I68" s="153"/>
    </row>
    <row r="69" spans="1:11" ht="22.95" customHeight="1">
      <c r="A69" s="132" t="s">
        <v>100</v>
      </c>
      <c r="C69" s="153"/>
      <c r="D69" s="149"/>
      <c r="E69" s="149"/>
      <c r="F69" s="149"/>
      <c r="G69" s="153"/>
      <c r="H69" s="149"/>
      <c r="I69" s="153"/>
    </row>
    <row r="70" spans="1:11" ht="22.95" customHeight="1">
      <c r="C70" s="149"/>
      <c r="D70" s="149"/>
      <c r="E70" s="149"/>
      <c r="F70" s="149"/>
      <c r="G70" s="153"/>
      <c r="H70" s="149"/>
      <c r="I70" s="153"/>
    </row>
    <row r="71" spans="1:11" ht="22.95" customHeight="1">
      <c r="C71" s="149"/>
      <c r="D71" s="149"/>
      <c r="E71" s="149"/>
      <c r="F71" s="149"/>
      <c r="G71" s="153"/>
      <c r="H71" s="149"/>
      <c r="I71" s="153"/>
    </row>
    <row r="81" spans="1:9" ht="22.95" customHeight="1">
      <c r="B81" s="169"/>
    </row>
    <row r="83" spans="1:9" s="133" customFormat="1" ht="22.95" customHeight="1">
      <c r="C83" s="176"/>
      <c r="D83" s="176"/>
      <c r="E83" s="176"/>
      <c r="F83" s="176"/>
      <c r="H83" s="132"/>
      <c r="I83" s="132"/>
    </row>
    <row r="95" spans="1:9" ht="22.95" customHeight="1">
      <c r="A95" s="169"/>
    </row>
  </sheetData>
  <mergeCells count="10">
    <mergeCell ref="A44:I44"/>
    <mergeCell ref="A45:I45"/>
    <mergeCell ref="C47:E47"/>
    <mergeCell ref="G47:I47"/>
    <mergeCell ref="A2:I2"/>
    <mergeCell ref="A3:I3"/>
    <mergeCell ref="A4:I4"/>
    <mergeCell ref="C6:E6"/>
    <mergeCell ref="G6:I6"/>
    <mergeCell ref="A43:I43"/>
  </mergeCells>
  <pageMargins left="0.7" right="0.7" top="0.75" bottom="0.75" header="0.3" footer="0.3"/>
  <pageSetup paperSize="9" scale="78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6EDDC5-E9BD-4E44-BADE-FDBF31591E85}">
  <ds:schemaRefs>
    <ds:schemaRef ds:uri="http://purl.org/dc/dcmitype/"/>
    <ds:schemaRef ds:uri="http://schemas.microsoft.com/office/2006/documentManagement/types"/>
    <ds:schemaRef ds:uri="f81d133f-f91a-40bf-9f57-d17ce519437c"/>
    <ds:schemaRef ds:uri="http://schemas.microsoft.com/office/2006/metadata/properties"/>
    <ds:schemaRef ds:uri="http://purl.org/dc/elements/1.1/"/>
    <ds:schemaRef ds:uri="6a7b1ec3-7e08-409e-8f33-5d292a1a6bfb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FF2C9C-AFA7-45DA-AB5B-3B9D89F8B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Porntip Pongputtanathana</cp:lastModifiedBy>
  <dcterms:modified xsi:type="dcterms:W3CDTF">2024-08-13T04:36:35Z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