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4\Q2\reviewed\งบขึ้น SET\"/>
    </mc:Choice>
  </mc:AlternateContent>
  <xr:revisionPtr revIDLastSave="0" documentId="13_ncr:1_{48374CDF-195A-4B45-84D6-58D5FC6DF2E5}" xr6:coauthVersionLast="47" xr6:coauthVersionMax="47" xr10:uidLastSave="{00000000-0000-0000-0000-000000000000}"/>
  <bookViews>
    <workbookView xWindow="-120" yWindow="-120" windowWidth="29040" windowHeight="15840" tabRatio="825" activeTab="4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5" r:id="rId5"/>
  </sheets>
  <definedNames>
    <definedName name="AS2DocOpenMode" hidden="1">"AS2DocumentEdit"</definedName>
    <definedName name="_xlnm.Print_Area" localSheetId="0">BS!$A$1:$J$106</definedName>
    <definedName name="_xlnm.Print_Area" localSheetId="4">CF!$A$1:$I$92</definedName>
    <definedName name="_xlnm.Print_Area" localSheetId="1">PL!$A$1:$J$125</definedName>
    <definedName name="_xlnm.Print_Area" localSheetId="3">SE_Co.!$A$1:$L$28</definedName>
    <definedName name="_xlnm.Print_Area" localSheetId="2">SE_Consol!$A$1:$V$36</definedName>
    <definedName name="TextRefCopy49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15" l="1"/>
  <c r="G68" i="15"/>
  <c r="E68" i="15"/>
  <c r="C68" i="15"/>
  <c r="I60" i="15"/>
  <c r="G60" i="15"/>
  <c r="E60" i="15"/>
  <c r="C60" i="15"/>
  <c r="E26" i="15"/>
  <c r="I24" i="15"/>
  <c r="I35" i="15" s="1"/>
  <c r="I39" i="15" s="1"/>
  <c r="G24" i="15"/>
  <c r="G35" i="15" s="1"/>
  <c r="G39" i="15" s="1"/>
  <c r="E24" i="15"/>
  <c r="E35" i="15" s="1"/>
  <c r="E39" i="15" s="1"/>
  <c r="C24" i="15"/>
  <c r="C35" i="15" s="1"/>
  <c r="C39" i="15" s="1"/>
  <c r="R24" i="12"/>
  <c r="V24" i="12" s="1"/>
  <c r="E69" i="15" l="1"/>
  <c r="E71" i="15" s="1"/>
  <c r="I69" i="15"/>
  <c r="I71" i="15" s="1"/>
  <c r="G69" i="15"/>
  <c r="G71" i="15" s="1"/>
  <c r="C69" i="15"/>
  <c r="C71" i="15" s="1"/>
  <c r="J26" i="12"/>
  <c r="D73" i="10"/>
  <c r="H57" i="14"/>
  <c r="T27" i="12" l="1"/>
  <c r="P27" i="12"/>
  <c r="P28" i="12"/>
  <c r="R26" i="12"/>
  <c r="V26" i="12" s="1"/>
  <c r="J20" i="13"/>
  <c r="H11" i="10"/>
  <c r="H52" i="14"/>
  <c r="J29" i="12"/>
  <c r="J30" i="12" s="1"/>
  <c r="J18" i="12"/>
  <c r="J19" i="12" s="1"/>
  <c r="J81" i="10" l="1"/>
  <c r="J25" i="14"/>
  <c r="K14" i="13"/>
  <c r="J14" i="13"/>
  <c r="J15" i="13" s="1"/>
  <c r="I14" i="13"/>
  <c r="H14" i="13"/>
  <c r="H15" i="13" s="1"/>
  <c r="G14" i="13"/>
  <c r="F14" i="13"/>
  <c r="F15" i="13" s="1"/>
  <c r="E14" i="13"/>
  <c r="D14" i="13"/>
  <c r="D15" i="13" s="1"/>
  <c r="L13" i="13"/>
  <c r="L14" i="13" s="1"/>
  <c r="L12" i="13"/>
  <c r="L11" i="13"/>
  <c r="L10" i="13"/>
  <c r="T18" i="12"/>
  <c r="T19" i="12" s="1"/>
  <c r="P18" i="12"/>
  <c r="P19" i="12" s="1"/>
  <c r="N18" i="12"/>
  <c r="N19" i="12" s="1"/>
  <c r="L18" i="12"/>
  <c r="L19" i="12" s="1"/>
  <c r="H18" i="12"/>
  <c r="H19" i="12" s="1"/>
  <c r="F18" i="12"/>
  <c r="F19" i="12" s="1"/>
  <c r="D18" i="12"/>
  <c r="D19" i="12" s="1"/>
  <c r="R17" i="12"/>
  <c r="V17" i="12" s="1"/>
  <c r="R16" i="12"/>
  <c r="V16" i="12" s="1"/>
  <c r="R15" i="12"/>
  <c r="R14" i="12"/>
  <c r="V14" i="12" s="1"/>
  <c r="L15" i="13" l="1"/>
  <c r="V18" i="12"/>
  <c r="R18" i="12"/>
  <c r="R19" i="12" s="1"/>
  <c r="V15" i="12"/>
  <c r="V19" i="12" s="1"/>
  <c r="D115" i="10" l="1"/>
  <c r="D114" i="10"/>
  <c r="D111" i="10"/>
  <c r="H83" i="10"/>
  <c r="H78" i="10"/>
  <c r="D83" i="10"/>
  <c r="D78" i="10"/>
  <c r="D53" i="10"/>
  <c r="D48" i="10"/>
  <c r="D20" i="10"/>
  <c r="D15" i="10"/>
  <c r="H20" i="10"/>
  <c r="H21" i="10" s="1"/>
  <c r="H24" i="10" s="1"/>
  <c r="H26" i="10" s="1"/>
  <c r="H31" i="10" s="1"/>
  <c r="H15" i="10"/>
  <c r="H95" i="14"/>
  <c r="H97" i="14" s="1"/>
  <c r="D95" i="14"/>
  <c r="D97" i="14" s="1"/>
  <c r="H59" i="14"/>
  <c r="D59" i="14"/>
  <c r="H16" i="14"/>
  <c r="D16" i="14"/>
  <c r="D116" i="10" l="1"/>
  <c r="H84" i="10"/>
  <c r="H87" i="10" s="1"/>
  <c r="D84" i="10"/>
  <c r="D87" i="10" s="1"/>
  <c r="D21" i="10"/>
  <c r="D24" i="10" s="1"/>
  <c r="D26" i="10" s="1"/>
  <c r="D31" i="10" s="1"/>
  <c r="D89" i="10" l="1"/>
  <c r="H89" i="10"/>
  <c r="J19" i="13" s="1"/>
  <c r="D29" i="12"/>
  <c r="D30" i="12" s="1"/>
  <c r="N29" i="12"/>
  <c r="N30" i="12" s="1"/>
  <c r="L29" i="12"/>
  <c r="L30" i="12" s="1"/>
  <c r="H29" i="12"/>
  <c r="H30" i="12" s="1"/>
  <c r="F29" i="12"/>
  <c r="F30" i="12" s="1"/>
  <c r="R28" i="12"/>
  <c r="R22" i="12"/>
  <c r="L17" i="13" l="1"/>
  <c r="R21" i="12"/>
  <c r="M29" i="12"/>
  <c r="V21" i="12" l="1"/>
  <c r="H21" i="13"/>
  <c r="T29" i="12"/>
  <c r="T30" i="12" s="1"/>
  <c r="J83" i="10"/>
  <c r="F83" i="10"/>
  <c r="J78" i="10"/>
  <c r="F78" i="10"/>
  <c r="J20" i="10"/>
  <c r="F20" i="10"/>
  <c r="J15" i="10"/>
  <c r="F15" i="10"/>
  <c r="J95" i="14"/>
  <c r="J97" i="14" s="1"/>
  <c r="F95" i="14"/>
  <c r="J59" i="14"/>
  <c r="F59" i="14"/>
  <c r="J29" i="14"/>
  <c r="H29" i="14"/>
  <c r="F29" i="14"/>
  <c r="D29" i="14"/>
  <c r="J16" i="14"/>
  <c r="F16" i="14"/>
  <c r="J65" i="14"/>
  <c r="H65" i="14"/>
  <c r="H66" i="14" s="1"/>
  <c r="H98" i="14" s="1"/>
  <c r="F65" i="14"/>
  <c r="D65" i="14"/>
  <c r="K21" i="13"/>
  <c r="I21" i="13"/>
  <c r="H22" i="13"/>
  <c r="G21" i="13"/>
  <c r="F21" i="13"/>
  <c r="F22" i="13" s="1"/>
  <c r="E21" i="13"/>
  <c r="D21" i="13"/>
  <c r="D22" i="13" s="1"/>
  <c r="L20" i="13"/>
  <c r="L18" i="13"/>
  <c r="U29" i="12"/>
  <c r="S29" i="12"/>
  <c r="Q29" i="12"/>
  <c r="O29" i="12"/>
  <c r="K29" i="12"/>
  <c r="G29" i="12"/>
  <c r="E29" i="12"/>
  <c r="V28" i="12"/>
  <c r="V22" i="12"/>
  <c r="F115" i="10"/>
  <c r="F114" i="10"/>
  <c r="F52" i="10"/>
  <c r="F51" i="10"/>
  <c r="F111" i="10"/>
  <c r="F48" i="10"/>
  <c r="F116" i="10" l="1"/>
  <c r="J21" i="10"/>
  <c r="J24" i="10" s="1"/>
  <c r="J26" i="10" s="1"/>
  <c r="F21" i="10"/>
  <c r="F24" i="10" s="1"/>
  <c r="F26" i="10" s="1"/>
  <c r="F31" i="10" s="1"/>
  <c r="F53" i="10"/>
  <c r="R27" i="12"/>
  <c r="R29" i="12" s="1"/>
  <c r="R30" i="12" s="1"/>
  <c r="P29" i="12"/>
  <c r="P30" i="12" s="1"/>
  <c r="D66" i="14"/>
  <c r="D98" i="14" s="1"/>
  <c r="F97" i="14"/>
  <c r="F84" i="10"/>
  <c r="F87" i="10" s="1"/>
  <c r="F30" i="14"/>
  <c r="H30" i="14"/>
  <c r="J30" i="14"/>
  <c r="J66" i="14"/>
  <c r="J84" i="10"/>
  <c r="J87" i="10" s="1"/>
  <c r="D30" i="14"/>
  <c r="D94" i="10"/>
  <c r="H109" i="10"/>
  <c r="J31" i="10"/>
  <c r="J51" i="10" s="1"/>
  <c r="J46" i="10"/>
  <c r="H46" i="10"/>
  <c r="H51" i="10" s="1"/>
  <c r="F66" i="14"/>
  <c r="J89" i="10" l="1"/>
  <c r="J94" i="10" s="1"/>
  <c r="J114" i="10" s="1"/>
  <c r="F89" i="10"/>
  <c r="F94" i="10" s="1"/>
  <c r="V27" i="12"/>
  <c r="V29" i="12" s="1"/>
  <c r="V30" i="12" s="1"/>
  <c r="J98" i="14"/>
  <c r="F98" i="14"/>
  <c r="H94" i="10"/>
  <c r="H114" i="10" s="1"/>
  <c r="J109" i="10"/>
  <c r="J21" i="13" l="1"/>
  <c r="J22" i="13" s="1"/>
  <c r="L19" i="13"/>
  <c r="L21" i="13" s="1"/>
  <c r="L22" i="13" s="1"/>
</calcChain>
</file>

<file path=xl/sharedStrings.xml><?xml version="1.0" encoding="utf-8"?>
<sst xmlns="http://schemas.openxmlformats.org/spreadsheetml/2006/main" count="399" uniqueCount="210">
  <si>
    <t>Interest income</t>
  </si>
  <si>
    <t>Other non-current assets</t>
  </si>
  <si>
    <t>Cash and cash equivalents</t>
  </si>
  <si>
    <t>Accrued expenses</t>
  </si>
  <si>
    <t>Unappropriated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</si>
  <si>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</si>
  <si>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</si>
  <si>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</si>
  <si>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</si>
  <si>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</si>
  <si>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</si>
  <si>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</si>
  <si>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</si>
  <si>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</si>
  <si>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</si>
  <si>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</si>
  <si>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</si>
  <si>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</si>
  <si>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</si>
  <si>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</si>
  <si>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</si>
  <si>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</si>
  <si>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</si>
  <si>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Loans to customers and accrued interest</t>
  </si>
  <si>
    <t>Dividend paid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</si>
  <si>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</si>
  <si>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</si>
  <si>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</si>
  <si>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</si>
  <si>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</si>
  <si>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</si>
  <si>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</si>
  <si>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</si>
  <si>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</si>
  <si>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</si>
  <si>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</si>
  <si>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</si>
  <si>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Krungthai Card Public Company Limited and its subsidiaries</t>
  </si>
  <si>
    <t>Statement of financial position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</si>
  <si>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</si>
  <si>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</si>
  <si>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</si>
  <si>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</si>
  <si>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</si>
  <si>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</si>
  <si>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</si>
  <si>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</si>
  <si>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</si>
  <si>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</si>
  <si>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</si>
  <si>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</si>
  <si>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</si>
  <si>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</si>
  <si>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</si>
  <si>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</si>
  <si>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</si>
  <si>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</si>
  <si>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</si>
  <si>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</si>
  <si>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</si>
  <si>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</si>
  <si>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</si>
  <si>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</si>
  <si>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</si>
  <si>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</si>
  <si>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</si>
  <si>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</si>
  <si>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</si>
  <si>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(Unaudited but reviewed)</t>
  </si>
  <si>
    <t>Statement of comprehensive income</t>
  </si>
  <si>
    <t>(Unit: Thousand Baht except earnings per share expressed in Baht)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</si>
  <si>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</si>
  <si>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</si>
  <si>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</si>
  <si>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</si>
  <si>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</si>
  <si>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</si>
  <si>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</si>
  <si>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</si>
  <si>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</si>
  <si>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</si>
  <si>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</si>
  <si>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</si>
  <si>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Statement of comprehensive income (continued)</t>
  </si>
  <si>
    <t>Earnings per share of the Company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</si>
  <si>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</si>
  <si>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</si>
  <si>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</si>
  <si>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</si>
  <si>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</si>
  <si>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</si>
  <si>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(Audited)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</si>
  <si>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</si>
  <si>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</si>
  <si>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</si>
  <si>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</si>
  <si>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</si>
  <si>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</si>
  <si>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</si>
  <si>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</si>
  <si>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</si>
  <si>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</si>
  <si>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</si>
  <si>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</si>
  <si>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</si>
  <si>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 xml:space="preserve">Share of profit from investments in an associate </t>
  </si>
  <si>
    <t>Short-term lending</t>
  </si>
  <si>
    <t>2023</t>
  </si>
  <si>
    <t>Beginning balance as at 1 January 2023</t>
  </si>
  <si>
    <t>Other receivables, net</t>
  </si>
  <si>
    <t xml:space="preserve">     2,578,334,070 ordinary shares of Baht 1.00 each</t>
  </si>
  <si>
    <t>Investments in subsidiaries and an associate, net</t>
  </si>
  <si>
    <t>Lease liabilities, net of current portion</t>
  </si>
  <si>
    <t>Long-term debentures, net of current portion</t>
  </si>
  <si>
    <t xml:space="preserve">  Authorised share capital</t>
  </si>
  <si>
    <t xml:space="preserve">  Issued and paid-up share capital</t>
  </si>
  <si>
    <t>Gain on exchange rate, net</t>
  </si>
  <si>
    <t>comprehensive income</t>
  </si>
  <si>
    <t>from an associate</t>
  </si>
  <si>
    <t>Properties for sale, net</t>
  </si>
  <si>
    <t>Current portion of long-term borrowings</t>
  </si>
  <si>
    <t>Long-term borrowings, net of current portion</t>
  </si>
  <si>
    <t>Long-term lending</t>
  </si>
  <si>
    <t>Ending balance as at 30 June 2023</t>
  </si>
  <si>
    <t>Ending balance as at 30 June 2024</t>
  </si>
  <si>
    <t>Beginning balance as at 1 January 2024</t>
  </si>
  <si>
    <t>For the six-month period ended 30 June 2024</t>
  </si>
  <si>
    <t>For the three-month period ended 30 June 2024</t>
  </si>
  <si>
    <t>As at 30 June 2024</t>
  </si>
  <si>
    <t>2024</t>
  </si>
  <si>
    <t>30 June 2024</t>
  </si>
  <si>
    <t>31 December 2023</t>
  </si>
  <si>
    <t>Share of other</t>
  </si>
  <si>
    <t>of the investments</t>
  </si>
  <si>
    <t>Transfer to retained earnings from</t>
  </si>
  <si>
    <t xml:space="preserve">(Unaudited </t>
  </si>
  <si>
    <t xml:space="preserve">but reviewed) </t>
  </si>
  <si>
    <t>(Mr. Praphaisith Tankeyura)</t>
  </si>
  <si>
    <t>(Mrs. Pittaya Vorapanyasakul)</t>
  </si>
  <si>
    <t>Director</t>
  </si>
  <si>
    <t xml:space="preserve"> </t>
  </si>
  <si>
    <t>Notes</t>
  </si>
  <si>
    <t>8, 11.1</t>
  </si>
  <si>
    <t>11.1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</si>
  <si>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</si>
  <si>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</si>
  <si>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</si>
  <si>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</si>
  <si>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</si>
  <si>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</si>
  <si>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Share of profit from investments in an associate  </t>
  </si>
  <si>
    <t xml:space="preserve">   Employee benefits expense</t>
  </si>
  <si>
    <t xml:space="preserve">   Depreciation and amortisation</t>
  </si>
  <si>
    <t xml:space="preserve">      and equipment, net</t>
  </si>
  <si>
    <t xml:space="preserve">   Expected credit loss</t>
  </si>
  <si>
    <t xml:space="preserve">   Loss on impairment of investments in subsidiaries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</si>
  <si>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</si>
  <si>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</si>
  <si>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</si>
  <si>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</si>
  <si>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Loans to customers and accrued interest receivables, net 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</si>
  <si>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</si>
  <si>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</si>
  <si>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</si>
  <si>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</si>
  <si>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</si>
  <si>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</si>
  <si>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</si>
  <si>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</si>
  <si>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</si>
  <si>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Interest expenses paid</t>
  </si>
  <si>
    <t>Employee benefits paid</t>
  </si>
  <si>
    <t>Income tax paid</t>
  </si>
  <si>
    <t>Statement of cash flows (continued)</t>
  </si>
  <si>
    <t>Cash flows from investing activities</t>
  </si>
  <si>
    <t>Cash received from sale of investments in an associate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</si>
  <si>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</si>
  <si>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</si>
  <si>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</si>
  <si>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</si>
  <si>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Net cash used in investing activities</t>
  </si>
  <si>
    <t>Cash flows from financing activities</t>
  </si>
  <si>
    <t>Cash paid for short-term borrowings, net</t>
  </si>
  <si>
    <t>Cash received from issuance of long-term debentures</t>
  </si>
  <si>
    <t>Cash paid for redemption of long-term debentures</t>
  </si>
  <si>
    <t>Cash received from long-term borrowings</t>
  </si>
  <si>
    <t>Cash paid for lease liabilities</t>
  </si>
  <si>
    <t>Net cash used in financing activities</t>
  </si>
  <si>
    <t>Net decrease in cash and cash equivalents</t>
  </si>
  <si>
    <t>Cash and cash equivalents as at 1 January</t>
  </si>
  <si>
    <t>Cash and cash equivalents as at 30 June</t>
  </si>
  <si>
    <t>Gain on sale of investments in an associate</t>
  </si>
  <si>
    <t xml:space="preserve">Statement of changes in shareholders' equity </t>
  </si>
  <si>
    <t>Other components of shareholders' equity</t>
  </si>
  <si>
    <t>Appropriated -</t>
  </si>
  <si>
    <t>legal reserve</t>
  </si>
  <si>
    <t>Surplus from</t>
  </si>
  <si>
    <t>ownership of interest</t>
  </si>
  <si>
    <t>Statement of changes in shareholders' equity (continued)</t>
  </si>
  <si>
    <t xml:space="preserve">   Gain on sale of investments in an associate  </t>
  </si>
  <si>
    <t xml:space="preserve">   (Gain) loss on disposal and write-off of leasehold improvements</t>
  </si>
  <si>
    <t xml:space="preserve">   (Reversal for) loss on impairment of properties for sale </t>
  </si>
  <si>
    <t>Net cash provided by operating activities</t>
  </si>
  <si>
    <t>Cash paid for short-term lending to related parties</t>
  </si>
  <si>
    <t xml:space="preserve"> the changes in the</t>
  </si>
  <si>
    <t xml:space="preserve"> in subsidiaries</t>
  </si>
  <si>
    <t xml:space="preserve">  sale of investments in an associate</t>
  </si>
  <si>
    <t>Changes in the ownership of interest</t>
  </si>
  <si>
    <t>Cash paid for investments in subsidiaries</t>
  </si>
  <si>
    <t xml:space="preserve">   of the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</si>
</sst>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#,##0;\(#,##0\)"/>
  </numFmts>
  <fonts count="27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12" fillId="0" borderId="0"/>
    <xf numFmtId="44" fontId="10" fillId="0" borderId="0" applyFont="0" applyFill="0" applyBorder="0" applyAlignment="0" applyProtection="0"/>
    <xf numFmtId="167" fontId="12" fillId="0" borderId="0"/>
    <xf numFmtId="166" fontId="12" fillId="0" borderId="0"/>
    <xf numFmtId="38" fontId="13" fillId="2" borderId="0" applyNumberFormat="0" applyBorder="0" applyAlignment="0" applyProtection="0"/>
    <xf numFmtId="10" fontId="13" fillId="3" borderId="1" applyNumberFormat="0" applyBorder="0" applyAlignment="0" applyProtection="0"/>
    <xf numFmtId="37" fontId="14" fillId="0" borderId="0"/>
    <xf numFmtId="168" fontId="15" fillId="0" borderId="0"/>
    <xf numFmtId="0" fontId="24" fillId="0" borderId="0"/>
    <xf numFmtId="0" fontId="24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24" fillId="0" borderId="0"/>
    <xf numFmtId="0" fontId="5" fillId="0" borderId="0"/>
    <xf numFmtId="0" fontId="25" fillId="0" borderId="0"/>
    <xf numFmtId="0" fontId="18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3" fillId="0" borderId="0"/>
    <xf numFmtId="0" fontId="4" fillId="0" borderId="0">
      <alignment vertical="center"/>
    </xf>
    <xf numFmtId="0" fontId="19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2" fillId="0" borderId="0"/>
    <xf numFmtId="4" fontId="11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1" fillId="0" borderId="0"/>
    <xf numFmtId="0" fontId="24" fillId="0" borderId="0"/>
  </cellStyleXfs>
  <cellXfs count="207">
    <xf numFmtId="0" fontId="0" fillId="0" borderId="0" xfId="0"/>
    <xf numFmtId="0" fontId="16" fillId="0" borderId="0" xfId="41" applyFont="1" applyAlignment="1">
      <alignment vertical="center"/>
    </xf>
    <xf numFmtId="0" fontId="16" fillId="0" borderId="0" xfId="41" applyFont="1" applyAlignment="1">
      <alignment horizontal="center" vertical="center"/>
    </xf>
    <xf numFmtId="41" fontId="16" fillId="0" borderId="0" xfId="13" applyNumberFormat="1" applyFont="1" applyFill="1" applyBorder="1" applyAlignment="1">
      <alignment vertical="center"/>
    </xf>
    <xf numFmtId="41" fontId="16" fillId="0" borderId="3" xfId="3" applyNumberFormat="1" applyFont="1" applyFill="1" applyBorder="1" applyAlignment="1">
      <alignment horizontal="center" vertical="center"/>
    </xf>
    <xf numFmtId="41" fontId="16" fillId="0" borderId="0" xfId="13" applyNumberFormat="1" applyFont="1" applyFill="1" applyBorder="1" applyAlignment="1">
      <alignment horizontal="right" vertical="center"/>
    </xf>
    <xf numFmtId="0" fontId="21" fillId="0" borderId="0" xfId="29" applyFont="1" applyAlignment="1">
      <alignment vertical="center"/>
    </xf>
    <xf numFmtId="0" fontId="16" fillId="0" borderId="0" xfId="29" applyFont="1" applyAlignment="1">
      <alignment vertical="center"/>
    </xf>
    <xf numFmtId="0" fontId="16" fillId="0" borderId="0" xfId="29" applyFont="1" applyAlignment="1">
      <alignment horizontal="center" vertical="center" wrapText="1"/>
    </xf>
    <xf numFmtId="0" fontId="16" fillId="0" borderId="0" xfId="29" applyFont="1" applyAlignment="1">
      <alignment horizontal="center" vertical="center"/>
    </xf>
    <xf numFmtId="0" fontId="21" fillId="0" borderId="0" xfId="29" applyFont="1" applyAlignment="1">
      <alignment horizontal="center" vertical="center"/>
    </xf>
    <xf numFmtId="41" fontId="16" fillId="0" borderId="0" xfId="13" applyNumberFormat="1" applyFont="1" applyFill="1" applyAlignment="1">
      <alignment horizontal="right" vertical="center"/>
    </xf>
    <xf numFmtId="41" fontId="16" fillId="0" borderId="0" xfId="13" applyNumberFormat="1" applyFont="1" applyFill="1" applyAlignment="1">
      <alignment horizontal="center" vertical="center"/>
    </xf>
    <xf numFmtId="41" fontId="16" fillId="0" borderId="0" xfId="3" applyNumberFormat="1" applyFont="1" applyFill="1" applyAlignment="1">
      <alignment vertical="center"/>
    </xf>
    <xf numFmtId="41" fontId="16" fillId="0" borderId="0" xfId="3" applyNumberFormat="1" applyFont="1" applyFill="1" applyBorder="1" applyAlignment="1">
      <alignment horizontal="right" vertical="center"/>
    </xf>
    <xf numFmtId="41" fontId="16" fillId="0" borderId="4" xfId="13" applyNumberFormat="1" applyFont="1" applyFill="1" applyBorder="1" applyAlignment="1">
      <alignment horizontal="right" vertical="center"/>
    </xf>
    <xf numFmtId="41" fontId="16" fillId="0" borderId="5" xfId="3" applyNumberFormat="1" applyFont="1" applyFill="1" applyBorder="1" applyAlignment="1">
      <alignment horizontal="right" vertical="center"/>
    </xf>
    <xf numFmtId="38" fontId="16" fillId="0" borderId="0" xfId="29" applyNumberFormat="1" applyFont="1" applyAlignment="1">
      <alignment horizontal="right" vertical="center"/>
    </xf>
    <xf numFmtId="41" fontId="16" fillId="0" borderId="0" xfId="13" applyNumberFormat="1" applyFont="1" applyFill="1" applyAlignment="1">
      <alignment vertical="center"/>
    </xf>
    <xf numFmtId="41" fontId="16" fillId="0" borderId="4" xfId="13" applyNumberFormat="1" applyFont="1" applyFill="1" applyBorder="1" applyAlignment="1">
      <alignment vertical="center"/>
    </xf>
    <xf numFmtId="41" fontId="16" fillId="0" borderId="5" xfId="13" applyNumberFormat="1" applyFont="1" applyFill="1" applyBorder="1" applyAlignment="1">
      <alignment vertical="center"/>
    </xf>
    <xf numFmtId="0" fontId="16" fillId="0" borderId="0" xfId="41" applyFont="1" applyAlignment="1">
      <alignment horizontal="right" vertical="center"/>
    </xf>
    <xf numFmtId="41" fontId="16" fillId="0" borderId="7" xfId="3" applyNumberFormat="1" applyFont="1" applyFill="1" applyBorder="1" applyAlignment="1">
      <alignment horizontal="right" vertical="center"/>
    </xf>
    <xf numFmtId="41" fontId="16" fillId="0" borderId="7" xfId="13" applyNumberFormat="1" applyFont="1" applyFill="1" applyBorder="1" applyAlignment="1">
      <alignment horizontal="right" vertical="center"/>
    </xf>
    <xf numFmtId="41" fontId="16" fillId="0" borderId="7" xfId="13" applyNumberFormat="1" applyFont="1" applyFill="1" applyBorder="1" applyAlignment="1">
      <alignment horizontal="center" vertical="center"/>
    </xf>
    <xf numFmtId="41" fontId="16" fillId="0" borderId="8" xfId="3" applyNumberFormat="1" applyFont="1" applyFill="1" applyBorder="1" applyAlignment="1">
      <alignment horizontal="right" vertical="center"/>
    </xf>
    <xf numFmtId="41" fontId="16" fillId="0" borderId="8" xfId="13" applyNumberFormat="1" applyFont="1" applyFill="1" applyBorder="1" applyAlignment="1">
      <alignment horizontal="right" vertical="center"/>
    </xf>
    <xf numFmtId="41" fontId="16" fillId="0" borderId="8" xfId="13" applyNumberFormat="1" applyFont="1" applyFill="1" applyBorder="1" applyAlignment="1">
      <alignment horizontal="center" vertical="center"/>
    </xf>
    <xf numFmtId="41" fontId="16" fillId="0" borderId="0" xfId="13" applyNumberFormat="1" applyFont="1" applyFill="1" applyBorder="1" applyAlignment="1">
      <alignment horizontal="center" vertical="center"/>
    </xf>
    <xf numFmtId="41" fontId="16" fillId="0" borderId="6" xfId="3" applyNumberFormat="1" applyFont="1" applyFill="1" applyBorder="1" applyAlignment="1">
      <alignment horizontal="right" vertical="center"/>
    </xf>
    <xf numFmtId="41" fontId="16" fillId="0" borderId="7" xfId="28" applyNumberFormat="1" applyFont="1" applyBorder="1" applyAlignment="1">
      <alignment horizontal="center" vertical="center"/>
    </xf>
    <xf numFmtId="41" fontId="16" fillId="0" borderId="6" xfId="13" applyNumberFormat="1" applyFont="1" applyFill="1" applyBorder="1" applyAlignment="1">
      <alignment horizontal="right" vertical="center"/>
    </xf>
    <xf numFmtId="165" fontId="16" fillId="0" borderId="0" xfId="13" applyNumberFormat="1" applyFont="1" applyFill="1" applyAlignment="1">
      <alignment vertical="center"/>
    </xf>
    <xf numFmtId="41" fontId="16" fillId="0" borderId="0" xfId="1" applyNumberFormat="1" applyFont="1" applyFill="1" applyAlignment="1">
      <alignment horizontal="right" vertical="center"/>
    </xf>
    <xf numFmtId="41" fontId="16" fillId="0" borderId="0" xfId="1" applyNumberFormat="1" applyFont="1" applyFill="1" applyBorder="1" applyAlignment="1">
      <alignment horizontal="right" vertical="center"/>
    </xf>
    <xf numFmtId="0" fontId="16" fillId="0" borderId="3" xfId="29" quotePrefix="1" applyFont="1" applyBorder="1" applyAlignment="1">
      <alignment horizontal="center" vertical="center"/>
    </xf>
    <xf numFmtId="0" fontId="16" fillId="0" borderId="3" xfId="29" applyFont="1" applyBorder="1" applyAlignment="1">
      <alignment horizontal="center" vertical="center"/>
    </xf>
    <xf numFmtId="41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horizontal="right" vertical="center"/>
    </xf>
    <xf numFmtId="41" fontId="16" fillId="0" borderId="3" xfId="1" applyNumberFormat="1" applyFont="1" applyFill="1" applyBorder="1" applyAlignment="1">
      <alignment horizontal="center" vertical="center"/>
    </xf>
    <xf numFmtId="41" fontId="16" fillId="0" borderId="3" xfId="1" applyNumberFormat="1" applyFont="1" applyFill="1" applyBorder="1" applyAlignment="1">
      <alignment horizontal="right" vertical="center"/>
    </xf>
    <xf numFmtId="41" fontId="16" fillId="0" borderId="0" xfId="3" applyNumberFormat="1" applyFont="1" applyFill="1" applyBorder="1" applyAlignment="1">
      <alignment vertical="center"/>
    </xf>
    <xf numFmtId="41" fontId="16" fillId="0" borderId="8" xfId="28" applyNumberFormat="1" applyFont="1" applyBorder="1" applyAlignment="1">
      <alignment horizontal="center" vertical="center"/>
    </xf>
    <xf numFmtId="0" fontId="16" fillId="0" borderId="0" xfId="46" applyFont="1" applyAlignment="1">
      <alignment vertical="center"/>
    </xf>
    <xf numFmtId="0" fontId="21" fillId="0" borderId="0" xfId="46" applyFont="1" applyAlignment="1">
      <alignment vertical="center"/>
    </xf>
    <xf numFmtId="0" fontId="16" fillId="0" borderId="0" xfId="46" applyFont="1" applyAlignment="1">
      <alignment horizontal="center" vertical="center"/>
    </xf>
    <xf numFmtId="0" fontId="22" fillId="0" borderId="0" xfId="46" applyFont="1" applyAlignment="1">
      <alignment horizontal="center" vertical="center"/>
    </xf>
    <xf numFmtId="41" fontId="16" fillId="0" borderId="0" xfId="49" applyNumberFormat="1" applyFont="1" applyFill="1" applyBorder="1" applyAlignment="1">
      <alignment horizontal="right" vertical="center"/>
    </xf>
    <xf numFmtId="0" fontId="23" fillId="0" borderId="0" xfId="46" applyFont="1" applyAlignment="1">
      <alignment vertical="center"/>
    </xf>
    <xf numFmtId="41" fontId="16" fillId="0" borderId="7" xfId="49" applyNumberFormat="1" applyFont="1" applyFill="1" applyBorder="1" applyAlignment="1">
      <alignment horizontal="right" vertical="center"/>
    </xf>
    <xf numFmtId="41" fontId="16" fillId="0" borderId="7" xfId="49" applyNumberFormat="1" applyFont="1" applyFill="1" applyBorder="1" applyAlignment="1">
      <alignment horizontal="center" vertical="center"/>
    </xf>
    <xf numFmtId="41" fontId="16" fillId="0" borderId="8" xfId="49" applyNumberFormat="1" applyFont="1" applyFill="1" applyBorder="1" applyAlignment="1">
      <alignment horizontal="right" vertical="center"/>
    </xf>
    <xf numFmtId="41" fontId="16" fillId="0" borderId="8" xfId="49" applyNumberFormat="1" applyFont="1" applyFill="1" applyBorder="1" applyAlignment="1">
      <alignment horizontal="center" vertical="center"/>
    </xf>
    <xf numFmtId="41" fontId="16" fillId="0" borderId="0" xfId="49" applyNumberFormat="1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46" applyFont="1" applyAlignment="1">
      <alignment horizontal="center" vertical="center"/>
    </xf>
    <xf numFmtId="41" fontId="16" fillId="0" borderId="6" xfId="49" applyNumberFormat="1" applyFont="1" applyFill="1" applyBorder="1" applyAlignment="1">
      <alignment horizontal="right" vertical="center"/>
    </xf>
    <xf numFmtId="41" fontId="16" fillId="0" borderId="0" xfId="4" applyNumberFormat="1" applyFont="1" applyFill="1" applyBorder="1" applyAlignment="1">
      <alignment horizontal="center" vertical="center"/>
    </xf>
    <xf numFmtId="41" fontId="26" fillId="0" borderId="0" xfId="0" applyNumberFormat="1" applyFont="1" applyAlignment="1">
      <alignment horizontal="center" vertical="center" wrapText="1"/>
    </xf>
    <xf numFmtId="41" fontId="16" fillId="0" borderId="0" xfId="0" applyNumberFormat="1" applyFont="1" applyAlignment="1">
      <alignment horizontal="center" vertical="center" wrapText="1"/>
    </xf>
    <xf numFmtId="41" fontId="16" fillId="0" borderId="0" xfId="28" applyNumberFormat="1" applyFont="1" applyAlignment="1">
      <alignment horizontal="right" vertical="center"/>
    </xf>
    <xf numFmtId="165" fontId="16" fillId="0" borderId="0" xfId="13" applyNumberFormat="1" applyFont="1" applyFill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37" fontId="16" fillId="0" borderId="4" xfId="13" applyNumberFormat="1" applyFont="1" applyFill="1" applyBorder="1" applyAlignment="1">
      <alignment horizontal="right" vertical="center"/>
    </xf>
    <xf numFmtId="37" fontId="16" fillId="0" borderId="0" xfId="13" applyNumberFormat="1" applyFont="1" applyFill="1" applyAlignment="1">
      <alignment horizontal="right" vertical="center"/>
    </xf>
    <xf numFmtId="37" fontId="16" fillId="0" borderId="3" xfId="13" applyNumberFormat="1" applyFont="1" applyFill="1" applyBorder="1" applyAlignment="1">
      <alignment horizontal="right" vertical="center"/>
    </xf>
    <xf numFmtId="41" fontId="16" fillId="0" borderId="5" xfId="1" applyNumberFormat="1" applyFont="1" applyFill="1" applyBorder="1" applyAlignment="1">
      <alignment horizontal="right" vertical="center"/>
    </xf>
    <xf numFmtId="0" fontId="21" fillId="0" borderId="0" xfId="41" applyFont="1" applyAlignment="1">
      <alignment horizontal="right" vertical="center"/>
    </xf>
    <xf numFmtId="0" fontId="16" fillId="0" borderId="0" xfId="41" applyFont="1" applyAlignment="1">
      <alignment vertical="center" wrapText="1"/>
    </xf>
    <xf numFmtId="0" fontId="21" fillId="0" borderId="0" xfId="41" applyFont="1" applyAlignment="1">
      <alignment horizontal="center" vertical="center"/>
    </xf>
    <xf numFmtId="15" fontId="16" fillId="0" borderId="3" xfId="41" quotePrefix="1" applyNumberFormat="1" applyFont="1" applyBorder="1" applyAlignment="1">
      <alignment horizontal="center" vertical="center"/>
    </xf>
    <xf numFmtId="0" fontId="21" fillId="0" borderId="0" xfId="41" quotePrefix="1" applyFont="1" applyAlignment="1">
      <alignment horizontal="center" vertical="center"/>
    </xf>
    <xf numFmtId="0" fontId="16" fillId="0" borderId="3" xfId="41" quotePrefix="1" applyFont="1" applyBorder="1" applyAlignment="1">
      <alignment horizontal="center" vertical="center"/>
    </xf>
    <xf numFmtId="15" fontId="16" fillId="0" borderId="0" xfId="29" quotePrefix="1" applyNumberFormat="1" applyFont="1" applyAlignment="1">
      <alignment horizontal="center" vertical="center"/>
    </xf>
    <xf numFmtId="0" fontId="16" fillId="0" borderId="0" xfId="29" applyFont="1" applyAlignment="1">
      <alignment horizontal="left" vertical="center"/>
    </xf>
    <xf numFmtId="37" fontId="16" fillId="0" borderId="0" xfId="41" applyNumberFormat="1" applyFont="1" applyAlignment="1">
      <alignment horizontal="right" vertical="center"/>
    </xf>
    <xf numFmtId="165" fontId="16" fillId="0" borderId="0" xfId="41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0" fontId="22" fillId="0" borderId="0" xfId="28" applyFont="1" applyAlignment="1">
      <alignment horizontal="center" vertical="center"/>
    </xf>
    <xf numFmtId="41" fontId="16" fillId="0" borderId="0" xfId="41" applyNumberFormat="1" applyFont="1" applyAlignment="1">
      <alignment horizontal="right" vertical="center"/>
    </xf>
    <xf numFmtId="0" fontId="16" fillId="0" borderId="0" xfId="28" applyFont="1" applyAlignment="1">
      <alignment horizontal="center" vertical="center" wrapText="1"/>
    </xf>
    <xf numFmtId="165" fontId="21" fillId="0" borderId="0" xfId="41" applyNumberFormat="1" applyFont="1" applyAlignment="1">
      <alignment horizontal="center" vertical="center" wrapText="1"/>
    </xf>
    <xf numFmtId="0" fontId="21" fillId="0" borderId="0" xfId="28" applyFont="1" applyAlignment="1">
      <alignment vertical="center" wrapText="1"/>
    </xf>
    <xf numFmtId="0" fontId="16" fillId="0" borderId="0" xfId="28" applyFont="1" applyAlignment="1">
      <alignment horizontal="center" vertical="center"/>
    </xf>
    <xf numFmtId="165" fontId="16" fillId="0" borderId="0" xfId="41" applyNumberFormat="1" applyFont="1" applyAlignment="1">
      <alignment vertical="center"/>
    </xf>
    <xf numFmtId="0" fontId="16" fillId="0" borderId="0" xfId="28" applyFont="1" applyAlignment="1">
      <alignment vertical="center" wrapText="1"/>
    </xf>
    <xf numFmtId="0" fontId="22" fillId="0" borderId="0" xfId="28" applyFont="1" applyAlignment="1">
      <alignment horizontal="left" vertical="center"/>
    </xf>
    <xf numFmtId="0" fontId="16" fillId="0" borderId="0" xfId="28" applyFont="1" applyAlignment="1">
      <alignment horizontal="left" vertical="center"/>
    </xf>
    <xf numFmtId="49" fontId="16" fillId="0" borderId="0" xfId="41" applyNumberFormat="1" applyFont="1" applyAlignment="1">
      <alignment vertical="center"/>
    </xf>
    <xf numFmtId="0" fontId="21" fillId="0" borderId="0" xfId="28" applyFont="1" applyAlignment="1">
      <alignment vertical="center"/>
    </xf>
    <xf numFmtId="37" fontId="21" fillId="0" borderId="0" xfId="41" applyNumberFormat="1" applyFont="1" applyAlignment="1">
      <alignment horizontal="right" vertical="center"/>
    </xf>
    <xf numFmtId="0" fontId="16" fillId="0" borderId="0" xfId="28" applyFont="1" applyAlignment="1">
      <alignment vertical="center"/>
    </xf>
    <xf numFmtId="49" fontId="16" fillId="0" borderId="0" xfId="28" applyNumberFormat="1" applyFont="1" applyAlignment="1">
      <alignment horizontal="center" vertical="center"/>
    </xf>
    <xf numFmtId="0" fontId="21" fillId="0" borderId="0" xfId="41" applyFont="1" applyAlignment="1">
      <alignment vertical="center"/>
    </xf>
    <xf numFmtId="37" fontId="16" fillId="0" borderId="0" xfId="41" applyNumberFormat="1" applyFont="1" applyAlignment="1">
      <alignment vertical="center"/>
    </xf>
    <xf numFmtId="37" fontId="16" fillId="0" borderId="0" xfId="41" applyNumberFormat="1" applyFont="1" applyAlignment="1">
      <alignment vertical="center" wrapText="1"/>
    </xf>
    <xf numFmtId="41" fontId="16" fillId="0" borderId="0" xfId="41" applyNumberFormat="1" applyFont="1" applyAlignment="1">
      <alignment horizontal="center" vertical="center" wrapText="1"/>
    </xf>
    <xf numFmtId="41" fontId="16" fillId="0" borderId="0" xfId="0" applyNumberFormat="1" applyFont="1" applyAlignment="1">
      <alignment horizontal="right" vertical="center"/>
    </xf>
    <xf numFmtId="41" fontId="16" fillId="0" borderId="0" xfId="42" applyNumberFormat="1" applyFont="1" applyAlignment="1">
      <alignment horizontal="center" vertical="center"/>
    </xf>
    <xf numFmtId="41" fontId="16" fillId="0" borderId="0" xfId="41" applyNumberFormat="1" applyFont="1" applyAlignment="1">
      <alignment vertical="center"/>
    </xf>
    <xf numFmtId="0" fontId="22" fillId="0" borderId="0" xfId="41" applyFont="1" applyAlignment="1">
      <alignment vertical="center"/>
    </xf>
    <xf numFmtId="41" fontId="16" fillId="0" borderId="3" xfId="0" applyNumberFormat="1" applyFont="1" applyBorder="1" applyAlignment="1">
      <alignment horizontal="right" vertical="center"/>
    </xf>
    <xf numFmtId="41" fontId="16" fillId="0" borderId="3" xfId="41" applyNumberFormat="1" applyFont="1" applyBorder="1" applyAlignment="1">
      <alignment vertical="center"/>
    </xf>
    <xf numFmtId="41" fontId="16" fillId="0" borderId="4" xfId="41" applyNumberFormat="1" applyFont="1" applyBorder="1" applyAlignment="1">
      <alignment vertical="center"/>
    </xf>
    <xf numFmtId="41" fontId="16" fillId="0" borderId="5" xfId="41" applyNumberFormat="1" applyFont="1" applyBorder="1" applyAlignment="1">
      <alignment vertical="center"/>
    </xf>
    <xf numFmtId="38" fontId="16" fillId="0" borderId="0" xfId="28" applyNumberFormat="1" applyFont="1" applyAlignment="1">
      <alignment vertical="center"/>
    </xf>
    <xf numFmtId="38" fontId="16" fillId="0" borderId="0" xfId="29" applyNumberFormat="1" applyFont="1" applyAlignment="1">
      <alignment vertical="center"/>
    </xf>
    <xf numFmtId="38" fontId="16" fillId="0" borderId="0" xfId="28" applyNumberFormat="1" applyFont="1" applyAlignment="1">
      <alignment horizontal="center" vertical="center"/>
    </xf>
    <xf numFmtId="37" fontId="16" fillId="0" borderId="0" xfId="3" applyNumberFormat="1" applyFont="1" applyFill="1" applyAlignment="1">
      <alignment horizontal="right" vertical="center"/>
    </xf>
    <xf numFmtId="37" fontId="16" fillId="0" borderId="0" xfId="0" applyNumberFormat="1" applyFont="1" applyAlignment="1">
      <alignment horizontal="right" vertical="center" wrapText="1"/>
    </xf>
    <xf numFmtId="37" fontId="16" fillId="0" borderId="0" xfId="29" applyNumberFormat="1" applyFont="1" applyAlignment="1">
      <alignment horizontal="right" vertical="center"/>
    </xf>
    <xf numFmtId="0" fontId="16" fillId="0" borderId="0" xfId="41" applyFont="1" applyAlignment="1">
      <alignment horizontal="center" vertical="center" wrapText="1"/>
    </xf>
    <xf numFmtId="15" fontId="16" fillId="0" borderId="3" xfId="41" quotePrefix="1" applyNumberFormat="1" applyFont="1" applyBorder="1" applyAlignment="1">
      <alignment horizontal="center" vertical="center" wrapText="1"/>
    </xf>
    <xf numFmtId="0" fontId="16" fillId="0" borderId="3" xfId="41" quotePrefix="1" applyFont="1" applyBorder="1" applyAlignment="1">
      <alignment horizontal="center" vertical="center" wrapText="1"/>
    </xf>
    <xf numFmtId="0" fontId="21" fillId="0" borderId="0" xfId="41" applyFont="1" applyAlignment="1">
      <alignment vertical="center" wrapText="1"/>
    </xf>
    <xf numFmtId="15" fontId="16" fillId="0" borderId="0" xfId="41" quotePrefix="1" applyNumberFormat="1" applyFont="1" applyAlignment="1">
      <alignment horizontal="center" vertical="center" wrapText="1"/>
    </xf>
    <xf numFmtId="0" fontId="16" fillId="0" borderId="0" xfId="41" quotePrefix="1" applyFont="1" applyAlignment="1">
      <alignment horizontal="center" vertical="center" wrapText="1"/>
    </xf>
    <xf numFmtId="0" fontId="16" fillId="0" borderId="0" xfId="33" applyFont="1" applyAlignment="1">
      <alignment vertical="center" wrapText="1"/>
    </xf>
    <xf numFmtId="0" fontId="21" fillId="0" borderId="0" xfId="33" applyFont="1" applyAlignment="1">
      <alignment vertical="center" wrapText="1"/>
    </xf>
    <xf numFmtId="41" fontId="16" fillId="0" borderId="0" xfId="29" applyNumberFormat="1" applyFont="1" applyAlignment="1">
      <alignment vertical="center"/>
    </xf>
    <xf numFmtId="41" fontId="16" fillId="0" borderId="0" xfId="29" applyNumberFormat="1" applyFont="1" applyAlignment="1">
      <alignment horizontal="center" vertical="center" wrapText="1"/>
    </xf>
    <xf numFmtId="0" fontId="21" fillId="0" borderId="0" xfId="46" applyFont="1" applyAlignment="1">
      <alignment vertical="center" wrapText="1"/>
    </xf>
    <xf numFmtId="41" fontId="16" fillId="0" borderId="0" xfId="46" applyNumberFormat="1" applyFont="1" applyAlignment="1">
      <alignment vertical="center"/>
    </xf>
    <xf numFmtId="0" fontId="16" fillId="0" borderId="0" xfId="46" applyFont="1" applyAlignment="1">
      <alignment vertical="center" wrapText="1"/>
    </xf>
    <xf numFmtId="0" fontId="22" fillId="0" borderId="0" xfId="29" applyFont="1" applyAlignment="1">
      <alignment horizontal="center" vertical="center"/>
    </xf>
    <xf numFmtId="41" fontId="16" fillId="0" borderId="0" xfId="29" applyNumberFormat="1" applyFont="1" applyAlignment="1">
      <alignment horizontal="center" vertical="center"/>
    </xf>
    <xf numFmtId="0" fontId="21" fillId="0" borderId="0" xfId="46" quotePrefix="1" applyFont="1" applyAlignment="1">
      <alignment horizontal="left" vertical="center"/>
    </xf>
    <xf numFmtId="41" fontId="16" fillId="0" borderId="6" xfId="46" applyNumberFormat="1" applyFont="1" applyBorder="1" applyAlignment="1">
      <alignment vertical="center"/>
    </xf>
    <xf numFmtId="41" fontId="16" fillId="0" borderId="6" xfId="29" applyNumberFormat="1" applyFont="1" applyBorder="1" applyAlignment="1">
      <alignment vertical="center"/>
    </xf>
    <xf numFmtId="0" fontId="16" fillId="0" borderId="0" xfId="29" applyFont="1" applyAlignment="1">
      <alignment vertical="center" wrapText="1"/>
    </xf>
    <xf numFmtId="38" fontId="21" fillId="0" borderId="0" xfId="46" applyNumberFormat="1" applyFont="1" applyAlignment="1">
      <alignment vertical="center"/>
    </xf>
    <xf numFmtId="0" fontId="16" fillId="0" borderId="0" xfId="46" applyFont="1" applyAlignment="1">
      <alignment horizontal="left" vertical="center"/>
    </xf>
    <xf numFmtId="0" fontId="21" fillId="0" borderId="0" xfId="29" applyFont="1" applyAlignment="1">
      <alignment horizontal="right" vertical="center" wrapText="1"/>
    </xf>
    <xf numFmtId="170" fontId="16" fillId="0" borderId="5" xfId="46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40" fontId="26" fillId="0" borderId="0" xfId="46" applyNumberFormat="1" applyFont="1" applyAlignment="1">
      <alignment horizontal="left" vertical="center"/>
    </xf>
    <xf numFmtId="41" fontId="2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22" fillId="0" borderId="0" xfId="29" applyNumberFormat="1" applyFont="1" applyAlignment="1">
      <alignment horizontal="center" vertical="center"/>
    </xf>
    <xf numFmtId="41" fontId="16" fillId="0" borderId="0" xfId="46" applyNumberFormat="1" applyFont="1" applyAlignment="1">
      <alignment horizontal="center" vertical="center"/>
    </xf>
    <xf numFmtId="40" fontId="16" fillId="0" borderId="5" xfId="46" applyNumberFormat="1" applyFont="1" applyBorder="1" applyAlignment="1">
      <alignment horizontal="right" vertical="center"/>
    </xf>
    <xf numFmtId="40" fontId="16" fillId="0" borderId="0" xfId="46" applyNumberFormat="1" applyFont="1" applyAlignment="1">
      <alignment horizontal="right" vertical="center"/>
    </xf>
    <xf numFmtId="0" fontId="16" fillId="0" borderId="0" xfId="46" applyFont="1" applyAlignment="1">
      <alignment horizontal="center" vertical="center" wrapText="1"/>
    </xf>
    <xf numFmtId="37" fontId="16" fillId="0" borderId="0" xfId="43" applyNumberFormat="1" applyFont="1" applyAlignment="1">
      <alignment horizontal="center" vertical="center"/>
    </xf>
    <xf numFmtId="0" fontId="16" fillId="0" borderId="0" xfId="29" quotePrefix="1" applyFont="1" applyAlignment="1">
      <alignment horizontal="center" vertical="center"/>
    </xf>
    <xf numFmtId="0" fontId="16" fillId="0" borderId="3" xfId="46" applyFont="1" applyBorder="1" applyAlignment="1">
      <alignment horizontal="center" vertical="center"/>
    </xf>
    <xf numFmtId="0" fontId="16" fillId="0" borderId="3" xfId="46" quotePrefix="1" applyFont="1" applyBorder="1" applyAlignment="1">
      <alignment horizontal="center" vertical="center"/>
    </xf>
    <xf numFmtId="37" fontId="16" fillId="0" borderId="3" xfId="29" applyNumberFormat="1" applyFont="1" applyBorder="1" applyAlignment="1">
      <alignment horizontal="center" vertical="center"/>
    </xf>
    <xf numFmtId="0" fontId="22" fillId="0" borderId="0" xfId="29" applyFont="1" applyAlignment="1">
      <alignment vertical="center"/>
    </xf>
    <xf numFmtId="0" fontId="23" fillId="0" borderId="0" xfId="29" applyFont="1" applyAlignment="1">
      <alignment vertical="center"/>
    </xf>
    <xf numFmtId="0" fontId="16" fillId="0" borderId="0" xfId="41" applyFont="1" applyAlignment="1">
      <alignment horizontal="left" vertical="center"/>
    </xf>
    <xf numFmtId="165" fontId="16" fillId="0" borderId="0" xfId="1" applyNumberFormat="1" applyFont="1" applyFill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5" fontId="16" fillId="0" borderId="4" xfId="13" applyNumberFormat="1" applyFont="1" applyFill="1" applyBorder="1" applyAlignment="1">
      <alignment horizontal="right" vertical="center"/>
    </xf>
    <xf numFmtId="41" fontId="16" fillId="0" borderId="0" xfId="41" applyNumberFormat="1" applyFont="1" applyAlignment="1">
      <alignment horizontal="right" vertical="center" wrapText="1"/>
    </xf>
    <xf numFmtId="41" fontId="16" fillId="0" borderId="0" xfId="13" applyNumberFormat="1" applyFont="1" applyFill="1" applyAlignment="1">
      <alignment horizontal="right" vertical="center" wrapText="1"/>
    </xf>
    <xf numFmtId="41" fontId="16" fillId="0" borderId="0" xfId="4" applyNumberFormat="1" applyFont="1" applyFill="1" applyBorder="1" applyAlignment="1">
      <alignment horizontal="right" vertical="center"/>
    </xf>
    <xf numFmtId="41" fontId="16" fillId="0" borderId="0" xfId="3" applyNumberFormat="1" applyFont="1" applyFill="1" applyAlignment="1">
      <alignment horizontal="right" vertical="center"/>
    </xf>
    <xf numFmtId="41" fontId="16" fillId="0" borderId="5" xfId="13" applyNumberFormat="1" applyFont="1" applyFill="1" applyBorder="1" applyAlignment="1">
      <alignment horizontal="right" vertical="center"/>
    </xf>
    <xf numFmtId="38" fontId="16" fillId="0" borderId="9" xfId="28" applyNumberFormat="1" applyFont="1" applyBorder="1" applyAlignment="1">
      <alignment horizontal="center" vertical="center"/>
    </xf>
    <xf numFmtId="38" fontId="16" fillId="0" borderId="0" xfId="46" applyNumberFormat="1" applyFont="1" applyAlignment="1">
      <alignment vertical="center"/>
    </xf>
    <xf numFmtId="15" fontId="16" fillId="0" borderId="0" xfId="29" quotePrefix="1" applyNumberFormat="1" applyFont="1" applyAlignment="1">
      <alignment horizontal="right" vertical="center"/>
    </xf>
    <xf numFmtId="0" fontId="16" fillId="0" borderId="3" xfId="41" applyFont="1" applyBorder="1" applyAlignment="1">
      <alignment horizontal="center" vertical="center"/>
    </xf>
    <xf numFmtId="0" fontId="22" fillId="0" borderId="0" xfId="41" applyFont="1" applyAlignment="1">
      <alignment horizontal="center" vertical="center"/>
    </xf>
    <xf numFmtId="37" fontId="22" fillId="0" borderId="0" xfId="41" applyNumberFormat="1" applyFont="1" applyAlignment="1">
      <alignment horizontal="right" vertical="center"/>
    </xf>
    <xf numFmtId="49" fontId="22" fillId="0" borderId="0" xfId="28" applyNumberFormat="1" applyFont="1" applyAlignment="1">
      <alignment horizontal="center" vertical="center"/>
    </xf>
    <xf numFmtId="0" fontId="22" fillId="0" borderId="0" xfId="46" applyFont="1" applyAlignment="1">
      <alignment horizontal="center" vertical="center" wrapText="1"/>
    </xf>
    <xf numFmtId="49" fontId="21" fillId="0" borderId="0" xfId="42" applyNumberFormat="1" applyFont="1" applyAlignment="1">
      <alignment horizontal="right" vertical="center"/>
    </xf>
    <xf numFmtId="0" fontId="21" fillId="0" borderId="0" xfId="46" applyFont="1" applyAlignment="1">
      <alignment horizontal="center" vertical="center" wrapText="1"/>
    </xf>
    <xf numFmtId="41" fontId="21" fillId="0" borderId="0" xfId="46" applyNumberFormat="1" applyFont="1" applyAlignment="1">
      <alignment vertical="center" wrapText="1"/>
    </xf>
    <xf numFmtId="41" fontId="16" fillId="0" borderId="0" xfId="47" applyNumberFormat="1" applyFont="1" applyFill="1" applyBorder="1" applyAlignment="1">
      <alignment vertical="center"/>
    </xf>
    <xf numFmtId="41" fontId="16" fillId="0" borderId="0" xfId="53" applyNumberFormat="1" applyFont="1" applyAlignment="1">
      <alignment vertical="center"/>
    </xf>
    <xf numFmtId="41" fontId="16" fillId="0" borderId="0" xfId="47" applyNumberFormat="1" applyFont="1" applyFill="1" applyAlignment="1">
      <alignment vertical="center"/>
    </xf>
    <xf numFmtId="165" fontId="16" fillId="0" borderId="0" xfId="49" applyNumberFormat="1" applyFont="1" applyFill="1" applyAlignment="1">
      <alignment horizontal="right" vertical="center"/>
    </xf>
    <xf numFmtId="41" fontId="16" fillId="0" borderId="0" xfId="53" applyNumberFormat="1" applyFont="1" applyAlignment="1">
      <alignment horizontal="left" vertical="center"/>
    </xf>
    <xf numFmtId="41" fontId="16" fillId="0" borderId="0" xfId="50" applyNumberFormat="1" applyFont="1" applyAlignment="1">
      <alignment horizontal="center" vertical="center"/>
    </xf>
    <xf numFmtId="41" fontId="16" fillId="0" borderId="0" xfId="52" applyNumberFormat="1" applyFont="1" applyAlignment="1">
      <alignment horizontal="center" vertical="center"/>
    </xf>
    <xf numFmtId="41" fontId="16" fillId="0" borderId="0" xfId="50" applyNumberFormat="1" applyFont="1" applyAlignment="1">
      <alignment vertical="center"/>
    </xf>
    <xf numFmtId="41" fontId="16" fillId="0" borderId="0" xfId="50" applyNumberFormat="1" applyFont="1" applyAlignment="1">
      <alignment horizontal="right" vertical="center"/>
    </xf>
    <xf numFmtId="41" fontId="16" fillId="0" borderId="0" xfId="52" applyNumberFormat="1" applyFont="1" applyAlignment="1">
      <alignment horizontal="right" vertical="center"/>
    </xf>
    <xf numFmtId="41" fontId="16" fillId="0" borderId="0" xfId="53" applyNumberFormat="1" applyFont="1" applyAlignment="1">
      <alignment horizontal="center" vertical="center"/>
    </xf>
    <xf numFmtId="41" fontId="16" fillId="0" borderId="3" xfId="50" applyNumberFormat="1" applyFont="1" applyBorder="1" applyAlignment="1">
      <alignment horizontal="right" vertical="center"/>
    </xf>
    <xf numFmtId="41" fontId="16" fillId="0" borderId="3" xfId="52" applyNumberFormat="1" applyFont="1" applyBorder="1" applyAlignment="1">
      <alignment horizontal="right" vertical="center"/>
    </xf>
    <xf numFmtId="41" fontId="16" fillId="0" borderId="0" xfId="49" applyNumberFormat="1" applyFont="1" applyFill="1" applyAlignment="1">
      <alignment horizontal="right" vertical="center"/>
    </xf>
    <xf numFmtId="41" fontId="16" fillId="0" borderId="0" xfId="49" applyNumberFormat="1" applyFont="1" applyFill="1" applyAlignment="1">
      <alignment horizontal="right" vertical="center" wrapText="1"/>
    </xf>
    <xf numFmtId="41" fontId="16" fillId="0" borderId="3" xfId="53" applyNumberFormat="1" applyFont="1" applyBorder="1" applyAlignment="1">
      <alignment vertical="center"/>
    </xf>
    <xf numFmtId="41" fontId="16" fillId="0" borderId="10" xfId="49" applyNumberFormat="1" applyFont="1" applyFill="1" applyBorder="1" applyAlignment="1">
      <alignment horizontal="right" vertical="center"/>
    </xf>
    <xf numFmtId="41" fontId="16" fillId="0" borderId="0" xfId="46" applyNumberFormat="1" applyFont="1" applyAlignment="1">
      <alignment horizontal="right" vertical="center" wrapText="1"/>
    </xf>
    <xf numFmtId="41" fontId="16" fillId="0" borderId="4" xfId="49" applyNumberFormat="1" applyFont="1" applyFill="1" applyBorder="1" applyAlignment="1">
      <alignment horizontal="right" vertical="center"/>
    </xf>
    <xf numFmtId="0" fontId="16" fillId="0" borderId="0" xfId="46" applyFont="1" applyAlignment="1">
      <alignment horizontal="left" vertical="center" wrapText="1"/>
    </xf>
    <xf numFmtId="41" fontId="16" fillId="0" borderId="0" xfId="46" applyNumberFormat="1" applyFont="1" applyAlignment="1">
      <alignment horizontal="left" vertical="center" wrapText="1"/>
    </xf>
    <xf numFmtId="37" fontId="16" fillId="0" borderId="0" xfId="46" applyNumberFormat="1" applyFont="1" applyAlignment="1">
      <alignment vertical="center"/>
    </xf>
    <xf numFmtId="41" fontId="16" fillId="0" borderId="0" xfId="46" applyNumberFormat="1" applyFont="1" applyAlignment="1">
      <alignment vertical="center" wrapText="1"/>
    </xf>
    <xf numFmtId="41" fontId="21" fillId="0" borderId="0" xfId="53" applyNumberFormat="1" applyFont="1" applyAlignment="1">
      <alignment vertical="center"/>
    </xf>
    <xf numFmtId="41" fontId="16" fillId="0" borderId="0" xfId="46" applyNumberFormat="1" applyFont="1" applyAlignment="1">
      <alignment horizontal="right" vertical="center"/>
    </xf>
    <xf numFmtId="41" fontId="21" fillId="0" borderId="0" xfId="46" applyNumberFormat="1" applyFont="1" applyAlignment="1">
      <alignment horizontal="right" vertical="center" wrapText="1"/>
    </xf>
    <xf numFmtId="0" fontId="16" fillId="0" borderId="0" xfId="51" applyFont="1" applyAlignment="1">
      <alignment horizontal="center" vertical="center"/>
    </xf>
    <xf numFmtId="41" fontId="16" fillId="0" borderId="5" xfId="49" applyNumberFormat="1" applyFont="1" applyFill="1" applyBorder="1" applyAlignment="1">
      <alignment horizontal="right" vertical="center"/>
    </xf>
    <xf numFmtId="171" fontId="16" fillId="0" borderId="0" xfId="46" applyNumberFormat="1" applyFont="1" applyAlignment="1">
      <alignment vertical="center"/>
    </xf>
    <xf numFmtId="38" fontId="16" fillId="0" borderId="0" xfId="28" applyNumberFormat="1" applyFont="1" applyAlignment="1">
      <alignment horizontal="center" vertical="center"/>
    </xf>
    <xf numFmtId="0" fontId="16" fillId="0" borderId="3" xfId="29" quotePrefix="1" applyFont="1" applyBorder="1" applyAlignment="1">
      <alignment horizontal="center" vertical="center"/>
    </xf>
    <xf numFmtId="38" fontId="16" fillId="0" borderId="9" xfId="28" applyNumberFormat="1" applyFont="1" applyBorder="1" applyAlignment="1">
      <alignment horizontal="center" vertical="center"/>
    </xf>
    <xf numFmtId="0" fontId="16" fillId="0" borderId="4" xfId="29" applyFont="1" applyBorder="1" applyAlignment="1">
      <alignment horizontal="center" vertical="center"/>
    </xf>
    <xf numFmtId="0" fontId="16" fillId="0" borderId="3" xfId="29" applyFont="1" applyBorder="1" applyAlignment="1">
      <alignment horizontal="center" vertical="center"/>
    </xf>
    <xf numFmtId="0" fontId="16" fillId="0" borderId="0" xfId="41" applyFont="1" applyAlignment="1">
      <alignment horizontal="left" vertical="center"/>
    </xf>
    <xf numFmtId="0" fontId="16" fillId="0" borderId="4" xfId="46" applyFont="1" applyBorder="1" applyAlignment="1">
      <alignment horizontal="center" vertical="center"/>
    </xf>
    <xf numFmtId="0" fontId="16" fillId="0" borderId="3" xfId="46" quotePrefix="1" applyFont="1" applyBorder="1" applyAlignment="1">
      <alignment horizontal="center" vertical="center"/>
    </xf>
  </cellXfs>
  <cellStyles count="54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47" xr:uid="{F706C011-9678-4C32-9253-78C1DCB8385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6" xfId="12" xr:uid="{00000000-0005-0000-0000-00000B000000}"/>
    <cellStyle name="Comma 6 2" xfId="13" xr:uid="{00000000-0005-0000-0000-00000C000000}"/>
    <cellStyle name="Comma 6 2 2" xfId="49" xr:uid="{5D055905-0551-4F45-A9DC-448F70DF5E45}"/>
    <cellStyle name="Comma 7" xfId="14" xr:uid="{00000000-0005-0000-0000-00000D000000}"/>
    <cellStyle name="Comma 7 2" xfId="15" xr:uid="{00000000-0005-0000-0000-00000E000000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3" xfId="26" xr:uid="{00000000-0005-0000-0000-00001A000000}"/>
    <cellStyle name="Normal 14 10" xfId="27" xr:uid="{00000000-0005-0000-0000-00001B00000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8E3FD966-C108-4832-B785-BB5C9B0CE184}"/>
    <cellStyle name="Normal 2 3" xfId="31" xr:uid="{00000000-0005-0000-0000-00001F000000}"/>
    <cellStyle name="Normal 2 3 2" xfId="50" xr:uid="{99DC8A6E-5882-409C-AEE0-31F53654B5A7}"/>
    <cellStyle name="Normal 2 3 2 2 7" xfId="52" xr:uid="{0E8D078E-8BAB-4700-9A91-18AB89E217D0}"/>
    <cellStyle name="Normal 2 4" xfId="32" xr:uid="{00000000-0005-0000-0000-000020000000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AB8AB80-3B82-4AAE-9E26-217082F7C5A2}"/>
    <cellStyle name="Normal 4" xfId="37" xr:uid="{00000000-0005-0000-0000-000025000000}"/>
    <cellStyle name="Normal 4 2" xfId="48" xr:uid="{6E97D648-7182-4D7C-8DBA-3E403A1F92DA}"/>
    <cellStyle name="Normal 4 2 2" xfId="53" xr:uid="{841E57A6-B01D-41F4-B7B0-4C7F304BB29E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7"/>
  <sheetViews>
    <sheetView showGridLines="0" view="pageBreakPreview" zoomScale="70" zoomScaleNormal="70" zoomScaleSheetLayoutView="70" workbookViewId="0">
      <selection activeCell="W94" sqref="W94"/>
    </sheetView>
  </sheetViews>
  <sheetFormatPr defaultColWidth="9.140625" defaultRowHeight="24" customHeight="1"/>
  <cols>
    <col min="1" max="1" width="55.140625" style="1" customWidth="1"/>
    <col min="2" max="2" width="7.140625" style="1" customWidth="1"/>
    <col min="3" max="3" width="1.42578125" style="1" customWidth="1"/>
    <col min="4" max="4" width="19.42578125" style="1" customWidth="1"/>
    <col min="5" max="5" width="1.42578125" style="1" customWidth="1"/>
    <col min="6" max="6" width="19.42578125" style="1" customWidth="1"/>
    <col min="7" max="7" width="1.42578125" style="1" customWidth="1"/>
    <col min="8" max="8" width="19.42578125" style="1" customWidth="1"/>
    <col min="9" max="9" width="2.42578125" style="1" customWidth="1"/>
    <col min="10" max="10" width="19.42578125" style="1" customWidth="1"/>
    <col min="11" max="12" width="11.140625" style="1" customWidth="1"/>
    <col min="13" max="13" width="12.7109375" style="1" bestFit="1" customWidth="1"/>
    <col min="14" max="15" width="9.140625" style="1"/>
    <col min="16" max="16" width="12.7109375" style="1" bestFit="1" customWidth="1"/>
    <col min="17" max="16384" width="9.140625" style="1"/>
  </cols>
  <sheetData>
    <row r="1" spans="1:18" ht="24" customHeight="1">
      <c r="A1" s="6" t="s">
        <v>37</v>
      </c>
      <c r="B1" s="67"/>
      <c r="C1" s="67"/>
      <c r="D1" s="67"/>
      <c r="E1" s="67"/>
      <c r="F1" s="67"/>
      <c r="G1" s="67"/>
      <c r="H1" s="67"/>
      <c r="I1" s="67"/>
      <c r="J1" s="67"/>
    </row>
    <row r="2" spans="1:18" ht="24" customHeight="1">
      <c r="A2" s="6" t="s">
        <v>38</v>
      </c>
      <c r="B2" s="67"/>
      <c r="C2" s="67"/>
      <c r="D2" s="67"/>
      <c r="E2" s="67"/>
      <c r="F2" s="67"/>
      <c r="G2" s="67"/>
      <c r="H2" s="67"/>
      <c r="I2" s="67"/>
      <c r="J2" s="67"/>
    </row>
    <row r="3" spans="1:18" ht="24" customHeight="1">
      <c r="A3" s="6" t="s">
        <v>128</v>
      </c>
      <c r="B3" s="67"/>
      <c r="C3" s="67"/>
      <c r="D3" s="67"/>
      <c r="E3" s="67"/>
      <c r="F3" s="67"/>
      <c r="G3" s="67"/>
      <c r="H3" s="67"/>
      <c r="I3" s="67"/>
      <c r="J3" s="67"/>
    </row>
    <row r="4" spans="1:18" ht="24" customHeight="1">
      <c r="J4" s="21" t="s">
        <v>39</v>
      </c>
    </row>
    <row r="5" spans="1:18" ht="24" customHeight="1">
      <c r="D5" s="200" t="s">
        <v>40</v>
      </c>
      <c r="E5" s="200"/>
      <c r="F5" s="200"/>
      <c r="G5" s="9"/>
      <c r="H5" s="200" t="s">
        <v>41</v>
      </c>
      <c r="I5" s="200"/>
      <c r="J5" s="200"/>
    </row>
    <row r="6" spans="1:18" ht="24" customHeight="1">
      <c r="A6" s="68"/>
      <c r="B6" s="162" t="s">
        <v>141</v>
      </c>
      <c r="C6" s="69"/>
      <c r="D6" s="70" t="s">
        <v>130</v>
      </c>
      <c r="E6" s="71"/>
      <c r="F6" s="72" t="s">
        <v>131</v>
      </c>
      <c r="G6" s="69"/>
      <c r="H6" s="70" t="s">
        <v>130</v>
      </c>
      <c r="I6" s="71"/>
      <c r="J6" s="72" t="s">
        <v>131</v>
      </c>
    </row>
    <row r="7" spans="1:18" ht="24" customHeight="1">
      <c r="A7" s="68"/>
      <c r="B7" s="2"/>
      <c r="C7" s="69"/>
      <c r="D7" s="73" t="s">
        <v>135</v>
      </c>
      <c r="E7" s="73"/>
      <c r="F7" s="73" t="s">
        <v>91</v>
      </c>
      <c r="G7" s="9"/>
      <c r="H7" s="73" t="s">
        <v>135</v>
      </c>
      <c r="I7" s="73"/>
      <c r="J7" s="73" t="s">
        <v>91</v>
      </c>
    </row>
    <row r="8" spans="1:18" ht="24" customHeight="1">
      <c r="A8" s="68"/>
      <c r="B8" s="2"/>
      <c r="C8" s="69"/>
      <c r="D8" s="73" t="s">
        <v>136</v>
      </c>
      <c r="E8" s="73"/>
      <c r="F8" s="73"/>
      <c r="G8" s="9"/>
      <c r="H8" s="73" t="s">
        <v>136</v>
      </c>
      <c r="I8" s="73"/>
      <c r="J8" s="73"/>
    </row>
    <row r="9" spans="1:18" ht="24" customHeight="1">
      <c r="A9" s="44" t="s">
        <v>42</v>
      </c>
      <c r="B9" s="69"/>
      <c r="C9" s="69"/>
    </row>
    <row r="10" spans="1:18" ht="24" customHeight="1">
      <c r="A10" s="44" t="s">
        <v>43</v>
      </c>
      <c r="B10" s="7"/>
      <c r="C10" s="7"/>
      <c r="D10" s="68"/>
      <c r="E10" s="68"/>
      <c r="F10" s="68"/>
      <c r="G10" s="68"/>
      <c r="H10" s="68"/>
      <c r="I10" s="68"/>
      <c r="J10" s="68"/>
    </row>
    <row r="11" spans="1:18" ht="24" customHeight="1">
      <c r="A11" s="43" t="s">
        <v>2</v>
      </c>
      <c r="B11" s="74"/>
      <c r="C11" s="74"/>
      <c r="D11" s="151">
        <v>4297063</v>
      </c>
      <c r="E11" s="152"/>
      <c r="F11" s="151">
        <v>5343736</v>
      </c>
      <c r="G11" s="152"/>
      <c r="H11" s="151">
        <v>4284318</v>
      </c>
      <c r="I11" s="152"/>
      <c r="J11" s="151">
        <v>5296385</v>
      </c>
      <c r="K11" s="32"/>
      <c r="L11" s="32"/>
      <c r="N11" s="32"/>
      <c r="P11" s="32"/>
      <c r="R11" s="32"/>
    </row>
    <row r="12" spans="1:18" ht="24" customHeight="1">
      <c r="A12" s="43" t="s">
        <v>21</v>
      </c>
      <c r="D12" s="151"/>
      <c r="E12" s="152"/>
      <c r="F12" s="151"/>
      <c r="G12" s="152"/>
      <c r="H12" s="151"/>
      <c r="I12" s="152"/>
      <c r="J12" s="151"/>
      <c r="K12" s="32"/>
      <c r="L12" s="32"/>
      <c r="N12" s="32"/>
      <c r="P12" s="32"/>
      <c r="R12" s="32"/>
    </row>
    <row r="13" spans="1:18" ht="24" customHeight="1">
      <c r="A13" s="43" t="s">
        <v>92</v>
      </c>
      <c r="B13" s="163">
        <v>4</v>
      </c>
      <c r="C13" s="2"/>
      <c r="D13" s="151">
        <v>96879405</v>
      </c>
      <c r="E13" s="152"/>
      <c r="F13" s="151">
        <v>100818248</v>
      </c>
      <c r="G13" s="152"/>
      <c r="H13" s="151">
        <v>96353129</v>
      </c>
      <c r="I13" s="152"/>
      <c r="J13" s="151">
        <v>100226438</v>
      </c>
      <c r="K13" s="32"/>
      <c r="L13" s="32"/>
      <c r="N13" s="32"/>
      <c r="P13" s="32"/>
      <c r="R13" s="32"/>
    </row>
    <row r="14" spans="1:18" ht="24" customHeight="1">
      <c r="A14" s="43" t="s">
        <v>106</v>
      </c>
      <c r="B14" s="163"/>
      <c r="C14" s="2"/>
      <c r="D14" s="157">
        <v>0</v>
      </c>
      <c r="E14" s="152"/>
      <c r="F14" s="157">
        <v>0</v>
      </c>
      <c r="G14" s="152"/>
      <c r="H14" s="151">
        <v>1851000</v>
      </c>
      <c r="I14" s="152"/>
      <c r="J14" s="151">
        <v>1695000</v>
      </c>
      <c r="K14" s="32"/>
      <c r="L14" s="32"/>
      <c r="N14" s="32"/>
      <c r="P14" s="32"/>
      <c r="R14" s="32"/>
    </row>
    <row r="15" spans="1:18" ht="24" customHeight="1">
      <c r="A15" s="43" t="s">
        <v>109</v>
      </c>
      <c r="B15" s="163"/>
      <c r="C15" s="2"/>
      <c r="D15" s="151">
        <v>926769</v>
      </c>
      <c r="E15" s="152"/>
      <c r="F15" s="151">
        <v>861937</v>
      </c>
      <c r="G15" s="152"/>
      <c r="H15" s="151">
        <v>816999</v>
      </c>
      <c r="I15" s="152"/>
      <c r="J15" s="151">
        <v>731841</v>
      </c>
      <c r="K15" s="32"/>
      <c r="L15" s="32"/>
      <c r="N15" s="32"/>
      <c r="P15" s="32"/>
      <c r="R15" s="32"/>
    </row>
    <row r="16" spans="1:18" ht="24" customHeight="1">
      <c r="A16" s="44" t="s">
        <v>93</v>
      </c>
      <c r="B16" s="164"/>
      <c r="C16" s="75"/>
      <c r="D16" s="153">
        <f>SUM(D11:D15)</f>
        <v>102103237</v>
      </c>
      <c r="E16" s="76"/>
      <c r="F16" s="153">
        <f>SUM(F11:F15)</f>
        <v>107023921</v>
      </c>
      <c r="G16" s="76"/>
      <c r="H16" s="153">
        <f>SUM(H11:H15)</f>
        <v>103305446</v>
      </c>
      <c r="I16" s="61"/>
      <c r="J16" s="153">
        <f>SUM(J11:J15)</f>
        <v>107949664</v>
      </c>
      <c r="K16" s="32"/>
      <c r="L16" s="32"/>
      <c r="N16" s="32"/>
      <c r="P16" s="32"/>
      <c r="R16" s="32"/>
    </row>
    <row r="17" spans="1:18" ht="24" customHeight="1">
      <c r="A17" s="44" t="s">
        <v>44</v>
      </c>
      <c r="B17" s="68"/>
      <c r="C17" s="68"/>
      <c r="D17" s="11"/>
      <c r="E17" s="154"/>
      <c r="F17" s="11"/>
      <c r="G17" s="154"/>
      <c r="H17" s="11"/>
      <c r="I17" s="155"/>
      <c r="J17" s="11"/>
      <c r="K17" s="32"/>
      <c r="L17" s="32"/>
      <c r="N17" s="32"/>
      <c r="P17" s="32"/>
      <c r="R17" s="32"/>
    </row>
    <row r="18" spans="1:18" ht="24" customHeight="1">
      <c r="A18" s="43" t="s">
        <v>23</v>
      </c>
      <c r="B18" s="68"/>
      <c r="C18" s="68"/>
      <c r="D18" s="11"/>
      <c r="E18" s="154"/>
      <c r="F18" s="11"/>
      <c r="G18" s="154"/>
      <c r="H18" s="11"/>
      <c r="I18" s="155"/>
      <c r="J18" s="11"/>
      <c r="K18" s="32"/>
      <c r="L18" s="32"/>
      <c r="N18" s="32"/>
      <c r="P18" s="32"/>
      <c r="R18" s="32"/>
    </row>
    <row r="19" spans="1:18" ht="24" customHeight="1">
      <c r="A19" s="43" t="s">
        <v>94</v>
      </c>
      <c r="B19" s="163">
        <v>4</v>
      </c>
      <c r="C19" s="2"/>
      <c r="D19" s="151">
        <v>1398719</v>
      </c>
      <c r="E19" s="97"/>
      <c r="F19" s="151">
        <v>1764961</v>
      </c>
      <c r="G19" s="97"/>
      <c r="H19" s="14">
        <v>0</v>
      </c>
      <c r="I19" s="97"/>
      <c r="J19" s="156">
        <v>0</v>
      </c>
      <c r="K19" s="32"/>
      <c r="L19" s="32"/>
      <c r="N19" s="32"/>
      <c r="P19" s="32"/>
      <c r="R19" s="32"/>
    </row>
    <row r="20" spans="1:18" ht="24" customHeight="1">
      <c r="A20" s="43" t="s">
        <v>19</v>
      </c>
      <c r="B20" s="163">
        <v>5</v>
      </c>
      <c r="C20" s="2"/>
      <c r="D20" s="151">
        <v>2002</v>
      </c>
      <c r="E20" s="97"/>
      <c r="F20" s="151">
        <v>2001</v>
      </c>
      <c r="G20" s="97"/>
      <c r="H20" s="157">
        <v>1992</v>
      </c>
      <c r="I20" s="97"/>
      <c r="J20" s="151">
        <v>1991</v>
      </c>
      <c r="K20" s="32"/>
      <c r="L20" s="32"/>
      <c r="N20" s="32"/>
      <c r="P20" s="32"/>
      <c r="R20" s="32"/>
    </row>
    <row r="21" spans="1:18" ht="24" customHeight="1">
      <c r="A21" s="43" t="s">
        <v>111</v>
      </c>
      <c r="B21" s="163">
        <v>6</v>
      </c>
      <c r="C21" s="2"/>
      <c r="D21" s="157">
        <v>0</v>
      </c>
      <c r="E21" s="97"/>
      <c r="F21" s="151">
        <v>154491</v>
      </c>
      <c r="G21" s="97"/>
      <c r="H21" s="157">
        <v>549533</v>
      </c>
      <c r="I21" s="97"/>
      <c r="J21" s="151">
        <v>611134</v>
      </c>
      <c r="K21" s="32"/>
      <c r="L21" s="32"/>
      <c r="N21" s="32"/>
      <c r="P21" s="32"/>
      <c r="R21" s="32"/>
    </row>
    <row r="22" spans="1:18" ht="24" customHeight="1">
      <c r="A22" s="43" t="s">
        <v>122</v>
      </c>
      <c r="B22" s="163"/>
      <c r="C22" s="2"/>
      <c r="D22" s="157">
        <v>0</v>
      </c>
      <c r="E22" s="97"/>
      <c r="F22" s="156">
        <v>0</v>
      </c>
      <c r="G22" s="97"/>
      <c r="H22" s="157">
        <v>500000</v>
      </c>
      <c r="I22" s="97"/>
      <c r="J22" s="151">
        <v>500000</v>
      </c>
      <c r="K22" s="32"/>
      <c r="L22" s="32"/>
      <c r="N22" s="32"/>
      <c r="P22" s="32"/>
      <c r="R22" s="32"/>
    </row>
    <row r="23" spans="1:18" ht="24" customHeight="1">
      <c r="A23" s="43" t="s">
        <v>119</v>
      </c>
      <c r="B23" s="163"/>
      <c r="C23" s="2"/>
      <c r="D23" s="157">
        <v>16671</v>
      </c>
      <c r="E23" s="97"/>
      <c r="F23" s="151">
        <v>8439</v>
      </c>
      <c r="G23" s="97"/>
      <c r="H23" s="14">
        <v>0</v>
      </c>
      <c r="I23" s="97"/>
      <c r="J23" s="156">
        <v>0</v>
      </c>
      <c r="K23" s="32"/>
      <c r="L23" s="32"/>
      <c r="N23" s="32"/>
      <c r="P23" s="32"/>
      <c r="R23" s="32"/>
    </row>
    <row r="24" spans="1:18" ht="24" customHeight="1">
      <c r="A24" s="43" t="s">
        <v>13</v>
      </c>
      <c r="B24" s="163"/>
      <c r="C24" s="2"/>
      <c r="D24" s="157">
        <v>404233</v>
      </c>
      <c r="E24" s="97"/>
      <c r="F24" s="151">
        <v>420951</v>
      </c>
      <c r="G24" s="97"/>
      <c r="H24" s="157">
        <v>391607</v>
      </c>
      <c r="I24" s="97"/>
      <c r="J24" s="151">
        <v>406430</v>
      </c>
      <c r="K24" s="32"/>
      <c r="L24" s="32"/>
      <c r="N24" s="32"/>
      <c r="P24" s="32"/>
      <c r="R24" s="32"/>
    </row>
    <row r="25" spans="1:18" ht="24" customHeight="1">
      <c r="A25" s="43" t="s">
        <v>17</v>
      </c>
      <c r="B25" s="163"/>
      <c r="C25" s="2"/>
      <c r="D25" s="157">
        <v>421917</v>
      </c>
      <c r="E25" s="97"/>
      <c r="F25" s="151">
        <v>507148</v>
      </c>
      <c r="G25" s="97"/>
      <c r="H25" s="157">
        <v>415802</v>
      </c>
      <c r="I25" s="97"/>
      <c r="J25" s="151">
        <f>497209</f>
        <v>497209</v>
      </c>
      <c r="K25" s="32"/>
      <c r="L25" s="32"/>
      <c r="N25" s="32"/>
      <c r="P25" s="32"/>
      <c r="R25" s="32"/>
    </row>
    <row r="26" spans="1:18" ht="24" customHeight="1">
      <c r="A26" s="43" t="s">
        <v>20</v>
      </c>
      <c r="B26" s="163"/>
      <c r="C26" s="2"/>
      <c r="D26" s="157">
        <v>401153</v>
      </c>
      <c r="E26" s="97"/>
      <c r="F26" s="151">
        <v>386831</v>
      </c>
      <c r="G26" s="97"/>
      <c r="H26" s="157">
        <v>397870</v>
      </c>
      <c r="I26" s="97"/>
      <c r="J26" s="151">
        <v>382531</v>
      </c>
      <c r="K26" s="32"/>
      <c r="L26" s="32"/>
      <c r="N26" s="32"/>
      <c r="P26" s="32"/>
      <c r="R26" s="32"/>
    </row>
    <row r="27" spans="1:18" ht="24" customHeight="1">
      <c r="A27" s="43" t="s">
        <v>11</v>
      </c>
      <c r="B27" s="78">
        <v>7.1</v>
      </c>
      <c r="C27" s="2"/>
      <c r="D27" s="157">
        <v>2591818</v>
      </c>
      <c r="E27" s="97"/>
      <c r="F27" s="151">
        <v>2429870</v>
      </c>
      <c r="G27" s="97"/>
      <c r="H27" s="157">
        <v>1906514</v>
      </c>
      <c r="I27" s="97"/>
      <c r="J27" s="151">
        <v>1749541</v>
      </c>
      <c r="K27" s="32"/>
      <c r="L27" s="32"/>
      <c r="N27" s="32"/>
      <c r="P27" s="32"/>
      <c r="R27" s="32"/>
    </row>
    <row r="28" spans="1:18" ht="24" customHeight="1">
      <c r="A28" s="43" t="s">
        <v>1</v>
      </c>
      <c r="B28" s="74"/>
      <c r="C28" s="74"/>
      <c r="D28" s="157">
        <v>130054</v>
      </c>
      <c r="E28" s="97"/>
      <c r="F28" s="151">
        <v>115071</v>
      </c>
      <c r="G28" s="97"/>
      <c r="H28" s="157">
        <v>127600</v>
      </c>
      <c r="I28" s="97"/>
      <c r="J28" s="151">
        <v>112501</v>
      </c>
      <c r="K28" s="32"/>
      <c r="L28" s="32"/>
      <c r="N28" s="32"/>
      <c r="P28" s="32"/>
      <c r="R28" s="32"/>
    </row>
    <row r="29" spans="1:18" ht="24" customHeight="1">
      <c r="A29" s="44" t="s">
        <v>46</v>
      </c>
      <c r="B29" s="74"/>
      <c r="C29" s="74"/>
      <c r="D29" s="15">
        <f>SUM(D18:D28)</f>
        <v>5366567</v>
      </c>
      <c r="E29" s="79"/>
      <c r="F29" s="15">
        <f>SUM(F18:F28)</f>
        <v>5789763</v>
      </c>
      <c r="G29" s="79"/>
      <c r="H29" s="15">
        <f>SUM(H18:H28)</f>
        <v>4290918</v>
      </c>
      <c r="I29" s="11"/>
      <c r="J29" s="15">
        <f>SUM(J18:J28)</f>
        <v>4261337</v>
      </c>
      <c r="K29" s="32"/>
      <c r="L29" s="32"/>
      <c r="N29" s="32"/>
      <c r="P29" s="32"/>
      <c r="R29" s="32"/>
    </row>
    <row r="30" spans="1:18" ht="24" customHeight="1" thickBot="1">
      <c r="A30" s="44" t="s">
        <v>45</v>
      </c>
      <c r="B30" s="6"/>
      <c r="C30" s="6"/>
      <c r="D30" s="158">
        <f>D29+D16</f>
        <v>107469804</v>
      </c>
      <c r="E30" s="79"/>
      <c r="F30" s="158">
        <f>F29+F16</f>
        <v>112813684</v>
      </c>
      <c r="G30" s="79"/>
      <c r="H30" s="158">
        <f>H29+H16</f>
        <v>107596364</v>
      </c>
      <c r="I30" s="11"/>
      <c r="J30" s="158">
        <f>J29+J16</f>
        <v>112211001</v>
      </c>
      <c r="K30" s="32"/>
      <c r="L30" s="32"/>
      <c r="N30" s="32"/>
      <c r="P30" s="32"/>
      <c r="R30" s="32"/>
    </row>
    <row r="31" spans="1:18" ht="24" customHeight="1" thickTop="1">
      <c r="K31" s="32"/>
    </row>
    <row r="32" spans="1:18" ht="24" customHeight="1">
      <c r="A32" s="7" t="s">
        <v>47</v>
      </c>
      <c r="K32" s="32"/>
    </row>
    <row r="33" spans="1:11" ht="24" customHeight="1">
      <c r="A33" s="7"/>
      <c r="K33" s="32"/>
    </row>
    <row r="34" spans="1:11" ht="24" customHeight="1">
      <c r="A34" s="7"/>
      <c r="K34" s="32"/>
    </row>
    <row r="35" spans="1:11" ht="24" customHeight="1">
      <c r="A35" s="7"/>
      <c r="K35" s="32"/>
    </row>
    <row r="36" spans="1:11" ht="24" customHeight="1">
      <c r="A36" s="7"/>
      <c r="K36" s="32"/>
    </row>
    <row r="37" spans="1:11" ht="24" customHeight="1">
      <c r="A37" s="7"/>
      <c r="K37" s="32"/>
    </row>
    <row r="38" spans="1:11" ht="24" customHeight="1">
      <c r="A38" s="6" t="s">
        <v>37</v>
      </c>
      <c r="B38" s="67"/>
      <c r="C38" s="67"/>
      <c r="D38" s="67"/>
      <c r="E38" s="67"/>
      <c r="F38" s="67"/>
      <c r="G38" s="67"/>
      <c r="H38" s="67"/>
      <c r="I38" s="67"/>
      <c r="J38" s="67"/>
      <c r="K38" s="32"/>
    </row>
    <row r="39" spans="1:11" ht="24" customHeight="1">
      <c r="A39" s="6" t="s">
        <v>48</v>
      </c>
      <c r="B39" s="67"/>
      <c r="C39" s="67"/>
      <c r="D39" s="67"/>
      <c r="E39" s="67"/>
      <c r="F39" s="67"/>
      <c r="G39" s="67"/>
      <c r="H39" s="67"/>
      <c r="I39" s="67"/>
      <c r="J39" s="67"/>
      <c r="K39" s="32"/>
    </row>
    <row r="40" spans="1:11" ht="24" customHeight="1">
      <c r="A40" s="6" t="s">
        <v>128</v>
      </c>
      <c r="B40" s="67"/>
      <c r="C40" s="67"/>
      <c r="D40" s="67"/>
      <c r="E40" s="67"/>
      <c r="F40" s="67"/>
      <c r="G40" s="67"/>
      <c r="H40" s="67"/>
      <c r="I40" s="67"/>
      <c r="J40" s="67"/>
      <c r="K40" s="32"/>
    </row>
    <row r="41" spans="1:11" ht="24" customHeight="1">
      <c r="J41" s="21" t="s">
        <v>39</v>
      </c>
      <c r="K41" s="32"/>
    </row>
    <row r="42" spans="1:11" ht="24" customHeight="1">
      <c r="D42" s="200" t="s">
        <v>40</v>
      </c>
      <c r="E42" s="200"/>
      <c r="F42" s="200"/>
      <c r="G42" s="9"/>
      <c r="H42" s="200" t="s">
        <v>41</v>
      </c>
      <c r="I42" s="200"/>
      <c r="J42" s="200"/>
      <c r="K42" s="32"/>
    </row>
    <row r="43" spans="1:11" ht="24" customHeight="1">
      <c r="A43" s="68"/>
      <c r="B43" s="162" t="s">
        <v>141</v>
      </c>
      <c r="C43" s="69"/>
      <c r="D43" s="70" t="s">
        <v>130</v>
      </c>
      <c r="E43" s="71"/>
      <c r="F43" s="72" t="s">
        <v>131</v>
      </c>
      <c r="G43" s="69"/>
      <c r="H43" s="70" t="s">
        <v>130</v>
      </c>
      <c r="I43" s="71"/>
      <c r="J43" s="72" t="s">
        <v>131</v>
      </c>
      <c r="K43" s="32"/>
    </row>
    <row r="44" spans="1:11" ht="24" customHeight="1">
      <c r="A44" s="68"/>
      <c r="B44" s="2"/>
      <c r="C44" s="69"/>
      <c r="D44" s="73" t="s">
        <v>135</v>
      </c>
      <c r="E44" s="73"/>
      <c r="F44" s="73" t="s">
        <v>91</v>
      </c>
      <c r="G44" s="9"/>
      <c r="H44" s="73" t="s">
        <v>135</v>
      </c>
      <c r="I44" s="73"/>
      <c r="J44" s="73" t="s">
        <v>91</v>
      </c>
      <c r="K44" s="32"/>
    </row>
    <row r="45" spans="1:11" ht="24" customHeight="1">
      <c r="A45" s="68"/>
      <c r="B45" s="2"/>
      <c r="C45" s="69"/>
      <c r="D45" s="73" t="s">
        <v>136</v>
      </c>
      <c r="E45" s="73"/>
      <c r="F45" s="73"/>
      <c r="G45" s="9"/>
      <c r="H45" s="73" t="s">
        <v>136</v>
      </c>
      <c r="I45" s="73"/>
      <c r="J45" s="73"/>
      <c r="K45" s="32"/>
    </row>
    <row r="46" spans="1:11" ht="24" customHeight="1">
      <c r="A46" s="44" t="s">
        <v>49</v>
      </c>
      <c r="B46" s="80"/>
      <c r="C46" s="80"/>
      <c r="D46" s="81"/>
      <c r="E46" s="81"/>
      <c r="F46" s="81"/>
      <c r="G46" s="81"/>
      <c r="H46" s="81"/>
      <c r="I46" s="81"/>
      <c r="J46" s="81"/>
      <c r="K46" s="32"/>
    </row>
    <row r="47" spans="1:11" ht="24" customHeight="1">
      <c r="A47" s="44" t="s">
        <v>95</v>
      </c>
      <c r="B47" s="80"/>
      <c r="C47" s="80"/>
      <c r="D47" s="81"/>
      <c r="E47" s="81"/>
      <c r="F47" s="81"/>
      <c r="G47" s="81"/>
      <c r="H47" s="81"/>
      <c r="I47" s="81"/>
      <c r="J47" s="81"/>
      <c r="K47" s="32"/>
    </row>
    <row r="48" spans="1:11" ht="24" customHeight="1">
      <c r="A48" s="82" t="s">
        <v>50</v>
      </c>
      <c r="B48" s="83"/>
      <c r="C48" s="83"/>
      <c r="D48" s="84"/>
      <c r="E48" s="84"/>
      <c r="F48" s="84"/>
      <c r="G48" s="84"/>
      <c r="H48" s="84"/>
      <c r="I48" s="84"/>
      <c r="J48" s="84"/>
      <c r="K48" s="32"/>
    </row>
    <row r="49" spans="1:18" ht="24" customHeight="1">
      <c r="A49" s="85" t="s">
        <v>96</v>
      </c>
      <c r="B49" s="165" t="s">
        <v>142</v>
      </c>
      <c r="C49" s="83"/>
      <c r="D49" s="38">
        <v>6584753</v>
      </c>
      <c r="E49" s="38"/>
      <c r="F49" s="38">
        <v>9457248</v>
      </c>
      <c r="G49" s="38"/>
      <c r="H49" s="38">
        <v>6837712</v>
      </c>
      <c r="I49" s="38"/>
      <c r="J49" s="38">
        <v>9123582</v>
      </c>
      <c r="K49" s="32"/>
      <c r="L49" s="32"/>
      <c r="N49" s="32"/>
      <c r="P49" s="32"/>
      <c r="R49" s="32"/>
    </row>
    <row r="50" spans="1:18" ht="24" customHeight="1">
      <c r="A50" s="85" t="s">
        <v>16</v>
      </c>
      <c r="B50" s="165" t="s">
        <v>143</v>
      </c>
      <c r="C50" s="83"/>
      <c r="D50" s="38">
        <v>2387271</v>
      </c>
      <c r="E50" s="62"/>
      <c r="F50" s="38">
        <v>3490566</v>
      </c>
      <c r="G50" s="62"/>
      <c r="H50" s="38">
        <v>2385090</v>
      </c>
      <c r="I50" s="62"/>
      <c r="J50" s="38">
        <v>3489217</v>
      </c>
      <c r="K50" s="32"/>
      <c r="L50" s="32"/>
      <c r="N50" s="32"/>
      <c r="P50" s="32"/>
      <c r="R50" s="32"/>
    </row>
    <row r="51" spans="1:18" s="88" customFormat="1" ht="24" customHeight="1">
      <c r="A51" s="85" t="s">
        <v>5</v>
      </c>
      <c r="B51" s="86"/>
      <c r="C51" s="87"/>
      <c r="D51" s="38">
        <v>350070</v>
      </c>
      <c r="E51" s="62"/>
      <c r="F51" s="38">
        <v>341559</v>
      </c>
      <c r="G51" s="62"/>
      <c r="H51" s="38">
        <v>350121</v>
      </c>
      <c r="I51" s="62"/>
      <c r="J51" s="38">
        <v>341458</v>
      </c>
      <c r="K51" s="32"/>
      <c r="L51" s="32"/>
      <c r="M51" s="1"/>
      <c r="N51" s="32"/>
      <c r="O51" s="1"/>
      <c r="P51" s="32"/>
      <c r="Q51" s="1"/>
      <c r="R51" s="32"/>
    </row>
    <row r="52" spans="1:18" s="88" customFormat="1" ht="24" customHeight="1">
      <c r="A52" s="85" t="s">
        <v>97</v>
      </c>
      <c r="B52" s="86"/>
      <c r="C52" s="87"/>
      <c r="D52" s="38">
        <v>1050795</v>
      </c>
      <c r="E52" s="62"/>
      <c r="F52" s="38">
        <v>865625</v>
      </c>
      <c r="G52" s="62"/>
      <c r="H52" s="38">
        <f>1051700-1</f>
        <v>1051699</v>
      </c>
      <c r="I52" s="62"/>
      <c r="J52" s="38">
        <v>868672</v>
      </c>
      <c r="K52" s="32"/>
      <c r="L52" s="32"/>
      <c r="M52" s="1"/>
      <c r="N52" s="32"/>
      <c r="O52" s="1"/>
      <c r="P52" s="32"/>
      <c r="Q52" s="1"/>
      <c r="R52" s="32"/>
    </row>
    <row r="53" spans="1:18" s="88" customFormat="1" ht="24" customHeight="1">
      <c r="A53" s="85" t="s">
        <v>3</v>
      </c>
      <c r="B53" s="86"/>
      <c r="C53" s="87"/>
      <c r="D53" s="38">
        <v>1051132</v>
      </c>
      <c r="E53" s="62"/>
      <c r="F53" s="38">
        <v>1364676</v>
      </c>
      <c r="G53" s="62"/>
      <c r="H53" s="38">
        <v>1042187</v>
      </c>
      <c r="I53" s="62"/>
      <c r="J53" s="38">
        <v>1355263</v>
      </c>
      <c r="K53" s="32"/>
      <c r="L53" s="32"/>
      <c r="M53" s="1"/>
      <c r="N53" s="32"/>
      <c r="O53" s="1"/>
      <c r="P53" s="32"/>
      <c r="Q53" s="1"/>
      <c r="R53" s="32"/>
    </row>
    <row r="54" spans="1:18" ht="24" customHeight="1">
      <c r="A54" s="85" t="s">
        <v>12</v>
      </c>
      <c r="B54" s="78"/>
      <c r="C54" s="83"/>
      <c r="D54" s="38">
        <v>728759</v>
      </c>
      <c r="E54" s="62"/>
      <c r="F54" s="38">
        <v>743272</v>
      </c>
      <c r="G54" s="62"/>
      <c r="H54" s="38">
        <v>716292</v>
      </c>
      <c r="I54" s="62"/>
      <c r="J54" s="38">
        <v>726942</v>
      </c>
      <c r="K54" s="32"/>
      <c r="L54" s="32"/>
      <c r="N54" s="32"/>
      <c r="P54" s="32"/>
      <c r="R54" s="32"/>
    </row>
    <row r="55" spans="1:18" ht="24" customHeight="1">
      <c r="A55" s="85" t="s">
        <v>18</v>
      </c>
      <c r="B55" s="78"/>
      <c r="C55" s="83"/>
      <c r="D55" s="38">
        <v>194471</v>
      </c>
      <c r="E55" s="62"/>
      <c r="F55" s="38">
        <v>212134</v>
      </c>
      <c r="G55" s="62"/>
      <c r="H55" s="38">
        <v>190460</v>
      </c>
      <c r="I55" s="62"/>
      <c r="J55" s="38">
        <v>206111</v>
      </c>
      <c r="K55" s="32"/>
      <c r="L55" s="32"/>
      <c r="N55" s="32"/>
      <c r="P55" s="32"/>
      <c r="R55" s="32"/>
    </row>
    <row r="56" spans="1:18" ht="24" customHeight="1">
      <c r="A56" s="85" t="s">
        <v>120</v>
      </c>
      <c r="B56" s="165" t="s">
        <v>142</v>
      </c>
      <c r="C56" s="83"/>
      <c r="D56" s="38">
        <v>4500000</v>
      </c>
      <c r="E56" s="62"/>
      <c r="F56" s="38">
        <v>4500000</v>
      </c>
      <c r="G56" s="62"/>
      <c r="H56" s="38">
        <v>4500000</v>
      </c>
      <c r="I56" s="62"/>
      <c r="J56" s="38">
        <v>4500000</v>
      </c>
      <c r="K56" s="32"/>
      <c r="L56" s="32"/>
      <c r="N56" s="32"/>
      <c r="P56" s="32"/>
      <c r="R56" s="32"/>
    </row>
    <row r="57" spans="1:18" ht="24" customHeight="1">
      <c r="A57" s="85" t="s">
        <v>6</v>
      </c>
      <c r="B57" s="78">
        <v>9</v>
      </c>
      <c r="C57" s="83"/>
      <c r="D57" s="38">
        <v>6334303</v>
      </c>
      <c r="E57" s="62"/>
      <c r="F57" s="38">
        <v>7915120</v>
      </c>
      <c r="G57" s="62"/>
      <c r="H57" s="38">
        <f>6334303</f>
        <v>6334303</v>
      </c>
      <c r="I57" s="62"/>
      <c r="J57" s="38">
        <v>7915120</v>
      </c>
      <c r="K57" s="32"/>
      <c r="L57" s="32"/>
      <c r="N57" s="32"/>
      <c r="P57" s="32"/>
      <c r="R57" s="32"/>
    </row>
    <row r="58" spans="1:18" s="88" customFormat="1" ht="24" customHeight="1">
      <c r="A58" s="85" t="s">
        <v>14</v>
      </c>
      <c r="B58" s="83"/>
      <c r="C58" s="83"/>
      <c r="D58" s="38">
        <v>2818387</v>
      </c>
      <c r="E58" s="62"/>
      <c r="F58" s="38">
        <v>2717564</v>
      </c>
      <c r="G58" s="62"/>
      <c r="H58" s="38">
        <v>2818387</v>
      </c>
      <c r="I58" s="62"/>
      <c r="J58" s="38">
        <v>2717564</v>
      </c>
      <c r="K58" s="32"/>
      <c r="L58" s="32"/>
      <c r="M58" s="1"/>
      <c r="N58" s="32"/>
      <c r="O58" s="1"/>
      <c r="P58" s="32"/>
      <c r="Q58" s="1"/>
      <c r="R58" s="32"/>
    </row>
    <row r="59" spans="1:18" ht="24" customHeight="1">
      <c r="A59" s="82" t="s">
        <v>98</v>
      </c>
      <c r="B59" s="83"/>
      <c r="C59" s="83"/>
      <c r="D59" s="63">
        <f>SUM(D49:D58)</f>
        <v>25999941</v>
      </c>
      <c r="E59" s="64"/>
      <c r="F59" s="63">
        <f>SUM(F49:F58)</f>
        <v>31607764</v>
      </c>
      <c r="G59" s="64"/>
      <c r="H59" s="63">
        <f>SUM(H49:H58)</f>
        <v>26226251</v>
      </c>
      <c r="I59" s="64"/>
      <c r="J59" s="63">
        <f>SUM(J49:J58)</f>
        <v>31243929</v>
      </c>
      <c r="K59" s="32"/>
      <c r="L59" s="32"/>
      <c r="N59" s="32"/>
      <c r="P59" s="32"/>
      <c r="R59" s="32"/>
    </row>
    <row r="60" spans="1:18" ht="24" customHeight="1">
      <c r="A60" s="89" t="s">
        <v>51</v>
      </c>
      <c r="B60" s="83"/>
      <c r="C60" s="83"/>
      <c r="D60" s="90"/>
      <c r="E60" s="90"/>
      <c r="F60" s="90"/>
      <c r="G60" s="90"/>
      <c r="H60" s="90"/>
      <c r="I60" s="90"/>
      <c r="J60" s="90"/>
      <c r="K60" s="32"/>
      <c r="L60" s="32"/>
      <c r="N60" s="32"/>
      <c r="P60" s="32"/>
      <c r="R60" s="32"/>
    </row>
    <row r="61" spans="1:18" ht="24" customHeight="1">
      <c r="A61" s="91" t="s">
        <v>112</v>
      </c>
      <c r="B61" s="78"/>
      <c r="C61" s="83"/>
      <c r="D61" s="108">
        <v>232966</v>
      </c>
      <c r="E61" s="109"/>
      <c r="F61" s="38">
        <v>301493</v>
      </c>
      <c r="G61" s="109"/>
      <c r="H61" s="108">
        <v>230766</v>
      </c>
      <c r="I61" s="109"/>
      <c r="J61" s="38">
        <v>297434</v>
      </c>
      <c r="K61" s="32"/>
      <c r="L61" s="32"/>
      <c r="N61" s="32"/>
      <c r="P61" s="32"/>
      <c r="R61" s="32"/>
    </row>
    <row r="62" spans="1:18" ht="24" customHeight="1">
      <c r="A62" s="91" t="s">
        <v>121</v>
      </c>
      <c r="B62" s="165" t="s">
        <v>142</v>
      </c>
      <c r="C62" s="92"/>
      <c r="D62" s="108">
        <v>6000000</v>
      </c>
      <c r="E62" s="38"/>
      <c r="F62" s="38">
        <v>5000000</v>
      </c>
      <c r="G62" s="38"/>
      <c r="H62" s="108">
        <v>6000000</v>
      </c>
      <c r="I62" s="38"/>
      <c r="J62" s="38">
        <v>5000000</v>
      </c>
      <c r="K62" s="32"/>
      <c r="L62" s="32"/>
      <c r="N62" s="32"/>
      <c r="P62" s="32"/>
      <c r="R62" s="32"/>
    </row>
    <row r="63" spans="1:18" ht="24" customHeight="1">
      <c r="A63" s="91" t="s">
        <v>113</v>
      </c>
      <c r="B63" s="78">
        <v>9</v>
      </c>
      <c r="C63" s="83"/>
      <c r="D63" s="108">
        <v>38545517</v>
      </c>
      <c r="E63" s="38"/>
      <c r="F63" s="38">
        <v>39531541</v>
      </c>
      <c r="G63" s="38"/>
      <c r="H63" s="108">
        <v>38545517</v>
      </c>
      <c r="I63" s="38"/>
      <c r="J63" s="38">
        <v>39531541</v>
      </c>
      <c r="K63" s="32"/>
      <c r="L63" s="32"/>
      <c r="M63" s="32"/>
      <c r="N63" s="32"/>
      <c r="O63" s="32"/>
      <c r="P63" s="32"/>
      <c r="Q63" s="32"/>
      <c r="R63" s="32"/>
    </row>
    <row r="64" spans="1:18" ht="24" customHeight="1">
      <c r="A64" s="91" t="s">
        <v>15</v>
      </c>
      <c r="B64" s="78"/>
      <c r="C64" s="83"/>
      <c r="D64" s="108">
        <v>537679</v>
      </c>
      <c r="E64" s="38"/>
      <c r="F64" s="38">
        <v>527403</v>
      </c>
      <c r="G64" s="38"/>
      <c r="H64" s="108">
        <v>515183</v>
      </c>
      <c r="I64" s="38"/>
      <c r="J64" s="38">
        <v>506651</v>
      </c>
      <c r="K64" s="32"/>
      <c r="L64" s="32"/>
      <c r="M64" s="32"/>
      <c r="N64" s="32"/>
      <c r="O64" s="32"/>
      <c r="P64" s="32"/>
      <c r="Q64" s="32"/>
      <c r="R64" s="32"/>
    </row>
    <row r="65" spans="1:18" ht="24" customHeight="1">
      <c r="A65" s="89" t="s">
        <v>53</v>
      </c>
      <c r="B65" s="87"/>
      <c r="C65" s="87"/>
      <c r="D65" s="63">
        <f>SUM(D61:D64)</f>
        <v>45316162</v>
      </c>
      <c r="E65" s="64"/>
      <c r="F65" s="63">
        <f>SUM(F61:F64)</f>
        <v>45360437</v>
      </c>
      <c r="G65" s="64"/>
      <c r="H65" s="63">
        <f>SUM(H61:H64)</f>
        <v>45291466</v>
      </c>
      <c r="I65" s="64"/>
      <c r="J65" s="63">
        <f>SUM(J61:J64)</f>
        <v>45335626</v>
      </c>
      <c r="K65" s="32"/>
      <c r="L65" s="32"/>
      <c r="M65" s="32"/>
      <c r="N65" s="32"/>
      <c r="O65" s="32"/>
      <c r="P65" s="32"/>
      <c r="Q65" s="32"/>
      <c r="R65" s="32"/>
    </row>
    <row r="66" spans="1:18" ht="24" customHeight="1">
      <c r="A66" s="89" t="s">
        <v>52</v>
      </c>
      <c r="B66" s="87"/>
      <c r="C66" s="87"/>
      <c r="D66" s="65">
        <f>SUM(D59,D65)</f>
        <v>71316103</v>
      </c>
      <c r="E66" s="64"/>
      <c r="F66" s="65">
        <f>SUM(F59,F65)</f>
        <v>76968201</v>
      </c>
      <c r="G66" s="64"/>
      <c r="H66" s="65">
        <f>SUM(H59,H65)</f>
        <v>71517717</v>
      </c>
      <c r="I66" s="64"/>
      <c r="J66" s="65">
        <f>SUM(J59,J65)</f>
        <v>76579555</v>
      </c>
      <c r="K66" s="32"/>
      <c r="L66" s="32"/>
      <c r="M66" s="32"/>
      <c r="N66" s="32"/>
      <c r="O66" s="32"/>
      <c r="P66" s="32"/>
      <c r="Q66" s="32"/>
      <c r="R66" s="32"/>
    </row>
    <row r="67" spans="1:18" ht="24" customHeight="1">
      <c r="A67" s="87"/>
      <c r="B67" s="87"/>
      <c r="C67" s="87"/>
      <c r="D67" s="76"/>
      <c r="E67" s="76"/>
      <c r="F67" s="76"/>
      <c r="G67" s="76"/>
      <c r="H67" s="76"/>
      <c r="I67" s="76"/>
      <c r="J67" s="76"/>
      <c r="K67" s="32"/>
    </row>
    <row r="68" spans="1:18" ht="24" customHeight="1">
      <c r="A68" s="43" t="s">
        <v>47</v>
      </c>
      <c r="B68" s="87"/>
      <c r="C68" s="87"/>
      <c r="D68" s="76"/>
      <c r="E68" s="76"/>
      <c r="F68" s="76"/>
      <c r="G68" s="76"/>
      <c r="H68" s="76"/>
      <c r="I68" s="76"/>
      <c r="J68" s="76"/>
      <c r="K68" s="32"/>
    </row>
    <row r="69" spans="1:18" ht="24" customHeight="1">
      <c r="A69" s="7"/>
      <c r="B69" s="87"/>
      <c r="C69" s="87"/>
      <c r="D69" s="76"/>
      <c r="E69" s="76"/>
      <c r="F69" s="76"/>
      <c r="G69" s="76"/>
      <c r="H69" s="76"/>
      <c r="I69" s="76"/>
      <c r="J69" s="76"/>
      <c r="K69" s="32"/>
    </row>
    <row r="70" spans="1:18" ht="24" customHeight="1">
      <c r="A70" s="7"/>
      <c r="B70" s="87"/>
      <c r="C70" s="87"/>
      <c r="D70" s="76"/>
      <c r="E70" s="76"/>
      <c r="F70" s="76"/>
      <c r="G70" s="76"/>
      <c r="H70" s="76"/>
      <c r="I70" s="76"/>
      <c r="J70" s="76"/>
      <c r="K70" s="32"/>
    </row>
    <row r="71" spans="1:18" ht="24" customHeight="1">
      <c r="A71" s="87"/>
      <c r="B71" s="87"/>
      <c r="C71" s="87"/>
      <c r="D71" s="76"/>
      <c r="E71" s="76"/>
      <c r="F71" s="76"/>
      <c r="G71" s="76"/>
      <c r="H71" s="76"/>
      <c r="I71" s="76"/>
      <c r="J71" s="76"/>
      <c r="K71" s="32"/>
    </row>
    <row r="72" spans="1:18" ht="24" customHeight="1">
      <c r="B72" s="87"/>
      <c r="C72" s="87"/>
      <c r="D72" s="75"/>
      <c r="E72" s="75"/>
      <c r="F72" s="75"/>
      <c r="G72" s="75"/>
      <c r="H72" s="75"/>
      <c r="I72" s="75"/>
      <c r="J72" s="75"/>
      <c r="K72" s="32"/>
    </row>
    <row r="73" spans="1:18" ht="24" customHeight="1">
      <c r="A73" s="6" t="s">
        <v>37</v>
      </c>
      <c r="B73" s="67"/>
      <c r="C73" s="67"/>
      <c r="D73" s="67"/>
      <c r="E73" s="67"/>
      <c r="F73" s="67"/>
      <c r="G73" s="67"/>
      <c r="H73" s="67"/>
      <c r="I73" s="67"/>
      <c r="J73" s="67"/>
      <c r="K73" s="32"/>
    </row>
    <row r="74" spans="1:18" ht="24" customHeight="1">
      <c r="A74" s="6" t="s">
        <v>48</v>
      </c>
      <c r="B74" s="67"/>
      <c r="C74" s="67"/>
      <c r="D74" s="67"/>
      <c r="E74" s="67"/>
      <c r="F74" s="67"/>
      <c r="G74" s="67"/>
      <c r="H74" s="67"/>
      <c r="I74" s="67"/>
      <c r="J74" s="67"/>
      <c r="K74" s="32"/>
    </row>
    <row r="75" spans="1:18" ht="24" customHeight="1">
      <c r="A75" s="6" t="s">
        <v>128</v>
      </c>
      <c r="B75" s="67"/>
      <c r="C75" s="67"/>
      <c r="D75" s="67"/>
      <c r="E75" s="67"/>
      <c r="F75" s="67"/>
      <c r="G75" s="67"/>
      <c r="H75" s="67"/>
      <c r="I75" s="67"/>
      <c r="J75" s="67"/>
      <c r="K75" s="32"/>
    </row>
    <row r="76" spans="1:18" ht="24" customHeight="1">
      <c r="J76" s="21" t="s">
        <v>39</v>
      </c>
      <c r="K76" s="32"/>
    </row>
    <row r="77" spans="1:18" ht="24" customHeight="1">
      <c r="D77" s="200" t="s">
        <v>40</v>
      </c>
      <c r="E77" s="200"/>
      <c r="F77" s="200"/>
      <c r="G77" s="9"/>
      <c r="H77" s="200" t="s">
        <v>41</v>
      </c>
      <c r="I77" s="200"/>
      <c r="J77" s="200"/>
      <c r="K77" s="32"/>
    </row>
    <row r="78" spans="1:18" ht="24" customHeight="1">
      <c r="A78" s="68"/>
      <c r="B78" s="162" t="s">
        <v>141</v>
      </c>
      <c r="C78" s="69"/>
      <c r="D78" s="70" t="s">
        <v>130</v>
      </c>
      <c r="E78" s="71"/>
      <c r="F78" s="72" t="s">
        <v>131</v>
      </c>
      <c r="G78" s="69"/>
      <c r="H78" s="70" t="s">
        <v>130</v>
      </c>
      <c r="I78" s="71"/>
      <c r="J78" s="72" t="s">
        <v>131</v>
      </c>
      <c r="K78" s="32"/>
    </row>
    <row r="79" spans="1:18" ht="24" customHeight="1">
      <c r="A79" s="68"/>
      <c r="B79" s="2"/>
      <c r="C79" s="69"/>
      <c r="D79" s="73" t="s">
        <v>135</v>
      </c>
      <c r="E79" s="73"/>
      <c r="F79" s="73" t="s">
        <v>91</v>
      </c>
      <c r="G79" s="9"/>
      <c r="H79" s="73" t="s">
        <v>135</v>
      </c>
      <c r="I79" s="73"/>
      <c r="J79" s="73" t="s">
        <v>91</v>
      </c>
      <c r="K79" s="32"/>
    </row>
    <row r="80" spans="1:18" ht="24" customHeight="1">
      <c r="A80" s="68"/>
      <c r="B80" s="2"/>
      <c r="C80" s="69"/>
      <c r="D80" s="73" t="s">
        <v>136</v>
      </c>
      <c r="E80" s="73"/>
      <c r="F80" s="73"/>
      <c r="G80" s="9"/>
      <c r="H80" s="73" t="s">
        <v>136</v>
      </c>
      <c r="I80" s="73"/>
      <c r="J80" s="73"/>
      <c r="K80" s="32"/>
    </row>
    <row r="81" spans="1:18" ht="24" customHeight="1">
      <c r="A81" s="93" t="s">
        <v>54</v>
      </c>
      <c r="K81" s="32"/>
    </row>
    <row r="82" spans="1:18" ht="24" customHeight="1">
      <c r="A82" s="1" t="s">
        <v>55</v>
      </c>
      <c r="D82" s="94"/>
      <c r="E82" s="94"/>
      <c r="F82" s="94"/>
      <c r="G82" s="94"/>
      <c r="H82" s="94"/>
      <c r="I82" s="94"/>
      <c r="J82" s="94"/>
      <c r="K82" s="32"/>
    </row>
    <row r="83" spans="1:18" ht="24" customHeight="1">
      <c r="A83" s="1" t="s">
        <v>114</v>
      </c>
      <c r="B83" s="87"/>
      <c r="C83" s="87"/>
      <c r="D83" s="95"/>
      <c r="E83" s="95"/>
      <c r="F83" s="95"/>
      <c r="G83" s="95"/>
      <c r="H83" s="95"/>
      <c r="I83" s="95"/>
      <c r="J83" s="95"/>
      <c r="K83" s="32"/>
    </row>
    <row r="84" spans="1:18" ht="24" customHeight="1" thickBot="1">
      <c r="A84" s="1" t="s">
        <v>110</v>
      </c>
      <c r="B84" s="87"/>
      <c r="C84" s="87"/>
      <c r="D84" s="16">
        <v>2578334</v>
      </c>
      <c r="E84" s="96"/>
      <c r="F84" s="66">
        <v>2578334</v>
      </c>
      <c r="G84" s="96"/>
      <c r="H84" s="16">
        <v>2578334</v>
      </c>
      <c r="I84" s="96"/>
      <c r="J84" s="66">
        <v>2578334</v>
      </c>
      <c r="K84" s="32"/>
      <c r="L84" s="32"/>
      <c r="M84" s="32"/>
      <c r="N84" s="32"/>
      <c r="O84" s="32"/>
      <c r="P84" s="32"/>
      <c r="Q84" s="32"/>
      <c r="R84" s="32"/>
    </row>
    <row r="85" spans="1:18" ht="24" customHeight="1" thickTop="1">
      <c r="A85" s="1" t="s">
        <v>115</v>
      </c>
      <c r="B85" s="87"/>
      <c r="C85" s="87"/>
      <c r="D85" s="97"/>
      <c r="E85" s="98"/>
      <c r="F85" s="33"/>
      <c r="G85" s="98"/>
      <c r="H85" s="97"/>
      <c r="I85" s="98"/>
      <c r="J85" s="33"/>
      <c r="K85" s="32"/>
    </row>
    <row r="86" spans="1:18" ht="24" customHeight="1">
      <c r="A86" s="1" t="s">
        <v>110</v>
      </c>
      <c r="B86" s="87"/>
      <c r="C86" s="87"/>
      <c r="D86" s="14">
        <v>2578334</v>
      </c>
      <c r="E86" s="98"/>
      <c r="F86" s="33">
        <v>2578334</v>
      </c>
      <c r="G86" s="98"/>
      <c r="H86" s="14">
        <v>2578334</v>
      </c>
      <c r="I86" s="98"/>
      <c r="J86" s="33">
        <v>2578334</v>
      </c>
      <c r="K86" s="32"/>
      <c r="L86" s="32"/>
      <c r="M86" s="32"/>
      <c r="N86" s="32"/>
      <c r="O86" s="32"/>
      <c r="P86" s="32"/>
      <c r="Q86" s="32"/>
      <c r="R86" s="32"/>
    </row>
    <row r="87" spans="1:18" ht="24" customHeight="1">
      <c r="A87" s="1" t="s">
        <v>56</v>
      </c>
      <c r="D87" s="13"/>
      <c r="E87" s="99"/>
      <c r="F87" s="13"/>
      <c r="G87" s="13"/>
      <c r="H87" s="13"/>
      <c r="I87" s="99"/>
      <c r="J87" s="13"/>
      <c r="K87" s="32"/>
      <c r="L87" s="32"/>
      <c r="M87" s="32"/>
      <c r="N87" s="32"/>
      <c r="O87" s="32"/>
      <c r="P87" s="32"/>
      <c r="Q87" s="32"/>
      <c r="R87" s="32"/>
    </row>
    <row r="88" spans="1:18" ht="24" customHeight="1">
      <c r="A88" s="1" t="s">
        <v>57</v>
      </c>
      <c r="B88" s="87"/>
      <c r="C88" s="87"/>
      <c r="D88" s="14">
        <v>1891809</v>
      </c>
      <c r="E88" s="98"/>
      <c r="F88" s="33">
        <v>1891809</v>
      </c>
      <c r="G88" s="98"/>
      <c r="H88" s="14">
        <v>1891809</v>
      </c>
      <c r="I88" s="98"/>
      <c r="J88" s="33">
        <v>1891809</v>
      </c>
      <c r="K88" s="32"/>
      <c r="L88" s="32"/>
      <c r="M88" s="32"/>
      <c r="N88" s="32"/>
      <c r="O88" s="32"/>
      <c r="P88" s="32"/>
      <c r="Q88" s="32"/>
      <c r="R88" s="32"/>
    </row>
    <row r="89" spans="1:18" ht="24" customHeight="1">
      <c r="A89" s="1" t="s">
        <v>58</v>
      </c>
      <c r="B89" s="87"/>
      <c r="C89" s="87"/>
      <c r="D89" s="99"/>
      <c r="E89" s="99"/>
      <c r="F89" s="99"/>
      <c r="G89" s="99"/>
      <c r="H89" s="99"/>
      <c r="I89" s="99"/>
      <c r="J89" s="99"/>
      <c r="K89" s="32"/>
      <c r="L89" s="32"/>
      <c r="M89" s="32"/>
      <c r="N89" s="32"/>
      <c r="O89" s="32"/>
      <c r="P89" s="32"/>
      <c r="Q89" s="32"/>
      <c r="R89" s="32"/>
    </row>
    <row r="90" spans="1:18" ht="24" customHeight="1">
      <c r="A90" s="1" t="s">
        <v>59</v>
      </c>
      <c r="B90" s="78"/>
      <c r="C90" s="83"/>
      <c r="D90" s="14">
        <v>423694</v>
      </c>
      <c r="E90" s="98"/>
      <c r="F90" s="33">
        <v>423694</v>
      </c>
      <c r="G90" s="98"/>
      <c r="H90" s="14">
        <v>0</v>
      </c>
      <c r="I90" s="98"/>
      <c r="J90" s="57">
        <v>0</v>
      </c>
      <c r="K90" s="32"/>
      <c r="L90" s="32"/>
      <c r="M90" s="32"/>
      <c r="N90" s="32"/>
      <c r="O90" s="32"/>
      <c r="P90" s="32"/>
      <c r="Q90" s="32"/>
      <c r="R90" s="32"/>
    </row>
    <row r="91" spans="1:18" ht="24" customHeight="1">
      <c r="A91" s="1" t="s">
        <v>193</v>
      </c>
      <c r="B91" s="78"/>
      <c r="C91" s="83"/>
      <c r="D91" s="14">
        <v>87</v>
      </c>
      <c r="E91" s="98"/>
      <c r="F91" s="33">
        <v>6651</v>
      </c>
      <c r="G91" s="98"/>
      <c r="H91" s="14">
        <v>0</v>
      </c>
      <c r="I91" s="98"/>
      <c r="J91" s="57">
        <v>0</v>
      </c>
      <c r="K91" s="32"/>
      <c r="L91" s="32"/>
      <c r="M91" s="32"/>
      <c r="N91" s="32"/>
      <c r="O91" s="32"/>
      <c r="P91" s="32"/>
      <c r="Q91" s="32"/>
      <c r="R91" s="32"/>
    </row>
    <row r="92" spans="1:18" ht="24" customHeight="1">
      <c r="A92" s="1" t="s">
        <v>25</v>
      </c>
      <c r="B92" s="100"/>
      <c r="D92" s="60"/>
      <c r="E92" s="99"/>
      <c r="F92" s="99"/>
      <c r="G92" s="99"/>
      <c r="H92" s="99"/>
      <c r="I92" s="99"/>
      <c r="J92" s="99"/>
      <c r="K92" s="32"/>
      <c r="L92" s="32"/>
      <c r="M92" s="32"/>
      <c r="N92" s="32"/>
      <c r="O92" s="32"/>
      <c r="P92" s="32"/>
      <c r="Q92" s="32"/>
      <c r="R92" s="32"/>
    </row>
    <row r="93" spans="1:18" ht="24" customHeight="1">
      <c r="A93" s="1" t="s">
        <v>99</v>
      </c>
      <c r="B93" s="86"/>
      <c r="C93" s="87"/>
      <c r="D93" s="97">
        <v>257833</v>
      </c>
      <c r="E93" s="98"/>
      <c r="F93" s="33">
        <v>257833</v>
      </c>
      <c r="G93" s="98"/>
      <c r="H93" s="97">
        <v>257833</v>
      </c>
      <c r="I93" s="98"/>
      <c r="J93" s="33">
        <v>257833</v>
      </c>
      <c r="K93" s="32"/>
      <c r="L93" s="32"/>
      <c r="M93" s="32"/>
      <c r="N93" s="32"/>
      <c r="O93" s="32"/>
      <c r="P93" s="32"/>
      <c r="Q93" s="32"/>
      <c r="R93" s="32"/>
    </row>
    <row r="94" spans="1:18" ht="24" customHeight="1">
      <c r="A94" s="1" t="s">
        <v>100</v>
      </c>
      <c r="B94" s="87"/>
      <c r="C94" s="87"/>
      <c r="D94" s="39">
        <v>30884560</v>
      </c>
      <c r="E94" s="98"/>
      <c r="F94" s="39">
        <v>30523252</v>
      </c>
      <c r="G94" s="98"/>
      <c r="H94" s="40">
        <v>31350671</v>
      </c>
      <c r="I94" s="98"/>
      <c r="J94" s="40">
        <v>30903470</v>
      </c>
      <c r="K94" s="32"/>
      <c r="L94" s="32"/>
      <c r="M94" s="32"/>
      <c r="N94" s="32"/>
      <c r="O94" s="32"/>
      <c r="P94" s="32"/>
      <c r="Q94" s="32"/>
      <c r="R94" s="32"/>
    </row>
    <row r="95" spans="1:18" ht="24" customHeight="1">
      <c r="A95" s="1" t="s">
        <v>60</v>
      </c>
      <c r="B95" s="87"/>
      <c r="C95" s="87"/>
      <c r="D95" s="99">
        <f>SUM(D86:D94)</f>
        <v>36036317</v>
      </c>
      <c r="E95" s="99"/>
      <c r="F95" s="99">
        <f>SUM(F86:F94)</f>
        <v>35681573</v>
      </c>
      <c r="G95" s="99"/>
      <c r="H95" s="99">
        <f>SUM(H86:H94)</f>
        <v>36078647</v>
      </c>
      <c r="I95" s="99"/>
      <c r="J95" s="99">
        <f>SUM(J86:J94)</f>
        <v>35631446</v>
      </c>
      <c r="K95" s="32"/>
      <c r="L95" s="32"/>
      <c r="M95" s="32"/>
      <c r="N95" s="32"/>
      <c r="O95" s="32"/>
      <c r="P95" s="32"/>
      <c r="Q95" s="32"/>
      <c r="R95" s="32"/>
    </row>
    <row r="96" spans="1:18" ht="24" customHeight="1">
      <c r="A96" s="1" t="s">
        <v>61</v>
      </c>
      <c r="D96" s="101">
        <v>117384</v>
      </c>
      <c r="E96" s="98"/>
      <c r="F96" s="40">
        <v>163910</v>
      </c>
      <c r="G96" s="98"/>
      <c r="H96" s="4">
        <v>0</v>
      </c>
      <c r="I96" s="98"/>
      <c r="J96" s="4">
        <v>0</v>
      </c>
      <c r="K96" s="32"/>
      <c r="L96" s="32"/>
      <c r="M96" s="32"/>
      <c r="N96" s="32"/>
      <c r="O96" s="32"/>
      <c r="P96" s="32"/>
      <c r="Q96" s="32"/>
      <c r="R96" s="32"/>
    </row>
    <row r="97" spans="1:18" ht="24" customHeight="1">
      <c r="A97" s="93" t="s">
        <v>62</v>
      </c>
      <c r="B97" s="87"/>
      <c r="C97" s="87"/>
      <c r="D97" s="102">
        <f>SUM(D95:D96)</f>
        <v>36153701</v>
      </c>
      <c r="E97" s="99"/>
      <c r="F97" s="103">
        <f>SUM(F95:F96)</f>
        <v>35845483</v>
      </c>
      <c r="G97" s="99"/>
      <c r="H97" s="103">
        <f>SUM(H95:H96)</f>
        <v>36078647</v>
      </c>
      <c r="I97" s="99"/>
      <c r="J97" s="103">
        <f>SUM(J95:J96)</f>
        <v>35631446</v>
      </c>
      <c r="K97" s="32"/>
      <c r="L97" s="32"/>
      <c r="M97" s="32"/>
      <c r="N97" s="32"/>
      <c r="O97" s="32"/>
      <c r="P97" s="32"/>
      <c r="Q97" s="32"/>
      <c r="R97" s="32"/>
    </row>
    <row r="98" spans="1:18" ht="24" customHeight="1" thickBot="1">
      <c r="A98" s="93" t="s">
        <v>63</v>
      </c>
      <c r="B98" s="93"/>
      <c r="C98" s="93"/>
      <c r="D98" s="104">
        <f>D97+D66</f>
        <v>107469804</v>
      </c>
      <c r="E98" s="99"/>
      <c r="F98" s="104">
        <f>F97+F66</f>
        <v>112813684</v>
      </c>
      <c r="G98" s="99"/>
      <c r="H98" s="104">
        <f>H97+H66</f>
        <v>107596364</v>
      </c>
      <c r="I98" s="99"/>
      <c r="J98" s="104">
        <f>J97+J66</f>
        <v>112211001</v>
      </c>
      <c r="K98" s="32"/>
      <c r="L98" s="32"/>
      <c r="M98" s="32"/>
      <c r="N98" s="32"/>
      <c r="O98" s="32"/>
      <c r="P98" s="32"/>
      <c r="Q98" s="32"/>
      <c r="R98" s="32"/>
    </row>
    <row r="99" spans="1:18" ht="24" customHeight="1" thickTop="1">
      <c r="D99" s="99"/>
      <c r="F99" s="99"/>
      <c r="H99" s="99"/>
      <c r="J99" s="99"/>
    </row>
    <row r="100" spans="1:18" ht="24" customHeight="1">
      <c r="A100" s="43" t="s">
        <v>47</v>
      </c>
    </row>
    <row r="101" spans="1:18" ht="24" customHeight="1">
      <c r="A101" s="43"/>
      <c r="D101" s="99"/>
      <c r="F101" s="99"/>
      <c r="H101" s="99"/>
      <c r="J101" s="99"/>
    </row>
    <row r="102" spans="1:18" ht="24" customHeight="1">
      <c r="A102" s="43"/>
    </row>
    <row r="104" spans="1:18" s="160" customFormat="1" ht="24" customHeight="1">
      <c r="A104" s="159"/>
      <c r="B104" s="105"/>
      <c r="C104" s="105"/>
      <c r="D104" s="105"/>
      <c r="E104" s="105"/>
      <c r="F104" s="201"/>
      <c r="G104" s="201"/>
      <c r="H104" s="201"/>
      <c r="I104" s="201"/>
      <c r="J104" s="201"/>
      <c r="K104" s="105"/>
    </row>
    <row r="105" spans="1:18" s="160" customFormat="1" ht="24" customHeight="1">
      <c r="A105" s="107" t="s">
        <v>137</v>
      </c>
      <c r="B105" s="105"/>
      <c r="C105" s="105"/>
      <c r="D105" s="105"/>
      <c r="E105" s="105"/>
      <c r="F105" s="107"/>
      <c r="G105" s="107"/>
      <c r="H105" s="107" t="s">
        <v>138</v>
      </c>
      <c r="I105" s="107"/>
      <c r="J105" s="107"/>
      <c r="K105" s="105"/>
    </row>
    <row r="106" spans="1:18" s="160" customFormat="1" ht="24" customHeight="1">
      <c r="A106" s="107" t="s">
        <v>139</v>
      </c>
      <c r="B106" s="105"/>
      <c r="C106" s="105"/>
      <c r="D106" s="105"/>
      <c r="E106" s="105"/>
      <c r="F106" s="199" t="s">
        <v>139</v>
      </c>
      <c r="G106" s="199"/>
      <c r="H106" s="199"/>
      <c r="I106" s="199"/>
      <c r="J106" s="199"/>
      <c r="K106" s="105"/>
    </row>
    <row r="107" spans="1:18" s="106" customFormat="1" ht="24" customHeight="1">
      <c r="A107" s="107"/>
      <c r="B107" s="105"/>
      <c r="C107" s="105"/>
      <c r="D107" s="105"/>
      <c r="E107" s="105"/>
      <c r="F107" s="199"/>
      <c r="G107" s="199"/>
      <c r="H107" s="199"/>
      <c r="I107" s="199"/>
      <c r="J107" s="199"/>
      <c r="K107" s="105"/>
    </row>
  </sheetData>
  <mergeCells count="9">
    <mergeCell ref="F106:J106"/>
    <mergeCell ref="F107:J107"/>
    <mergeCell ref="D5:F5"/>
    <mergeCell ref="H5:J5"/>
    <mergeCell ref="D42:F42"/>
    <mergeCell ref="H42:J42"/>
    <mergeCell ref="D77:F77"/>
    <mergeCell ref="H77:J77"/>
    <mergeCell ref="F104:J104"/>
  </mergeCells>
  <printOptions horizontalCentered="1"/>
  <pageMargins left="0.70866141732283472" right="0.51181102362204722" top="0.78740157480314965" bottom="0.39370078740157483" header="0.51181102362204722" footer="0.31496062992125984"/>
  <pageSetup paperSize="9" scale="66" firstPageNumber="3" fitToHeight="0" orientation="portrait" useFirstPageNumber="1" r:id="rId1"/>
  <headerFooter alignWithMargins="0"/>
  <rowBreaks count="2" manualBreakCount="2">
    <brk id="36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1"/>
  <sheetViews>
    <sheetView showGridLines="0" view="pageBreakPreview" zoomScale="85" zoomScaleNormal="40" zoomScaleSheetLayoutView="85" workbookViewId="0">
      <selection activeCell="M126" sqref="M126"/>
    </sheetView>
  </sheetViews>
  <sheetFormatPr defaultColWidth="9.140625" defaultRowHeight="24" customHeight="1"/>
  <cols>
    <col min="1" max="1" width="58.140625" style="7" customWidth="1"/>
    <col min="2" max="2" width="9.85546875" style="9" customWidth="1"/>
    <col min="3" max="3" width="1.42578125" style="9" customWidth="1"/>
    <col min="4" max="4" width="17.5703125" style="9" customWidth="1"/>
    <col min="5" max="5" width="1.140625" style="9" customWidth="1"/>
    <col min="6" max="6" width="17.5703125" style="7" customWidth="1"/>
    <col min="7" max="7" width="1.140625" style="9" customWidth="1"/>
    <col min="8" max="8" width="17.5703125" style="9" customWidth="1"/>
    <col min="9" max="9" width="1.140625" style="9" customWidth="1"/>
    <col min="10" max="10" width="17.5703125" style="7" customWidth="1"/>
    <col min="11" max="16384" width="9.140625" style="7"/>
  </cols>
  <sheetData>
    <row r="1" spans="1:11" ht="24" customHeight="1">
      <c r="J1" s="161" t="s">
        <v>68</v>
      </c>
    </row>
    <row r="2" spans="1:11" s="1" customFormat="1" ht="24" customHeight="1">
      <c r="A2" s="6" t="s">
        <v>37</v>
      </c>
      <c r="B2" s="67"/>
      <c r="C2" s="67"/>
      <c r="D2" s="67"/>
      <c r="E2" s="67"/>
      <c r="F2" s="67"/>
      <c r="G2" s="67"/>
      <c r="H2" s="67"/>
      <c r="I2" s="67"/>
      <c r="J2" s="73" t="s">
        <v>140</v>
      </c>
    </row>
    <row r="3" spans="1:11" s="1" customFormat="1" ht="24" customHeight="1">
      <c r="A3" s="6" t="s">
        <v>69</v>
      </c>
      <c r="B3" s="67"/>
      <c r="C3" s="67"/>
      <c r="D3" s="67"/>
      <c r="E3" s="67"/>
      <c r="F3" s="67"/>
      <c r="G3" s="67"/>
      <c r="H3" s="67"/>
      <c r="I3" s="67"/>
      <c r="J3" s="67"/>
    </row>
    <row r="4" spans="1:11" s="1" customFormat="1" ht="24" customHeight="1">
      <c r="A4" s="6" t="s">
        <v>127</v>
      </c>
      <c r="B4" s="67"/>
      <c r="C4" s="67"/>
      <c r="D4" s="67"/>
      <c r="E4" s="67"/>
      <c r="F4" s="67"/>
      <c r="G4" s="67"/>
      <c r="H4" s="67"/>
      <c r="I4" s="67"/>
      <c r="J4" s="67"/>
    </row>
    <row r="5" spans="1:11" s="1" customFormat="1" ht="24" customHeight="1">
      <c r="B5" s="2"/>
      <c r="C5" s="2"/>
      <c r="J5" s="110" t="s">
        <v>70</v>
      </c>
    </row>
    <row r="6" spans="1:11" s="1" customFormat="1" ht="24" customHeight="1">
      <c r="A6" s="68"/>
      <c r="B6" s="111"/>
      <c r="C6" s="111"/>
      <c r="D6" s="200" t="s">
        <v>40</v>
      </c>
      <c r="E6" s="200"/>
      <c r="F6" s="200"/>
      <c r="G6" s="9"/>
      <c r="H6" s="200" t="s">
        <v>41</v>
      </c>
      <c r="I6" s="200"/>
      <c r="J6" s="200"/>
    </row>
    <row r="7" spans="1:11" s="1" customFormat="1" ht="24" customHeight="1">
      <c r="A7" s="68"/>
      <c r="B7" s="162" t="s">
        <v>141</v>
      </c>
      <c r="C7" s="2"/>
      <c r="D7" s="112" t="s">
        <v>129</v>
      </c>
      <c r="E7" s="71"/>
      <c r="F7" s="113" t="s">
        <v>107</v>
      </c>
      <c r="G7" s="69"/>
      <c r="H7" s="112" t="s">
        <v>129</v>
      </c>
      <c r="I7" s="71"/>
      <c r="J7" s="113" t="s">
        <v>107</v>
      </c>
      <c r="K7" s="69"/>
    </row>
    <row r="8" spans="1:11" s="1" customFormat="1" ht="24" customHeight="1">
      <c r="A8" s="114" t="s">
        <v>71</v>
      </c>
      <c r="B8" s="2"/>
      <c r="C8" s="2"/>
      <c r="D8" s="115"/>
      <c r="E8" s="71"/>
      <c r="F8" s="116"/>
      <c r="G8" s="69"/>
      <c r="H8" s="115"/>
      <c r="I8" s="71"/>
      <c r="J8" s="116"/>
    </row>
    <row r="9" spans="1:11" s="1" customFormat="1" ht="24" customHeight="1">
      <c r="A9" s="114" t="s">
        <v>72</v>
      </c>
      <c r="B9" s="2"/>
      <c r="C9" s="2"/>
      <c r="D9" s="115"/>
      <c r="E9" s="71"/>
      <c r="F9" s="116"/>
      <c r="G9" s="69"/>
      <c r="H9" s="115"/>
      <c r="I9" s="71"/>
      <c r="J9" s="116"/>
    </row>
    <row r="10" spans="1:11" ht="24" customHeight="1">
      <c r="A10" s="117" t="s">
        <v>0</v>
      </c>
      <c r="B10" s="8"/>
      <c r="C10" s="8"/>
      <c r="D10" s="33">
        <v>4004077</v>
      </c>
      <c r="E10" s="59"/>
      <c r="F10" s="33">
        <v>3160832</v>
      </c>
      <c r="G10" s="59"/>
      <c r="H10" s="33">
        <v>3956464</v>
      </c>
      <c r="I10" s="58"/>
      <c r="J10" s="33">
        <v>3097071</v>
      </c>
    </row>
    <row r="11" spans="1:11" ht="24" customHeight="1">
      <c r="A11" s="117" t="s">
        <v>7</v>
      </c>
      <c r="B11" s="8"/>
      <c r="C11" s="8"/>
      <c r="D11" s="33">
        <v>1534571</v>
      </c>
      <c r="E11" s="58"/>
      <c r="F11" s="33">
        <v>2137188</v>
      </c>
      <c r="G11" s="59"/>
      <c r="H11" s="33">
        <f>1528224-1</f>
        <v>1528223</v>
      </c>
      <c r="I11" s="59"/>
      <c r="J11" s="33">
        <v>2132748</v>
      </c>
    </row>
    <row r="12" spans="1:11" ht="24" customHeight="1">
      <c r="A12" s="117" t="s">
        <v>73</v>
      </c>
      <c r="B12" s="8"/>
      <c r="C12" s="8"/>
      <c r="D12" s="33">
        <v>1015415</v>
      </c>
      <c r="E12" s="58"/>
      <c r="F12" s="33">
        <v>765468</v>
      </c>
      <c r="G12" s="59"/>
      <c r="H12" s="33">
        <v>992429</v>
      </c>
      <c r="I12" s="58"/>
      <c r="J12" s="33">
        <v>741318</v>
      </c>
    </row>
    <row r="13" spans="1:11" ht="24" customHeight="1">
      <c r="A13" s="117" t="s">
        <v>116</v>
      </c>
      <c r="B13" s="8"/>
      <c r="C13" s="8"/>
      <c r="D13" s="33">
        <v>60189</v>
      </c>
      <c r="E13" s="59"/>
      <c r="F13" s="33">
        <v>27662</v>
      </c>
      <c r="G13" s="59"/>
      <c r="H13" s="33">
        <v>60189</v>
      </c>
      <c r="I13" s="59"/>
      <c r="J13" s="33">
        <v>27662</v>
      </c>
    </row>
    <row r="14" spans="1:11" ht="24" customHeight="1">
      <c r="A14" s="117" t="s">
        <v>8</v>
      </c>
      <c r="B14" s="8"/>
      <c r="C14" s="8"/>
      <c r="D14" s="33">
        <v>166938</v>
      </c>
      <c r="E14" s="59"/>
      <c r="F14" s="33">
        <v>148512</v>
      </c>
      <c r="G14" s="59"/>
      <c r="H14" s="33">
        <v>177245</v>
      </c>
      <c r="I14" s="59"/>
      <c r="J14" s="33">
        <v>155230</v>
      </c>
    </row>
    <row r="15" spans="1:11" ht="24" customHeight="1">
      <c r="A15" s="118" t="s">
        <v>74</v>
      </c>
      <c r="B15" s="8"/>
      <c r="C15" s="8"/>
      <c r="D15" s="19">
        <f>SUM(D10:D14)</f>
        <v>6781190</v>
      </c>
      <c r="E15" s="119"/>
      <c r="F15" s="19">
        <f>SUM(F10:F14)</f>
        <v>6239662</v>
      </c>
      <c r="G15" s="120"/>
      <c r="H15" s="19">
        <f>SUM(H10:H14)</f>
        <v>6714550</v>
      </c>
      <c r="I15" s="119"/>
      <c r="J15" s="19">
        <f>SUM(J10:J14)</f>
        <v>6154029</v>
      </c>
    </row>
    <row r="16" spans="1:11" ht="24" customHeight="1">
      <c r="A16" s="121" t="s">
        <v>75</v>
      </c>
      <c r="B16" s="8"/>
      <c r="C16" s="8"/>
      <c r="D16" s="122"/>
      <c r="E16" s="119"/>
      <c r="F16" s="119"/>
      <c r="G16" s="120"/>
      <c r="H16" s="119"/>
      <c r="I16" s="119"/>
      <c r="J16" s="119"/>
    </row>
    <row r="17" spans="1:10" ht="24" customHeight="1">
      <c r="A17" s="123" t="s">
        <v>9</v>
      </c>
      <c r="B17" s="8"/>
      <c r="C17" s="8"/>
      <c r="D17" s="37">
        <v>2280187</v>
      </c>
      <c r="E17" s="58"/>
      <c r="F17" s="37">
        <v>2047228</v>
      </c>
      <c r="G17" s="77"/>
      <c r="H17" s="37">
        <v>2274231</v>
      </c>
      <c r="I17" s="58"/>
      <c r="J17" s="37">
        <v>2010043</v>
      </c>
    </row>
    <row r="18" spans="1:10" ht="24" customHeight="1">
      <c r="A18" s="123" t="s">
        <v>10</v>
      </c>
      <c r="B18" s="166">
        <v>11.3</v>
      </c>
      <c r="C18" s="8"/>
      <c r="D18" s="33">
        <v>78516</v>
      </c>
      <c r="E18" s="58"/>
      <c r="F18" s="33">
        <v>87660</v>
      </c>
      <c r="G18" s="77"/>
      <c r="H18" s="33">
        <v>73340</v>
      </c>
      <c r="I18" s="77"/>
      <c r="J18" s="33">
        <v>79841</v>
      </c>
    </row>
    <row r="19" spans="1:10" ht="24" customHeight="1">
      <c r="A19" s="43" t="s">
        <v>22</v>
      </c>
      <c r="B19" s="166"/>
      <c r="C19" s="8"/>
      <c r="D19" s="37">
        <v>1690322</v>
      </c>
      <c r="E19" s="58"/>
      <c r="F19" s="37">
        <v>1438366</v>
      </c>
      <c r="G19" s="77"/>
      <c r="H19" s="37">
        <v>1624640</v>
      </c>
      <c r="I19" s="77"/>
      <c r="J19" s="37">
        <v>1397238</v>
      </c>
    </row>
    <row r="20" spans="1:10" ht="24" customHeight="1">
      <c r="A20" s="44" t="s">
        <v>76</v>
      </c>
      <c r="B20" s="166"/>
      <c r="C20" s="8"/>
      <c r="D20" s="19">
        <f>SUM(D17:D19)</f>
        <v>4049025</v>
      </c>
      <c r="E20" s="119"/>
      <c r="F20" s="19">
        <f>SUM(F17:F19)</f>
        <v>3573254</v>
      </c>
      <c r="G20" s="120"/>
      <c r="H20" s="19">
        <f>SUM(H17:H19)</f>
        <v>3972211</v>
      </c>
      <c r="I20" s="119"/>
      <c r="J20" s="19">
        <f>SUM(J17:J19)</f>
        <v>3487122</v>
      </c>
    </row>
    <row r="21" spans="1:10" ht="24" customHeight="1">
      <c r="A21" s="121" t="s">
        <v>77</v>
      </c>
      <c r="B21" s="166"/>
      <c r="C21" s="8"/>
      <c r="D21" s="3">
        <f>D15-D20</f>
        <v>2732165</v>
      </c>
      <c r="E21" s="119"/>
      <c r="F21" s="3">
        <f>F15-F20</f>
        <v>2666408</v>
      </c>
      <c r="G21" s="120"/>
      <c r="H21" s="3">
        <f>H15-H20</f>
        <v>2742339</v>
      </c>
      <c r="I21" s="119"/>
      <c r="J21" s="3">
        <f>J15-J20</f>
        <v>2666907</v>
      </c>
    </row>
    <row r="22" spans="1:10" ht="24" customHeight="1">
      <c r="A22" s="43" t="s">
        <v>78</v>
      </c>
      <c r="B22" s="166"/>
      <c r="C22" s="8"/>
      <c r="D22" s="34">
        <v>447700</v>
      </c>
      <c r="E22" s="59"/>
      <c r="F22" s="34">
        <v>414846</v>
      </c>
      <c r="G22" s="59"/>
      <c r="H22" s="34">
        <v>446654</v>
      </c>
      <c r="I22" s="59"/>
      <c r="J22" s="34">
        <v>410207</v>
      </c>
    </row>
    <row r="23" spans="1:10" ht="24" customHeight="1">
      <c r="A23" s="117" t="s">
        <v>105</v>
      </c>
      <c r="B23" s="166"/>
      <c r="C23" s="8"/>
      <c r="D23" s="40">
        <v>0</v>
      </c>
      <c r="E23" s="59"/>
      <c r="F23" s="40">
        <v>11879</v>
      </c>
      <c r="G23" s="59"/>
      <c r="H23" s="4">
        <v>0</v>
      </c>
      <c r="I23" s="59"/>
      <c r="J23" s="4">
        <v>0</v>
      </c>
    </row>
    <row r="24" spans="1:10" ht="24" customHeight="1">
      <c r="A24" s="44" t="s">
        <v>64</v>
      </c>
      <c r="B24" s="166"/>
      <c r="C24" s="8"/>
      <c r="D24" s="3">
        <f>D21-D22+D23</f>
        <v>2284465</v>
      </c>
      <c r="E24" s="119"/>
      <c r="F24" s="3">
        <f>F21-F22+F23</f>
        <v>2263441</v>
      </c>
      <c r="G24" s="120"/>
      <c r="H24" s="3">
        <f>H21-H22+H23</f>
        <v>2295685</v>
      </c>
      <c r="I24" s="119"/>
      <c r="J24" s="3">
        <f>J21-J22+J23</f>
        <v>2256700</v>
      </c>
    </row>
    <row r="25" spans="1:10" ht="24" customHeight="1">
      <c r="A25" s="43" t="s">
        <v>65</v>
      </c>
      <c r="B25" s="166">
        <v>7.2</v>
      </c>
      <c r="C25" s="8"/>
      <c r="D25" s="40">
        <v>468920</v>
      </c>
      <c r="E25" s="58"/>
      <c r="F25" s="40">
        <v>463029</v>
      </c>
      <c r="G25" s="59"/>
      <c r="H25" s="40">
        <v>466958</v>
      </c>
      <c r="I25" s="59"/>
      <c r="J25" s="40">
        <v>452154</v>
      </c>
    </row>
    <row r="26" spans="1:10" ht="24" customHeight="1">
      <c r="A26" s="44" t="s">
        <v>79</v>
      </c>
      <c r="B26" s="124"/>
      <c r="D26" s="15">
        <f>D24-D25</f>
        <v>1815545</v>
      </c>
      <c r="E26" s="125"/>
      <c r="F26" s="15">
        <f>F24-F25</f>
        <v>1800412</v>
      </c>
      <c r="G26" s="125"/>
      <c r="H26" s="15">
        <f>H24-H25</f>
        <v>1828727</v>
      </c>
      <c r="I26" s="125"/>
      <c r="J26" s="15">
        <f>J24-J25</f>
        <v>1804546</v>
      </c>
    </row>
    <row r="27" spans="1:10" ht="24" customHeight="1">
      <c r="A27" s="6"/>
      <c r="B27" s="124"/>
      <c r="D27" s="5"/>
      <c r="E27" s="125"/>
      <c r="F27" s="5"/>
      <c r="G27" s="125"/>
      <c r="H27" s="5"/>
      <c r="I27" s="125"/>
      <c r="J27" s="5"/>
    </row>
    <row r="28" spans="1:10" ht="24" customHeight="1">
      <c r="A28" s="44" t="s">
        <v>80</v>
      </c>
      <c r="B28" s="124"/>
      <c r="C28" s="124"/>
      <c r="D28" s="46"/>
      <c r="E28" s="124"/>
      <c r="F28" s="124"/>
      <c r="G28" s="124"/>
      <c r="H28" s="124"/>
      <c r="I28" s="124"/>
      <c r="J28" s="124"/>
    </row>
    <row r="29" spans="1:10" ht="24" customHeight="1">
      <c r="A29" s="44" t="s">
        <v>81</v>
      </c>
      <c r="B29" s="124"/>
      <c r="C29" s="124"/>
      <c r="D29" s="4">
        <v>0</v>
      </c>
      <c r="E29" s="124"/>
      <c r="F29" s="4">
        <v>0</v>
      </c>
      <c r="G29" s="124"/>
      <c r="H29" s="4">
        <v>0</v>
      </c>
      <c r="I29" s="124"/>
      <c r="J29" s="4">
        <v>0</v>
      </c>
    </row>
    <row r="30" spans="1:10" ht="24" customHeight="1">
      <c r="A30" s="44"/>
      <c r="B30" s="124"/>
      <c r="C30" s="124"/>
      <c r="D30" s="46"/>
      <c r="E30" s="124"/>
      <c r="F30" s="124"/>
      <c r="G30" s="124"/>
      <c r="H30" s="124"/>
      <c r="I30" s="124"/>
      <c r="J30" s="124"/>
    </row>
    <row r="31" spans="1:10" ht="24" customHeight="1" thickBot="1">
      <c r="A31" s="44" t="s">
        <v>82</v>
      </c>
      <c r="B31" s="7"/>
      <c r="C31" s="7"/>
      <c r="D31" s="16">
        <f>SUM(D26,D29)</f>
        <v>1815545</v>
      </c>
      <c r="E31" s="119"/>
      <c r="F31" s="16">
        <f>SUM(F26,F29)</f>
        <v>1800412</v>
      </c>
      <c r="G31" s="119"/>
      <c r="H31" s="16">
        <f>SUM(H26,H29)</f>
        <v>1828727</v>
      </c>
      <c r="I31" s="119"/>
      <c r="J31" s="16">
        <f>SUM(J26,J29)</f>
        <v>1804546</v>
      </c>
    </row>
    <row r="32" spans="1:10" ht="24" customHeight="1" thickTop="1">
      <c r="A32" s="123"/>
      <c r="B32" s="8"/>
      <c r="C32" s="8"/>
      <c r="D32" s="7"/>
      <c r="E32" s="7"/>
      <c r="G32" s="8"/>
      <c r="H32" s="7"/>
      <c r="I32" s="7"/>
    </row>
    <row r="33" spans="1:12" ht="24" customHeight="1">
      <c r="A33" s="7" t="s">
        <v>47</v>
      </c>
    </row>
    <row r="38" spans="1:12" ht="24" customHeight="1">
      <c r="J38" s="161" t="s">
        <v>68</v>
      </c>
    </row>
    <row r="39" spans="1:12" s="1" customFormat="1" ht="24" customHeight="1">
      <c r="A39" s="6" t="s">
        <v>37</v>
      </c>
      <c r="B39" s="67"/>
      <c r="C39" s="67"/>
      <c r="D39" s="67"/>
      <c r="E39" s="67"/>
      <c r="F39" s="67"/>
      <c r="G39" s="67"/>
      <c r="H39" s="67"/>
      <c r="I39" s="67"/>
      <c r="J39" s="17"/>
      <c r="K39" s="7"/>
      <c r="L39" s="7"/>
    </row>
    <row r="40" spans="1:12" s="1" customFormat="1" ht="24" customHeight="1">
      <c r="A40" s="6" t="s">
        <v>83</v>
      </c>
      <c r="B40" s="67"/>
      <c r="C40" s="67"/>
      <c r="D40" s="67"/>
      <c r="E40" s="67"/>
      <c r="F40" s="67"/>
      <c r="G40" s="67"/>
      <c r="H40" s="67"/>
      <c r="I40" s="67"/>
      <c r="J40" s="67"/>
      <c r="K40" s="7"/>
      <c r="L40" s="7"/>
    </row>
    <row r="41" spans="1:12" s="1" customFormat="1" ht="24" customHeight="1">
      <c r="A41" s="6" t="s">
        <v>127</v>
      </c>
      <c r="B41" s="67"/>
      <c r="C41" s="67"/>
      <c r="D41" s="67"/>
      <c r="E41" s="67"/>
      <c r="F41" s="67"/>
      <c r="G41" s="67"/>
      <c r="H41" s="67"/>
      <c r="I41" s="67"/>
      <c r="J41" s="67"/>
      <c r="K41" s="7"/>
      <c r="L41" s="7"/>
    </row>
    <row r="42" spans="1:12" s="1" customFormat="1" ht="24" customHeight="1">
      <c r="B42" s="2"/>
      <c r="C42" s="2"/>
      <c r="J42" s="110" t="s">
        <v>70</v>
      </c>
      <c r="K42" s="7"/>
      <c r="L42" s="7"/>
    </row>
    <row r="43" spans="1:12" s="1" customFormat="1" ht="24" customHeight="1">
      <c r="A43" s="68"/>
      <c r="B43" s="111"/>
      <c r="C43" s="111"/>
      <c r="D43" s="200" t="s">
        <v>40</v>
      </c>
      <c r="E43" s="200"/>
      <c r="F43" s="200"/>
      <c r="G43" s="9"/>
      <c r="H43" s="200" t="s">
        <v>41</v>
      </c>
      <c r="I43" s="200"/>
      <c r="J43" s="200"/>
      <c r="K43" s="7"/>
      <c r="L43" s="7"/>
    </row>
    <row r="44" spans="1:12" s="1" customFormat="1" ht="24" customHeight="1">
      <c r="A44" s="68"/>
      <c r="B44" s="162" t="s">
        <v>141</v>
      </c>
      <c r="C44" s="2"/>
      <c r="D44" s="112" t="s">
        <v>129</v>
      </c>
      <c r="E44" s="71"/>
      <c r="F44" s="113" t="s">
        <v>107</v>
      </c>
      <c r="G44" s="69"/>
      <c r="H44" s="112" t="s">
        <v>129</v>
      </c>
      <c r="I44" s="71"/>
      <c r="J44" s="113" t="s">
        <v>107</v>
      </c>
      <c r="K44" s="7"/>
      <c r="L44" s="7"/>
    </row>
    <row r="45" spans="1:12" ht="24" customHeight="1">
      <c r="A45" s="126" t="s">
        <v>101</v>
      </c>
      <c r="B45" s="8"/>
      <c r="C45" s="8"/>
      <c r="D45" s="7"/>
      <c r="E45" s="7"/>
      <c r="G45" s="8"/>
      <c r="H45" s="7"/>
      <c r="I45" s="7"/>
    </row>
    <row r="46" spans="1:12" ht="24" customHeight="1" thickBot="1">
      <c r="A46" s="43" t="s">
        <v>36</v>
      </c>
      <c r="B46" s="8"/>
      <c r="C46" s="8"/>
      <c r="D46" s="37">
        <v>1826185</v>
      </c>
      <c r="E46" s="58"/>
      <c r="F46" s="37">
        <v>1805833</v>
      </c>
      <c r="G46" s="120"/>
      <c r="H46" s="20">
        <f>+H26</f>
        <v>1828727</v>
      </c>
      <c r="I46" s="119"/>
      <c r="J46" s="20">
        <f>+J26</f>
        <v>1804546</v>
      </c>
    </row>
    <row r="47" spans="1:12" ht="24" customHeight="1" thickTop="1">
      <c r="A47" s="43" t="s">
        <v>61</v>
      </c>
      <c r="B47" s="8"/>
      <c r="C47" s="8"/>
      <c r="D47" s="37">
        <v>-10640</v>
      </c>
      <c r="E47" s="58"/>
      <c r="F47" s="37">
        <v>-5421</v>
      </c>
      <c r="G47" s="120"/>
      <c r="H47" s="7"/>
      <c r="I47" s="7"/>
    </row>
    <row r="48" spans="1:12" ht="24" customHeight="1" thickBot="1">
      <c r="A48" s="44"/>
      <c r="B48" s="8"/>
      <c r="C48" s="8"/>
      <c r="D48" s="127">
        <f>SUM(D46:D47)</f>
        <v>1815545</v>
      </c>
      <c r="E48" s="119"/>
      <c r="F48" s="128">
        <f>SUM(F46:F47)</f>
        <v>1800412</v>
      </c>
      <c r="G48" s="120"/>
      <c r="H48" s="7"/>
      <c r="I48" s="7"/>
    </row>
    <row r="49" spans="1:12" ht="24" customHeight="1" thickTop="1">
      <c r="A49" s="123"/>
      <c r="B49" s="8"/>
      <c r="C49" s="8"/>
      <c r="D49" s="43"/>
      <c r="E49" s="7"/>
      <c r="G49" s="8"/>
      <c r="H49" s="7"/>
      <c r="I49" s="7"/>
    </row>
    <row r="50" spans="1:12" ht="24" customHeight="1">
      <c r="A50" s="126" t="s">
        <v>102</v>
      </c>
      <c r="B50" s="8"/>
      <c r="C50" s="8"/>
      <c r="D50" s="45"/>
      <c r="F50" s="9"/>
      <c r="J50" s="9"/>
    </row>
    <row r="51" spans="1:12" ht="24" customHeight="1" thickBot="1">
      <c r="A51" s="87" t="s">
        <v>36</v>
      </c>
      <c r="B51" s="8"/>
      <c r="C51" s="8"/>
      <c r="D51" s="18">
        <v>1826185</v>
      </c>
      <c r="E51" s="119"/>
      <c r="F51" s="18">
        <f>+F46</f>
        <v>1805833</v>
      </c>
      <c r="G51" s="120"/>
      <c r="H51" s="20">
        <f>+H46</f>
        <v>1828727</v>
      </c>
      <c r="I51" s="119"/>
      <c r="J51" s="20">
        <f>+J31</f>
        <v>1804546</v>
      </c>
    </row>
    <row r="52" spans="1:12" ht="24" customHeight="1" thickTop="1">
      <c r="A52" s="87" t="s">
        <v>61</v>
      </c>
      <c r="B52" s="8"/>
      <c r="C52" s="8"/>
      <c r="D52" s="18">
        <v>-10640</v>
      </c>
      <c r="E52" s="119"/>
      <c r="F52" s="18">
        <f>+F47</f>
        <v>-5421</v>
      </c>
      <c r="G52" s="120"/>
      <c r="H52" s="7"/>
      <c r="I52" s="7"/>
    </row>
    <row r="53" spans="1:12" ht="24" customHeight="1" thickBot="1">
      <c r="A53" s="129"/>
      <c r="B53" s="8"/>
      <c r="C53" s="8"/>
      <c r="D53" s="127">
        <f>SUM(D51:D52)</f>
        <v>1815545</v>
      </c>
      <c r="E53" s="119"/>
      <c r="F53" s="128">
        <f>SUM(F51:F52)</f>
        <v>1800412</v>
      </c>
      <c r="G53" s="120"/>
      <c r="H53" s="7"/>
      <c r="I53" s="7"/>
    </row>
    <row r="54" spans="1:12" ht="24" customHeight="1" thickTop="1">
      <c r="A54" s="129"/>
      <c r="B54" s="8"/>
      <c r="C54" s="8"/>
      <c r="D54" s="43"/>
      <c r="E54" s="7"/>
      <c r="G54" s="8"/>
      <c r="H54" s="7"/>
      <c r="I54" s="7"/>
    </row>
    <row r="55" spans="1:12" ht="24" customHeight="1">
      <c r="A55" s="130" t="s">
        <v>84</v>
      </c>
      <c r="B55" s="8"/>
      <c r="C55" s="8"/>
      <c r="D55" s="43"/>
      <c r="E55" s="7"/>
      <c r="G55" s="8"/>
      <c r="H55" s="7"/>
      <c r="I55" s="7"/>
    </row>
    <row r="56" spans="1:12" ht="24" customHeight="1" thickBot="1">
      <c r="A56" s="131" t="s">
        <v>66</v>
      </c>
      <c r="B56" s="132"/>
      <c r="C56" s="132"/>
      <c r="D56" s="133">
        <v>0.71</v>
      </c>
      <c r="E56" s="134"/>
      <c r="F56" s="133">
        <v>0.7</v>
      </c>
      <c r="G56" s="134"/>
      <c r="H56" s="133">
        <v>0.71</v>
      </c>
      <c r="I56" s="135"/>
      <c r="J56" s="133">
        <v>0.7</v>
      </c>
    </row>
    <row r="57" spans="1:12" ht="24" customHeight="1" thickTop="1">
      <c r="A57" s="43"/>
    </row>
    <row r="58" spans="1:12" ht="24" customHeight="1">
      <c r="A58" s="7" t="s">
        <v>47</v>
      </c>
    </row>
    <row r="63" spans="1:12" ht="24" customHeight="1">
      <c r="J63" s="21" t="s">
        <v>68</v>
      </c>
    </row>
    <row r="64" spans="1:12" s="1" customFormat="1" ht="24" customHeight="1">
      <c r="A64" s="6" t="s">
        <v>37</v>
      </c>
      <c r="B64" s="67"/>
      <c r="C64" s="67"/>
      <c r="D64" s="67"/>
      <c r="E64" s="67"/>
      <c r="F64" s="67"/>
      <c r="G64" s="67"/>
      <c r="H64" s="67"/>
      <c r="I64" s="67"/>
      <c r="J64" s="17"/>
      <c r="K64" s="7"/>
      <c r="L64" s="7"/>
    </row>
    <row r="65" spans="1:12" s="1" customFormat="1" ht="24" customHeight="1">
      <c r="A65" s="6" t="s">
        <v>69</v>
      </c>
      <c r="B65" s="67"/>
      <c r="C65" s="67"/>
      <c r="D65" s="67"/>
      <c r="E65" s="67"/>
      <c r="F65" s="67"/>
      <c r="G65" s="67"/>
      <c r="H65" s="67"/>
      <c r="I65" s="67"/>
      <c r="J65" s="67"/>
      <c r="K65" s="7"/>
      <c r="L65" s="7"/>
    </row>
    <row r="66" spans="1:12" s="1" customFormat="1" ht="24" customHeight="1">
      <c r="A66" s="6" t="s">
        <v>126</v>
      </c>
      <c r="B66" s="67"/>
      <c r="C66" s="67"/>
      <c r="D66" s="67"/>
      <c r="E66" s="67"/>
      <c r="F66" s="67"/>
      <c r="G66" s="67"/>
      <c r="H66" s="67"/>
      <c r="I66" s="67"/>
      <c r="J66" s="67"/>
      <c r="K66" s="7"/>
      <c r="L66" s="7"/>
    </row>
    <row r="67" spans="1:12" s="1" customFormat="1" ht="24" customHeight="1">
      <c r="B67" s="2"/>
      <c r="C67" s="2"/>
      <c r="J67" s="110" t="s">
        <v>70</v>
      </c>
      <c r="K67" s="7"/>
      <c r="L67" s="7"/>
    </row>
    <row r="68" spans="1:12" s="1" customFormat="1" ht="24" customHeight="1">
      <c r="A68" s="68"/>
      <c r="B68" s="111"/>
      <c r="C68" s="111"/>
      <c r="D68" s="200" t="s">
        <v>40</v>
      </c>
      <c r="E68" s="200"/>
      <c r="F68" s="200"/>
      <c r="G68" s="9"/>
      <c r="H68" s="200" t="s">
        <v>41</v>
      </c>
      <c r="I68" s="200"/>
      <c r="J68" s="200"/>
      <c r="K68" s="7"/>
      <c r="L68" s="7"/>
    </row>
    <row r="69" spans="1:12" s="1" customFormat="1" ht="24" customHeight="1">
      <c r="A69" s="68"/>
      <c r="B69" s="162" t="s">
        <v>141</v>
      </c>
      <c r="C69" s="2"/>
      <c r="D69" s="112" t="s">
        <v>129</v>
      </c>
      <c r="E69" s="71"/>
      <c r="F69" s="113" t="s">
        <v>107</v>
      </c>
      <c r="G69" s="69"/>
      <c r="H69" s="112" t="s">
        <v>129</v>
      </c>
      <c r="I69" s="71"/>
      <c r="J69" s="113" t="s">
        <v>107</v>
      </c>
      <c r="K69" s="7"/>
      <c r="L69" s="7"/>
    </row>
    <row r="70" spans="1:12" s="1" customFormat="1" ht="24" customHeight="1">
      <c r="A70" s="114" t="s">
        <v>71</v>
      </c>
      <c r="B70" s="2"/>
      <c r="C70" s="2"/>
      <c r="D70" s="115"/>
      <c r="E70" s="71"/>
      <c r="F70" s="116"/>
      <c r="G70" s="69"/>
      <c r="H70" s="115"/>
      <c r="I70" s="71"/>
      <c r="J70" s="116"/>
      <c r="K70" s="7"/>
      <c r="L70" s="7"/>
    </row>
    <row r="71" spans="1:12" s="1" customFormat="1" ht="24" customHeight="1">
      <c r="A71" s="114" t="s">
        <v>72</v>
      </c>
      <c r="B71" s="2"/>
      <c r="C71" s="2"/>
      <c r="D71" s="115"/>
      <c r="E71" s="71"/>
      <c r="F71" s="116"/>
      <c r="G71" s="69"/>
      <c r="H71" s="115"/>
      <c r="I71" s="71"/>
      <c r="J71" s="116"/>
      <c r="K71" s="7"/>
      <c r="L71" s="7"/>
    </row>
    <row r="72" spans="1:12" ht="24" customHeight="1">
      <c r="A72" s="117" t="s">
        <v>0</v>
      </c>
      <c r="B72" s="8"/>
      <c r="C72" s="8"/>
      <c r="D72" s="33">
        <v>8011675</v>
      </c>
      <c r="E72" s="59"/>
      <c r="F72" s="33">
        <v>6173649</v>
      </c>
      <c r="G72" s="59"/>
      <c r="H72" s="33">
        <v>7917455</v>
      </c>
      <c r="I72" s="59"/>
      <c r="J72" s="33">
        <v>6058721</v>
      </c>
    </row>
    <row r="73" spans="1:12" ht="24" customHeight="1">
      <c r="A73" s="117" t="s">
        <v>7</v>
      </c>
      <c r="B73" s="8"/>
      <c r="C73" s="8"/>
      <c r="D73" s="33">
        <f>3079019</f>
        <v>3079019</v>
      </c>
      <c r="E73" s="59"/>
      <c r="F73" s="33">
        <v>4273539</v>
      </c>
      <c r="G73" s="59"/>
      <c r="H73" s="33">
        <v>3064986</v>
      </c>
      <c r="I73" s="59"/>
      <c r="J73" s="33">
        <v>4260135</v>
      </c>
    </row>
    <row r="74" spans="1:12" ht="24" customHeight="1">
      <c r="A74" s="117" t="s">
        <v>73</v>
      </c>
      <c r="B74" s="8"/>
      <c r="C74" s="8"/>
      <c r="D74" s="33">
        <v>2056462</v>
      </c>
      <c r="E74" s="58"/>
      <c r="F74" s="33">
        <v>1586988</v>
      </c>
      <c r="G74" s="59"/>
      <c r="H74" s="33">
        <v>2005251</v>
      </c>
      <c r="I74" s="58"/>
      <c r="J74" s="33">
        <v>1532442</v>
      </c>
    </row>
    <row r="75" spans="1:12" ht="24" customHeight="1">
      <c r="A75" s="117" t="s">
        <v>116</v>
      </c>
      <c r="B75" s="8"/>
      <c r="C75" s="8"/>
      <c r="D75" s="33">
        <v>112952</v>
      </c>
      <c r="E75" s="59"/>
      <c r="F75" s="33">
        <v>54571</v>
      </c>
      <c r="G75" s="59"/>
      <c r="H75" s="33">
        <v>112952</v>
      </c>
      <c r="I75" s="59"/>
      <c r="J75" s="33">
        <v>54571</v>
      </c>
    </row>
    <row r="76" spans="1:12" ht="24" customHeight="1">
      <c r="A76" s="117" t="s">
        <v>191</v>
      </c>
      <c r="B76" s="8"/>
      <c r="C76" s="8"/>
      <c r="D76" s="33">
        <v>0</v>
      </c>
      <c r="E76" s="59"/>
      <c r="F76" s="33">
        <v>0</v>
      </c>
      <c r="G76" s="59"/>
      <c r="H76" s="33">
        <v>82491</v>
      </c>
      <c r="I76" s="59"/>
      <c r="J76" s="33">
        <v>0</v>
      </c>
    </row>
    <row r="77" spans="1:12" ht="24" customHeight="1">
      <c r="A77" s="117" t="s">
        <v>8</v>
      </c>
      <c r="B77" s="8"/>
      <c r="C77" s="8"/>
      <c r="D77" s="33">
        <v>284010</v>
      </c>
      <c r="E77" s="59"/>
      <c r="F77" s="33">
        <v>205837</v>
      </c>
      <c r="G77" s="59"/>
      <c r="H77" s="33">
        <v>305524</v>
      </c>
      <c r="I77" s="59"/>
      <c r="J77" s="33">
        <v>213573</v>
      </c>
    </row>
    <row r="78" spans="1:12" ht="24" customHeight="1">
      <c r="A78" s="118" t="s">
        <v>74</v>
      </c>
      <c r="B78" s="8"/>
      <c r="C78" s="8"/>
      <c r="D78" s="19">
        <f>SUM(D72:D77)</f>
        <v>13544118</v>
      </c>
      <c r="E78" s="119"/>
      <c r="F78" s="19">
        <f>SUM(F72:F77)</f>
        <v>12294584</v>
      </c>
      <c r="G78" s="120"/>
      <c r="H78" s="19">
        <f>SUM(H72:H77)</f>
        <v>13488659</v>
      </c>
      <c r="I78" s="119"/>
      <c r="J78" s="19">
        <f>SUM(J72:J77)</f>
        <v>12119442</v>
      </c>
    </row>
    <row r="79" spans="1:12" ht="24" customHeight="1">
      <c r="A79" s="121" t="s">
        <v>75</v>
      </c>
      <c r="B79" s="8"/>
      <c r="C79" s="8"/>
      <c r="D79" s="122"/>
      <c r="E79" s="119"/>
      <c r="F79" s="119"/>
      <c r="G79" s="120"/>
      <c r="H79" s="122"/>
      <c r="I79" s="119"/>
      <c r="J79" s="119"/>
    </row>
    <row r="80" spans="1:12" ht="24" customHeight="1">
      <c r="A80" s="123" t="s">
        <v>9</v>
      </c>
      <c r="B80" s="8"/>
      <c r="C80" s="8"/>
      <c r="D80" s="37">
        <v>4594980</v>
      </c>
      <c r="E80" s="136"/>
      <c r="F80" s="37">
        <v>3972484</v>
      </c>
      <c r="G80" s="77"/>
      <c r="H80" s="37">
        <v>4580483</v>
      </c>
      <c r="I80" s="77"/>
      <c r="J80" s="37">
        <v>4019488</v>
      </c>
    </row>
    <row r="81" spans="1:10" ht="24" customHeight="1">
      <c r="A81" s="123" t="s">
        <v>10</v>
      </c>
      <c r="B81" s="166">
        <v>11.3</v>
      </c>
      <c r="C81" s="8"/>
      <c r="D81" s="33">
        <v>132580</v>
      </c>
      <c r="E81" s="77"/>
      <c r="F81" s="33">
        <v>147085</v>
      </c>
      <c r="G81" s="77"/>
      <c r="H81" s="33">
        <v>120946</v>
      </c>
      <c r="I81" s="77"/>
      <c r="J81" s="33">
        <f>133314</f>
        <v>133314</v>
      </c>
    </row>
    <row r="82" spans="1:10" ht="24" customHeight="1">
      <c r="A82" s="43" t="s">
        <v>22</v>
      </c>
      <c r="B82" s="166"/>
      <c r="C82" s="8"/>
      <c r="D82" s="37">
        <v>3373744</v>
      </c>
      <c r="E82" s="136"/>
      <c r="F82" s="37">
        <v>2804877</v>
      </c>
      <c r="G82" s="77"/>
      <c r="H82" s="37">
        <v>3229344</v>
      </c>
      <c r="I82" s="77"/>
      <c r="J82" s="37">
        <v>2605308</v>
      </c>
    </row>
    <row r="83" spans="1:10" ht="24" customHeight="1">
      <c r="A83" s="44" t="s">
        <v>76</v>
      </c>
      <c r="B83" s="166"/>
      <c r="C83" s="8"/>
      <c r="D83" s="19">
        <f>SUM(D80:D82)</f>
        <v>8101304</v>
      </c>
      <c r="E83" s="119"/>
      <c r="F83" s="19">
        <f>SUM(F80:F82)</f>
        <v>6924446</v>
      </c>
      <c r="G83" s="120"/>
      <c r="H83" s="19">
        <f>SUM(H80:H82)</f>
        <v>7930773</v>
      </c>
      <c r="I83" s="119"/>
      <c r="J83" s="19">
        <f>SUM(J80:J82)</f>
        <v>6758110</v>
      </c>
    </row>
    <row r="84" spans="1:10" ht="24" customHeight="1">
      <c r="A84" s="121" t="s">
        <v>77</v>
      </c>
      <c r="B84" s="166"/>
      <c r="C84" s="8"/>
      <c r="D84" s="3">
        <f>D78-D83</f>
        <v>5442814</v>
      </c>
      <c r="E84" s="119"/>
      <c r="F84" s="3">
        <f>F78-F83</f>
        <v>5370138</v>
      </c>
      <c r="G84" s="120"/>
      <c r="H84" s="3">
        <f>H78-H83</f>
        <v>5557886</v>
      </c>
      <c r="I84" s="119"/>
      <c r="J84" s="3">
        <f>J78-J83</f>
        <v>5361332</v>
      </c>
    </row>
    <row r="85" spans="1:10" ht="24" customHeight="1">
      <c r="A85" s="43" t="s">
        <v>78</v>
      </c>
      <c r="B85" s="166"/>
      <c r="C85" s="8"/>
      <c r="D85" s="33">
        <v>898904</v>
      </c>
      <c r="E85" s="137"/>
      <c r="F85" s="33">
        <v>805288</v>
      </c>
      <c r="G85" s="137"/>
      <c r="H85" s="33">
        <v>895662</v>
      </c>
      <c r="I85" s="137"/>
      <c r="J85" s="33">
        <v>796698</v>
      </c>
    </row>
    <row r="86" spans="1:10" ht="24" customHeight="1">
      <c r="A86" s="117" t="s">
        <v>105</v>
      </c>
      <c r="B86" s="166"/>
      <c r="C86" s="8"/>
      <c r="D86" s="40">
        <v>0</v>
      </c>
      <c r="E86" s="59"/>
      <c r="F86" s="40">
        <v>17097</v>
      </c>
      <c r="G86" s="59"/>
      <c r="H86" s="4">
        <v>0</v>
      </c>
      <c r="I86" s="59"/>
      <c r="J86" s="4">
        <v>0</v>
      </c>
    </row>
    <row r="87" spans="1:10" ht="24" customHeight="1">
      <c r="A87" s="44" t="s">
        <v>64</v>
      </c>
      <c r="B87" s="166"/>
      <c r="C87" s="8"/>
      <c r="D87" s="3">
        <f>+D84-D85+D86</f>
        <v>4543910</v>
      </c>
      <c r="E87" s="119"/>
      <c r="F87" s="3">
        <f>+F84-F85+F86</f>
        <v>4581947</v>
      </c>
      <c r="G87" s="120"/>
      <c r="H87" s="3">
        <f>+H84-H85+H86</f>
        <v>4662224</v>
      </c>
      <c r="I87" s="119"/>
      <c r="J87" s="3">
        <f>+J84-J85+J86</f>
        <v>4564634</v>
      </c>
    </row>
    <row r="88" spans="1:10" ht="24" customHeight="1">
      <c r="A88" s="43" t="s">
        <v>65</v>
      </c>
      <c r="B88" s="166">
        <v>7.2</v>
      </c>
      <c r="C88" s="8"/>
      <c r="D88" s="40">
        <v>935848</v>
      </c>
      <c r="E88" s="58"/>
      <c r="F88" s="40">
        <v>915400</v>
      </c>
      <c r="G88" s="59"/>
      <c r="H88" s="40">
        <v>940579</v>
      </c>
      <c r="I88" s="58"/>
      <c r="J88" s="40">
        <v>916826</v>
      </c>
    </row>
    <row r="89" spans="1:10" ht="24" customHeight="1">
      <c r="A89" s="44" t="s">
        <v>79</v>
      </c>
      <c r="B89" s="124"/>
      <c r="D89" s="15">
        <f>D87-D88</f>
        <v>3608062</v>
      </c>
      <c r="E89" s="125"/>
      <c r="F89" s="15">
        <f>F87-F88</f>
        <v>3666547</v>
      </c>
      <c r="G89" s="125"/>
      <c r="H89" s="15">
        <f>H87-H88</f>
        <v>3721645</v>
      </c>
      <c r="I89" s="125"/>
      <c r="J89" s="15">
        <f>J87-J88</f>
        <v>3647808</v>
      </c>
    </row>
    <row r="90" spans="1:10" ht="24" customHeight="1">
      <c r="A90" s="6"/>
      <c r="B90" s="124"/>
      <c r="D90" s="5"/>
      <c r="E90" s="125"/>
      <c r="F90" s="5"/>
      <c r="G90" s="125"/>
      <c r="H90" s="5"/>
      <c r="I90" s="125"/>
      <c r="J90" s="5"/>
    </row>
    <row r="91" spans="1:10" ht="24" customHeight="1">
      <c r="A91" s="44" t="s">
        <v>80</v>
      </c>
      <c r="B91" s="124"/>
      <c r="C91" s="124"/>
      <c r="D91" s="138"/>
      <c r="E91" s="138"/>
      <c r="F91" s="138"/>
      <c r="G91" s="138"/>
      <c r="H91" s="138"/>
      <c r="I91" s="138"/>
      <c r="J91" s="138"/>
    </row>
    <row r="92" spans="1:10" ht="24" customHeight="1">
      <c r="A92" s="44" t="s">
        <v>81</v>
      </c>
      <c r="B92" s="124"/>
      <c r="C92" s="124"/>
      <c r="D92" s="4">
        <v>0</v>
      </c>
      <c r="E92" s="138"/>
      <c r="F92" s="4">
        <v>0</v>
      </c>
      <c r="G92" s="138"/>
      <c r="H92" s="4">
        <v>0</v>
      </c>
      <c r="I92" s="138"/>
      <c r="J92" s="4">
        <v>0</v>
      </c>
    </row>
    <row r="93" spans="1:10" ht="24" customHeight="1">
      <c r="A93" s="44"/>
      <c r="B93" s="124"/>
      <c r="C93" s="124"/>
      <c r="D93" s="138"/>
      <c r="E93" s="138"/>
      <c r="F93" s="138"/>
      <c r="G93" s="138"/>
      <c r="H93" s="138"/>
      <c r="I93" s="138"/>
      <c r="J93" s="138"/>
    </row>
    <row r="94" spans="1:10" ht="24" customHeight="1" thickBot="1">
      <c r="A94" s="44" t="s">
        <v>82</v>
      </c>
      <c r="B94" s="7"/>
      <c r="C94" s="7"/>
      <c r="D94" s="16">
        <f>SUM(D89,D92)</f>
        <v>3608062</v>
      </c>
      <c r="E94" s="119"/>
      <c r="F94" s="16">
        <f>SUM(F89,F92)</f>
        <v>3666547</v>
      </c>
      <c r="G94" s="119"/>
      <c r="H94" s="16">
        <f>SUM(H89,H92)</f>
        <v>3721645</v>
      </c>
      <c r="I94" s="119"/>
      <c r="J94" s="16">
        <f>SUM(J89,J92)</f>
        <v>3647808</v>
      </c>
    </row>
    <row r="95" spans="1:10" ht="24" customHeight="1" thickTop="1">
      <c r="A95" s="123"/>
      <c r="B95" s="8"/>
      <c r="C95" s="8"/>
      <c r="D95" s="7"/>
      <c r="E95" s="7"/>
      <c r="G95" s="8"/>
      <c r="H95" s="7"/>
      <c r="I95" s="7"/>
    </row>
    <row r="96" spans="1:10" ht="24" customHeight="1">
      <c r="A96" s="7" t="s">
        <v>47</v>
      </c>
    </row>
    <row r="101" spans="1:12" ht="24" customHeight="1">
      <c r="J101" s="21" t="s">
        <v>68</v>
      </c>
    </row>
    <row r="102" spans="1:12" s="1" customFormat="1" ht="24" customHeight="1">
      <c r="A102" s="6" t="s">
        <v>37</v>
      </c>
      <c r="B102" s="67"/>
      <c r="C102" s="67"/>
      <c r="D102" s="67"/>
      <c r="E102" s="67"/>
      <c r="F102" s="67"/>
      <c r="G102" s="67"/>
      <c r="H102" s="67"/>
      <c r="I102" s="67"/>
      <c r="J102" s="17"/>
      <c r="K102" s="7"/>
      <c r="L102" s="7"/>
    </row>
    <row r="103" spans="1:12" s="1" customFormat="1" ht="24" customHeight="1">
      <c r="A103" s="6" t="s">
        <v>83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7"/>
      <c r="L103" s="7"/>
    </row>
    <row r="104" spans="1:12" s="1" customFormat="1" ht="24" customHeight="1">
      <c r="A104" s="6" t="s">
        <v>126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7"/>
      <c r="L104" s="7"/>
    </row>
    <row r="105" spans="1:12" s="1" customFormat="1" ht="24" customHeight="1">
      <c r="B105" s="2"/>
      <c r="C105" s="2"/>
      <c r="J105" s="110" t="s">
        <v>70</v>
      </c>
      <c r="K105" s="7"/>
      <c r="L105" s="7"/>
    </row>
    <row r="106" spans="1:12" s="1" customFormat="1" ht="24" customHeight="1">
      <c r="A106" s="68"/>
      <c r="B106" s="111"/>
      <c r="C106" s="111"/>
      <c r="D106" s="200" t="s">
        <v>40</v>
      </c>
      <c r="E106" s="200"/>
      <c r="F106" s="200"/>
      <c r="G106" s="9"/>
      <c r="H106" s="200" t="s">
        <v>41</v>
      </c>
      <c r="I106" s="200"/>
      <c r="J106" s="200"/>
      <c r="K106" s="7"/>
      <c r="L106" s="7"/>
    </row>
    <row r="107" spans="1:12" s="1" customFormat="1" ht="24" customHeight="1">
      <c r="A107" s="68"/>
      <c r="B107" s="162" t="s">
        <v>141</v>
      </c>
      <c r="C107" s="2"/>
      <c r="D107" s="112" t="s">
        <v>129</v>
      </c>
      <c r="E107" s="71"/>
      <c r="F107" s="113" t="s">
        <v>107</v>
      </c>
      <c r="G107" s="69"/>
      <c r="H107" s="112" t="s">
        <v>129</v>
      </c>
      <c r="I107" s="71"/>
      <c r="J107" s="113" t="s">
        <v>107</v>
      </c>
      <c r="K107" s="7"/>
      <c r="L107" s="7"/>
    </row>
    <row r="108" spans="1:12" ht="24" customHeight="1">
      <c r="A108" s="126" t="s">
        <v>101</v>
      </c>
      <c r="B108" s="8"/>
      <c r="C108" s="8"/>
      <c r="D108" s="7"/>
      <c r="E108" s="7"/>
      <c r="G108" s="8"/>
      <c r="H108" s="7"/>
      <c r="I108" s="7"/>
    </row>
    <row r="109" spans="1:12" ht="24" customHeight="1" thickBot="1">
      <c r="A109" s="43" t="s">
        <v>36</v>
      </c>
      <c r="B109" s="8"/>
      <c r="C109" s="8"/>
      <c r="D109" s="37">
        <v>3629184</v>
      </c>
      <c r="E109" s="59"/>
      <c r="F109" s="37">
        <v>3677543</v>
      </c>
      <c r="G109" s="120"/>
      <c r="H109" s="20">
        <f>+H89</f>
        <v>3721645</v>
      </c>
      <c r="I109" s="119"/>
      <c r="J109" s="20">
        <f>+J89</f>
        <v>3647808</v>
      </c>
    </row>
    <row r="110" spans="1:12" ht="24" customHeight="1" thickTop="1">
      <c r="A110" s="43" t="s">
        <v>61</v>
      </c>
      <c r="B110" s="8"/>
      <c r="C110" s="8"/>
      <c r="D110" s="37">
        <v>-21122</v>
      </c>
      <c r="E110" s="59"/>
      <c r="F110" s="37">
        <v>-10996</v>
      </c>
      <c r="G110" s="120"/>
      <c r="H110" s="119"/>
      <c r="I110" s="119"/>
      <c r="J110" s="119"/>
    </row>
    <row r="111" spans="1:12" ht="24" customHeight="1" thickBot="1">
      <c r="A111" s="44"/>
      <c r="B111" s="8"/>
      <c r="C111" s="8"/>
      <c r="D111" s="127">
        <f>SUM(D109:D110)</f>
        <v>3608062</v>
      </c>
      <c r="E111" s="119"/>
      <c r="F111" s="128">
        <f>SUM(F109:F110)</f>
        <v>3666547</v>
      </c>
      <c r="G111" s="120"/>
      <c r="H111" s="119"/>
      <c r="I111" s="119"/>
      <c r="J111" s="119"/>
    </row>
    <row r="112" spans="1:12" ht="24" customHeight="1" thickTop="1">
      <c r="A112" s="123"/>
      <c r="B112" s="8"/>
      <c r="C112" s="8"/>
      <c r="D112" s="122"/>
      <c r="E112" s="119"/>
      <c r="F112" s="119"/>
      <c r="G112" s="120"/>
      <c r="H112" s="119"/>
      <c r="I112" s="119"/>
      <c r="J112" s="119"/>
    </row>
    <row r="113" spans="1:10" ht="24" customHeight="1">
      <c r="A113" s="126" t="s">
        <v>102</v>
      </c>
      <c r="B113" s="8"/>
      <c r="C113" s="8"/>
      <c r="D113" s="139"/>
      <c r="E113" s="125"/>
      <c r="F113" s="125"/>
      <c r="G113" s="125"/>
      <c r="H113" s="125"/>
      <c r="I113" s="125"/>
      <c r="J113" s="125"/>
    </row>
    <row r="114" spans="1:10" ht="24" customHeight="1" thickBot="1">
      <c r="A114" s="87" t="s">
        <v>36</v>
      </c>
      <c r="B114" s="8"/>
      <c r="C114" s="8"/>
      <c r="D114" s="18">
        <f>+D109</f>
        <v>3629184</v>
      </c>
      <c r="E114" s="119"/>
      <c r="F114" s="18">
        <f>+F109</f>
        <v>3677543</v>
      </c>
      <c r="G114" s="120"/>
      <c r="H114" s="20">
        <f>+H94</f>
        <v>3721645</v>
      </c>
      <c r="I114" s="119"/>
      <c r="J114" s="20">
        <f>+J94</f>
        <v>3647808</v>
      </c>
    </row>
    <row r="115" spans="1:10" ht="24" customHeight="1" thickTop="1">
      <c r="A115" s="87" t="s">
        <v>61</v>
      </c>
      <c r="B115" s="8"/>
      <c r="C115" s="8"/>
      <c r="D115" s="18">
        <f>+D110</f>
        <v>-21122</v>
      </c>
      <c r="E115" s="119"/>
      <c r="F115" s="18">
        <f>+F110</f>
        <v>-10996</v>
      </c>
      <c r="G115" s="120"/>
      <c r="H115" s="119"/>
      <c r="I115" s="119"/>
      <c r="J115" s="119"/>
    </row>
    <row r="116" spans="1:10" ht="24" customHeight="1" thickBot="1">
      <c r="A116" s="123"/>
      <c r="B116" s="8"/>
      <c r="C116" s="8"/>
      <c r="D116" s="127">
        <f>SUM(D114:D115)</f>
        <v>3608062</v>
      </c>
      <c r="E116" s="119"/>
      <c r="F116" s="128">
        <f>SUM(F114:F115)</f>
        <v>3666547</v>
      </c>
      <c r="G116" s="120"/>
      <c r="H116" s="119"/>
      <c r="I116" s="119"/>
      <c r="J116" s="119"/>
    </row>
    <row r="117" spans="1:10" ht="24" customHeight="1" thickTop="1">
      <c r="A117" s="123"/>
      <c r="B117" s="8"/>
      <c r="C117" s="8"/>
      <c r="D117" s="43"/>
      <c r="E117" s="7"/>
      <c r="G117" s="8"/>
      <c r="H117" s="7"/>
      <c r="I117" s="7"/>
    </row>
    <row r="118" spans="1:10" ht="24" customHeight="1">
      <c r="A118" s="130" t="s">
        <v>84</v>
      </c>
      <c r="B118" s="8"/>
      <c r="C118" s="8"/>
      <c r="D118" s="43"/>
      <c r="E118" s="7"/>
      <c r="G118" s="8"/>
      <c r="H118" s="7"/>
      <c r="I118" s="7"/>
    </row>
    <row r="119" spans="1:10" ht="24" customHeight="1" thickBot="1">
      <c r="A119" s="131" t="s">
        <v>66</v>
      </c>
      <c r="B119" s="132"/>
      <c r="C119" s="132"/>
      <c r="D119" s="140">
        <v>1.41</v>
      </c>
      <c r="E119" s="141"/>
      <c r="F119" s="140">
        <v>1.43</v>
      </c>
      <c r="G119" s="141"/>
      <c r="H119" s="140">
        <v>1.44</v>
      </c>
      <c r="I119" s="135"/>
      <c r="J119" s="140">
        <v>1.41</v>
      </c>
    </row>
    <row r="120" spans="1:10" ht="24" customHeight="1" thickTop="1">
      <c r="A120" s="43"/>
    </row>
    <row r="121" spans="1:10" ht="24" customHeight="1">
      <c r="A121" s="7" t="s">
        <v>47</v>
      </c>
    </row>
  </sheetData>
  <mergeCells count="8">
    <mergeCell ref="D106:F106"/>
    <mergeCell ref="H106:J106"/>
    <mergeCell ref="D6:F6"/>
    <mergeCell ref="H6:J6"/>
    <mergeCell ref="D43:F43"/>
    <mergeCell ref="H43:J43"/>
    <mergeCell ref="D68:F68"/>
    <mergeCell ref="H68:J68"/>
  </mergeCells>
  <pageMargins left="0.86614173228346458" right="0.55118110236220474" top="0.9055118110236221" bottom="0" header="0.51181102362204722" footer="0.31496062992125984"/>
  <pageSetup paperSize="9" scale="65" firstPageNumber="3" fitToHeight="0" orientation="portrait" useFirstPageNumber="1" r:id="rId1"/>
  <headerFooter alignWithMargins="0"/>
  <rowBreaks count="3" manualBreakCount="3">
    <brk id="37" max="9" man="1"/>
    <brk id="62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3"/>
  <sheetViews>
    <sheetView showGridLines="0" view="pageBreakPreview" zoomScale="70" zoomScaleNormal="55" zoomScaleSheetLayoutView="70" workbookViewId="0">
      <selection activeCell="O44" sqref="O44"/>
    </sheetView>
  </sheetViews>
  <sheetFormatPr defaultColWidth="9.140625" defaultRowHeight="23.1" customHeight="1"/>
  <cols>
    <col min="1" max="1" width="49.5703125" style="7" customWidth="1"/>
    <col min="2" max="2" width="6.28515625" style="7" customWidth="1"/>
    <col min="3" max="3" width="1" style="9" customWidth="1"/>
    <col min="4" max="4" width="15.5703125" style="7" customWidth="1"/>
    <col min="5" max="5" width="1.5703125" style="7" customWidth="1"/>
    <col min="6" max="6" width="17.42578125" style="7" customWidth="1"/>
    <col min="7" max="7" width="1.5703125" style="7" customWidth="1"/>
    <col min="8" max="8" width="21.85546875" style="7" customWidth="1"/>
    <col min="9" max="9" width="1.5703125" style="7" customWidth="1"/>
    <col min="10" max="10" width="20.85546875" style="7" customWidth="1"/>
    <col min="11" max="11" width="1.5703125" style="7" customWidth="1"/>
    <col min="12" max="12" width="24.42578125" style="7" customWidth="1"/>
    <col min="13" max="13" width="1.5703125" style="7" customWidth="1"/>
    <col min="14" max="14" width="17.28515625" style="7" customWidth="1"/>
    <col min="15" max="15" width="1.5703125" style="7" customWidth="1"/>
    <col min="16" max="16" width="16.5703125" style="7" customWidth="1"/>
    <col min="17" max="17" width="1.5703125" style="7" customWidth="1"/>
    <col min="18" max="18" width="16.42578125" style="7" customWidth="1"/>
    <col min="19" max="19" width="1.5703125" style="7" customWidth="1"/>
    <col min="20" max="20" width="16.140625" style="7" customWidth="1"/>
    <col min="21" max="21" width="1.5703125" style="7" customWidth="1"/>
    <col min="22" max="22" width="18.42578125" style="7" customWidth="1"/>
    <col min="23" max="23" width="8.5703125" style="7" customWidth="1"/>
    <col min="24" max="16384" width="9.140625" style="7"/>
  </cols>
  <sheetData>
    <row r="1" spans="1:23" ht="23.1" customHeight="1">
      <c r="V1" s="21" t="s">
        <v>68</v>
      </c>
    </row>
    <row r="2" spans="1:23" s="1" customFormat="1" ht="23.1" customHeight="1">
      <c r="A2" s="6" t="s">
        <v>37</v>
      </c>
      <c r="B2" s="6"/>
      <c r="C2" s="2"/>
      <c r="V2" s="17"/>
    </row>
    <row r="3" spans="1:23" s="1" customFormat="1" ht="23.1" customHeight="1">
      <c r="A3" s="6" t="s">
        <v>192</v>
      </c>
      <c r="B3" s="6"/>
      <c r="C3" s="2"/>
    </row>
    <row r="4" spans="1:23" s="1" customFormat="1" ht="23.1" customHeight="1">
      <c r="A4" s="6" t="s">
        <v>126</v>
      </c>
      <c r="B4" s="6"/>
      <c r="C4" s="2"/>
    </row>
    <row r="5" spans="1:23" s="1" customFormat="1" ht="23.1" customHeight="1">
      <c r="C5" s="2"/>
      <c r="U5" s="21"/>
      <c r="V5" s="21" t="s">
        <v>67</v>
      </c>
    </row>
    <row r="6" spans="1:23" s="1" customFormat="1" ht="23.1" customHeight="1">
      <c r="C6" s="10"/>
      <c r="D6" s="200" t="s">
        <v>40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</row>
    <row r="7" spans="1:23" s="1" customFormat="1" ht="23.1" customHeight="1">
      <c r="C7" s="2"/>
      <c r="D7" s="202" t="s">
        <v>36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7"/>
      <c r="V7" s="6"/>
      <c r="W7" s="6"/>
    </row>
    <row r="8" spans="1:23" s="1" customFormat="1" ht="23.1" customHeight="1">
      <c r="C8" s="2"/>
      <c r="D8" s="9"/>
      <c r="E8" s="9"/>
      <c r="F8" s="9"/>
      <c r="G8" s="9"/>
      <c r="H8" s="9"/>
      <c r="I8" s="9"/>
      <c r="J8" s="205" t="s">
        <v>193</v>
      </c>
      <c r="K8" s="205"/>
      <c r="L8" s="205"/>
      <c r="M8" s="9"/>
      <c r="N8" s="9"/>
      <c r="O8" s="9"/>
      <c r="P8" s="9"/>
      <c r="Q8" s="9"/>
      <c r="R8" s="9"/>
      <c r="S8" s="7"/>
      <c r="V8" s="6"/>
      <c r="W8" s="6"/>
    </row>
    <row r="9" spans="1:23" s="1" customFormat="1" ht="23.1" customHeight="1">
      <c r="C9" s="2"/>
      <c r="D9" s="9"/>
      <c r="E9" s="9"/>
      <c r="F9" s="9"/>
      <c r="G9" s="9"/>
      <c r="H9" s="9"/>
      <c r="I9" s="9"/>
      <c r="J9" s="45" t="s">
        <v>196</v>
      </c>
      <c r="K9" s="45"/>
      <c r="L9" s="45"/>
      <c r="M9" s="9"/>
      <c r="N9" s="9"/>
      <c r="O9" s="9"/>
      <c r="P9" s="9"/>
      <c r="Q9" s="9"/>
      <c r="R9" s="9"/>
      <c r="S9" s="7"/>
      <c r="V9" s="6"/>
      <c r="W9" s="6"/>
    </row>
    <row r="10" spans="1:23" s="1" customFormat="1" ht="23.1" customHeight="1">
      <c r="C10" s="2"/>
      <c r="D10" s="9"/>
      <c r="E10" s="9"/>
      <c r="F10" s="9"/>
      <c r="G10" s="9"/>
      <c r="H10" s="9"/>
      <c r="I10" s="9"/>
      <c r="J10" s="2" t="s">
        <v>204</v>
      </c>
      <c r="K10" s="45"/>
      <c r="L10" s="45"/>
      <c r="M10" s="9"/>
      <c r="N10" s="9"/>
      <c r="O10" s="9"/>
      <c r="P10" s="9"/>
      <c r="Q10" s="9"/>
      <c r="R10" s="9"/>
      <c r="S10" s="7"/>
      <c r="V10" s="6"/>
      <c r="W10" s="6"/>
    </row>
    <row r="11" spans="1:23" ht="23.1" customHeight="1">
      <c r="D11" s="9" t="s">
        <v>85</v>
      </c>
      <c r="E11" s="8"/>
      <c r="F11" s="8" t="s">
        <v>86</v>
      </c>
      <c r="G11" s="9"/>
      <c r="H11" s="8" t="s">
        <v>87</v>
      </c>
      <c r="I11" s="8"/>
      <c r="J11" s="45" t="s">
        <v>197</v>
      </c>
      <c r="K11" s="9"/>
      <c r="L11" s="142" t="s">
        <v>132</v>
      </c>
      <c r="M11" s="9"/>
      <c r="N11" s="203" t="s">
        <v>25</v>
      </c>
      <c r="O11" s="203"/>
      <c r="P11" s="203"/>
      <c r="Q11" s="9"/>
      <c r="R11" s="143" t="s">
        <v>34</v>
      </c>
      <c r="S11" s="9"/>
      <c r="T11" s="9" t="s">
        <v>35</v>
      </c>
      <c r="U11" s="9"/>
      <c r="V11" s="9"/>
      <c r="W11" s="9"/>
    </row>
    <row r="12" spans="1:23" ht="23.1" customHeight="1">
      <c r="D12" s="9" t="s">
        <v>88</v>
      </c>
      <c r="E12" s="8"/>
      <c r="F12" s="8" t="s">
        <v>89</v>
      </c>
      <c r="H12" s="8" t="s">
        <v>28</v>
      </c>
      <c r="I12" s="8"/>
      <c r="J12" s="45" t="s">
        <v>133</v>
      </c>
      <c r="L12" s="142" t="s">
        <v>117</v>
      </c>
      <c r="N12" s="9" t="s">
        <v>194</v>
      </c>
      <c r="Q12" s="9"/>
      <c r="R12" s="143" t="s">
        <v>32</v>
      </c>
      <c r="S12" s="9"/>
      <c r="T12" s="9" t="s">
        <v>33</v>
      </c>
      <c r="U12" s="9"/>
      <c r="V12" s="8"/>
      <c r="W12" s="8"/>
    </row>
    <row r="13" spans="1:23" ht="23.1" customHeight="1">
      <c r="B13" s="162" t="s">
        <v>141</v>
      </c>
      <c r="D13" s="36" t="s">
        <v>30</v>
      </c>
      <c r="E13" s="9"/>
      <c r="F13" s="35" t="s">
        <v>29</v>
      </c>
      <c r="H13" s="35" t="s">
        <v>26</v>
      </c>
      <c r="I13" s="144"/>
      <c r="J13" s="145" t="s">
        <v>205</v>
      </c>
      <c r="L13" s="146" t="s">
        <v>118</v>
      </c>
      <c r="N13" s="36" t="s">
        <v>195</v>
      </c>
      <c r="P13" s="36" t="s">
        <v>4</v>
      </c>
      <c r="Q13" s="8"/>
      <c r="R13" s="147" t="s">
        <v>27</v>
      </c>
      <c r="S13" s="8"/>
      <c r="T13" s="36" t="s">
        <v>31</v>
      </c>
      <c r="U13" s="8"/>
      <c r="V13" s="36" t="s">
        <v>34</v>
      </c>
      <c r="W13" s="9"/>
    </row>
    <row r="14" spans="1:23" ht="23.1" customHeight="1">
      <c r="A14" s="44" t="s">
        <v>108</v>
      </c>
      <c r="B14" s="48"/>
      <c r="C14" s="45"/>
      <c r="D14" s="34">
        <v>2578334</v>
      </c>
      <c r="E14" s="34"/>
      <c r="F14" s="34">
        <v>1891809</v>
      </c>
      <c r="G14" s="34"/>
      <c r="H14" s="37">
        <v>423694</v>
      </c>
      <c r="I14" s="37"/>
      <c r="J14" s="37">
        <v>0</v>
      </c>
      <c r="K14" s="37"/>
      <c r="L14" s="37">
        <v>4844</v>
      </c>
      <c r="M14" s="34"/>
      <c r="N14" s="34">
        <v>257833</v>
      </c>
      <c r="O14" s="34"/>
      <c r="P14" s="34">
        <v>26196703</v>
      </c>
      <c r="Q14" s="34"/>
      <c r="R14" s="34">
        <f>SUM(D14:P14)</f>
        <v>31353217</v>
      </c>
      <c r="S14" s="34"/>
      <c r="T14" s="34">
        <v>222537</v>
      </c>
      <c r="U14" s="41"/>
      <c r="V14" s="13">
        <f>SUM(R14:T14)</f>
        <v>31575754</v>
      </c>
      <c r="W14" s="5"/>
    </row>
    <row r="15" spans="1:23" ht="23.1" customHeight="1">
      <c r="A15" s="43" t="s">
        <v>24</v>
      </c>
      <c r="B15" s="46">
        <v>10</v>
      </c>
      <c r="C15" s="45"/>
      <c r="D15" s="13">
        <v>0</v>
      </c>
      <c r="E15" s="14"/>
      <c r="F15" s="13">
        <v>0</v>
      </c>
      <c r="G15" s="41"/>
      <c r="H15" s="13">
        <v>0</v>
      </c>
      <c r="I15" s="13"/>
      <c r="J15" s="13">
        <v>0</v>
      </c>
      <c r="K15" s="41"/>
      <c r="L15" s="13">
        <v>0</v>
      </c>
      <c r="M15" s="41"/>
      <c r="N15" s="13">
        <v>0</v>
      </c>
      <c r="O15" s="41"/>
      <c r="P15" s="13">
        <v>-2964904</v>
      </c>
      <c r="Q15" s="41"/>
      <c r="R15" s="13">
        <f>+D15+F15+H15+N15+P15+L15</f>
        <v>-2964904</v>
      </c>
      <c r="S15" s="41"/>
      <c r="T15" s="60">
        <v>0</v>
      </c>
      <c r="U15" s="41"/>
      <c r="V15" s="13">
        <f>SUM(R15:T15)</f>
        <v>-2964904</v>
      </c>
      <c r="W15" s="5"/>
    </row>
    <row r="16" spans="1:23" ht="23.1" customHeight="1">
      <c r="A16" s="43" t="s">
        <v>103</v>
      </c>
      <c r="B16" s="43"/>
      <c r="C16" s="45"/>
      <c r="D16" s="22">
        <v>0</v>
      </c>
      <c r="E16" s="14"/>
      <c r="F16" s="22">
        <v>0</v>
      </c>
      <c r="G16" s="14"/>
      <c r="H16" s="22">
        <v>0</v>
      </c>
      <c r="I16" s="14"/>
      <c r="J16" s="22">
        <v>0</v>
      </c>
      <c r="K16" s="14"/>
      <c r="L16" s="22">
        <v>0</v>
      </c>
      <c r="M16" s="14"/>
      <c r="N16" s="22">
        <v>0</v>
      </c>
      <c r="O16" s="47"/>
      <c r="P16" s="49">
        <v>3677543</v>
      </c>
      <c r="Q16" s="47"/>
      <c r="R16" s="49">
        <f t="shared" ref="R16:R17" si="0">+D16+F16+H16+N16+P16+L16</f>
        <v>3677543</v>
      </c>
      <c r="S16" s="47"/>
      <c r="T16" s="50">
        <v>-10996</v>
      </c>
      <c r="U16" s="47"/>
      <c r="V16" s="49">
        <f>SUM(R16:T16)</f>
        <v>3666547</v>
      </c>
      <c r="W16" s="5"/>
    </row>
    <row r="17" spans="1:23" ht="23.1" customHeight="1">
      <c r="A17" s="43" t="s">
        <v>81</v>
      </c>
      <c r="B17" s="43"/>
      <c r="C17" s="45"/>
      <c r="D17" s="25">
        <v>0</v>
      </c>
      <c r="E17" s="14"/>
      <c r="F17" s="25">
        <v>0</v>
      </c>
      <c r="G17" s="14"/>
      <c r="H17" s="25">
        <v>0</v>
      </c>
      <c r="I17" s="14"/>
      <c r="J17" s="25">
        <v>0</v>
      </c>
      <c r="K17" s="14"/>
      <c r="L17" s="25">
        <v>0</v>
      </c>
      <c r="M17" s="14"/>
      <c r="N17" s="25">
        <v>0</v>
      </c>
      <c r="O17" s="47"/>
      <c r="P17" s="51">
        <v>0</v>
      </c>
      <c r="Q17" s="47"/>
      <c r="R17" s="51">
        <f t="shared" si="0"/>
        <v>0</v>
      </c>
      <c r="S17" s="47"/>
      <c r="T17" s="52">
        <v>0</v>
      </c>
      <c r="U17" s="47"/>
      <c r="V17" s="51">
        <f>SUM(D17:T17)</f>
        <v>0</v>
      </c>
      <c r="W17" s="5"/>
    </row>
    <row r="18" spans="1:23" ht="23.1" customHeight="1">
      <c r="A18" s="43" t="s">
        <v>104</v>
      </c>
      <c r="B18" s="43"/>
      <c r="C18" s="45"/>
      <c r="D18" s="53">
        <f>SUM(D16:D17)</f>
        <v>0</v>
      </c>
      <c r="E18" s="14"/>
      <c r="F18" s="53">
        <f t="shared" ref="F18:V18" si="1">SUM(F16:F17)</f>
        <v>0</v>
      </c>
      <c r="G18" s="14"/>
      <c r="H18" s="53">
        <f t="shared" ref="H18:J18" si="2">SUM(H16:H17)</f>
        <v>0</v>
      </c>
      <c r="I18" s="53"/>
      <c r="J18" s="53">
        <f t="shared" si="2"/>
        <v>0</v>
      </c>
      <c r="K18" s="14"/>
      <c r="L18" s="53">
        <f t="shared" ref="L18" si="3">SUM(L16:L17)</f>
        <v>0</v>
      </c>
      <c r="M18" s="14"/>
      <c r="N18" s="53">
        <f t="shared" ref="N18" si="4">SUM(N16:N17)</f>
        <v>0</v>
      </c>
      <c r="O18" s="14"/>
      <c r="P18" s="53">
        <f t="shared" ref="P18" si="5">SUM(P16:P17)</f>
        <v>3677543</v>
      </c>
      <c r="Q18" s="14"/>
      <c r="R18" s="53">
        <f t="shared" ref="R18" si="6">SUM(R16:R17)</f>
        <v>3677543</v>
      </c>
      <c r="S18" s="14"/>
      <c r="T18" s="53">
        <f t="shared" ref="T18" si="7">SUM(T16:T17)</f>
        <v>-10996</v>
      </c>
      <c r="U18" s="14"/>
      <c r="V18" s="53">
        <f t="shared" si="1"/>
        <v>3666547</v>
      </c>
      <c r="W18" s="5"/>
    </row>
    <row r="19" spans="1:23" ht="23.1" customHeight="1" thickBot="1">
      <c r="A19" s="54" t="s">
        <v>123</v>
      </c>
      <c r="B19" s="44"/>
      <c r="C19" s="55"/>
      <c r="D19" s="29">
        <f>SUM(D14,D15,D18)</f>
        <v>2578334</v>
      </c>
      <c r="E19" s="14"/>
      <c r="F19" s="29">
        <f>SUM(F14,F15,F18)</f>
        <v>1891809</v>
      </c>
      <c r="G19" s="14"/>
      <c r="H19" s="29">
        <f t="shared" ref="H19:J19" si="8">SUM(H14,H15,H18)</f>
        <v>423694</v>
      </c>
      <c r="I19" s="14"/>
      <c r="J19" s="29">
        <f t="shared" si="8"/>
        <v>0</v>
      </c>
      <c r="K19" s="14"/>
      <c r="L19" s="29">
        <f t="shared" ref="L19" si="9">SUM(L14,L15,L18)</f>
        <v>4844</v>
      </c>
      <c r="M19" s="14"/>
      <c r="N19" s="29">
        <f t="shared" ref="N19" si="10">SUM(N14,N15,N18)</f>
        <v>257833</v>
      </c>
      <c r="O19" s="14"/>
      <c r="P19" s="29">
        <f t="shared" ref="P19" si="11">SUM(P14,P15,P18)</f>
        <v>26909342</v>
      </c>
      <c r="Q19" s="14"/>
      <c r="R19" s="29">
        <f t="shared" ref="R19" si="12">SUM(R14,R15,R18)</f>
        <v>32065856</v>
      </c>
      <c r="S19" s="14"/>
      <c r="T19" s="29">
        <f t="shared" ref="T19" si="13">SUM(T14,T15,T18)</f>
        <v>211541</v>
      </c>
      <c r="U19" s="14"/>
      <c r="V19" s="29">
        <f>SUM(V14,V15,V18)</f>
        <v>32277397</v>
      </c>
      <c r="W19" s="5"/>
    </row>
    <row r="20" spans="1:23" ht="23.1" customHeight="1" thickTop="1">
      <c r="B20" s="148"/>
      <c r="D20" s="11"/>
      <c r="E20" s="5"/>
      <c r="F20" s="11"/>
      <c r="G20" s="5"/>
      <c r="H20" s="11"/>
      <c r="I20" s="11"/>
      <c r="J20" s="11"/>
      <c r="K20" s="5"/>
      <c r="L20" s="11"/>
      <c r="M20" s="5"/>
      <c r="N20" s="11"/>
      <c r="O20" s="5"/>
      <c r="P20" s="11"/>
      <c r="Q20" s="5"/>
      <c r="R20" s="5"/>
      <c r="S20" s="5"/>
      <c r="T20" s="119"/>
      <c r="U20" s="5"/>
      <c r="V20" s="11"/>
      <c r="W20" s="11"/>
    </row>
    <row r="21" spans="1:23" ht="23.1" customHeight="1">
      <c r="A21" s="6" t="s">
        <v>125</v>
      </c>
      <c r="B21" s="149"/>
      <c r="D21" s="34">
        <v>2578334</v>
      </c>
      <c r="E21" s="34"/>
      <c r="F21" s="34">
        <v>1891809</v>
      </c>
      <c r="G21" s="34"/>
      <c r="H21" s="37">
        <v>423694</v>
      </c>
      <c r="I21" s="37"/>
      <c r="J21" s="37">
        <v>83</v>
      </c>
      <c r="K21" s="37"/>
      <c r="L21" s="37">
        <v>6568</v>
      </c>
      <c r="M21" s="34"/>
      <c r="N21" s="34">
        <v>257833</v>
      </c>
      <c r="O21" s="34"/>
      <c r="P21" s="34">
        <v>30523252</v>
      </c>
      <c r="Q21" s="34"/>
      <c r="R21" s="34">
        <f>SUM(D21:P21)</f>
        <v>35681573</v>
      </c>
      <c r="S21" s="34"/>
      <c r="T21" s="34">
        <v>163910</v>
      </c>
      <c r="U21" s="41"/>
      <c r="V21" s="13">
        <f>SUM(R21:T21)</f>
        <v>35845483</v>
      </c>
      <c r="W21" s="5"/>
    </row>
    <row r="22" spans="1:23" ht="23.1" customHeight="1">
      <c r="A22" s="7" t="s">
        <v>24</v>
      </c>
      <c r="B22" s="46">
        <v>10</v>
      </c>
      <c r="D22" s="13">
        <v>0</v>
      </c>
      <c r="E22" s="14"/>
      <c r="F22" s="13">
        <v>0</v>
      </c>
      <c r="G22" s="41"/>
      <c r="H22" s="13">
        <v>0</v>
      </c>
      <c r="I22" s="13"/>
      <c r="J22" s="13">
        <v>0</v>
      </c>
      <c r="K22" s="41"/>
      <c r="L22" s="13">
        <v>0</v>
      </c>
      <c r="M22" s="41"/>
      <c r="N22" s="13">
        <v>0</v>
      </c>
      <c r="O22" s="41"/>
      <c r="P22" s="13">
        <v>-3274444</v>
      </c>
      <c r="Q22" s="41"/>
      <c r="R22" s="13">
        <f>SUM(D22:P22)</f>
        <v>-3274444</v>
      </c>
      <c r="S22" s="41"/>
      <c r="T22" s="60">
        <v>0</v>
      </c>
      <c r="U22" s="41"/>
      <c r="V22" s="13">
        <f>SUM(R22:T22)</f>
        <v>-3274444</v>
      </c>
      <c r="W22" s="5"/>
    </row>
    <row r="23" spans="1:23" s="43" customFormat="1" ht="23.1" customHeight="1">
      <c r="A23" s="43" t="s">
        <v>134</v>
      </c>
      <c r="B23" s="48"/>
      <c r="C23" s="45"/>
      <c r="D23" s="34"/>
      <c r="E23" s="34"/>
      <c r="F23" s="34"/>
      <c r="G23" s="34"/>
      <c r="H23" s="37"/>
      <c r="I23" s="37"/>
      <c r="J23" s="37"/>
      <c r="K23" s="37"/>
      <c r="L23" s="37"/>
      <c r="M23" s="34"/>
      <c r="N23" s="34"/>
      <c r="O23" s="34"/>
      <c r="P23" s="34"/>
      <c r="Q23" s="34"/>
      <c r="R23" s="34"/>
      <c r="S23" s="34"/>
      <c r="T23" s="34"/>
      <c r="U23" s="41"/>
      <c r="V23" s="13"/>
      <c r="W23" s="47"/>
    </row>
    <row r="24" spans="1:23" s="43" customFormat="1" ht="23.1" customHeight="1">
      <c r="A24" s="43" t="s">
        <v>206</v>
      </c>
      <c r="B24" s="48"/>
      <c r="C24" s="45"/>
      <c r="D24" s="34">
        <v>0</v>
      </c>
      <c r="E24" s="34"/>
      <c r="F24" s="34">
        <v>0</v>
      </c>
      <c r="G24" s="34"/>
      <c r="H24" s="37">
        <v>0</v>
      </c>
      <c r="I24" s="37"/>
      <c r="J24" s="37">
        <v>0</v>
      </c>
      <c r="K24" s="37"/>
      <c r="L24" s="37">
        <v>-6568</v>
      </c>
      <c r="M24" s="34"/>
      <c r="N24" s="34">
        <v>0</v>
      </c>
      <c r="O24" s="34"/>
      <c r="P24" s="34">
        <v>6568</v>
      </c>
      <c r="Q24" s="34"/>
      <c r="R24" s="34">
        <f>SUM(D24:P24)</f>
        <v>0</v>
      </c>
      <c r="S24" s="34"/>
      <c r="T24" s="34">
        <v>0</v>
      </c>
      <c r="U24" s="41"/>
      <c r="V24" s="13">
        <f>SUM(R24:T24)</f>
        <v>0</v>
      </c>
      <c r="W24" s="47"/>
    </row>
    <row r="25" spans="1:23" ht="23.1" customHeight="1">
      <c r="A25" s="43" t="s">
        <v>207</v>
      </c>
      <c r="B25" s="124"/>
      <c r="D25" s="13"/>
      <c r="E25" s="14"/>
      <c r="F25" s="13"/>
      <c r="G25" s="41"/>
      <c r="H25" s="13"/>
      <c r="I25" s="13"/>
      <c r="J25" s="13"/>
      <c r="K25" s="41"/>
      <c r="L25" s="13"/>
      <c r="M25" s="41"/>
      <c r="N25" s="13"/>
      <c r="O25" s="41"/>
      <c r="P25" s="13"/>
      <c r="Q25" s="41"/>
      <c r="R25" s="13"/>
      <c r="S25" s="41"/>
      <c r="T25" s="60"/>
      <c r="U25" s="41"/>
      <c r="V25" s="13"/>
      <c r="W25" s="5"/>
    </row>
    <row r="26" spans="1:23" ht="23.1" customHeight="1">
      <c r="A26" s="43" t="s">
        <v>209</v>
      </c>
      <c r="B26" s="124"/>
      <c r="D26" s="13">
        <v>0</v>
      </c>
      <c r="E26" s="14"/>
      <c r="F26" s="13">
        <v>0</v>
      </c>
      <c r="G26" s="41"/>
      <c r="H26" s="13">
        <v>0</v>
      </c>
      <c r="I26" s="13"/>
      <c r="J26" s="13">
        <f>ROUND((4395/1000),0)</f>
        <v>4</v>
      </c>
      <c r="K26" s="41"/>
      <c r="L26" s="13">
        <v>0</v>
      </c>
      <c r="M26" s="41"/>
      <c r="N26" s="13">
        <v>0</v>
      </c>
      <c r="O26" s="41"/>
      <c r="P26" s="13">
        <v>0</v>
      </c>
      <c r="Q26" s="41"/>
      <c r="R26" s="13">
        <f>SUM(D26:P26)</f>
        <v>4</v>
      </c>
      <c r="S26" s="41"/>
      <c r="T26" s="60">
        <v>-25404</v>
      </c>
      <c r="U26" s="41"/>
      <c r="V26" s="13">
        <f>SUM(R26:T26)</f>
        <v>-25400</v>
      </c>
      <c r="W26" s="5"/>
    </row>
    <row r="27" spans="1:23" ht="23.1" customHeight="1">
      <c r="A27" s="7" t="s">
        <v>103</v>
      </c>
      <c r="D27" s="22">
        <v>0</v>
      </c>
      <c r="E27" s="14"/>
      <c r="F27" s="22">
        <v>0</v>
      </c>
      <c r="G27" s="14"/>
      <c r="H27" s="22">
        <v>0</v>
      </c>
      <c r="I27" s="14"/>
      <c r="J27" s="22">
        <v>0</v>
      </c>
      <c r="K27" s="14"/>
      <c r="L27" s="22">
        <v>0</v>
      </c>
      <c r="M27" s="14"/>
      <c r="N27" s="22">
        <v>0</v>
      </c>
      <c r="O27" s="5"/>
      <c r="P27" s="23">
        <f>PL!D109</f>
        <v>3629184</v>
      </c>
      <c r="Q27" s="5"/>
      <c r="R27" s="23">
        <f t="shared" ref="R27:R28" si="14">SUM(D27:P27)</f>
        <v>3629184</v>
      </c>
      <c r="S27" s="5"/>
      <c r="T27" s="24">
        <f>PL!D110</f>
        <v>-21122</v>
      </c>
      <c r="U27" s="5"/>
      <c r="V27" s="23">
        <f>SUM(R27:T27)</f>
        <v>3608062</v>
      </c>
      <c r="W27" s="5"/>
    </row>
    <row r="28" spans="1:23" ht="23.1" customHeight="1">
      <c r="A28" s="7" t="s">
        <v>81</v>
      </c>
      <c r="D28" s="25">
        <v>0</v>
      </c>
      <c r="E28" s="14"/>
      <c r="F28" s="25">
        <v>0</v>
      </c>
      <c r="G28" s="14"/>
      <c r="H28" s="25">
        <v>0</v>
      </c>
      <c r="I28" s="14"/>
      <c r="J28" s="25">
        <v>0</v>
      </c>
      <c r="K28" s="14"/>
      <c r="L28" s="25">
        <v>0</v>
      </c>
      <c r="M28" s="14"/>
      <c r="N28" s="25">
        <v>0</v>
      </c>
      <c r="O28" s="5"/>
      <c r="P28" s="26">
        <f>PL!D92</f>
        <v>0</v>
      </c>
      <c r="Q28" s="5"/>
      <c r="R28" s="26">
        <f t="shared" si="14"/>
        <v>0</v>
      </c>
      <c r="S28" s="5"/>
      <c r="T28" s="27">
        <v>0</v>
      </c>
      <c r="U28" s="5"/>
      <c r="V28" s="26">
        <f>SUM(D28:T28)</f>
        <v>0</v>
      </c>
      <c r="W28" s="5"/>
    </row>
    <row r="29" spans="1:23" ht="23.1" customHeight="1">
      <c r="A29" s="7" t="s">
        <v>104</v>
      </c>
      <c r="D29" s="12">
        <f>SUM(D27:D28)</f>
        <v>0</v>
      </c>
      <c r="E29" s="28">
        <f t="shared" ref="E29:U29" si="15">SUM(E27:E28)</f>
        <v>0</v>
      </c>
      <c r="F29" s="12">
        <f>SUM(F27:F28)</f>
        <v>0</v>
      </c>
      <c r="G29" s="28">
        <f t="shared" si="15"/>
        <v>0</v>
      </c>
      <c r="H29" s="12">
        <f>SUM(H27:H28)</f>
        <v>0</v>
      </c>
      <c r="I29" s="12"/>
      <c r="J29" s="12">
        <f>SUM(J27:J28)</f>
        <v>0</v>
      </c>
      <c r="K29" s="28">
        <f t="shared" si="15"/>
        <v>0</v>
      </c>
      <c r="L29" s="12">
        <f>SUM(L27:L28)</f>
        <v>0</v>
      </c>
      <c r="M29" s="28">
        <f t="shared" ref="M29" si="16">SUM(M27:M28)</f>
        <v>0</v>
      </c>
      <c r="N29" s="12">
        <f>SUM(N27:N28)</f>
        <v>0</v>
      </c>
      <c r="O29" s="28">
        <f t="shared" si="15"/>
        <v>0</v>
      </c>
      <c r="P29" s="12">
        <f>SUM(P27:P28)</f>
        <v>3629184</v>
      </c>
      <c r="Q29" s="28">
        <f t="shared" si="15"/>
        <v>0</v>
      </c>
      <c r="R29" s="12">
        <f>SUM(R27:R28)</f>
        <v>3629184</v>
      </c>
      <c r="S29" s="28">
        <f t="shared" si="15"/>
        <v>0</v>
      </c>
      <c r="T29" s="12">
        <f>SUM(T27:T28)</f>
        <v>-21122</v>
      </c>
      <c r="U29" s="28">
        <f t="shared" si="15"/>
        <v>0</v>
      </c>
      <c r="V29" s="12">
        <f>SUM(V27:V28)</f>
        <v>3608062</v>
      </c>
      <c r="W29" s="5"/>
    </row>
    <row r="30" spans="1:23" ht="23.1" customHeight="1" thickBot="1">
      <c r="A30" s="54" t="s">
        <v>124</v>
      </c>
      <c r="B30" s="6"/>
      <c r="C30" s="10"/>
      <c r="D30" s="29">
        <f>SUM(D21:D22,D26,D29,D24)</f>
        <v>2578334</v>
      </c>
      <c r="E30" s="28"/>
      <c r="F30" s="29">
        <f>SUM(F21:F22,F26,F29,F24)</f>
        <v>1891809</v>
      </c>
      <c r="G30" s="28"/>
      <c r="H30" s="29">
        <f>SUM(H21:H22,H26,H29,H24)</f>
        <v>423694</v>
      </c>
      <c r="I30" s="14"/>
      <c r="J30" s="29">
        <f>SUM(J21:J22,J26,J29,J24)</f>
        <v>87</v>
      </c>
      <c r="K30" s="28"/>
      <c r="L30" s="29">
        <f>SUM(L21:L22,L26,L29,L24)</f>
        <v>0</v>
      </c>
      <c r="M30" s="28"/>
      <c r="N30" s="29">
        <f>SUM(N21:N22,N26,N29,N24)</f>
        <v>257833</v>
      </c>
      <c r="O30" s="28"/>
      <c r="P30" s="29">
        <f>SUM(P21:P22,P26,P29,P24)</f>
        <v>30884560</v>
      </c>
      <c r="Q30" s="28"/>
      <c r="R30" s="29">
        <f>SUM(R21:R22,R26,R29,R24)</f>
        <v>36036317</v>
      </c>
      <c r="S30" s="28"/>
      <c r="T30" s="29">
        <f>SUM(T21:T22,T26,T29,T24)</f>
        <v>117384</v>
      </c>
      <c r="U30" s="28"/>
      <c r="V30" s="29">
        <f>SUM(V21:V22,V26,V29,V24)</f>
        <v>36153701</v>
      </c>
      <c r="W30" s="5"/>
    </row>
    <row r="31" spans="1:23" ht="23.1" customHeight="1" thickTop="1"/>
    <row r="32" spans="1:23" ht="23.1" customHeight="1">
      <c r="A32" s="7" t="s">
        <v>47</v>
      </c>
    </row>
    <row r="37" spans="1:14" ht="23.1" customHeight="1">
      <c r="K37" s="1"/>
      <c r="M37" s="1"/>
      <c r="N37" s="1"/>
    </row>
    <row r="42" spans="1:14" ht="23.1" customHeight="1">
      <c r="C42" s="7"/>
    </row>
    <row r="43" spans="1:14" ht="23.1" customHeight="1">
      <c r="A43" s="204"/>
      <c r="B43" s="204"/>
      <c r="C43" s="204"/>
      <c r="D43" s="204"/>
      <c r="E43" s="204"/>
      <c r="F43" s="204"/>
      <c r="G43" s="204"/>
      <c r="H43" s="204"/>
      <c r="I43" s="150"/>
      <c r="J43" s="150"/>
    </row>
  </sheetData>
  <mergeCells count="5">
    <mergeCell ref="D6:V6"/>
    <mergeCell ref="D7:R7"/>
    <mergeCell ref="N11:P11"/>
    <mergeCell ref="A43:H43"/>
    <mergeCell ref="J8:L8"/>
  </mergeCells>
  <printOptions horizontalCentered="1"/>
  <pageMargins left="0" right="0" top="0.90551181102362199" bottom="0.39370078740157499" header="0.511811023622047" footer="0.31496062992126"/>
  <pageSetup paperSize="9" scale="60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showGridLines="0" view="pageBreakPreview" zoomScale="70" zoomScaleNormal="70" zoomScaleSheetLayoutView="70" workbookViewId="0">
      <selection activeCell="Q38" sqref="Q38"/>
    </sheetView>
  </sheetViews>
  <sheetFormatPr defaultColWidth="9.140625" defaultRowHeight="23.1" customHeight="1"/>
  <cols>
    <col min="1" max="1" width="58.42578125" style="7" customWidth="1"/>
    <col min="2" max="2" width="9.7109375" style="7" customWidth="1"/>
    <col min="3" max="3" width="1.5703125" style="9" customWidth="1"/>
    <col min="4" max="4" width="22.140625" style="7" customWidth="1"/>
    <col min="5" max="5" width="2.42578125" style="7" customWidth="1"/>
    <col min="6" max="6" width="22.140625" style="7" customWidth="1"/>
    <col min="7" max="7" width="2.42578125" style="7" customWidth="1"/>
    <col min="8" max="8" width="22.140625" style="7" customWidth="1"/>
    <col min="9" max="9" width="2.42578125" style="7" customWidth="1"/>
    <col min="10" max="10" width="22.140625" style="7" customWidth="1"/>
    <col min="11" max="11" width="2.42578125" style="7" customWidth="1"/>
    <col min="12" max="12" width="22.140625" style="7" customWidth="1"/>
    <col min="13" max="13" width="9.140625" style="7" customWidth="1"/>
    <col min="14" max="16384" width="9.140625" style="7"/>
  </cols>
  <sheetData>
    <row r="1" spans="1:12" ht="23.1" customHeight="1">
      <c r="L1" s="21" t="s">
        <v>68</v>
      </c>
    </row>
    <row r="2" spans="1:12" s="1" customFormat="1" ht="23.1" customHeight="1">
      <c r="A2" s="6" t="s">
        <v>37</v>
      </c>
      <c r="B2" s="6"/>
      <c r="C2" s="2"/>
      <c r="L2" s="17"/>
    </row>
    <row r="3" spans="1:12" s="1" customFormat="1" ht="23.1" customHeight="1">
      <c r="A3" s="6" t="s">
        <v>198</v>
      </c>
      <c r="B3" s="6"/>
      <c r="C3" s="2"/>
    </row>
    <row r="4" spans="1:12" s="1" customFormat="1" ht="23.1" customHeight="1">
      <c r="A4" s="6" t="s">
        <v>126</v>
      </c>
      <c r="B4" s="6"/>
      <c r="C4" s="2"/>
    </row>
    <row r="5" spans="1:12" s="1" customFormat="1" ht="23.1" customHeight="1">
      <c r="C5" s="2"/>
      <c r="L5" s="21" t="s">
        <v>67</v>
      </c>
    </row>
    <row r="6" spans="1:12" s="1" customFormat="1" ht="23.1" customHeight="1">
      <c r="C6" s="10"/>
      <c r="D6" s="200" t="s">
        <v>41</v>
      </c>
      <c r="E6" s="200"/>
      <c r="F6" s="200"/>
      <c r="G6" s="200"/>
      <c r="H6" s="200"/>
      <c r="I6" s="200"/>
      <c r="J6" s="200"/>
      <c r="K6" s="200"/>
      <c r="L6" s="200"/>
    </row>
    <row r="7" spans="1:12" ht="23.1" customHeight="1">
      <c r="D7" s="9" t="s">
        <v>85</v>
      </c>
      <c r="E7" s="8"/>
      <c r="F7" s="8" t="s">
        <v>86</v>
      </c>
      <c r="G7" s="9"/>
      <c r="H7" s="202" t="s">
        <v>25</v>
      </c>
      <c r="I7" s="202"/>
      <c r="J7" s="202"/>
      <c r="K7" s="9"/>
      <c r="L7" s="9"/>
    </row>
    <row r="8" spans="1:12" ht="23.1" customHeight="1">
      <c r="D8" s="9" t="s">
        <v>88</v>
      </c>
      <c r="E8" s="8"/>
      <c r="F8" s="8" t="s">
        <v>89</v>
      </c>
      <c r="H8" s="9" t="s">
        <v>194</v>
      </c>
      <c r="K8" s="9"/>
      <c r="L8" s="8"/>
    </row>
    <row r="9" spans="1:12" ht="23.1" customHeight="1">
      <c r="B9" s="162" t="s">
        <v>141</v>
      </c>
      <c r="D9" s="36" t="s">
        <v>30</v>
      </c>
      <c r="E9" s="9"/>
      <c r="F9" s="35" t="s">
        <v>29</v>
      </c>
      <c r="H9" s="36" t="s">
        <v>195</v>
      </c>
      <c r="J9" s="36" t="s">
        <v>4</v>
      </c>
      <c r="K9" s="8"/>
      <c r="L9" s="36" t="s">
        <v>34</v>
      </c>
    </row>
    <row r="10" spans="1:12" ht="23.1" customHeight="1">
      <c r="A10" s="44" t="s">
        <v>108</v>
      </c>
      <c r="B10" s="48"/>
      <c r="C10" s="45"/>
      <c r="D10" s="47">
        <v>2578334</v>
      </c>
      <c r="E10" s="47"/>
      <c r="F10" s="47">
        <v>1891809</v>
      </c>
      <c r="G10" s="47"/>
      <c r="H10" s="47">
        <v>257833</v>
      </c>
      <c r="I10" s="47"/>
      <c r="J10" s="47">
        <v>26631060</v>
      </c>
      <c r="K10" s="47"/>
      <c r="L10" s="47">
        <f>SUM(D10:J10)</f>
        <v>31359036</v>
      </c>
    </row>
    <row r="11" spans="1:12" ht="23.1" customHeight="1">
      <c r="A11" s="43" t="s">
        <v>24</v>
      </c>
      <c r="B11" s="46">
        <v>10</v>
      </c>
      <c r="C11" s="45"/>
      <c r="D11" s="47">
        <v>0</v>
      </c>
      <c r="E11" s="47"/>
      <c r="F11" s="47">
        <v>0</v>
      </c>
      <c r="G11" s="47"/>
      <c r="H11" s="47">
        <v>0</v>
      </c>
      <c r="I11" s="47"/>
      <c r="J11" s="47">
        <v>-2964904</v>
      </c>
      <c r="K11" s="47"/>
      <c r="L11" s="47">
        <f>+D11+F11+H11+J11</f>
        <v>-2964904</v>
      </c>
    </row>
    <row r="12" spans="1:12" ht="23.1" customHeight="1">
      <c r="A12" s="43" t="s">
        <v>90</v>
      </c>
      <c r="B12" s="43"/>
      <c r="C12" s="45"/>
      <c r="D12" s="30">
        <v>0</v>
      </c>
      <c r="E12" s="47"/>
      <c r="F12" s="30">
        <v>0</v>
      </c>
      <c r="G12" s="47"/>
      <c r="H12" s="30">
        <v>0</v>
      </c>
      <c r="I12" s="47"/>
      <c r="J12" s="30">
        <v>3647808</v>
      </c>
      <c r="K12" s="47"/>
      <c r="L12" s="30">
        <f>+D12+F12+H12+J12</f>
        <v>3647808</v>
      </c>
    </row>
    <row r="13" spans="1:12" ht="23.1" customHeight="1">
      <c r="A13" s="43" t="s">
        <v>81</v>
      </c>
      <c r="B13" s="43"/>
      <c r="C13" s="45"/>
      <c r="D13" s="42">
        <v>0</v>
      </c>
      <c r="E13" s="47"/>
      <c r="F13" s="42">
        <v>0</v>
      </c>
      <c r="G13" s="47"/>
      <c r="H13" s="42">
        <v>0</v>
      </c>
      <c r="I13" s="47"/>
      <c r="J13" s="42">
        <v>0</v>
      </c>
      <c r="K13" s="47"/>
      <c r="L13" s="42">
        <f>+D13+F13+H13+J13</f>
        <v>0</v>
      </c>
    </row>
    <row r="14" spans="1:12" ht="23.1" customHeight="1">
      <c r="A14" s="43" t="s">
        <v>82</v>
      </c>
      <c r="B14" s="43"/>
      <c r="C14" s="45"/>
      <c r="D14" s="53">
        <f t="shared" ref="D14:L14" si="0">SUM(D12:D13)</f>
        <v>0</v>
      </c>
      <c r="E14" s="53">
        <f t="shared" si="0"/>
        <v>0</v>
      </c>
      <c r="F14" s="53">
        <f t="shared" si="0"/>
        <v>0</v>
      </c>
      <c r="G14" s="53">
        <f t="shared" si="0"/>
        <v>0</v>
      </c>
      <c r="H14" s="53">
        <f>SUM(H12:H13)</f>
        <v>0</v>
      </c>
      <c r="I14" s="53">
        <f t="shared" si="0"/>
        <v>0</v>
      </c>
      <c r="J14" s="53">
        <f>SUM(J12:J13)</f>
        <v>3647808</v>
      </c>
      <c r="K14" s="53">
        <f t="shared" si="0"/>
        <v>0</v>
      </c>
      <c r="L14" s="53">
        <f t="shared" si="0"/>
        <v>3647808</v>
      </c>
    </row>
    <row r="15" spans="1:12" ht="23.1" customHeight="1" thickBot="1">
      <c r="A15" s="54" t="s">
        <v>123</v>
      </c>
      <c r="B15" s="44"/>
      <c r="C15" s="55"/>
      <c r="D15" s="56">
        <f>D10+D14+D11</f>
        <v>2578334</v>
      </c>
      <c r="E15" s="47"/>
      <c r="F15" s="56">
        <f>F10+F14+F11</f>
        <v>1891809</v>
      </c>
      <c r="G15" s="47"/>
      <c r="H15" s="56">
        <f>H10+H14+H11</f>
        <v>257833</v>
      </c>
      <c r="I15" s="47"/>
      <c r="J15" s="56">
        <f>J10+J14+J11</f>
        <v>27313964</v>
      </c>
      <c r="K15" s="47"/>
      <c r="L15" s="56">
        <f>L10+L14+L11</f>
        <v>32041940</v>
      </c>
    </row>
    <row r="16" spans="1:12" ht="23.1" customHeight="1" thickTop="1"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3.1" customHeight="1">
      <c r="A17" s="6" t="s">
        <v>125</v>
      </c>
      <c r="B17" s="6"/>
      <c r="D17" s="5">
        <v>2578334</v>
      </c>
      <c r="E17" s="5"/>
      <c r="F17" s="5">
        <v>1891809</v>
      </c>
      <c r="G17" s="5"/>
      <c r="H17" s="5">
        <v>257833</v>
      </c>
      <c r="I17" s="5"/>
      <c r="J17" s="5">
        <v>30903470</v>
      </c>
      <c r="K17" s="5"/>
      <c r="L17" s="5">
        <f>SUM(D17:J17)</f>
        <v>35631446</v>
      </c>
    </row>
    <row r="18" spans="1:12" ht="23.1" customHeight="1">
      <c r="A18" s="7" t="s">
        <v>24</v>
      </c>
      <c r="B18" s="46">
        <v>10</v>
      </c>
      <c r="D18" s="5">
        <v>0</v>
      </c>
      <c r="E18" s="5"/>
      <c r="F18" s="5">
        <v>0</v>
      </c>
      <c r="G18" s="5"/>
      <c r="H18" s="5">
        <v>0</v>
      </c>
      <c r="I18" s="5"/>
      <c r="J18" s="5">
        <v>-3274444</v>
      </c>
      <c r="K18" s="5"/>
      <c r="L18" s="5">
        <f>+D18+F18+H18+J18</f>
        <v>-3274444</v>
      </c>
    </row>
    <row r="19" spans="1:12" ht="23.1" customHeight="1">
      <c r="A19" s="7" t="s">
        <v>90</v>
      </c>
      <c r="D19" s="30">
        <v>0</v>
      </c>
      <c r="E19" s="5"/>
      <c r="F19" s="30">
        <v>0</v>
      </c>
      <c r="G19" s="5"/>
      <c r="H19" s="30">
        <v>0</v>
      </c>
      <c r="I19" s="5"/>
      <c r="J19" s="30">
        <f>PL!H89</f>
        <v>3721645</v>
      </c>
      <c r="K19" s="5"/>
      <c r="L19" s="30">
        <f>+D19+F19+H19+J19</f>
        <v>3721645</v>
      </c>
    </row>
    <row r="20" spans="1:12" ht="23.1" customHeight="1">
      <c r="A20" s="7" t="s">
        <v>81</v>
      </c>
      <c r="D20" s="42">
        <v>0</v>
      </c>
      <c r="E20" s="5"/>
      <c r="F20" s="42">
        <v>0</v>
      </c>
      <c r="G20" s="5"/>
      <c r="H20" s="42">
        <v>0</v>
      </c>
      <c r="I20" s="5"/>
      <c r="J20" s="42">
        <f>PL!H92</f>
        <v>0</v>
      </c>
      <c r="K20" s="5"/>
      <c r="L20" s="42">
        <f>+D20+F20+H20+J20</f>
        <v>0</v>
      </c>
    </row>
    <row r="21" spans="1:12" ht="23.1" customHeight="1">
      <c r="A21" s="7" t="s">
        <v>82</v>
      </c>
      <c r="D21" s="12">
        <f t="shared" ref="D21:L21" si="1">SUM(D19:D20)</f>
        <v>0</v>
      </c>
      <c r="E21" s="12">
        <f t="shared" si="1"/>
        <v>0</v>
      </c>
      <c r="F21" s="12">
        <f t="shared" si="1"/>
        <v>0</v>
      </c>
      <c r="G21" s="12">
        <f t="shared" si="1"/>
        <v>0</v>
      </c>
      <c r="H21" s="12">
        <f>SUM(H19:H20)</f>
        <v>0</v>
      </c>
      <c r="I21" s="12">
        <f t="shared" si="1"/>
        <v>0</v>
      </c>
      <c r="J21" s="12">
        <f>SUM(J19:J20)</f>
        <v>3721645</v>
      </c>
      <c r="K21" s="12">
        <f t="shared" si="1"/>
        <v>0</v>
      </c>
      <c r="L21" s="12">
        <f t="shared" si="1"/>
        <v>3721645</v>
      </c>
    </row>
    <row r="22" spans="1:12" ht="23.1" customHeight="1" thickBot="1">
      <c r="A22" s="54" t="s">
        <v>124</v>
      </c>
      <c r="B22" s="6"/>
      <c r="C22" s="10"/>
      <c r="D22" s="31">
        <f>D17+D21+D18</f>
        <v>2578334</v>
      </c>
      <c r="E22" s="5"/>
      <c r="F22" s="31">
        <f>F17+F21+F18</f>
        <v>1891809</v>
      </c>
      <c r="G22" s="5"/>
      <c r="H22" s="31">
        <f>H17+H21+H18</f>
        <v>257833</v>
      </c>
      <c r="I22" s="5"/>
      <c r="J22" s="31">
        <f>J17+J21+J18</f>
        <v>31350671</v>
      </c>
      <c r="K22" s="5"/>
      <c r="L22" s="31">
        <f>L17+L21+L18</f>
        <v>36078647</v>
      </c>
    </row>
    <row r="23" spans="1:12" ht="23.1" customHeight="1" thickTop="1"/>
    <row r="24" spans="1:12" ht="23.1" customHeight="1">
      <c r="A24" s="7" t="s">
        <v>47</v>
      </c>
    </row>
    <row r="29" spans="1:12" ht="23.1" customHeight="1">
      <c r="C29" s="7"/>
    </row>
    <row r="32" spans="1:12" ht="23.1" customHeight="1">
      <c r="C32" s="7"/>
    </row>
    <row r="33" spans="1:8" ht="23.1" customHeight="1">
      <c r="A33" s="204"/>
      <c r="B33" s="204"/>
      <c r="C33" s="204"/>
      <c r="D33" s="204"/>
      <c r="E33" s="204"/>
      <c r="F33" s="204"/>
      <c r="G33" s="204"/>
      <c r="H33" s="204"/>
    </row>
  </sheetData>
  <mergeCells count="3">
    <mergeCell ref="D6:L6"/>
    <mergeCell ref="H7:J7"/>
    <mergeCell ref="A33:H33"/>
  </mergeCells>
  <pageMargins left="0.51181102362204722" right="0.51181102362204722" top="0.78740157480314965" bottom="0.39370078740157483" header="0.51181102362204722" footer="0.31496062992125984"/>
  <pageSetup paperSize="9" scale="78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A9B3-F148-46F2-9D54-205EC4CB8854}">
  <dimension ref="A1:J91"/>
  <sheetViews>
    <sheetView showGridLines="0" tabSelected="1" view="pageBreakPreview" zoomScale="60" zoomScaleNormal="100" workbookViewId="0">
      <selection activeCell="L70" sqref="L70"/>
    </sheetView>
  </sheetViews>
  <sheetFormatPr defaultColWidth="8" defaultRowHeight="14.25"/>
  <cols>
    <col min="1" max="1" width="69.140625" style="43" customWidth="1"/>
    <col min="2" max="2" width="1.42578125" style="45" customWidth="1"/>
    <col min="3" max="3" width="18.42578125" style="43" customWidth="1"/>
    <col min="4" max="4" width="0.85546875" style="43" customWidth="1"/>
    <col min="5" max="5" width="18.42578125" style="43" customWidth="1"/>
    <col min="6" max="6" width="0.85546875" style="43" customWidth="1"/>
    <col min="7" max="7" width="18.42578125" style="43" customWidth="1"/>
    <col min="8" max="8" width="0.85546875" style="43" customWidth="1"/>
    <col min="9" max="9" width="18.42578125" style="43" customWidth="1"/>
    <col min="10" max="10" width="13.42578125" style="43" customWidth="1"/>
    <col min="11" max="16384" width="8" style="43"/>
  </cols>
  <sheetData>
    <row r="1" spans="1:10" ht="24" customHeight="1">
      <c r="I1" s="21" t="s">
        <v>68</v>
      </c>
    </row>
    <row r="2" spans="1:10" s="1" customFormat="1" ht="24" customHeight="1">
      <c r="A2" s="44" t="s">
        <v>37</v>
      </c>
      <c r="B2" s="167"/>
      <c r="C2" s="167"/>
      <c r="D2" s="167"/>
      <c r="E2" s="167"/>
      <c r="F2" s="167"/>
      <c r="G2" s="167"/>
      <c r="H2" s="167"/>
    </row>
    <row r="3" spans="1:10" s="1" customFormat="1" ht="24" customHeight="1">
      <c r="A3" s="44" t="s">
        <v>144</v>
      </c>
      <c r="B3" s="167"/>
      <c r="C3" s="167"/>
      <c r="D3" s="167"/>
      <c r="E3" s="167"/>
      <c r="F3" s="167"/>
      <c r="G3" s="167"/>
      <c r="H3" s="167"/>
      <c r="I3" s="167"/>
    </row>
    <row r="4" spans="1:10" s="1" customFormat="1" ht="24" customHeight="1">
      <c r="A4" s="44" t="s">
        <v>126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s="1" customFormat="1" ht="24" customHeight="1">
      <c r="A5" s="167"/>
      <c r="B5" s="167"/>
      <c r="C5" s="167"/>
      <c r="D5" s="167"/>
      <c r="E5" s="167"/>
      <c r="F5" s="167"/>
      <c r="G5" s="167"/>
      <c r="H5" s="167"/>
      <c r="I5" s="21" t="s">
        <v>67</v>
      </c>
    </row>
    <row r="6" spans="1:10" s="1" customFormat="1" ht="24" customHeight="1">
      <c r="A6" s="167"/>
      <c r="B6" s="111"/>
      <c r="C6" s="206" t="s">
        <v>40</v>
      </c>
      <c r="D6" s="206"/>
      <c r="E6" s="206"/>
      <c r="F6" s="45"/>
      <c r="G6" s="206" t="s">
        <v>41</v>
      </c>
      <c r="H6" s="206"/>
      <c r="I6" s="206"/>
    </row>
    <row r="7" spans="1:10" s="1" customFormat="1" ht="24" customHeight="1">
      <c r="A7" s="167"/>
      <c r="B7" s="2"/>
      <c r="C7" s="112" t="s">
        <v>129</v>
      </c>
      <c r="D7" s="71"/>
      <c r="E7" s="113" t="s">
        <v>107</v>
      </c>
      <c r="F7" s="69"/>
      <c r="G7" s="112" t="s">
        <v>129</v>
      </c>
      <c r="H7" s="71"/>
      <c r="I7" s="113" t="s">
        <v>107</v>
      </c>
    </row>
    <row r="8" spans="1:10" ht="24" customHeight="1">
      <c r="A8" s="121" t="s">
        <v>145</v>
      </c>
      <c r="B8" s="168"/>
      <c r="C8" s="169"/>
      <c r="D8" s="169"/>
      <c r="E8" s="122"/>
      <c r="F8" s="169"/>
      <c r="G8" s="169"/>
      <c r="H8" s="169"/>
      <c r="I8" s="169"/>
      <c r="J8" s="121"/>
    </row>
    <row r="9" spans="1:10" ht="24" customHeight="1">
      <c r="A9" s="123" t="s">
        <v>146</v>
      </c>
      <c r="B9" s="142"/>
      <c r="C9" s="170">
        <v>4543910</v>
      </c>
      <c r="D9" s="171"/>
      <c r="E9" s="170">
        <v>4581947</v>
      </c>
      <c r="F9" s="171"/>
      <c r="G9" s="170">
        <v>4662224</v>
      </c>
      <c r="H9" s="172"/>
      <c r="I9" s="170">
        <v>4564634</v>
      </c>
      <c r="J9" s="173"/>
    </row>
    <row r="10" spans="1:10" ht="24" customHeight="1">
      <c r="A10" s="123" t="s">
        <v>147</v>
      </c>
      <c r="B10" s="142"/>
      <c r="C10" s="171"/>
      <c r="D10" s="174"/>
      <c r="E10" s="171"/>
      <c r="F10" s="174"/>
      <c r="G10" s="171"/>
      <c r="H10" s="171"/>
      <c r="I10" s="171"/>
      <c r="J10" s="173"/>
    </row>
    <row r="11" spans="1:10" ht="24" customHeight="1">
      <c r="A11" s="123" t="s">
        <v>148</v>
      </c>
      <c r="B11" s="142"/>
      <c r="C11" s="171"/>
      <c r="D11" s="174"/>
      <c r="E11" s="171"/>
      <c r="F11" s="174"/>
      <c r="G11" s="171"/>
      <c r="H11" s="171"/>
      <c r="I11" s="171"/>
      <c r="J11" s="173"/>
    </row>
    <row r="12" spans="1:10" ht="24" customHeight="1">
      <c r="A12" s="123" t="s">
        <v>149</v>
      </c>
      <c r="B12" s="142"/>
      <c r="C12" s="171">
        <v>-1</v>
      </c>
      <c r="D12" s="174"/>
      <c r="E12" s="171">
        <v>-1</v>
      </c>
      <c r="F12" s="174"/>
      <c r="G12" s="171">
        <v>-1</v>
      </c>
      <c r="H12" s="171"/>
      <c r="I12" s="171">
        <v>-1</v>
      </c>
      <c r="J12" s="173"/>
    </row>
    <row r="13" spans="1:10" ht="24" customHeight="1">
      <c r="A13" s="123" t="s">
        <v>150</v>
      </c>
      <c r="B13" s="142"/>
      <c r="C13" s="175">
        <v>0</v>
      </c>
      <c r="D13" s="171"/>
      <c r="E13" s="176">
        <v>-17097</v>
      </c>
      <c r="F13" s="174"/>
      <c r="G13" s="175">
        <v>0</v>
      </c>
      <c r="H13" s="171"/>
      <c r="I13" s="176">
        <v>0</v>
      </c>
      <c r="J13" s="173"/>
    </row>
    <row r="14" spans="1:10" ht="24" customHeight="1">
      <c r="A14" s="123" t="s">
        <v>199</v>
      </c>
      <c r="B14" s="142"/>
      <c r="C14" s="175">
        <v>0</v>
      </c>
      <c r="D14" s="171"/>
      <c r="E14" s="176">
        <v>0</v>
      </c>
      <c r="F14" s="174"/>
      <c r="G14" s="175">
        <v>-82491</v>
      </c>
      <c r="H14" s="171"/>
      <c r="I14" s="176">
        <v>0</v>
      </c>
      <c r="J14" s="173"/>
    </row>
    <row r="15" spans="1:10" ht="24" customHeight="1">
      <c r="A15" s="123" t="s">
        <v>151</v>
      </c>
      <c r="B15" s="142"/>
      <c r="C15" s="175">
        <v>26266</v>
      </c>
      <c r="D15" s="177"/>
      <c r="E15" s="176">
        <v>25101</v>
      </c>
      <c r="F15" s="174"/>
      <c r="G15" s="175">
        <v>24522</v>
      </c>
      <c r="H15" s="171"/>
      <c r="I15" s="176">
        <v>23595</v>
      </c>
      <c r="J15" s="173"/>
    </row>
    <row r="16" spans="1:10" ht="24" customHeight="1">
      <c r="A16" s="123" t="s">
        <v>152</v>
      </c>
      <c r="B16" s="142"/>
      <c r="C16" s="175">
        <v>268618</v>
      </c>
      <c r="D16" s="177"/>
      <c r="E16" s="176">
        <v>259555</v>
      </c>
      <c r="F16" s="174"/>
      <c r="G16" s="175">
        <v>263496</v>
      </c>
      <c r="H16" s="171"/>
      <c r="I16" s="176">
        <v>254017</v>
      </c>
      <c r="J16" s="173"/>
    </row>
    <row r="17" spans="1:10" ht="24" customHeight="1">
      <c r="A17" s="123" t="s">
        <v>200</v>
      </c>
      <c r="C17" s="175"/>
      <c r="D17" s="177"/>
      <c r="E17" s="176"/>
      <c r="F17" s="174"/>
      <c r="G17" s="175"/>
      <c r="H17" s="171"/>
      <c r="I17" s="176"/>
      <c r="J17" s="173"/>
    </row>
    <row r="18" spans="1:10" ht="24" customHeight="1">
      <c r="A18" s="123" t="s">
        <v>153</v>
      </c>
      <c r="B18" s="142"/>
      <c r="C18" s="178">
        <v>408</v>
      </c>
      <c r="D18" s="171"/>
      <c r="E18" s="179">
        <v>124</v>
      </c>
      <c r="F18" s="174"/>
      <c r="G18" s="178">
        <v>-85</v>
      </c>
      <c r="H18" s="171"/>
      <c r="I18" s="179">
        <v>124</v>
      </c>
      <c r="J18" s="173"/>
    </row>
    <row r="19" spans="1:10" ht="24" customHeight="1">
      <c r="A19" s="123" t="s">
        <v>154</v>
      </c>
      <c r="B19" s="142"/>
      <c r="C19" s="175">
        <v>3373744</v>
      </c>
      <c r="D19" s="180"/>
      <c r="E19" s="176">
        <v>2804877</v>
      </c>
      <c r="F19" s="174"/>
      <c r="G19" s="175">
        <v>3229344</v>
      </c>
      <c r="H19" s="171"/>
      <c r="I19" s="176">
        <v>2605308</v>
      </c>
      <c r="J19" s="173"/>
    </row>
    <row r="20" spans="1:10" ht="24" customHeight="1">
      <c r="A20" s="123" t="s">
        <v>155</v>
      </c>
      <c r="B20" s="142"/>
      <c r="C20" s="175">
        <v>0</v>
      </c>
      <c r="D20" s="180"/>
      <c r="E20" s="176">
        <v>0</v>
      </c>
      <c r="F20" s="174"/>
      <c r="G20" s="175">
        <v>65000</v>
      </c>
      <c r="H20" s="171"/>
      <c r="I20" s="176">
        <v>57143</v>
      </c>
      <c r="J20" s="173"/>
    </row>
    <row r="21" spans="1:10" ht="24" customHeight="1">
      <c r="A21" s="123" t="s">
        <v>201</v>
      </c>
      <c r="B21" s="142"/>
      <c r="C21" s="175">
        <v>9032</v>
      </c>
      <c r="D21" s="180"/>
      <c r="E21" s="176">
        <v>-81264</v>
      </c>
      <c r="F21" s="174"/>
      <c r="G21" s="175">
        <v>0</v>
      </c>
      <c r="H21" s="171"/>
      <c r="I21" s="176">
        <v>0</v>
      </c>
      <c r="J21" s="173"/>
    </row>
    <row r="22" spans="1:10" ht="24" customHeight="1">
      <c r="A22" s="123" t="s">
        <v>156</v>
      </c>
      <c r="B22" s="142"/>
      <c r="C22" s="181">
        <v>890252</v>
      </c>
      <c r="D22" s="180"/>
      <c r="E22" s="182">
        <v>796431</v>
      </c>
      <c r="F22" s="174"/>
      <c r="G22" s="181">
        <v>887010</v>
      </c>
      <c r="H22" s="171"/>
      <c r="I22" s="182">
        <v>787842</v>
      </c>
      <c r="J22" s="173"/>
    </row>
    <row r="23" spans="1:10" ht="24" customHeight="1">
      <c r="A23" s="43" t="s">
        <v>157</v>
      </c>
      <c r="B23" s="142"/>
      <c r="C23" s="122"/>
      <c r="D23" s="122"/>
      <c r="E23" s="122"/>
      <c r="F23" s="122"/>
      <c r="G23" s="122"/>
      <c r="H23" s="122"/>
      <c r="I23" s="122"/>
      <c r="J23" s="173"/>
    </row>
    <row r="24" spans="1:10" ht="24" customHeight="1">
      <c r="A24" s="43" t="s">
        <v>158</v>
      </c>
      <c r="B24" s="142"/>
      <c r="C24" s="183">
        <f>SUM(C9:C22)</f>
        <v>9112229</v>
      </c>
      <c r="D24" s="184"/>
      <c r="E24" s="183">
        <f>SUM(E9:E22)</f>
        <v>8369673</v>
      </c>
      <c r="F24" s="47"/>
      <c r="G24" s="183">
        <f>SUM(G9:G22)</f>
        <v>9049019</v>
      </c>
      <c r="H24" s="184"/>
      <c r="I24" s="183">
        <f>SUM(I9:I22)</f>
        <v>8292662</v>
      </c>
      <c r="J24" s="173"/>
    </row>
    <row r="25" spans="1:10" ht="24" customHeight="1">
      <c r="A25" s="43" t="s">
        <v>159</v>
      </c>
      <c r="B25" s="142"/>
      <c r="C25" s="183"/>
      <c r="D25" s="184"/>
      <c r="E25" s="183"/>
      <c r="F25" s="47"/>
      <c r="G25" s="183"/>
      <c r="H25" s="184"/>
      <c r="I25" s="183"/>
      <c r="J25" s="173"/>
    </row>
    <row r="26" spans="1:10" ht="24" customHeight="1">
      <c r="A26" s="123" t="s">
        <v>160</v>
      </c>
      <c r="B26" s="142"/>
      <c r="C26" s="175">
        <v>930464</v>
      </c>
      <c r="D26" s="180"/>
      <c r="E26" s="176">
        <f>-3765943-2</f>
        <v>-3765945</v>
      </c>
      <c r="F26" s="174"/>
      <c r="G26" s="175">
        <v>643965</v>
      </c>
      <c r="H26" s="171"/>
      <c r="I26" s="176">
        <v>-2539711</v>
      </c>
      <c r="J26" s="173"/>
    </row>
    <row r="27" spans="1:10" ht="24" customHeight="1">
      <c r="A27" s="123" t="s">
        <v>161</v>
      </c>
      <c r="B27" s="142"/>
      <c r="C27" s="175">
        <v>-63955</v>
      </c>
      <c r="D27" s="180"/>
      <c r="E27" s="176">
        <v>46940</v>
      </c>
      <c r="F27" s="174"/>
      <c r="G27" s="175">
        <v>-85158</v>
      </c>
      <c r="H27" s="171"/>
      <c r="I27" s="176">
        <v>138475</v>
      </c>
      <c r="J27" s="173"/>
    </row>
    <row r="28" spans="1:10" ht="24" customHeight="1">
      <c r="A28" s="123" t="s">
        <v>162</v>
      </c>
      <c r="B28" s="142"/>
      <c r="C28" s="175">
        <v>-17264</v>
      </c>
      <c r="D28" s="180"/>
      <c r="E28" s="176">
        <v>104942</v>
      </c>
      <c r="F28" s="174"/>
      <c r="G28" s="175">
        <v>0</v>
      </c>
      <c r="H28" s="171"/>
      <c r="I28" s="176">
        <v>0</v>
      </c>
      <c r="J28" s="173"/>
    </row>
    <row r="29" spans="1:10" ht="24" customHeight="1">
      <c r="A29" s="123" t="s">
        <v>163</v>
      </c>
      <c r="B29" s="142"/>
      <c r="C29" s="175">
        <v>-14983</v>
      </c>
      <c r="D29" s="175"/>
      <c r="E29" s="176">
        <v>-5669</v>
      </c>
      <c r="F29" s="174"/>
      <c r="G29" s="175">
        <v>-15099</v>
      </c>
      <c r="H29" s="171"/>
      <c r="I29" s="176">
        <v>-5671</v>
      </c>
      <c r="J29" s="173"/>
    </row>
    <row r="30" spans="1:10" ht="24" customHeight="1">
      <c r="A30" s="123" t="s">
        <v>164</v>
      </c>
      <c r="B30" s="142"/>
      <c r="C30" s="171"/>
      <c r="D30" s="171"/>
      <c r="E30" s="171"/>
      <c r="F30" s="171"/>
      <c r="G30" s="171"/>
      <c r="H30" s="171"/>
      <c r="I30" s="171"/>
      <c r="J30" s="173"/>
    </row>
    <row r="31" spans="1:10" ht="24" customHeight="1">
      <c r="A31" s="123" t="s">
        <v>165</v>
      </c>
      <c r="B31" s="142"/>
      <c r="C31" s="175">
        <v>-1101020</v>
      </c>
      <c r="D31" s="171"/>
      <c r="E31" s="176">
        <v>-996896</v>
      </c>
      <c r="F31" s="174"/>
      <c r="G31" s="175">
        <v>-1101878</v>
      </c>
      <c r="H31" s="171"/>
      <c r="I31" s="176">
        <v>-975200</v>
      </c>
      <c r="J31" s="173"/>
    </row>
    <row r="32" spans="1:10" ht="24" customHeight="1">
      <c r="A32" s="123" t="s">
        <v>166</v>
      </c>
      <c r="B32" s="142"/>
      <c r="C32" s="171">
        <v>-313544</v>
      </c>
      <c r="D32" s="171"/>
      <c r="E32" s="171">
        <v>-271815</v>
      </c>
      <c r="F32" s="174"/>
      <c r="G32" s="171">
        <v>-313076</v>
      </c>
      <c r="H32" s="171"/>
      <c r="I32" s="176">
        <v>-262951</v>
      </c>
      <c r="J32" s="173"/>
    </row>
    <row r="33" spans="1:10" ht="24" customHeight="1">
      <c r="A33" s="123" t="s">
        <v>167</v>
      </c>
      <c r="B33" s="142"/>
      <c r="C33" s="171">
        <v>-14513</v>
      </c>
      <c r="D33" s="171"/>
      <c r="E33" s="171">
        <v>-49171</v>
      </c>
      <c r="F33" s="174"/>
      <c r="G33" s="171">
        <v>-10650</v>
      </c>
      <c r="H33" s="171"/>
      <c r="I33" s="171">
        <v>-58191</v>
      </c>
      <c r="J33" s="173"/>
    </row>
    <row r="34" spans="1:10" ht="24" customHeight="1">
      <c r="A34" s="123" t="s">
        <v>168</v>
      </c>
      <c r="B34" s="142"/>
      <c r="C34" s="185">
        <v>100823</v>
      </c>
      <c r="D34" s="171"/>
      <c r="E34" s="185">
        <v>57860</v>
      </c>
      <c r="F34" s="174"/>
      <c r="G34" s="185">
        <v>100823</v>
      </c>
      <c r="H34" s="171"/>
      <c r="I34" s="185">
        <v>57860</v>
      </c>
      <c r="J34" s="173"/>
    </row>
    <row r="35" spans="1:10" ht="24" customHeight="1">
      <c r="A35" s="160" t="s">
        <v>169</v>
      </c>
      <c r="B35" s="142"/>
      <c r="C35" s="186">
        <f>SUM(C24:C34)</f>
        <v>8618237</v>
      </c>
      <c r="D35" s="187"/>
      <c r="E35" s="186">
        <f>SUM(E24:E34)</f>
        <v>3489919</v>
      </c>
      <c r="F35" s="47"/>
      <c r="G35" s="186">
        <f>SUM(G24:G34)</f>
        <v>8267946</v>
      </c>
      <c r="H35" s="187"/>
      <c r="I35" s="186">
        <f>SUM(I24:I34)</f>
        <v>4647273</v>
      </c>
      <c r="J35" s="173"/>
    </row>
    <row r="36" spans="1:10" ht="24" customHeight="1">
      <c r="A36" s="123" t="s">
        <v>170</v>
      </c>
      <c r="B36" s="142"/>
      <c r="C36" s="171">
        <v>-816706</v>
      </c>
      <c r="D36" s="171"/>
      <c r="E36" s="171">
        <v>-731692</v>
      </c>
      <c r="F36" s="174"/>
      <c r="G36" s="171">
        <v>-813406</v>
      </c>
      <c r="H36" s="171"/>
      <c r="I36" s="171">
        <v>-722873</v>
      </c>
      <c r="J36" s="173"/>
    </row>
    <row r="37" spans="1:10" ht="24" customHeight="1">
      <c r="A37" s="123" t="s">
        <v>171</v>
      </c>
      <c r="B37" s="142"/>
      <c r="C37" s="171">
        <v>-15990</v>
      </c>
      <c r="D37" s="171"/>
      <c r="E37" s="171">
        <v>-14917</v>
      </c>
      <c r="F37" s="171"/>
      <c r="G37" s="171">
        <v>-15990</v>
      </c>
      <c r="H37" s="171"/>
      <c r="I37" s="171">
        <v>-14917</v>
      </c>
      <c r="J37" s="173"/>
    </row>
    <row r="38" spans="1:10" ht="24" customHeight="1">
      <c r="A38" s="123" t="s">
        <v>172</v>
      </c>
      <c r="B38" s="142"/>
      <c r="C38" s="171">
        <v>-912626</v>
      </c>
      <c r="D38" s="171"/>
      <c r="E38" s="171">
        <v>-968988</v>
      </c>
      <c r="F38" s="174"/>
      <c r="G38" s="171">
        <v>-914525</v>
      </c>
      <c r="H38" s="171"/>
      <c r="I38" s="171">
        <v>-967220</v>
      </c>
      <c r="J38" s="173"/>
    </row>
    <row r="39" spans="1:10" ht="24" customHeight="1">
      <c r="A39" s="130" t="s">
        <v>202</v>
      </c>
      <c r="B39" s="142"/>
      <c r="C39" s="188">
        <f>SUM(C35:C38)</f>
        <v>6872915</v>
      </c>
      <c r="D39" s="187"/>
      <c r="E39" s="188">
        <f>SUM(E35:E38)</f>
        <v>1774322</v>
      </c>
      <c r="F39" s="47"/>
      <c r="G39" s="188">
        <f>SUM(G35:G38)</f>
        <v>6524025</v>
      </c>
      <c r="H39" s="187"/>
      <c r="I39" s="188">
        <f>SUM(I35:I38)</f>
        <v>2942263</v>
      </c>
      <c r="J39" s="173"/>
    </row>
    <row r="40" spans="1:10" ht="24" customHeight="1">
      <c r="A40" s="189"/>
      <c r="B40" s="142"/>
      <c r="C40" s="190"/>
      <c r="D40" s="190"/>
      <c r="E40" s="122"/>
      <c r="F40" s="122"/>
      <c r="G40" s="190"/>
      <c r="H40" s="190"/>
      <c r="I40" s="122"/>
      <c r="J40" s="173"/>
    </row>
    <row r="41" spans="1:10" ht="24" customHeight="1">
      <c r="A41" s="43" t="s">
        <v>47</v>
      </c>
      <c r="B41" s="142"/>
      <c r="C41" s="190"/>
      <c r="D41" s="190"/>
      <c r="E41" s="122"/>
      <c r="F41" s="122"/>
      <c r="G41" s="190"/>
      <c r="H41" s="190"/>
      <c r="I41" s="122"/>
      <c r="J41" s="173"/>
    </row>
    <row r="42" spans="1:10" ht="24" customHeight="1">
      <c r="B42" s="142"/>
      <c r="C42" s="190"/>
      <c r="D42" s="190"/>
      <c r="E42" s="122"/>
      <c r="F42" s="122"/>
      <c r="G42" s="190"/>
      <c r="H42" s="190"/>
      <c r="I42" s="122"/>
      <c r="J42" s="173"/>
    </row>
    <row r="43" spans="1:10" ht="24" customHeight="1">
      <c r="B43" s="142"/>
      <c r="C43" s="190"/>
      <c r="D43" s="190"/>
      <c r="E43" s="122"/>
      <c r="F43" s="122"/>
      <c r="G43" s="190"/>
      <c r="H43" s="190"/>
      <c r="I43" s="122"/>
      <c r="J43" s="173"/>
    </row>
    <row r="44" spans="1:10" ht="24" customHeight="1">
      <c r="A44" s="189"/>
      <c r="B44" s="142"/>
      <c r="C44" s="189"/>
      <c r="D44" s="189"/>
      <c r="E44" s="191"/>
      <c r="F44" s="191"/>
      <c r="G44" s="189"/>
      <c r="H44" s="189"/>
      <c r="I44" s="21" t="s">
        <v>68</v>
      </c>
      <c r="J44" s="173"/>
    </row>
    <row r="45" spans="1:10" ht="24" customHeight="1">
      <c r="A45" s="44" t="s">
        <v>37</v>
      </c>
      <c r="B45" s="167"/>
      <c r="C45" s="167"/>
      <c r="D45" s="167"/>
      <c r="E45" s="167"/>
      <c r="F45" s="167"/>
      <c r="G45" s="167"/>
      <c r="H45" s="167"/>
      <c r="J45" s="173"/>
    </row>
    <row r="46" spans="1:10" ht="24" customHeight="1">
      <c r="A46" s="44" t="s">
        <v>173</v>
      </c>
      <c r="B46" s="167"/>
      <c r="C46" s="167"/>
      <c r="D46" s="167"/>
      <c r="E46" s="167"/>
      <c r="F46" s="167"/>
      <c r="G46" s="167"/>
      <c r="H46" s="167"/>
      <c r="I46" s="167"/>
      <c r="J46" s="173"/>
    </row>
    <row r="47" spans="1:10" ht="24" customHeight="1">
      <c r="A47" s="44" t="s">
        <v>126</v>
      </c>
      <c r="B47" s="44"/>
      <c r="C47" s="44"/>
      <c r="D47" s="44"/>
      <c r="E47" s="44"/>
      <c r="F47" s="44"/>
      <c r="G47" s="44"/>
      <c r="H47" s="44"/>
      <c r="I47" s="44"/>
      <c r="J47" s="173"/>
    </row>
    <row r="48" spans="1:10" ht="24" customHeight="1">
      <c r="A48" s="167"/>
      <c r="B48" s="167"/>
      <c r="C48" s="167"/>
      <c r="D48" s="167"/>
      <c r="E48" s="167"/>
      <c r="F48" s="167"/>
      <c r="G48" s="167"/>
      <c r="H48" s="167"/>
      <c r="I48" s="21" t="s">
        <v>67</v>
      </c>
      <c r="J48" s="173"/>
    </row>
    <row r="49" spans="1:10" ht="24" customHeight="1">
      <c r="A49" s="167"/>
      <c r="B49" s="111"/>
      <c r="C49" s="206" t="s">
        <v>40</v>
      </c>
      <c r="D49" s="206"/>
      <c r="E49" s="206"/>
      <c r="F49" s="45"/>
      <c r="G49" s="206" t="s">
        <v>41</v>
      </c>
      <c r="H49" s="206"/>
      <c r="I49" s="206"/>
      <c r="J49" s="173"/>
    </row>
    <row r="50" spans="1:10" ht="24" customHeight="1">
      <c r="A50" s="167"/>
      <c r="B50" s="2"/>
      <c r="C50" s="112" t="s">
        <v>129</v>
      </c>
      <c r="D50" s="71"/>
      <c r="E50" s="113" t="s">
        <v>107</v>
      </c>
      <c r="F50" s="69"/>
      <c r="G50" s="112" t="s">
        <v>129</v>
      </c>
      <c r="H50" s="71"/>
      <c r="I50" s="113" t="s">
        <v>107</v>
      </c>
      <c r="J50" s="173"/>
    </row>
    <row r="51" spans="1:10" ht="24" customHeight="1">
      <c r="A51" s="121" t="s">
        <v>174</v>
      </c>
      <c r="B51" s="168"/>
      <c r="C51" s="192"/>
      <c r="D51" s="169"/>
      <c r="E51" s="169"/>
      <c r="F51" s="169"/>
      <c r="G51" s="169"/>
      <c r="H51" s="169"/>
      <c r="I51" s="169"/>
      <c r="J51" s="173"/>
    </row>
    <row r="52" spans="1:10" ht="24" customHeight="1">
      <c r="A52" s="123" t="s">
        <v>175</v>
      </c>
      <c r="B52" s="142"/>
      <c r="C52" s="171">
        <v>154491</v>
      </c>
      <c r="D52" s="171"/>
      <c r="E52" s="171">
        <v>0</v>
      </c>
      <c r="F52" s="171"/>
      <c r="G52" s="171">
        <v>154491</v>
      </c>
      <c r="H52" s="171"/>
      <c r="I52" s="171">
        <v>0</v>
      </c>
      <c r="J52" s="173"/>
    </row>
    <row r="53" spans="1:10" ht="24" customHeight="1">
      <c r="A53" s="123" t="s">
        <v>208</v>
      </c>
      <c r="B53" s="142"/>
      <c r="C53" s="171">
        <v>-25399</v>
      </c>
      <c r="D53" s="171"/>
      <c r="E53" s="171">
        <v>0</v>
      </c>
      <c r="F53" s="171"/>
      <c r="G53" s="171">
        <v>-75399</v>
      </c>
      <c r="H53" s="171"/>
      <c r="I53" s="171">
        <v>0</v>
      </c>
      <c r="J53" s="173"/>
    </row>
    <row r="54" spans="1:10" ht="24" customHeight="1">
      <c r="A54" s="123" t="s">
        <v>203</v>
      </c>
      <c r="B54" s="142"/>
      <c r="C54" s="171">
        <v>0</v>
      </c>
      <c r="D54" s="171"/>
      <c r="E54" s="171">
        <v>0</v>
      </c>
      <c r="F54" s="171"/>
      <c r="G54" s="171">
        <v>-156000</v>
      </c>
      <c r="H54" s="171"/>
      <c r="I54" s="171">
        <v>-1286000</v>
      </c>
      <c r="J54" s="173"/>
    </row>
    <row r="55" spans="1:10" ht="24" customHeight="1">
      <c r="A55" s="123" t="s">
        <v>176</v>
      </c>
      <c r="B55" s="142"/>
      <c r="C55" s="122"/>
      <c r="D55" s="187"/>
      <c r="E55" s="122"/>
      <c r="F55" s="122"/>
      <c r="G55" s="122"/>
      <c r="H55" s="187"/>
      <c r="I55" s="122"/>
      <c r="J55" s="173"/>
    </row>
    <row r="56" spans="1:10" ht="24" customHeight="1">
      <c r="A56" s="123" t="s">
        <v>177</v>
      </c>
      <c r="B56" s="142"/>
      <c r="C56" s="171">
        <v>-59612</v>
      </c>
      <c r="D56" s="171"/>
      <c r="E56" s="171">
        <v>-68813</v>
      </c>
      <c r="F56" s="193"/>
      <c r="G56" s="171">
        <v>-59377</v>
      </c>
      <c r="H56" s="171"/>
      <c r="I56" s="171">
        <v>-65734</v>
      </c>
      <c r="J56" s="173"/>
    </row>
    <row r="57" spans="1:10" ht="24" customHeight="1">
      <c r="A57" s="123" t="s">
        <v>178</v>
      </c>
      <c r="B57" s="142"/>
      <c r="C57" s="171">
        <v>-91163</v>
      </c>
      <c r="D57" s="171"/>
      <c r="E57" s="171">
        <v>-75889</v>
      </c>
      <c r="F57" s="193"/>
      <c r="G57" s="171">
        <v>-91163</v>
      </c>
      <c r="H57" s="171"/>
      <c r="I57" s="171">
        <v>-75889</v>
      </c>
      <c r="J57" s="173"/>
    </row>
    <row r="58" spans="1:10" ht="24" customHeight="1">
      <c r="A58" s="123" t="s">
        <v>179</v>
      </c>
      <c r="B58" s="142"/>
      <c r="C58" s="122"/>
      <c r="D58" s="187"/>
      <c r="E58" s="122"/>
      <c r="F58" s="183"/>
      <c r="G58" s="122"/>
      <c r="H58" s="187"/>
      <c r="I58" s="183"/>
      <c r="J58" s="173"/>
    </row>
    <row r="59" spans="1:10" ht="24" customHeight="1">
      <c r="A59" s="123" t="s">
        <v>177</v>
      </c>
      <c r="B59" s="142"/>
      <c r="C59" s="171">
        <v>728</v>
      </c>
      <c r="D59" s="171"/>
      <c r="E59" s="171">
        <v>6</v>
      </c>
      <c r="F59" s="193"/>
      <c r="G59" s="171">
        <v>95</v>
      </c>
      <c r="H59" s="171"/>
      <c r="I59" s="171">
        <v>6</v>
      </c>
      <c r="J59" s="173"/>
    </row>
    <row r="60" spans="1:10" ht="24" customHeight="1">
      <c r="A60" s="121" t="s">
        <v>180</v>
      </c>
      <c r="B60" s="142"/>
      <c r="C60" s="188">
        <f>SUM(C52:C59)</f>
        <v>-20955</v>
      </c>
      <c r="D60" s="187"/>
      <c r="E60" s="188">
        <f>SUM(E52:E59)</f>
        <v>-144696</v>
      </c>
      <c r="F60" s="47"/>
      <c r="G60" s="188">
        <f>SUM(G52:G59)</f>
        <v>-227353</v>
      </c>
      <c r="H60" s="187"/>
      <c r="I60" s="188">
        <f>SUM(I52:I59)</f>
        <v>-1427617</v>
      </c>
      <c r="J60" s="173"/>
    </row>
    <row r="61" spans="1:10" ht="24" customHeight="1">
      <c r="A61" s="121" t="s">
        <v>181</v>
      </c>
      <c r="B61" s="168"/>
      <c r="C61" s="194"/>
      <c r="D61" s="187"/>
      <c r="E61" s="194"/>
      <c r="F61" s="194"/>
      <c r="G61" s="194"/>
      <c r="H61" s="195"/>
      <c r="I61" s="194"/>
      <c r="J61" s="173"/>
    </row>
    <row r="62" spans="1:10" ht="24" customHeight="1">
      <c r="A62" s="123" t="s">
        <v>182</v>
      </c>
      <c r="B62" s="196"/>
      <c r="C62" s="170">
        <v>-2897853</v>
      </c>
      <c r="D62" s="171"/>
      <c r="E62" s="171">
        <v>-667935</v>
      </c>
      <c r="F62" s="174"/>
      <c r="G62" s="171">
        <v>-2311228</v>
      </c>
      <c r="H62" s="171"/>
      <c r="I62" s="171">
        <v>-567306</v>
      </c>
      <c r="J62" s="173"/>
    </row>
    <row r="63" spans="1:10" ht="24" customHeight="1">
      <c r="A63" s="123" t="s">
        <v>183</v>
      </c>
      <c r="B63" s="196"/>
      <c r="C63" s="170">
        <v>2000000</v>
      </c>
      <c r="D63" s="180"/>
      <c r="E63" s="180">
        <v>4000000</v>
      </c>
      <c r="F63" s="174"/>
      <c r="G63" s="180">
        <v>2000000</v>
      </c>
      <c r="H63" s="171"/>
      <c r="I63" s="180">
        <v>4000000</v>
      </c>
      <c r="J63" s="173"/>
    </row>
    <row r="64" spans="1:10" ht="24" customHeight="1">
      <c r="A64" s="123" t="s">
        <v>184</v>
      </c>
      <c r="B64" s="196"/>
      <c r="C64" s="170">
        <v>-4600000</v>
      </c>
      <c r="D64" s="171"/>
      <c r="E64" s="171">
        <v>-2200000</v>
      </c>
      <c r="F64" s="174"/>
      <c r="G64" s="171">
        <v>-4600000</v>
      </c>
      <c r="H64" s="171"/>
      <c r="I64" s="171">
        <v>-2200000</v>
      </c>
      <c r="J64" s="173"/>
    </row>
    <row r="65" spans="1:10" ht="24" customHeight="1">
      <c r="A65" s="123" t="s">
        <v>185</v>
      </c>
      <c r="B65" s="196"/>
      <c r="C65" s="170">
        <v>1000000</v>
      </c>
      <c r="D65" s="171"/>
      <c r="E65" s="171">
        <v>0</v>
      </c>
      <c r="F65" s="174"/>
      <c r="G65" s="171">
        <v>1000000</v>
      </c>
      <c r="H65" s="171"/>
      <c r="I65" s="171">
        <v>0</v>
      </c>
      <c r="J65" s="173"/>
    </row>
    <row r="66" spans="1:10" ht="24" customHeight="1">
      <c r="A66" s="123" t="s">
        <v>186</v>
      </c>
      <c r="B66" s="196"/>
      <c r="C66" s="170">
        <v>-126336</v>
      </c>
      <c r="D66" s="171"/>
      <c r="E66" s="171">
        <v>-123354</v>
      </c>
      <c r="F66" s="174"/>
      <c r="G66" s="171">
        <v>-123067</v>
      </c>
      <c r="H66" s="171"/>
      <c r="I66" s="171">
        <v>-119739</v>
      </c>
      <c r="J66" s="173"/>
    </row>
    <row r="67" spans="1:10" ht="24" customHeight="1">
      <c r="A67" s="123" t="s">
        <v>24</v>
      </c>
      <c r="B67" s="196"/>
      <c r="C67" s="170">
        <v>-3274444</v>
      </c>
      <c r="D67" s="171"/>
      <c r="E67" s="171">
        <v>-2964904</v>
      </c>
      <c r="F67" s="174"/>
      <c r="G67" s="171">
        <v>-3274444</v>
      </c>
      <c r="H67" s="171"/>
      <c r="I67" s="171">
        <v>-2964904</v>
      </c>
      <c r="J67" s="173"/>
    </row>
    <row r="68" spans="1:10" ht="24" customHeight="1">
      <c r="A68" s="121" t="s">
        <v>187</v>
      </c>
      <c r="B68" s="142"/>
      <c r="C68" s="188">
        <f>SUM(C62:C67)</f>
        <v>-7898633</v>
      </c>
      <c r="D68" s="187"/>
      <c r="E68" s="188">
        <f>SUM(E62:E67)</f>
        <v>-1956193</v>
      </c>
      <c r="F68" s="47"/>
      <c r="G68" s="188">
        <f>SUM(G62:G67)</f>
        <v>-7308739</v>
      </c>
      <c r="H68" s="187"/>
      <c r="I68" s="188">
        <f>SUM(I62:I67)</f>
        <v>-1851949</v>
      </c>
      <c r="J68" s="173"/>
    </row>
    <row r="69" spans="1:10" ht="24" customHeight="1">
      <c r="A69" s="121" t="s">
        <v>188</v>
      </c>
      <c r="B69" s="142"/>
      <c r="C69" s="183">
        <f>C39+C60+C68</f>
        <v>-1046673</v>
      </c>
      <c r="D69" s="187"/>
      <c r="E69" s="183">
        <f>E39+E60+E68</f>
        <v>-326567</v>
      </c>
      <c r="F69" s="47"/>
      <c r="G69" s="183">
        <f>G39+G60+G68</f>
        <v>-1012067</v>
      </c>
      <c r="H69" s="187"/>
      <c r="I69" s="183">
        <f>I39+I60+I68</f>
        <v>-337303</v>
      </c>
      <c r="J69" s="173"/>
    </row>
    <row r="70" spans="1:10" ht="24" customHeight="1">
      <c r="A70" s="123" t="s">
        <v>189</v>
      </c>
      <c r="B70" s="142"/>
      <c r="C70" s="185">
        <v>5343736</v>
      </c>
      <c r="D70" s="171"/>
      <c r="E70" s="185">
        <v>2181929</v>
      </c>
      <c r="F70" s="171"/>
      <c r="G70" s="185">
        <v>5296385</v>
      </c>
      <c r="H70" s="171"/>
      <c r="I70" s="185">
        <v>2173596</v>
      </c>
      <c r="J70" s="173"/>
    </row>
    <row r="71" spans="1:10" ht="24" customHeight="1" thickBot="1">
      <c r="A71" s="121" t="s">
        <v>190</v>
      </c>
      <c r="B71" s="168"/>
      <c r="C71" s="197">
        <f>SUM(C69:C70)</f>
        <v>4297063</v>
      </c>
      <c r="D71" s="195"/>
      <c r="E71" s="197">
        <f>SUM(E69:E70)</f>
        <v>1855362</v>
      </c>
      <c r="F71" s="47"/>
      <c r="G71" s="197">
        <f>SUM(G69:G70)</f>
        <v>4284318</v>
      </c>
      <c r="H71" s="195"/>
      <c r="I71" s="197">
        <f>SUM(I69:I70)</f>
        <v>1836293</v>
      </c>
      <c r="J71" s="173"/>
    </row>
    <row r="72" spans="1:10" ht="24" customHeight="1" thickTop="1">
      <c r="C72" s="122"/>
      <c r="D72" s="122"/>
      <c r="E72" s="122"/>
      <c r="F72" s="122"/>
      <c r="G72" s="122"/>
      <c r="H72" s="122"/>
      <c r="I72" s="122"/>
    </row>
    <row r="73" spans="1:10" ht="24" customHeight="1">
      <c r="A73" s="43" t="s">
        <v>47</v>
      </c>
      <c r="C73" s="122"/>
      <c r="D73" s="122"/>
      <c r="E73" s="122"/>
      <c r="F73" s="122"/>
      <c r="G73" s="122"/>
      <c r="H73" s="122"/>
      <c r="I73" s="122"/>
    </row>
    <row r="74" spans="1:10" ht="24" customHeight="1">
      <c r="C74" s="198"/>
      <c r="G74" s="198"/>
    </row>
    <row r="90" spans="1:2" ht="24" customHeight="1">
      <c r="B90" s="43"/>
    </row>
    <row r="91" spans="1:2" ht="24" customHeight="1">
      <c r="A91" s="1"/>
    </row>
  </sheetData>
  <mergeCells count="4">
    <mergeCell ref="C6:E6"/>
    <mergeCell ref="G6:I6"/>
    <mergeCell ref="C49:E49"/>
    <mergeCell ref="G49:I49"/>
  </mergeCells>
  <pageMargins left="0.7" right="0.7" top="0.75" bottom="0.75" header="0.3" footer="0.3"/>
  <pageSetup paperSize="9" scale="65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C96421-E078-4E08-B2D6-240E2B699890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f81d133f-f91a-40bf-9f57-d17ce519437c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a7b1ec3-7e08-409e-8f33-5d292a1a6bf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A6553A3-59E8-43E3-8EE4-F10F0808B5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SE_Consol</vt:lpstr>
      <vt:lpstr>SE_Co.</vt:lpstr>
      <vt:lpstr>CF</vt:lpstr>
      <vt:lpstr>BS!Print_Area</vt:lpstr>
      <vt:lpstr>CF!Print_Area</vt:lpstr>
      <vt:lpstr>PL!Print_Area</vt:lpstr>
      <vt:lpstr>SE_Co.!Print_Area</vt:lpstr>
      <vt:lpstr>SE_Consol!Print_Area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Sorasit Ithijarukul</cp:lastModifiedBy>
  <cp:lastPrinted>2024-08-13T04:37:38Z</cp:lastPrinted>
  <dcterms:modified xsi:type="dcterms:W3CDTF">2024-08-13T04:37:58Z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