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I:\ACC-FIN\Account\Consolidate\Online FS\2024 (2567)\Q2'24\"/>
    </mc:Choice>
  </mc:AlternateContent>
  <xr:revisionPtr revIDLastSave="0" documentId="8_{6A3D1219-FA47-4CD8-BD79-0A0E50E799AC}" xr6:coauthVersionLast="47" xr6:coauthVersionMax="47" xr10:uidLastSave="{00000000-0000-0000-0000-000000000000}"/>
  <bookViews>
    <workbookView xWindow="-108" yWindow="-108" windowWidth="23256" windowHeight="12456" tabRatio="844" activeTab="5" xr2:uid="{09BD7B6F-119C-4C1B-90B3-B302FEA7CBA9}"/>
  </bookViews>
  <sheets>
    <sheet name="BS" sheetId="1" r:id="rId1"/>
    <sheet name="3M" sheetId="2" r:id="rId2"/>
    <sheet name="6M" sheetId="13" r:id="rId3"/>
    <sheet name="Conso" sheetId="3" r:id="rId4"/>
    <sheet name="Separate" sheetId="4" r:id="rId5"/>
    <sheet name="CF" sheetId="5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7" i="1" l="1"/>
  <c r="F37" i="1"/>
  <c r="I37" i="1"/>
  <c r="C37" i="1"/>
  <c r="C32" i="5"/>
  <c r="G16" i="13" l="1"/>
  <c r="C24" i="13"/>
  <c r="C26" i="13" s="1"/>
  <c r="G24" i="13"/>
  <c r="G26" i="13" s="1"/>
  <c r="I26" i="13"/>
  <c r="E26" i="13"/>
  <c r="G24" i="2"/>
  <c r="G26" i="2" s="1"/>
  <c r="C24" i="2"/>
  <c r="C26" i="2" s="1"/>
  <c r="I26" i="2"/>
  <c r="E26" i="2"/>
  <c r="G32" i="5" l="1"/>
  <c r="C48" i="5"/>
  <c r="C50" i="5" s="1"/>
  <c r="G48" i="5" l="1"/>
  <c r="G50" i="5" s="1"/>
  <c r="C23" i="1"/>
  <c r="I41" i="2" l="1"/>
  <c r="E41" i="2"/>
  <c r="I41" i="13"/>
  <c r="E41" i="13"/>
  <c r="C103" i="5" l="1"/>
  <c r="C78" i="5"/>
  <c r="C106" i="5" l="1"/>
  <c r="G106" i="5"/>
  <c r="X23" i="3" l="1"/>
  <c r="Z28" i="3" l="1"/>
  <c r="V26" i="3"/>
  <c r="Z26" i="3" s="1"/>
  <c r="L135" i="1"/>
  <c r="F135" i="1"/>
  <c r="V24" i="4"/>
  <c r="S20" i="4"/>
  <c r="C41" i="13" l="1"/>
  <c r="C41" i="2" l="1"/>
  <c r="G41" i="13" l="1"/>
  <c r="G41" i="2"/>
  <c r="Z19" i="3" l="1"/>
  <c r="E71" i="13" l="1"/>
  <c r="E66" i="13"/>
  <c r="P22" i="4"/>
  <c r="I16" i="13"/>
  <c r="E16" i="13"/>
  <c r="C16" i="13"/>
  <c r="I28" i="13" l="1"/>
  <c r="E28" i="13"/>
  <c r="E33" i="13" s="1"/>
  <c r="E35" i="13" s="1"/>
  <c r="E42" i="13" s="1"/>
  <c r="C28" i="13"/>
  <c r="C33" i="13" s="1"/>
  <c r="C35" i="13" s="1"/>
  <c r="G28" i="13"/>
  <c r="G33" i="13" s="1"/>
  <c r="G35" i="13" s="1"/>
  <c r="G64" i="13" s="1"/>
  <c r="I33" i="13"/>
  <c r="I35" i="13" s="1"/>
  <c r="I64" i="13" s="1"/>
  <c r="I42" i="13"/>
  <c r="I69" i="13" s="1"/>
  <c r="T24" i="3"/>
  <c r="C42" i="13" l="1"/>
  <c r="C71" i="13" s="1"/>
  <c r="G73" i="13"/>
  <c r="C66" i="13"/>
  <c r="G42" i="13"/>
  <c r="G69" i="13" s="1"/>
  <c r="M21" i="4"/>
  <c r="C73" i="13" l="1"/>
  <c r="J23" i="3"/>
  <c r="C73" i="2" l="1"/>
  <c r="C94" i="1" l="1"/>
  <c r="I103" i="5" l="1"/>
  <c r="I78" i="5"/>
  <c r="E78" i="5"/>
  <c r="T22" i="3" l="1"/>
  <c r="V22" i="3" l="1"/>
  <c r="Z22" i="3" s="1"/>
  <c r="T14" i="3" l="1"/>
  <c r="V14" i="3" l="1"/>
  <c r="E32" i="5" l="1"/>
  <c r="E48" i="5" s="1"/>
  <c r="I32" i="5"/>
  <c r="I48" i="5" s="1"/>
  <c r="S21" i="4" l="1"/>
  <c r="T23" i="3"/>
  <c r="D25" i="3"/>
  <c r="D29" i="3" s="1"/>
  <c r="S16" i="4"/>
  <c r="S14" i="4"/>
  <c r="E103" i="5"/>
  <c r="G103" i="5"/>
  <c r="C38" i="1" l="1"/>
  <c r="L81" i="1"/>
  <c r="I81" i="1"/>
  <c r="F81" i="1"/>
  <c r="C81" i="1"/>
  <c r="F94" i="1"/>
  <c r="I94" i="1"/>
  <c r="L94" i="1"/>
  <c r="L137" i="1"/>
  <c r="F137" i="1"/>
  <c r="V14" i="4"/>
  <c r="T16" i="3"/>
  <c r="V16" i="3" s="1"/>
  <c r="T15" i="3"/>
  <c r="V15" i="3" s="1"/>
  <c r="Z15" i="3" s="1"/>
  <c r="Z14" i="3"/>
  <c r="F95" i="1" l="1"/>
  <c r="F138" i="1" s="1"/>
  <c r="L95" i="1"/>
  <c r="L138" i="1" s="1"/>
  <c r="I95" i="1"/>
  <c r="C95" i="1"/>
  <c r="G78" i="5"/>
  <c r="I50" i="5"/>
  <c r="E50" i="5"/>
  <c r="J23" i="4"/>
  <c r="J25" i="4" s="1"/>
  <c r="G23" i="4"/>
  <c r="G25" i="4" s="1"/>
  <c r="D23" i="4"/>
  <c r="D25" i="4" s="1"/>
  <c r="V20" i="4"/>
  <c r="V16" i="4"/>
  <c r="V15" i="4"/>
  <c r="S17" i="4"/>
  <c r="S18" i="4" s="1"/>
  <c r="P17" i="4"/>
  <c r="P18" i="4" s="1"/>
  <c r="M17" i="4"/>
  <c r="M18" i="4" s="1"/>
  <c r="D17" i="4"/>
  <c r="D18" i="4" s="1"/>
  <c r="J17" i="4"/>
  <c r="J18" i="4" s="1"/>
  <c r="G17" i="4"/>
  <c r="G18" i="4" s="1"/>
  <c r="X25" i="3"/>
  <c r="X29" i="3" s="1"/>
  <c r="R25" i="3"/>
  <c r="R29" i="3" s="1"/>
  <c r="M25" i="3"/>
  <c r="M29" i="3" s="1"/>
  <c r="H25" i="3"/>
  <c r="H29" i="3" s="1"/>
  <c r="F25" i="3"/>
  <c r="F29" i="3" s="1"/>
  <c r="Z16" i="3"/>
  <c r="X17" i="3"/>
  <c r="X20" i="3" s="1"/>
  <c r="V17" i="3"/>
  <c r="V20" i="3" s="1"/>
  <c r="T17" i="3"/>
  <c r="T20" i="3" s="1"/>
  <c r="R17" i="3"/>
  <c r="R20" i="3" s="1"/>
  <c r="P17" i="3"/>
  <c r="P20" i="3" s="1"/>
  <c r="M17" i="3"/>
  <c r="M20" i="3" s="1"/>
  <c r="H17" i="3"/>
  <c r="H20" i="3" s="1"/>
  <c r="F17" i="3"/>
  <c r="F20" i="3" s="1"/>
  <c r="D17" i="3"/>
  <c r="D20" i="3" s="1"/>
  <c r="J17" i="3"/>
  <c r="J20" i="3" s="1"/>
  <c r="E71" i="2"/>
  <c r="E66" i="2"/>
  <c r="I16" i="2"/>
  <c r="G16" i="2"/>
  <c r="G28" i="2" s="1"/>
  <c r="E16" i="2"/>
  <c r="C16" i="2"/>
  <c r="L38" i="1"/>
  <c r="I38" i="1"/>
  <c r="F38" i="1"/>
  <c r="L23" i="1"/>
  <c r="I23" i="1"/>
  <c r="F23" i="1"/>
  <c r="C39" i="1"/>
  <c r="C28" i="2" l="1"/>
  <c r="C33" i="2" s="1"/>
  <c r="E28" i="2"/>
  <c r="I28" i="2"/>
  <c r="I105" i="5"/>
  <c r="I107" i="5" s="1"/>
  <c r="E105" i="5"/>
  <c r="E107" i="5" s="1"/>
  <c r="L39" i="1"/>
  <c r="F39" i="1"/>
  <c r="I39" i="1"/>
  <c r="Z17" i="3"/>
  <c r="Z20" i="3" s="1"/>
  <c r="V17" i="4"/>
  <c r="V18" i="4" s="1"/>
  <c r="G33" i="2" l="1"/>
  <c r="E33" i="2"/>
  <c r="E35" i="2" s="1"/>
  <c r="E42" i="2" s="1"/>
  <c r="I33" i="2"/>
  <c r="I35" i="2" s="1"/>
  <c r="I64" i="2" s="1"/>
  <c r="I42" i="2" l="1"/>
  <c r="I69" i="2" s="1"/>
  <c r="C35" i="2"/>
  <c r="G35" i="2"/>
  <c r="C105" i="5"/>
  <c r="G105" i="5"/>
  <c r="G107" i="5" s="1"/>
  <c r="C42" i="2" l="1"/>
  <c r="C66" i="2"/>
  <c r="G42" i="2"/>
  <c r="G64" i="2"/>
  <c r="G73" i="2" s="1"/>
  <c r="C107" i="5"/>
  <c r="C71" i="2" l="1"/>
  <c r="P25" i="3"/>
  <c r="P29" i="3" s="1"/>
  <c r="G69" i="2"/>
  <c r="M23" i="4" l="1"/>
  <c r="V21" i="4"/>
  <c r="V24" i="3"/>
  <c r="T25" i="3"/>
  <c r="T29" i="3" s="1"/>
  <c r="M25" i="4" l="1"/>
  <c r="P23" i="4"/>
  <c r="P25" i="4" s="1"/>
  <c r="S22" i="4"/>
  <c r="V22" i="4" s="1"/>
  <c r="V23" i="4" s="1"/>
  <c r="V25" i="4" s="1"/>
  <c r="Z24" i="3"/>
  <c r="I135" i="1" l="1"/>
  <c r="S23" i="4"/>
  <c r="S25" i="4" s="1"/>
  <c r="V23" i="3"/>
  <c r="Z23" i="3" s="1"/>
  <c r="Z25" i="3" s="1"/>
  <c r="Z29" i="3" s="1"/>
  <c r="J25" i="3"/>
  <c r="J29" i="3" s="1"/>
  <c r="C135" i="1" l="1"/>
  <c r="I137" i="1"/>
  <c r="V25" i="3"/>
  <c r="V29" i="3" s="1"/>
  <c r="I138" i="1" l="1"/>
  <c r="C137" i="1"/>
  <c r="C138" i="1" l="1"/>
  <c r="F5" i="5"/>
</calcChain>
</file>

<file path=xl/sharedStrings.xml><?xml version="1.0" encoding="utf-8"?>
<sst xmlns="http://schemas.openxmlformats.org/spreadsheetml/2006/main" count="529" uniqueCount="261">
  <si>
    <t>บริษัท ชาญอิสสระ ดีเวล็อปเมนท์ จำกัด (มหาชน) และบริษัทย่อย</t>
  </si>
  <si>
    <t>หน่วย : พันบาท</t>
  </si>
  <si>
    <t>หมายเหตุ</t>
  </si>
  <si>
    <t>งบการเงินรวม</t>
  </si>
  <si>
    <t>งบการเงินเฉพาะกิจการ</t>
  </si>
  <si>
    <t>ณ วันที่</t>
  </si>
  <si>
    <t>31 ธันวาคม</t>
  </si>
  <si>
    <t>2566</t>
  </si>
  <si>
    <t>“ยังไม่ได้ตรวจสอบ”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</si>
  <si>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</si>
  <si>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</si>
  <si>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</si>
  <si>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</si>
  <si>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เงินให้กู้ยืมระยะสั้นแก่บริษัทย่อย</t>
  </si>
  <si>
    <t>4.3 และ 8</t>
  </si>
  <si>
    <t xml:space="preserve">ต้นทุนโครงการพัฒนาอสังหาริมทรัพย์เพื่อขาย </t>
  </si>
  <si>
    <t>สินค้าคงเหลือ</t>
  </si>
  <si>
    <t>สินทรัพย์ภาษีเงินได้ของงวดปัจจุบัน</t>
  </si>
  <si>
    <t xml:space="preserve">สินทรัพย์ทางการเงินหมุนเวียนอื่น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</si>
  <si>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</si>
  <si>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</si>
  <si>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</si>
  <si>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สินทรัพย์ทางการเงินไม่หมุนเวียนอื่น 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</si>
  <si>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</si>
  <si>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</si>
  <si>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</si>
  <si>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</si>
  <si>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</si>
  <si>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</si>
  <si>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</si>
  <si>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</si>
  <si>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</si>
  <si>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t>หนี้สินและส่วนของผู้ถือหุ้น</t>
  </si>
  <si>
    <t>หนี้สินหมุนเวียน</t>
  </si>
  <si>
    <t>เงินเบิกเกินบัญชีจากสถาบันการเงิน</t>
  </si>
  <si>
    <t>เงินกู้ยืมระยะสั้นจากสถาบันการเงิน</t>
  </si>
  <si>
    <t>เงินกู้ยืมระยะสั้นจากบริษัทอื่น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</si>
  <si>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</si>
  <si>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</si>
  <si>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ส่วนของหุ้นกู้ที่ถึงกำหนดชำระภายในหนึ่งปี</t>
  </si>
  <si>
    <t>เงินกู้ยืมระยะสั้นจากบุคคลหรือกิจการที่เกี่ยวข้องกัน</t>
  </si>
  <si>
    <t>เงินประกันผลงานค้างจ่าย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</si>
  <si>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</si>
  <si>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</si>
  <si>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</si>
  <si>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</si>
  <si>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หนี้สินที่เกิดจากสัญญา - ไม่หมุนเวียน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</si>
  <si>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</si>
  <si>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</si>
  <si>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</si>
  <si>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</si>
  <si>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</si>
  <si>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</si>
  <si>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</si>
  <si>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</si>
  <si>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</si>
  <si>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หุ้นสามัญ 1,066,595,865 หุ้น มูลค่าหุ้นละ 1 บาท</t>
  </si>
  <si>
    <t>ส่วนเกินมูลค่าหุ้น</t>
  </si>
  <si>
    <t>กำไรสะสม</t>
  </si>
  <si>
    <t xml:space="preserve">จัดสรรแล้ว </t>
  </si>
  <si>
    <t xml:space="preserve">    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</si>
  <si>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</si>
  <si>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</si>
  <si>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</si>
  <si>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</si>
  <si>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</si>
  <si>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</si>
  <si>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</si>
  <si>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รายได้</t>
  </si>
  <si>
    <t>รายได้จากการขายอสังหาริมทรัพย์</t>
  </si>
  <si>
    <t>รายได้ค่าเช่าและค่าบริการ</t>
  </si>
  <si>
    <t>รายได้จากการประกอบกิจการโรงแรม</t>
  </si>
  <si>
    <t>รายได้จากการขายสินค้า</t>
  </si>
  <si>
    <t>รายได้ค่าธรรมเนียมบริหารงานและค่าธรรมเนียมอื่น</t>
  </si>
  <si>
    <t>รายได้อื่น</t>
  </si>
  <si>
    <t>รวมรายได้</t>
  </si>
  <si>
    <t>ค่าใช้จ่าย</t>
  </si>
  <si>
    <t>ต้นทุนขายอสังหาริมทรัพย์</t>
  </si>
  <si>
    <t>ต้นทุนค่าเช่าและค่าบริการ</t>
  </si>
  <si>
    <t>ต้นทุนจากการประกอบกิจการโรงแรม</t>
  </si>
  <si>
    <t>ต้นทุนขายสินค้า</t>
  </si>
  <si>
    <t>ต้นทุนในการจัดจำหน่าย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</si>
  <si>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</si>
  <si>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</si>
  <si>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</si>
  <si>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</si>
  <si>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รายการที่จะไม่ถูกจัดประเภทใหม่ไว้ในกำไรหรือขาดทุนในภายหลัง</t>
  </si>
  <si>
    <t xml:space="preserve">ขาดทุนเบ็ดเสร็จรวมสำหรับงวด </t>
  </si>
  <si>
    <t xml:space="preserve">     ส่วนที่เป็นของบริษัทใหญ่</t>
  </si>
  <si>
    <t xml:space="preserve">     ส่วนที่เป็นของส่วนได้เสียที่ไม่มีอำนาจควบคุม</t>
  </si>
  <si>
    <t>ทุนที่ออก</t>
  </si>
  <si>
    <t>ส่วนเกิน</t>
  </si>
  <si>
    <t xml:space="preserve">รวมกำไร </t>
  </si>
  <si>
    <t>ส่วนได้เสีย</t>
  </si>
  <si>
    <t>รวม</t>
  </si>
  <si>
    <t>และชำระแล้ว</t>
  </si>
  <si>
    <t>มูลค่าหุ้น</t>
  </si>
  <si>
    <t>จัดสรรแล้ว</t>
  </si>
  <si>
    <t>กำไร (ขาดทุน) เบ็ดเสร็จอื่น</t>
  </si>
  <si>
    <t>รวมองค์ประกอบ</t>
  </si>
  <si>
    <t>(ขาดทุน)</t>
  </si>
  <si>
    <t>ที่ไม่มี</t>
  </si>
  <si>
    <t>ทุนสำรอง</t>
  </si>
  <si>
    <t>ส่วนเกินทุนจาก</t>
  </si>
  <si>
    <t>ส่วนเกินทุน</t>
  </si>
  <si>
    <t>อื่นของส่วนของ</t>
  </si>
  <si>
    <t>ที่เป็นของ</t>
  </si>
  <si>
    <t>อำนาจควบคุม</t>
  </si>
  <si>
    <t>ตามกฎหมาย</t>
  </si>
  <si>
    <t>การเปลี่ยนแปลง</t>
  </si>
  <si>
    <t>จากการวัดมูลค่า</t>
  </si>
  <si>
    <t>จากการตีราคา</t>
  </si>
  <si>
    <t>ผู้ถือหุ้น</t>
  </si>
  <si>
    <t>บริษัทใหญ่</t>
  </si>
  <si>
    <t>สัดส่วนการถือหุ้น</t>
  </si>
  <si>
    <t>ในบริษัทย่อย</t>
  </si>
  <si>
    <t>ทางการเงิน</t>
  </si>
  <si>
    <t>ขาดทุนสำหรับงวด</t>
  </si>
  <si>
    <t>ยอดยกมา ณ วันที่ 1 มกราคม 2566</t>
  </si>
  <si>
    <t>ผลกำไร (ขาดทุน)</t>
  </si>
  <si>
    <t>สินทรัพย์ทางการเงิน</t>
  </si>
  <si>
    <t xml:space="preserve">(ขาดทุน) กำไรเบ็ดเสร็จรวมสำหรับงวด </t>
  </si>
  <si>
    <t>งบกระแสเงินสด</t>
  </si>
  <si>
    <t>กระแสเงินสดจากกิจกรรมดำเนินงาน</t>
  </si>
  <si>
    <t>ค่าเสื่อมราคา</t>
  </si>
  <si>
    <t>ค่าตัดจำหน่าย</t>
  </si>
  <si>
    <t>ค่าตัดจำหน่ายค่าใช้จ่ายในการกู้ยืมเงินจากสถาบันการเงินและบริษัทอื่น</t>
  </si>
  <si>
    <t>ค่าตัดจำหน่ายค่าใช้จ่ายในการออกหุ้นกู้</t>
  </si>
  <si>
    <t>ค่าใช้จ่ายจากการประมาณการหนี้สินไม่หมุนเวียนสำหรับผลประโยชน์พนักงาน</t>
  </si>
  <si>
    <t>เงินปันผลรับจากสินทรัพย์ทางการเงินไม่หมุนเวียนอื่น</t>
  </si>
  <si>
    <t>กำไรจากการเปลี่ยนแปลงเงื่อนไขในสัญญาเช่า</t>
  </si>
  <si>
    <t>และหนี้สินดำเนินงาน</t>
  </si>
  <si>
    <t xml:space="preserve">สินทรัพย์ดำเนินงานลดลง (เพิ่มขึ้น) </t>
  </si>
  <si>
    <t>หนี้สินที่เกิดจากสัญญา</t>
  </si>
  <si>
    <t>กระแสเงินสดจากกิจกรรมลงทุน</t>
  </si>
  <si>
    <t>เงินสดรับจากสินทรัพย์ทางการเงินหมุนเวียนอื่น</t>
  </si>
  <si>
    <t>เงินสดจ่ายสำหรับสินทรัพย์ทางการเงินหมุนเวียนอื่น</t>
  </si>
  <si>
    <t>เงินสดจ่ายสำหรับซื้ออาคารและอุปกรณ์</t>
  </si>
  <si>
    <t>เงินสดจ่ายสำหรับซื้อสินทรัพย์ไม่มีตัวตน</t>
  </si>
  <si>
    <t>ดอกเบี้ยรับ</t>
  </si>
  <si>
    <t>เงินสดสุทธิ (ใช้ไปใน) ได้มาจากกิจกรรมลงทุน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</si>
  <si>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</si>
  <si>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</si>
  <si>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เงินสดจ่ายสำหรับชำระคืนเงินกู้ยืมระยะสั้นจากสถาบันการเงิน</t>
  </si>
  <si>
    <t>เงินสดรับจากเงินกู้ยืมระยะสั้นจากบริษัทอื่น</t>
  </si>
  <si>
    <t>เงินสดรับจากเงินกู้ยืมระยะยาวจากสถาบันการเงิน</t>
  </si>
  <si>
    <t>เงินสดจ่ายสำหรับชำระคืนเงินกู้ยืมระยะยาวจากสถาบันการเงิน</t>
  </si>
  <si>
    <t>เงินสดรับจากเงินกู้ยืมระยะยาวจากบริษัทอื่น</t>
  </si>
  <si>
    <t>เงินสดจ่ายสำหรับชำระหนี้สินตามสัญญาเช่า</t>
  </si>
  <si>
    <t>ดอกเบี้ยจ่าย</t>
  </si>
  <si>
    <t>เงินสดและรายการเทียบเท่าเงินสด ณ วันที่ 1 มกราคม</t>
  </si>
  <si>
    <t>เงินสดสุทธิได้มาจาก (ใช้ไปใน) การดำเนินงานก่อนการเปลี่ยนแปลงในสินทรัพย์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</si>
  <si>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</si>
  <si>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r>
      <t xml:space="preserve">งบกำไรขาดทุนและกำไรขาดทุนเบ็ดเสร็จอื่น </t>
    </r>
    <r>
      <rPr>
        <sz val="18"/>
        <rFont val="Angsana New"/>
        <family val="1"/>
      </rPr>
      <t>(ต่อ)</t>
    </r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</si>
  <si>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</si>
  <si>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ส่วนของเงินกู้ยืมระยะยาวจากสถาบันการเงินที่ถึงกำหนดชำระภายในหนึ่งปี</t>
  </si>
  <si>
    <t>เงินสดจ่ายซื้อเงินลงทุนในบริษัทย่อย</t>
  </si>
  <si>
    <t>เงินสดจ่ายเพื่อไถ่ถอนหุ้นกู้ที่ครบกำหนด</t>
  </si>
  <si>
    <t>หุ้นสามัญ 1,909,265,122 หุ้น มูลค่าหุ้นละ 1 บาท</t>
  </si>
  <si>
    <t>เงินสดจ่ายสำหรับชำระคืนเงินกู้ยืมระยะยาวจากบริษัทอื่น</t>
  </si>
  <si>
    <t>กำไร (ขาดทุน) จากกิจกรรมดำเนินงาน</t>
  </si>
  <si>
    <t>ขาดทุนจากการปรับมูลค่าสินค้าคงเหลือ</t>
  </si>
  <si>
    <t>กำไรจากการยกเลิกสัญญาเช่า</t>
  </si>
  <si>
    <t>หนี้สินดำเนินงาน (ลดลง) เพิ่มขึ้น</t>
  </si>
  <si>
    <t>กำไร (ขาดทุน) สะสม</t>
  </si>
  <si>
    <t>เงินสดจ่ายสำหรับเงินให้กู้ยืมระยะสั้นแก่บริษัทย่อย</t>
  </si>
  <si>
    <t>ยอดยกมา ณ วันที่ 1 มกราคม 2567</t>
  </si>
  <si>
    <t>2567</t>
  </si>
  <si>
    <t>เงินฝากสถาบันการเงินที่มีข้อจำกัดในการใช้</t>
  </si>
  <si>
    <t>เงินมัดจำค่าที่ดินหมุนเวียน</t>
  </si>
  <si>
    <t>เงินมัดจำค่าที่ดินไม่หมุนเวียน</t>
  </si>
  <si>
    <t>งบฐานะการเงิน</t>
  </si>
  <si>
    <t>เงินลงทุนในบริษัทร่วม</t>
  </si>
  <si>
    <r>
      <t>งบฐานะการเงิน</t>
    </r>
    <r>
      <rPr>
        <sz val="18"/>
        <rFont val="Angsana New"/>
        <family val="1"/>
      </rPr>
      <t xml:space="preserve"> (ต่อ)</t>
    </r>
  </si>
  <si>
    <t>ส่วนของหนี้สินตามสัญญาเช่าที่ถึงกำหนดชำระภายในหนึ่งปี</t>
  </si>
  <si>
    <t>เงินกู้ยืมระยะยาวจากสถาบันการเงิน</t>
  </si>
  <si>
    <t>เงินกู้ยืมระยะยาวจากบริษัทอื่น</t>
  </si>
  <si>
    <t>หุ้นกู้</t>
  </si>
  <si>
    <t>หนี้สินตามสัญญาเช่า</t>
  </si>
  <si>
    <t>งบการเปลี่ยนแปลงส่วนของผู้ถือหุ้น</t>
  </si>
  <si>
    <r>
      <t xml:space="preserve">งบการเปลี่ยนแปลงส่วนของผู้ถือหุ้น </t>
    </r>
    <r>
      <rPr>
        <sz val="18"/>
        <rFont val="Angsana New"/>
        <family val="1"/>
      </rPr>
      <t>(ต่อ)</t>
    </r>
  </si>
  <si>
    <t xml:space="preserve">ยังไม่ได้จัดสรร (ขาดทุน) </t>
  </si>
  <si>
    <t>เงินสดจ่ายสำหรับประมาณการหนี้สินไม่หมุนเวียน</t>
  </si>
  <si>
    <t>สำหรับผลประโยชน์พนักงาน</t>
  </si>
  <si>
    <t>ที่ดินรอการพัฒนา</t>
  </si>
  <si>
    <t>เจ้าหนี้การค้าและเจ้าหนี้ไม่หมุนเวียนอื่น</t>
  </si>
  <si>
    <t>เงินสดสุทธิได้มาจาก (ใช้ไปใน) กิจกรรมดำเนินงาน</t>
  </si>
  <si>
    <t>เงินให้กู้ยืมระยะยาวแก่บริษัทย่อย</t>
  </si>
  <si>
    <t>เงินกู้ยืมระยะยาวจากบุคคลหรือกิจการที่เกี่ยวข้องกัน</t>
  </si>
  <si>
    <t xml:space="preserve">(ขาดทุน) </t>
  </si>
  <si>
    <t>เงินมัดจำค่าที่ดิน</t>
  </si>
  <si>
    <t>เงินสดจ่ายซื้อเงินลงทุนในบริษัทร่วม</t>
  </si>
  <si>
    <t>ขาดทุนจากการตัดจำหน่ายส่วนปรับปรุงอาคาร และอุปกรณ์</t>
  </si>
  <si>
    <t>ค่าธรรมเนียมจ่ายในการออกหุ้นกู้</t>
  </si>
  <si>
    <t>เงินสดรับจากการจำหน่ายอุปกรณ์</t>
  </si>
  <si>
    <t>เงินสดจ่ายสำหรับชำระคืนเงินกู้ยืมระยะสั้นจากบริษัทที่เกี่ยวข้องกัน</t>
  </si>
  <si>
    <t>เงินสดรับจากเงินกู้ยืมระยะยาวจากจากบุคคลหรือกิจการที่เกี่ยวข้องกัน</t>
  </si>
  <si>
    <t>ส่วนแบ่งขาดทุนของบริษัทร่วมที่ใช้วิธีส่วนได้เสีย</t>
  </si>
  <si>
    <t>ส่วนแบ่งขาดทุนจากเงินลงทุนในบริษัทร่วม</t>
  </si>
  <si>
    <t>ส่วนของเงินกู้ยืมระยะยาวจากบริษัทอื่นที่ถึงกำหนดชำระภายในหนึ่งปี</t>
  </si>
  <si>
    <t>(ขาดทุน) กำไรเบ็ดเสร็จอื่น</t>
  </si>
  <si>
    <t>ขาดทุนเบ็ดเสร็จอื่นสำหรับงวด</t>
  </si>
  <si>
    <t>กำไรเบ็ดเสร็จอื่นสำหรับงวด</t>
  </si>
  <si>
    <t xml:space="preserve"> เงินสดได้มาจาก (ใช้ไปใน) กิจกรรมดำเนินงาน</t>
  </si>
  <si>
    <t>เงินสดจ่ายสำหรับภาษีเงินได้</t>
  </si>
  <si>
    <t>เงินสดสุทธิ (ใช้ไปใน) ได้มาจากกิจกรรมจัดหาเงิน</t>
  </si>
  <si>
    <t>4.2 และ 15</t>
  </si>
  <si>
    <t>(ขาดทุน) กำไรเบ็ดเสร็จอื่นสำหรับงวด - สุทธิจากภาษี</t>
  </si>
  <si>
    <t>รายการปรับที่กระทบกำไร (ขาดทุน) เป็นเงินสดรับ (จ่าย)</t>
  </si>
  <si>
    <t>เงินสดรับจากการจำหน่ายหุ้นกู้</t>
  </si>
  <si>
    <t>4.4 และ 18</t>
  </si>
  <si>
    <t>ผล (ขาดทุน) กำไร</t>
  </si>
  <si>
    <t>สำหรับงวดหกเดือนสิ้นสุดวันที่ 30 มิถุนายน 2567</t>
  </si>
  <si>
    <t>เงินสดและรายการเทียบเท่าเงินสด ณ วันที่ 30 มิถุนายน</t>
  </si>
  <si>
    <t>ยอดยกไป ณ วันที่ 30 มิถุนายน 2566</t>
  </si>
  <si>
    <t>ยอดยกไป ณ วันที่ 30 มิถุนายน 2567</t>
  </si>
  <si>
    <t>สำหรับงวดสามเดือนสิ้นสุดวันที่ 30 มิถุนายน 2567</t>
  </si>
  <si>
    <t>ณ วันที่ 30 มิถุนายน 2567</t>
  </si>
  <si>
    <t>30 มิถุนายน</t>
  </si>
  <si>
    <t>ส่วนที่เป็นของส่วนได้เสียที่ไม่มีอำนาจควบคุม</t>
  </si>
  <si>
    <t>ของบริษัทย่อยเพิ่มขึ้น</t>
  </si>
  <si>
    <t>หุ้นสามัญ 1,653,223,590 หุ้น มูลค่าหุ้นละ 1 บาท</t>
  </si>
  <si>
    <t>หุ้นสามัญ 1,066,856,744 หุ้น มูลค่าหุ้นละ 1 บาท</t>
  </si>
  <si>
    <t>หุ้นสามัญออกจำหน่ายในระหว่างปี</t>
  </si>
  <si>
    <t>เงินสดรับจากหุ้นเพิ่มทุนจากส่วนที่เป็นของส่วนได้เสียที่</t>
  </si>
  <si>
    <t xml:space="preserve">    ไม่มีอำนาจควบคุมของบริษัทย่อย</t>
  </si>
  <si>
    <t>กำไรจากการจำหน่ายอสังหาริมทรัพย์เพื่อการลงทุน</t>
  </si>
  <si>
    <t>เงินสดจ่ายสำหรับเงินให้กู้ยืมระยะยาวแก่บริษัทย่อย</t>
  </si>
  <si>
    <t>เงินสดรับจากการจำหน่ายอสังหาริมทรัพย์เพื่อการลงทุน</t>
  </si>
  <si>
    <t>เงินสดรับจากการออกหุ้นสามัญเพิ่มทุน</t>
  </si>
  <si>
    <t>เงินสดรับจากเงินกู้ยืมระยะสั้นจากบริษัทที่เกี่ยวข้องกัน</t>
  </si>
  <si>
    <t>เงินสดจ่ายสำหรับชำระคืนเงินกู้ยืมระยะยาวจากจากบุคคลหรือกิจการที่เกี่ยวข้องกัน</t>
  </si>
  <si>
    <t>เงินสดจ่ายสำหรับชำระคืนเงินกู้ยืมระยะสั้นจากบริษัทอื่น</t>
  </si>
  <si>
    <t>ขาดทุนก่อนภาษีเงินได้</t>
  </si>
  <si>
    <t>ผลกำไรจากการวัดมูลค่าสินทรัพย์ทางการเงิน - สุทธิจากภาษี</t>
  </si>
  <si>
    <t>การแบ่งปันขาดทุนเบ็ดเสร็จอื่น</t>
  </si>
  <si>
    <t>การแบ่งปันขาดทุน</t>
  </si>
  <si>
    <t>ขาดทุนต่อหุ้นขั้นพื้นฐาน (บาท)</t>
  </si>
  <si>
    <t>ค่าใช้จ่าย (รายได้) ภาษีเงินได้</t>
  </si>
  <si>
    <t>ขาดทุน (กำไร) จาการขายอุปกรณ์</t>
  </si>
  <si>
    <t>(ขาดทุน) กำไรสำหรับงวด</t>
  </si>
  <si>
    <t>กำไรจากการเปลี่ยนแปลงงวดการชำระค่าเช่าคงค้างในอดีต</t>
  </si>
  <si>
    <t>-</t>
  </si>
  <si>
    <t>(ผลขาดทุน) กลับรายการจากการด้อยค่าซึ่งเป็นไปตาม TFRS 9</t>
  </si>
  <si>
    <t>(ผลขาดทุน) กำไรจากการวัดมูลค่าสินทรัพย์ทางการเงิน - สุทธิจากภาษี</t>
  </si>
  <si>
    <t>กลับรายการส่วนเกินทุนจากการตีราคาสินทรัพย์ - สุทธิจากภาษี</t>
  </si>
  <si>
    <t xml:space="preserve">การแบ่งปัน (ขาดทุน) กำไร </t>
  </si>
  <si>
    <t>เงินเบิกเกินบัญชีจากสถาบันการเงิน (ลดลง) เพิ่มขึ้น</t>
  </si>
  <si>
    <t>เงินสดและรายการเทียบเท่าเงินสดเพิ่มขึ้น (ลดลง) สุทธิ</t>
  </si>
  <si>
    <t>ต้นทุนทางการเงินก่อนค่าตัดจำหน่ายต้นทุนการกู้ยืม</t>
  </si>
  <si>
    <t>เงินสดรับชำระคืนจากเงินให้กู้ยืมระยะสั้นแก่บริษัทย่อย</t>
  </si>
  <si>
    <t>เงินสดรับชำระคืนจากเงินให้กู้ยืมระยะยาวแก่บริษัทย่อย</t>
  </si>
  <si>
    <t>ประมาณการหนี้สินตามสัญญาที่สร้างภาระ</t>
  </si>
  <si>
    <t>กลับรายการ (ผลขาดทุน) จากการด้อยค่าซึ่งเป็นไปตาม TFRS 9</t>
  </si>
  <si>
    <t xml:space="preserve"> </t>
  </si>
  <si>
    <t>เงินฝากสถาบันการเงินที่มีข้อจำกัดในการใช้ลดลง</t>
  </si>
  <si>
    <t>ผลขาดทุน (กลับรายการ) จากการด้อยค่าซึ่งเป็นไปตาม TFRS 9</t>
  </si>
  <si>
    <t>ปรับปรุงด้วยค่าใช้จ่าย (รายได้) ภาษีเงินได้</t>
  </si>
  <si>
    <t>ขาดทุนจากหนี้สินตามสัญญาที่สร้างภาระ</t>
  </si>
  <si>
    <t>9 และ 12</t>
  </si>
  <si>
    <t>ลูกหนี้การค้าและลูกหนี้ไม่หมุนเวียนอื่น - ภาษีเงินได้รอขอคืน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</si>
</sst>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???_);_(@_)"/>
    <numFmt numFmtId="167" formatCode="#,##0.0_);\(#,##0.0\)"/>
    <numFmt numFmtId="168" formatCode="_(* #,##0.00000_);_(* \(#,##0.00000\);_(* &quot;-&quot;?????_);_(@_)"/>
    <numFmt numFmtId="169" formatCode="_(* #,##0.0000_);_(* \(#,##0.0000\);_(* &quot;-&quot;????_);_(@_)"/>
    <numFmt numFmtId="170" formatCode="_(* #,##0_);_(* \(#,##0\);_(* &quot;-&quot;??_);_(@_)"/>
    <numFmt numFmtId="171" formatCode="\-"/>
    <numFmt numFmtId="172" formatCode="_(* #,##0_);_(* \(#,##0\);_(* &quot;-&quot;????_);_(@_)"/>
    <numFmt numFmtId="173" formatCode="#,##0.000_);\(#,##0.000\)"/>
    <numFmt numFmtId="174" formatCode="_(* #,##0.000_);_(* \(#,##0.000\);_(* &quot;-&quot;???_);_(@_)"/>
    <numFmt numFmtId="175" formatCode="_(* #,##0.00000000_);_(* \(#,##0.00000000\);_(* &quot;-&quot;????????_);_(@_)"/>
    <numFmt numFmtId="176" formatCode="#,##0.0"/>
    <numFmt numFmtId="177" formatCode="_(* #,##0.0000000_);_(* \(#,##0.0000000\);_(* &quot;-&quot;???????_);_(@_)"/>
  </numFmts>
  <fonts count="20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8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16"/>
      <color theme="1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7"/>
      <name val="Angsana New"/>
      <family val="1"/>
    </font>
    <font>
      <b/>
      <sz val="14"/>
      <name val="Angsana New"/>
      <family val="1"/>
    </font>
    <font>
      <b/>
      <sz val="12"/>
      <name val="Angsana New"/>
      <family val="1"/>
    </font>
    <font>
      <sz val="12"/>
      <name val="ApFont"/>
    </font>
    <font>
      <sz val="12"/>
      <name val="Angsana New"/>
      <family val="1"/>
    </font>
    <font>
      <sz val="14"/>
      <name val="Angsana New"/>
      <family val="1"/>
    </font>
    <font>
      <sz val="18"/>
      <name val="Angsana New"/>
      <family val="1"/>
    </font>
    <font>
      <sz val="10"/>
      <name val="Arial"/>
      <family val="2"/>
    </font>
    <font>
      <sz val="16"/>
      <name val="Times New Roman"/>
      <family val="1"/>
    </font>
    <font>
      <sz val="10"/>
      <name val="ApFont"/>
    </font>
    <font>
      <sz val="15"/>
      <name val="ApFont"/>
    </font>
    <font>
      <sz val="9"/>
      <name val="Trebuchet MS"/>
      <family val="2"/>
      <charset val="22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31"/>
      </top>
      <bottom style="thin">
        <color indexed="64"/>
      </bottom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0" fontId="15" fillId="0" borderId="0"/>
    <xf numFmtId="4" fontId="17" fillId="0" borderId="0" applyFont="0" applyFill="0" applyBorder="0" applyAlignment="0" applyProtection="0"/>
    <xf numFmtId="0" fontId="15" fillId="0" borderId="0"/>
    <xf numFmtId="0" fontId="15" fillId="0" borderId="0"/>
  </cellStyleXfs>
  <cellXfs count="287">
    <xf numFmtId="0" fontId="0" fillId="0" borderId="0" xfId="0"/>
    <xf numFmtId="3" fontId="4" fillId="0" borderId="0" xfId="1" applyNumberFormat="1" applyFont="1" applyFill="1" applyBorder="1" applyAlignment="1">
      <alignment horizontal="center" vertical="center"/>
    </xf>
    <xf numFmtId="3" fontId="4" fillId="0" borderId="0" xfId="1" applyNumberFormat="1" applyFont="1" applyFill="1" applyBorder="1" applyAlignment="1">
      <alignment vertical="center"/>
    </xf>
    <xf numFmtId="166" fontId="3" fillId="0" borderId="1" xfId="1" applyNumberFormat="1" applyFont="1" applyFill="1" applyBorder="1" applyAlignment="1">
      <alignment horizontal="right" vertical="center"/>
    </xf>
    <xf numFmtId="37" fontId="5" fillId="0" borderId="0" xfId="1" applyNumberFormat="1" applyFont="1" applyFill="1" applyAlignment="1">
      <alignment horizontal="right" vertical="center"/>
    </xf>
    <xf numFmtId="37" fontId="5" fillId="0" borderId="0" xfId="1" applyNumberFormat="1" applyFont="1" applyFill="1" applyAlignment="1">
      <alignment vertical="center"/>
    </xf>
    <xf numFmtId="164" fontId="3" fillId="0" borderId="0" xfId="1" applyNumberFormat="1" applyFont="1" applyFill="1" applyAlignment="1">
      <alignment horizontal="right" vertical="top"/>
    </xf>
    <xf numFmtId="165" fontId="3" fillId="0" borderId="0" xfId="1" applyFont="1" applyFill="1" applyAlignment="1">
      <alignment horizontal="right" vertical="top"/>
    </xf>
    <xf numFmtId="3" fontId="3" fillId="0" borderId="0" xfId="1" applyNumberFormat="1" applyFont="1" applyFill="1" applyAlignment="1"/>
    <xf numFmtId="37" fontId="3" fillId="0" borderId="0" xfId="1" applyNumberFormat="1" applyFont="1" applyFill="1" applyAlignment="1">
      <alignment horizontal="right" vertical="center"/>
    </xf>
    <xf numFmtId="37" fontId="3" fillId="0" borderId="1" xfId="1" applyNumberFormat="1" applyFont="1" applyFill="1" applyBorder="1" applyAlignment="1">
      <alignment horizontal="right" vertical="center"/>
    </xf>
    <xf numFmtId="37" fontId="5" fillId="0" borderId="1" xfId="1" applyNumberFormat="1" applyFont="1" applyFill="1" applyBorder="1" applyAlignment="1">
      <alignment horizontal="right" vertical="center"/>
    </xf>
    <xf numFmtId="9" fontId="3" fillId="0" borderId="0" xfId="2" applyFont="1" applyFill="1" applyBorder="1" applyAlignment="1">
      <alignment horizontal="right" vertical="center"/>
    </xf>
    <xf numFmtId="37" fontId="3" fillId="0" borderId="0" xfId="1" applyNumberFormat="1" applyFont="1" applyFill="1" applyBorder="1" applyAlignment="1">
      <alignment horizontal="right" vertical="center"/>
    </xf>
    <xf numFmtId="37" fontId="3" fillId="0" borderId="0" xfId="2" applyNumberFormat="1" applyFont="1" applyFill="1" applyAlignment="1">
      <alignment horizontal="right" vertical="center"/>
    </xf>
    <xf numFmtId="174" fontId="3" fillId="0" borderId="0" xfId="1" applyNumberFormat="1" applyFont="1" applyFill="1" applyAlignment="1"/>
    <xf numFmtId="174" fontId="3" fillId="0" borderId="0" xfId="1" applyNumberFormat="1" applyFont="1" applyFill="1" applyBorder="1" applyAlignment="1"/>
    <xf numFmtId="165" fontId="3" fillId="0" borderId="0" xfId="1" applyFont="1" applyFill="1" applyAlignment="1"/>
    <xf numFmtId="165" fontId="3" fillId="0" borderId="0" xfId="1" applyFont="1" applyFill="1" applyBorder="1" applyAlignment="1"/>
    <xf numFmtId="3" fontId="6" fillId="0" borderId="0" xfId="1" applyNumberFormat="1" applyFont="1" applyFill="1" applyAlignment="1"/>
    <xf numFmtId="170" fontId="12" fillId="0" borderId="0" xfId="1" applyNumberFormat="1" applyFont="1" applyFill="1" applyAlignment="1">
      <alignment horizontal="right" vertical="center"/>
    </xf>
    <xf numFmtId="170" fontId="12" fillId="0" borderId="0" xfId="1" applyNumberFormat="1" applyFont="1" applyFill="1" applyBorder="1" applyAlignment="1">
      <alignment horizontal="right" vertical="center"/>
    </xf>
    <xf numFmtId="37" fontId="12" fillId="0" borderId="0" xfId="1" applyNumberFormat="1" applyFont="1" applyFill="1" applyAlignment="1">
      <alignment vertical="center"/>
    </xf>
    <xf numFmtId="37" fontId="12" fillId="0" borderId="0" xfId="1" applyNumberFormat="1" applyFont="1" applyFill="1" applyBorder="1" applyAlignment="1"/>
    <xf numFmtId="37" fontId="12" fillId="0" borderId="0" xfId="1" applyNumberFormat="1" applyFont="1" applyFill="1" applyBorder="1" applyAlignment="1">
      <alignment vertical="center"/>
    </xf>
    <xf numFmtId="168" fontId="12" fillId="0" borderId="0" xfId="1" applyNumberFormat="1" applyFont="1" applyFill="1" applyBorder="1" applyAlignment="1">
      <alignment horizontal="right" vertical="center"/>
    </xf>
    <xf numFmtId="170" fontId="12" fillId="0" borderId="6" xfId="1" applyNumberFormat="1" applyFont="1" applyFill="1" applyBorder="1" applyAlignment="1">
      <alignment horizontal="right" vertical="center"/>
    </xf>
    <xf numFmtId="170" fontId="12" fillId="0" borderId="7" xfId="1" applyNumberFormat="1" applyFont="1" applyFill="1" applyBorder="1" applyAlignment="1">
      <alignment horizontal="right" vertical="center"/>
    </xf>
    <xf numFmtId="37" fontId="12" fillId="0" borderId="8" xfId="1" applyNumberFormat="1" applyFont="1" applyFill="1" applyBorder="1" applyAlignment="1"/>
    <xf numFmtId="37" fontId="12" fillId="0" borderId="9" xfId="1" applyNumberFormat="1" applyFont="1" applyFill="1" applyBorder="1" applyAlignment="1"/>
    <xf numFmtId="172" fontId="12" fillId="0" borderId="7" xfId="1" applyNumberFormat="1" applyFont="1" applyFill="1" applyBorder="1" applyAlignment="1">
      <alignment vertical="center"/>
    </xf>
    <xf numFmtId="172" fontId="12" fillId="0" borderId="0" xfId="1" applyNumberFormat="1" applyFont="1" applyFill="1" applyBorder="1" applyAlignment="1">
      <alignment vertical="center"/>
    </xf>
    <xf numFmtId="3" fontId="13" fillId="0" borderId="0" xfId="1" applyNumberFormat="1" applyFont="1" applyFill="1" applyAlignment="1">
      <alignment vertical="center"/>
    </xf>
    <xf numFmtId="3" fontId="3" fillId="0" borderId="0" xfId="1" applyNumberFormat="1" applyFont="1" applyFill="1" applyAlignment="1">
      <alignment vertical="center"/>
    </xf>
    <xf numFmtId="170" fontId="3" fillId="0" borderId="0" xfId="1" applyNumberFormat="1" applyFont="1" applyFill="1" applyAlignment="1">
      <alignment horizontal="right" vertical="center"/>
    </xf>
    <xf numFmtId="170" fontId="3" fillId="0" borderId="0" xfId="1" applyNumberFormat="1" applyFont="1" applyFill="1" applyBorder="1" applyAlignment="1">
      <alignment horizontal="right" vertical="center"/>
    </xf>
    <xf numFmtId="176" fontId="3" fillId="0" borderId="0" xfId="1" applyNumberFormat="1" applyFont="1" applyFill="1" applyAlignment="1">
      <alignment horizontal="center"/>
    </xf>
    <xf numFmtId="170" fontId="3" fillId="0" borderId="2" xfId="1" applyNumberFormat="1" applyFont="1" applyFill="1" applyBorder="1" applyAlignment="1">
      <alignment horizontal="right" vertical="center"/>
    </xf>
    <xf numFmtId="37" fontId="3" fillId="0" borderId="0" xfId="1" applyNumberFormat="1" applyFont="1" applyFill="1" applyBorder="1" applyAlignment="1">
      <alignment horizontal="right"/>
    </xf>
    <xf numFmtId="37" fontId="3" fillId="0" borderId="0" xfId="1" applyNumberFormat="1" applyFont="1" applyFill="1" applyAlignment="1">
      <alignment horizontal="right"/>
    </xf>
    <xf numFmtId="37" fontId="3" fillId="0" borderId="4" xfId="1" applyNumberFormat="1" applyFont="1" applyFill="1" applyBorder="1" applyAlignment="1">
      <alignment horizontal="right" vertical="center"/>
    </xf>
    <xf numFmtId="170" fontId="3" fillId="0" borderId="1" xfId="1" applyNumberFormat="1" applyFont="1" applyFill="1" applyBorder="1" applyAlignment="1">
      <alignment horizontal="right" vertical="center"/>
    </xf>
    <xf numFmtId="170" fontId="12" fillId="0" borderId="0" xfId="1" applyNumberFormat="1" applyFont="1" applyFill="1" applyBorder="1" applyAlignment="1">
      <alignment vertical="center"/>
    </xf>
    <xf numFmtId="172" fontId="5" fillId="0" borderId="0" xfId="1" applyNumberFormat="1" applyFont="1" applyFill="1" applyAlignment="1">
      <alignment horizontal="right" vertical="center"/>
    </xf>
    <xf numFmtId="170" fontId="12" fillId="0" borderId="3" xfId="1" applyNumberFormat="1" applyFont="1" applyFill="1" applyBorder="1" applyAlignment="1">
      <alignment horizontal="right" vertical="center"/>
    </xf>
    <xf numFmtId="37" fontId="6" fillId="0" borderId="0" xfId="1" applyNumberFormat="1" applyFont="1" applyFill="1" applyAlignment="1">
      <alignment horizontal="right" vertical="center"/>
    </xf>
    <xf numFmtId="37" fontId="6" fillId="0" borderId="0" xfId="1" applyNumberFormat="1" applyFont="1" applyFill="1" applyBorder="1" applyAlignment="1">
      <alignment horizontal="right" vertical="center"/>
    </xf>
    <xf numFmtId="37" fontId="6" fillId="0" borderId="3" xfId="1" applyNumberFormat="1" applyFont="1" applyFill="1" applyBorder="1" applyAlignment="1">
      <alignment horizontal="right" vertical="center"/>
    </xf>
    <xf numFmtId="37" fontId="6" fillId="0" borderId="1" xfId="1" applyNumberFormat="1" applyFont="1" applyFill="1" applyBorder="1" applyAlignment="1">
      <alignment horizontal="right" vertical="center"/>
    </xf>
    <xf numFmtId="166" fontId="6" fillId="0" borderId="6" xfId="1" applyNumberFormat="1" applyFont="1" applyFill="1" applyBorder="1" applyAlignment="1">
      <alignment horizontal="right" vertical="center"/>
    </xf>
    <xf numFmtId="168" fontId="6" fillId="0" borderId="0" xfId="1" applyNumberFormat="1" applyFont="1" applyFill="1" applyAlignment="1">
      <alignment horizontal="right" vertical="center"/>
    </xf>
    <xf numFmtId="168" fontId="6" fillId="0" borderId="0" xfId="1" applyNumberFormat="1" applyFont="1" applyFill="1" applyBorder="1" applyAlignment="1">
      <alignment horizontal="right" vertical="center"/>
    </xf>
    <xf numFmtId="166" fontId="6" fillId="0" borderId="0" xfId="1" applyNumberFormat="1" applyFont="1" applyFill="1" applyAlignment="1">
      <alignment horizontal="right" vertical="center"/>
    </xf>
    <xf numFmtId="37" fontId="6" fillId="0" borderId="4" xfId="1" applyNumberFormat="1" applyFont="1" applyFill="1" applyBorder="1" applyAlignment="1">
      <alignment horizontal="right" vertical="center"/>
    </xf>
    <xf numFmtId="166" fontId="6" fillId="0" borderId="3" xfId="1" applyNumberFormat="1" applyFont="1" applyFill="1" applyBorder="1" applyAlignment="1">
      <alignment horizontal="right" vertical="center"/>
    </xf>
    <xf numFmtId="166" fontId="6" fillId="0" borderId="0" xfId="1" applyNumberFormat="1" applyFont="1" applyFill="1" applyBorder="1" applyAlignment="1">
      <alignment horizontal="right" vertical="center"/>
    </xf>
    <xf numFmtId="165" fontId="3" fillId="0" borderId="0" xfId="1" applyFont="1" applyFill="1" applyAlignment="1">
      <alignment vertical="top"/>
    </xf>
    <xf numFmtId="165" fontId="3" fillId="0" borderId="0" xfId="1" applyFont="1" applyFill="1" applyAlignment="1">
      <alignment horizontal="right" vertical="center"/>
    </xf>
    <xf numFmtId="170" fontId="6" fillId="0" borderId="0" xfId="1" applyNumberFormat="1" applyFont="1" applyFill="1" applyAlignment="1">
      <alignment horizontal="right" vertical="center" wrapText="1" shrinkToFit="1"/>
    </xf>
    <xf numFmtId="172" fontId="5" fillId="0" borderId="1" xfId="1" applyNumberFormat="1" applyFont="1" applyFill="1" applyBorder="1" applyAlignment="1">
      <alignment horizontal="right" vertical="center"/>
    </xf>
    <xf numFmtId="172" fontId="12" fillId="0" borderId="6" xfId="1" applyNumberFormat="1" applyFont="1" applyFill="1" applyBorder="1" applyAlignment="1">
      <alignment horizontal="right" vertical="center"/>
    </xf>
    <xf numFmtId="170" fontId="3" fillId="0" borderId="0" xfId="1" applyNumberFormat="1" applyFont="1" applyFill="1" applyAlignment="1">
      <alignment vertical="center"/>
    </xf>
    <xf numFmtId="172" fontId="3" fillId="0" borderId="0" xfId="1" applyNumberFormat="1" applyFont="1" applyFill="1" applyAlignment="1">
      <alignment horizontal="right" vertical="center"/>
    </xf>
    <xf numFmtId="172" fontId="5" fillId="0" borderId="0" xfId="1" applyNumberFormat="1" applyFont="1" applyFill="1" applyBorder="1" applyAlignment="1">
      <alignment horizontal="right" vertical="center"/>
    </xf>
    <xf numFmtId="170" fontId="3" fillId="0" borderId="0" xfId="1" applyNumberFormat="1" applyFont="1" applyFill="1" applyAlignment="1">
      <alignment vertical="top"/>
    </xf>
    <xf numFmtId="172" fontId="12" fillId="0" borderId="5" xfId="1" applyNumberFormat="1" applyFont="1" applyFill="1" applyBorder="1" applyAlignment="1">
      <alignment vertical="center"/>
    </xf>
    <xf numFmtId="170" fontId="12" fillId="0" borderId="4" xfId="1" applyNumberFormat="1" applyFont="1" applyFill="1" applyBorder="1" applyAlignment="1">
      <alignment horizontal="right" vertical="center"/>
    </xf>
    <xf numFmtId="172" fontId="12" fillId="0" borderId="1" xfId="1" applyNumberFormat="1" applyFont="1" applyFill="1" applyBorder="1" applyAlignment="1">
      <alignment vertical="center"/>
    </xf>
    <xf numFmtId="37" fontId="5" fillId="0" borderId="0" xfId="1" applyNumberFormat="1" applyFont="1" applyFill="1" applyBorder="1" applyAlignment="1">
      <alignment horizontal="right" vertical="center"/>
    </xf>
    <xf numFmtId="172" fontId="3" fillId="0" borderId="0" xfId="0" applyNumberFormat="1" applyFont="1" applyAlignment="1">
      <alignment horizontal="right" vertical="center"/>
    </xf>
    <xf numFmtId="0" fontId="3" fillId="0" borderId="0" xfId="0" quotePrefix="1" applyFont="1" applyAlignment="1">
      <alignment horizontal="left" vertical="center" indent="2"/>
    </xf>
    <xf numFmtId="38" fontId="3" fillId="0" borderId="0" xfId="0" applyNumberFormat="1" applyFont="1"/>
    <xf numFmtId="172" fontId="12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top"/>
    </xf>
    <xf numFmtId="0" fontId="3" fillId="0" borderId="0" xfId="0" applyFont="1" applyAlignment="1">
      <alignment horizontal="centerContinuous" vertical="top"/>
    </xf>
    <xf numFmtId="37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vertical="top"/>
    </xf>
    <xf numFmtId="37" fontId="4" fillId="0" borderId="0" xfId="0" applyNumberFormat="1" applyFont="1" applyAlignment="1">
      <alignment vertical="center"/>
    </xf>
    <xf numFmtId="49" fontId="4" fillId="0" borderId="0" xfId="0" quotePrefix="1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top"/>
    </xf>
    <xf numFmtId="164" fontId="3" fillId="0" borderId="0" xfId="0" applyNumberFormat="1" applyFont="1" applyAlignment="1">
      <alignment vertical="top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indent="2"/>
    </xf>
    <xf numFmtId="37" fontId="3" fillId="0" borderId="0" xfId="0" applyNumberFormat="1" applyFont="1" applyAlignment="1">
      <alignment horizontal="center" vertical="top"/>
    </xf>
    <xf numFmtId="37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167" fontId="3" fillId="0" borderId="0" xfId="0" applyNumberFormat="1" applyFont="1" applyAlignment="1">
      <alignment horizontal="center" vertical="top"/>
    </xf>
    <xf numFmtId="168" fontId="3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horizontal="center" vertical="center" wrapText="1" shrinkToFit="1"/>
    </xf>
    <xf numFmtId="0" fontId="3" fillId="0" borderId="0" xfId="0" applyFont="1" applyAlignment="1">
      <alignment horizontal="left" vertical="center" indent="4"/>
    </xf>
    <xf numFmtId="37" fontId="3" fillId="0" borderId="2" xfId="0" applyNumberFormat="1" applyFont="1" applyBorder="1" applyAlignment="1">
      <alignment horizontal="right" vertical="center"/>
    </xf>
    <xf numFmtId="37" fontId="3" fillId="0" borderId="0" xfId="0" applyNumberFormat="1" applyFont="1"/>
    <xf numFmtId="37" fontId="3" fillId="0" borderId="1" xfId="0" applyNumberFormat="1" applyFont="1" applyBorder="1" applyAlignment="1">
      <alignment horizontal="right" vertical="center"/>
    </xf>
    <xf numFmtId="166" fontId="3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37" fontId="3" fillId="0" borderId="3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top"/>
    </xf>
    <xf numFmtId="164" fontId="3" fillId="0" borderId="0" xfId="0" applyNumberFormat="1" applyFont="1" applyAlignment="1">
      <alignment horizontal="right" vertical="top"/>
    </xf>
    <xf numFmtId="37" fontId="3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69" fontId="3" fillId="0" borderId="0" xfId="0" applyNumberFormat="1" applyFont="1" applyAlignment="1">
      <alignment horizontal="center" vertical="center" wrapText="1" shrinkToFit="1"/>
    </xf>
    <xf numFmtId="166" fontId="5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horizontal="right" vertical="center"/>
    </xf>
    <xf numFmtId="167" fontId="3" fillId="0" borderId="0" xfId="0" quotePrefix="1" applyNumberFormat="1" applyFont="1" applyAlignment="1">
      <alignment horizontal="center" vertical="center"/>
    </xf>
    <xf numFmtId="0" fontId="3" fillId="0" borderId="0" xfId="0" applyFont="1" applyAlignment="1">
      <alignment horizontal="left" indent="2"/>
    </xf>
    <xf numFmtId="0" fontId="4" fillId="0" borderId="0" xfId="0" quotePrefix="1" applyFont="1" applyAlignment="1">
      <alignment horizontal="center" vertical="center"/>
    </xf>
    <xf numFmtId="170" fontId="3" fillId="0" borderId="0" xfId="0" applyNumberFormat="1" applyFont="1" applyAlignment="1">
      <alignment horizontal="center" vertical="top"/>
    </xf>
    <xf numFmtId="0" fontId="3" fillId="0" borderId="0" xfId="0" applyFont="1"/>
    <xf numFmtId="166" fontId="3" fillId="0" borderId="4" xfId="0" applyNumberFormat="1" applyFont="1" applyBorder="1" applyAlignment="1">
      <alignment vertical="center"/>
    </xf>
    <xf numFmtId="0" fontId="4" fillId="0" borderId="0" xfId="0" applyFont="1" applyAlignment="1">
      <alignment horizontal="left" indent="2"/>
    </xf>
    <xf numFmtId="0" fontId="5" fillId="0" borderId="0" xfId="0" applyFont="1" applyAlignment="1">
      <alignment horizontal="right" vertical="center"/>
    </xf>
    <xf numFmtId="169" fontId="3" fillId="0" borderId="1" xfId="0" applyNumberFormat="1" applyFont="1" applyBorder="1" applyAlignment="1">
      <alignment horizontal="center" vertical="center" wrapText="1" shrinkToFit="1"/>
    </xf>
    <xf numFmtId="169" fontId="3" fillId="0" borderId="0" xfId="0" applyNumberFormat="1" applyFont="1" applyAlignment="1">
      <alignment horizontal="right" vertical="center" wrapText="1" shrinkToFit="1"/>
    </xf>
    <xf numFmtId="37" fontId="3" fillId="0" borderId="4" xfId="0" applyNumberFormat="1" applyFont="1" applyBorder="1" applyAlignment="1">
      <alignment horizontal="right" vertical="center"/>
    </xf>
    <xf numFmtId="37" fontId="6" fillId="0" borderId="0" xfId="0" applyNumberFormat="1" applyFont="1"/>
    <xf numFmtId="38" fontId="6" fillId="0" borderId="0" xfId="0" applyNumberFormat="1" applyFont="1"/>
    <xf numFmtId="37" fontId="6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centerContinuous"/>
    </xf>
    <xf numFmtId="0" fontId="4" fillId="0" borderId="0" xfId="3" applyFont="1" applyAlignment="1">
      <alignment vertical="center"/>
    </xf>
    <xf numFmtId="38" fontId="3" fillId="0" borderId="0" xfId="0" applyNumberFormat="1" applyFont="1" applyAlignment="1">
      <alignment vertical="center"/>
    </xf>
    <xf numFmtId="0" fontId="3" fillId="0" borderId="0" xfId="3" applyFont="1" applyAlignment="1">
      <alignment vertical="center"/>
    </xf>
    <xf numFmtId="0" fontId="16" fillId="0" borderId="0" xfId="4" applyFont="1" applyAlignment="1">
      <alignment vertical="center"/>
    </xf>
    <xf numFmtId="170" fontId="3" fillId="0" borderId="0" xfId="0" applyNumberFormat="1" applyFont="1"/>
    <xf numFmtId="172" fontId="3" fillId="0" borderId="1" xfId="0" applyNumberFormat="1" applyFont="1" applyBorder="1" applyAlignment="1">
      <alignment horizontal="right" vertical="center"/>
    </xf>
    <xf numFmtId="0" fontId="3" fillId="0" borderId="0" xfId="3" applyFont="1" applyAlignment="1">
      <alignment horizontal="left" vertical="center" indent="1"/>
    </xf>
    <xf numFmtId="0" fontId="3" fillId="0" borderId="0" xfId="0" applyFont="1" applyAlignment="1">
      <alignment horizontal="left" vertical="center" indent="3"/>
    </xf>
    <xf numFmtId="37" fontId="4" fillId="0" borderId="0" xfId="0" applyNumberFormat="1" applyFont="1" applyAlignment="1">
      <alignment horizontal="centerContinuous"/>
    </xf>
    <xf numFmtId="38" fontId="4" fillId="0" borderId="0" xfId="0" applyNumberFormat="1" applyFont="1" applyAlignment="1">
      <alignment vertical="center"/>
    </xf>
    <xf numFmtId="172" fontId="3" fillId="0" borderId="0" xfId="0" applyNumberFormat="1" applyFont="1" applyAlignment="1">
      <alignment horizontal="right" vertical="center" shrinkToFit="1"/>
    </xf>
    <xf numFmtId="164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 vertical="top" indent="4"/>
    </xf>
    <xf numFmtId="37" fontId="14" fillId="0" borderId="0" xfId="0" applyNumberFormat="1" applyFont="1" applyAlignment="1">
      <alignment horizontal="center"/>
    </xf>
    <xf numFmtId="37" fontId="9" fillId="0" borderId="0" xfId="0" applyNumberFormat="1" applyFont="1"/>
    <xf numFmtId="37" fontId="7" fillId="0" borderId="0" xfId="0" applyNumberFormat="1" applyFont="1" applyAlignment="1">
      <alignment horizontal="right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vertical="center"/>
    </xf>
    <xf numFmtId="0" fontId="7" fillId="0" borderId="2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7" fillId="0" borderId="5" xfId="0" applyFont="1" applyBorder="1"/>
    <xf numFmtId="0" fontId="18" fillId="0" borderId="5" xfId="0" applyFont="1" applyBorder="1" applyAlignment="1">
      <alignment vertical="center" wrapText="1"/>
    </xf>
    <xf numFmtId="0" fontId="7" fillId="0" borderId="5" xfId="0" applyFont="1" applyBorder="1" applyAlignment="1">
      <alignment vertical="center"/>
    </xf>
    <xf numFmtId="0" fontId="7" fillId="0" borderId="5" xfId="0" quotePrefix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/>
    </xf>
    <xf numFmtId="164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top"/>
    </xf>
    <xf numFmtId="37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177" fontId="6" fillId="0" borderId="6" xfId="0" applyNumberFormat="1" applyFont="1" applyBorder="1" applyAlignment="1">
      <alignment horizontal="right" vertical="center" shrinkToFit="1"/>
    </xf>
    <xf numFmtId="168" fontId="6" fillId="0" borderId="0" xfId="0" applyNumberFormat="1" applyFont="1" applyAlignment="1">
      <alignment horizontal="right" vertical="center"/>
    </xf>
    <xf numFmtId="166" fontId="6" fillId="0" borderId="6" xfId="0" applyNumberFormat="1" applyFont="1" applyBorder="1" applyAlignment="1">
      <alignment horizontal="right" vertical="center"/>
    </xf>
    <xf numFmtId="169" fontId="6" fillId="0" borderId="6" xfId="0" applyNumberFormat="1" applyFont="1" applyBorder="1" applyAlignment="1">
      <alignment horizontal="center" vertical="center" wrapText="1" shrinkToFit="1"/>
    </xf>
    <xf numFmtId="172" fontId="6" fillId="0" borderId="6" xfId="0" applyNumberFormat="1" applyFont="1" applyBorder="1" applyAlignment="1">
      <alignment horizontal="right" vertical="center" wrapText="1" shrinkToFit="1"/>
    </xf>
    <xf numFmtId="0" fontId="6" fillId="0" borderId="0" xfId="0" applyFont="1" applyAlignment="1">
      <alignment horizontal="center" vertical="center"/>
    </xf>
    <xf numFmtId="177" fontId="6" fillId="0" borderId="7" xfId="0" applyNumberFormat="1" applyFont="1" applyBorder="1" applyAlignment="1">
      <alignment horizontal="right" vertical="center" shrinkToFit="1"/>
    </xf>
    <xf numFmtId="172" fontId="6" fillId="0" borderId="7" xfId="0" applyNumberFormat="1" applyFont="1" applyBorder="1" applyAlignment="1">
      <alignment horizontal="right" vertical="center" shrinkToFit="1"/>
    </xf>
    <xf numFmtId="172" fontId="6" fillId="0" borderId="10" xfId="0" applyNumberFormat="1" applyFont="1" applyBorder="1" applyAlignment="1">
      <alignment horizontal="right" vertical="center"/>
    </xf>
    <xf numFmtId="172" fontId="6" fillId="0" borderId="7" xfId="0" applyNumberFormat="1" applyFont="1" applyBorder="1" applyAlignment="1">
      <alignment horizontal="right" vertical="center"/>
    </xf>
    <xf numFmtId="169" fontId="6" fillId="0" borderId="0" xfId="0" applyNumberFormat="1" applyFont="1" applyAlignment="1">
      <alignment horizontal="center" vertical="center" wrapText="1" shrinkToFit="1"/>
    </xf>
    <xf numFmtId="166" fontId="6" fillId="0" borderId="0" xfId="0" applyNumberFormat="1" applyFont="1" applyAlignment="1">
      <alignment horizontal="right" vertical="center"/>
    </xf>
    <xf numFmtId="172" fontId="6" fillId="0" borderId="2" xfId="0" applyNumberFormat="1" applyFont="1" applyBorder="1" applyAlignment="1">
      <alignment horizontal="right" vertical="center" shrinkToFit="1"/>
    </xf>
    <xf numFmtId="172" fontId="6" fillId="0" borderId="2" xfId="0" applyNumberFormat="1" applyFont="1" applyBorder="1" applyAlignment="1">
      <alignment horizontal="right" vertical="center"/>
    </xf>
    <xf numFmtId="0" fontId="7" fillId="0" borderId="0" xfId="0" applyFont="1" applyAlignment="1">
      <alignment horizontal="center" vertical="top"/>
    </xf>
    <xf numFmtId="0" fontId="6" fillId="0" borderId="0" xfId="0" applyFont="1"/>
    <xf numFmtId="164" fontId="6" fillId="0" borderId="0" xfId="0" applyNumberFormat="1" applyFont="1" applyAlignment="1">
      <alignment horizontal="center" vertical="center"/>
    </xf>
    <xf numFmtId="169" fontId="6" fillId="0" borderId="7" xfId="0" applyNumberFormat="1" applyFont="1" applyBorder="1" applyAlignment="1">
      <alignment horizontal="center" vertical="center" wrapText="1" shrinkToFit="1"/>
    </xf>
    <xf numFmtId="169" fontId="6" fillId="0" borderId="5" xfId="0" applyNumberFormat="1" applyFont="1" applyBorder="1" applyAlignment="1">
      <alignment horizontal="center" vertical="center" wrapText="1" shrinkToFit="1"/>
    </xf>
    <xf numFmtId="169" fontId="6" fillId="0" borderId="1" xfId="0" applyNumberFormat="1" applyFont="1" applyBorder="1" applyAlignment="1">
      <alignment horizontal="center" vertical="center" wrapText="1" shrinkToFit="1"/>
    </xf>
    <xf numFmtId="0" fontId="13" fillId="0" borderId="0" xfId="0" applyFont="1"/>
    <xf numFmtId="37" fontId="8" fillId="0" borderId="0" xfId="0" applyNumberFormat="1" applyFont="1" applyAlignment="1">
      <alignment horizontal="center"/>
    </xf>
    <xf numFmtId="37" fontId="9" fillId="0" borderId="0" xfId="0" applyNumberFormat="1" applyFont="1" applyAlignment="1">
      <alignment vertical="top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170" fontId="10" fillId="0" borderId="0" xfId="0" applyNumberFormat="1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0" fontId="10" fillId="0" borderId="0" xfId="0" applyFont="1" applyAlignment="1">
      <alignment horizontal="center"/>
    </xf>
    <xf numFmtId="164" fontId="10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top"/>
    </xf>
    <xf numFmtId="164" fontId="12" fillId="0" borderId="0" xfId="0" applyNumberFormat="1" applyFont="1" applyAlignment="1">
      <alignment horizontal="right" vertical="center"/>
    </xf>
    <xf numFmtId="37" fontId="12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169" fontId="12" fillId="0" borderId="6" xfId="0" applyNumberFormat="1" applyFont="1" applyBorder="1" applyAlignment="1">
      <alignment horizontal="center" vertical="center" wrapText="1" shrinkToFit="1"/>
    </xf>
    <xf numFmtId="169" fontId="12" fillId="0" borderId="0" xfId="0" applyNumberFormat="1" applyFont="1" applyAlignment="1">
      <alignment horizontal="right" vertical="center"/>
    </xf>
    <xf numFmtId="171" fontId="12" fillId="0" borderId="6" xfId="0" applyNumberFormat="1" applyFont="1" applyBorder="1" applyAlignment="1">
      <alignment horizontal="center" vertical="center"/>
    </xf>
    <xf numFmtId="168" fontId="12" fillId="0" borderId="0" xfId="0" applyNumberFormat="1" applyFont="1" applyAlignment="1">
      <alignment horizontal="center" vertical="center"/>
    </xf>
    <xf numFmtId="168" fontId="12" fillId="0" borderId="0" xfId="0" applyNumberFormat="1" applyFont="1" applyAlignment="1">
      <alignment vertical="center"/>
    </xf>
    <xf numFmtId="37" fontId="12" fillId="0" borderId="0" xfId="0" applyNumberFormat="1" applyFont="1"/>
    <xf numFmtId="172" fontId="12" fillId="0" borderId="6" xfId="0" applyNumberFormat="1" applyFont="1" applyBorder="1" applyAlignment="1">
      <alignment horizontal="right" vertical="center"/>
    </xf>
    <xf numFmtId="171" fontId="12" fillId="0" borderId="0" xfId="0" applyNumberFormat="1" applyFont="1" applyAlignment="1">
      <alignment horizontal="center" vertical="center"/>
    </xf>
    <xf numFmtId="172" fontId="12" fillId="0" borderId="6" xfId="0" applyNumberFormat="1" applyFont="1" applyBorder="1" applyAlignment="1">
      <alignment vertical="center"/>
    </xf>
    <xf numFmtId="0" fontId="12" fillId="0" borderId="0" xfId="0" applyFont="1" applyAlignment="1">
      <alignment horizontal="center" vertical="center"/>
    </xf>
    <xf numFmtId="169" fontId="12" fillId="0" borderId="7" xfId="0" applyNumberFormat="1" applyFont="1" applyBorder="1" applyAlignment="1">
      <alignment horizontal="center" vertical="center" wrapText="1" shrinkToFit="1"/>
    </xf>
    <xf numFmtId="171" fontId="12" fillId="0" borderId="7" xfId="0" applyNumberFormat="1" applyFont="1" applyBorder="1" applyAlignment="1">
      <alignment horizontal="center" vertical="center"/>
    </xf>
    <xf numFmtId="172" fontId="12" fillId="0" borderId="7" xfId="0" applyNumberFormat="1" applyFont="1" applyBorder="1" applyAlignment="1">
      <alignment horizontal="right" vertical="center"/>
    </xf>
    <xf numFmtId="0" fontId="12" fillId="0" borderId="0" xfId="0" applyFont="1" applyAlignment="1">
      <alignment horizontal="center" vertical="top"/>
    </xf>
    <xf numFmtId="169" fontId="12" fillId="0" borderId="0" xfId="0" applyNumberFormat="1" applyFont="1" applyAlignment="1">
      <alignment horizontal="center" vertical="center" wrapText="1" shrinkToFit="1"/>
    </xf>
    <xf numFmtId="168" fontId="12" fillId="0" borderId="0" xfId="0" applyNumberFormat="1" applyFont="1" applyAlignment="1">
      <alignment horizontal="right" vertical="center"/>
    </xf>
    <xf numFmtId="37" fontId="12" fillId="0" borderId="0" xfId="0" applyNumberFormat="1" applyFont="1" applyAlignment="1">
      <alignment horizontal="right" vertical="center"/>
    </xf>
    <xf numFmtId="172" fontId="12" fillId="0" borderId="0" xfId="0" applyNumberFormat="1" applyFont="1" applyAlignment="1">
      <alignment horizontal="right" vertical="center"/>
    </xf>
    <xf numFmtId="175" fontId="12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left" vertical="center" indent="2"/>
    </xf>
    <xf numFmtId="169" fontId="12" fillId="0" borderId="1" xfId="0" applyNumberFormat="1" applyFont="1" applyBorder="1" applyAlignment="1">
      <alignment horizontal="center" vertical="center" wrapText="1" shrinkToFit="1"/>
    </xf>
    <xf numFmtId="172" fontId="12" fillId="0" borderId="1" xfId="0" applyNumberFormat="1" applyFont="1" applyBorder="1" applyAlignment="1">
      <alignment horizontal="right" vertical="center"/>
    </xf>
    <xf numFmtId="0" fontId="10" fillId="0" borderId="0" xfId="0" applyFont="1" applyAlignment="1">
      <alignment vertical="top"/>
    </xf>
    <xf numFmtId="37" fontId="12" fillId="0" borderId="4" xfId="0" applyNumberFormat="1" applyFont="1" applyBorder="1" applyAlignment="1">
      <alignment vertical="center"/>
    </xf>
    <xf numFmtId="172" fontId="12" fillId="0" borderId="3" xfId="0" applyNumberFormat="1" applyFont="1" applyBorder="1" applyAlignment="1">
      <alignment horizontal="right" vertical="center"/>
    </xf>
    <xf numFmtId="170" fontId="12" fillId="0" borderId="6" xfId="0" applyNumberFormat="1" applyFont="1" applyBorder="1" applyAlignment="1">
      <alignment vertical="center"/>
    </xf>
    <xf numFmtId="171" fontId="12" fillId="0" borderId="10" xfId="0" applyNumberFormat="1" applyFont="1" applyBorder="1" applyAlignment="1">
      <alignment horizontal="center" vertical="center"/>
    </xf>
    <xf numFmtId="169" fontId="12" fillId="0" borderId="10" xfId="0" applyNumberFormat="1" applyFont="1" applyBorder="1" applyAlignment="1">
      <alignment horizontal="center" vertical="center" wrapText="1" shrinkToFit="1"/>
    </xf>
    <xf numFmtId="172" fontId="12" fillId="0" borderId="7" xfId="0" applyNumberFormat="1" applyFont="1" applyBorder="1" applyAlignment="1">
      <alignment vertical="center"/>
    </xf>
    <xf numFmtId="170" fontId="12" fillId="0" borderId="7" xfId="0" applyNumberFormat="1" applyFont="1" applyBorder="1" applyAlignment="1">
      <alignment vertical="center"/>
    </xf>
    <xf numFmtId="169" fontId="12" fillId="0" borderId="5" xfId="0" applyNumberFormat="1" applyFont="1" applyBorder="1" applyAlignment="1">
      <alignment horizontal="center" vertical="center" wrapText="1" shrinkToFit="1"/>
    </xf>
    <xf numFmtId="171" fontId="12" fillId="0" borderId="5" xfId="0" applyNumberFormat="1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37" fontId="6" fillId="0" borderId="0" xfId="0" applyNumberFormat="1" applyFont="1" applyAlignment="1">
      <alignment horizontal="center"/>
    </xf>
    <xf numFmtId="37" fontId="7" fillId="0" borderId="0" xfId="0" applyNumberFormat="1" applyFont="1"/>
    <xf numFmtId="37" fontId="7" fillId="0" borderId="5" xfId="0" applyNumberFormat="1" applyFont="1" applyBorder="1" applyAlignment="1">
      <alignment horizontal="right"/>
    </xf>
    <xf numFmtId="37" fontId="4" fillId="0" borderId="0" xfId="0" applyNumberFormat="1" applyFont="1" applyAlignment="1">
      <alignment horizontal="center"/>
    </xf>
    <xf numFmtId="37" fontId="4" fillId="0" borderId="0" xfId="0" applyNumberFormat="1" applyFont="1"/>
    <xf numFmtId="37" fontId="3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left" vertical="center" indent="1"/>
    </xf>
    <xf numFmtId="37" fontId="3" fillId="0" borderId="0" xfId="0" applyNumberFormat="1" applyFont="1" applyAlignment="1">
      <alignment horizontal="left" vertical="center" indent="2"/>
    </xf>
    <xf numFmtId="37" fontId="3" fillId="0" borderId="0" xfId="0" applyNumberFormat="1" applyFont="1" applyAlignment="1">
      <alignment horizontal="left" vertical="top" indent="2"/>
    </xf>
    <xf numFmtId="171" fontId="6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left" vertical="center"/>
    </xf>
    <xf numFmtId="172" fontId="3" fillId="0" borderId="5" xfId="0" applyNumberFormat="1" applyFont="1" applyBorder="1" applyAlignment="1">
      <alignment horizontal="right" vertical="center"/>
    </xf>
    <xf numFmtId="172" fontId="3" fillId="0" borderId="3" xfId="0" applyNumberFormat="1" applyFont="1" applyBorder="1" applyAlignment="1">
      <alignment horizontal="right" vertical="center"/>
    </xf>
    <xf numFmtId="49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left" vertical="center" indent="1"/>
    </xf>
    <xf numFmtId="49" fontId="3" fillId="0" borderId="0" xfId="0" applyNumberFormat="1" applyFont="1" applyAlignment="1">
      <alignment horizontal="left" vertical="center"/>
    </xf>
    <xf numFmtId="1" fontId="4" fillId="0" borderId="0" xfId="0" applyNumberFormat="1" applyFont="1" applyAlignment="1">
      <alignment horizontal="center"/>
    </xf>
    <xf numFmtId="49" fontId="4" fillId="0" borderId="0" xfId="0" applyNumberFormat="1" applyFont="1" applyAlignment="1">
      <alignment vertical="center"/>
    </xf>
    <xf numFmtId="172" fontId="3" fillId="0" borderId="4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vertical="top"/>
    </xf>
    <xf numFmtId="37" fontId="6" fillId="0" borderId="0" xfId="0" applyNumberFormat="1" applyFont="1" applyAlignment="1">
      <alignment horizontal="center" vertical="center"/>
    </xf>
    <xf numFmtId="164" fontId="4" fillId="0" borderId="0" xfId="0" applyNumberFormat="1" applyFont="1"/>
    <xf numFmtId="164" fontId="3" fillId="0" borderId="0" xfId="0" applyNumberFormat="1" applyFont="1"/>
    <xf numFmtId="172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vertical="top"/>
    </xf>
    <xf numFmtId="0" fontId="4" fillId="0" borderId="0" xfId="0" applyFont="1" applyAlignment="1">
      <alignment vertical="top"/>
    </xf>
    <xf numFmtId="173" fontId="3" fillId="0" borderId="4" xfId="0" applyNumberFormat="1" applyFont="1" applyBorder="1" applyAlignment="1">
      <alignment horizontal="right" vertical="center"/>
    </xf>
    <xf numFmtId="173" fontId="3" fillId="0" borderId="0" xfId="0" applyNumberFormat="1" applyFont="1" applyAlignment="1">
      <alignment vertical="center"/>
    </xf>
    <xf numFmtId="173" fontId="3" fillId="0" borderId="0" xfId="0" applyNumberFormat="1" applyFont="1" applyAlignment="1">
      <alignment horizontal="right" vertical="center"/>
    </xf>
    <xf numFmtId="37" fontId="7" fillId="0" borderId="0" xfId="0" applyNumberFormat="1" applyFont="1" applyAlignment="1">
      <alignment horizontal="center"/>
    </xf>
    <xf numFmtId="172" fontId="3" fillId="0" borderId="2" xfId="0" applyNumberFormat="1" applyFont="1" applyBorder="1" applyAlignment="1">
      <alignment horizontal="right" vertical="center"/>
    </xf>
    <xf numFmtId="172" fontId="12" fillId="0" borderId="0" xfId="1" applyNumberFormat="1" applyFont="1" applyFill="1" applyBorder="1" applyAlignment="1">
      <alignment horizontal="center" vertical="center"/>
    </xf>
    <xf numFmtId="170" fontId="12" fillId="0" borderId="7" xfId="1" applyNumberFormat="1" applyFont="1" applyFill="1" applyBorder="1" applyAlignment="1">
      <alignment horizontal="center" vertical="center"/>
    </xf>
    <xf numFmtId="172" fontId="12" fillId="0" borderId="1" xfId="0" applyNumberFormat="1" applyFont="1" applyBorder="1" applyAlignment="1">
      <alignment horizontal="center" vertical="center"/>
    </xf>
    <xf numFmtId="172" fontId="12" fillId="0" borderId="1" xfId="1" applyNumberFormat="1" applyFont="1" applyFill="1" applyBorder="1" applyAlignment="1">
      <alignment horizontal="center" vertical="center"/>
    </xf>
    <xf numFmtId="172" fontId="3" fillId="0" borderId="0" xfId="1" applyNumberFormat="1" applyFont="1" applyFill="1" applyAlignment="1">
      <alignment horizontal="center" vertical="center"/>
    </xf>
    <xf numFmtId="172" fontId="3" fillId="0" borderId="1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indent="1"/>
    </xf>
    <xf numFmtId="172" fontId="3" fillId="0" borderId="0" xfId="1" applyNumberFormat="1" applyFont="1" applyFill="1" applyBorder="1" applyAlignment="1">
      <alignment horizontal="center" vertical="center"/>
    </xf>
    <xf numFmtId="37" fontId="4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37" fontId="4" fillId="0" borderId="1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center" vertical="top"/>
    </xf>
    <xf numFmtId="37" fontId="4" fillId="0" borderId="1" xfId="0" quotePrefix="1" applyNumberFormat="1" applyFont="1" applyBorder="1" applyAlignment="1">
      <alignment horizontal="right" vertical="center"/>
    </xf>
    <xf numFmtId="37" fontId="4" fillId="0" borderId="1" xfId="0" applyNumberFormat="1" applyFont="1" applyBorder="1" applyAlignment="1">
      <alignment horizontal="center"/>
    </xf>
    <xf numFmtId="37" fontId="2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37" fontId="2" fillId="0" borderId="0" xfId="0" applyNumberFormat="1" applyFont="1" applyAlignment="1">
      <alignment horizontal="center"/>
    </xf>
    <xf numFmtId="37" fontId="4" fillId="0" borderId="1" xfId="0" applyNumberFormat="1" applyFont="1" applyBorder="1" applyAlignment="1">
      <alignment horizontal="right" vertical="top"/>
    </xf>
    <xf numFmtId="0" fontId="10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37" fontId="4" fillId="0" borderId="1" xfId="0" applyNumberFormat="1" applyFont="1" applyBorder="1" applyAlignment="1">
      <alignment horizontal="right"/>
    </xf>
    <xf numFmtId="0" fontId="7" fillId="0" borderId="1" xfId="0" applyFont="1" applyBorder="1" applyAlignment="1">
      <alignment horizontal="center"/>
    </xf>
    <xf numFmtId="38" fontId="2" fillId="0" borderId="0" xfId="0" applyNumberFormat="1" applyFont="1" applyAlignment="1">
      <alignment horizontal="center" vertical="center"/>
    </xf>
    <xf numFmtId="170" fontId="19" fillId="0" borderId="11" xfId="1" applyNumberFormat="1" applyFont="1" applyFill="1" applyBorder="1" applyAlignment="1">
      <alignment horizontal="center" vertical="center"/>
    </xf>
  </cellXfs>
  <cellStyles count="8">
    <cellStyle name="Comma" xfId="1" builtinId="3"/>
    <cellStyle name="Comma 17" xfId="5" xr:uid="{49A96A38-CD03-46CE-B38B-DD26E2B2C70C}"/>
    <cellStyle name="Normal" xfId="0" builtinId="0"/>
    <cellStyle name="Normal 10 2" xfId="4" xr:uid="{FE854BAD-8F2F-49B5-9F6E-5740DFEEC24C}"/>
    <cellStyle name="Normal 2 2 2 2" xfId="3" xr:uid="{48784EB5-5F5C-481A-9966-AB03ED21FC7C}"/>
    <cellStyle name="Normal 2 3" xfId="6" xr:uid="{549B7B96-80AB-4386-A5D8-C8B1CC4ADA48}"/>
    <cellStyle name="Normal 5 2" xfId="7" xr:uid="{3BD0B700-0ADE-47D7-90C5-667915E508F2}"/>
    <cellStyle name="Percent" xfId="2" builtinId="5"/>
  </cellStyles>
  <dxfs count="0"/>
  <tableStyles count="0" defaultTableStyle="TableStyleMedium2" defaultPivotStyle="PivotStyleLight16"/>
  <colors>
    <mruColors>
      <color rgb="FF00FFFF"/>
      <color rgb="FFFF0066"/>
      <color rgb="FFFFFF99"/>
      <color rgb="FFCC00CC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172357</xdr:colOff>
      <xdr:row>52</xdr:row>
      <xdr:rowOff>111881</xdr:rowOff>
    </xdr:from>
    <xdr:to>
      <xdr:col>11</xdr:col>
      <xdr:colOff>853144</xdr:colOff>
      <xdr:row>53</xdr:row>
      <xdr:rowOff>172358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746C1A31-2708-48E3-AB82-0E6A553309BD}"/>
            </a:ext>
          </a:extLst>
        </xdr:cNvPr>
        <xdr:cNvSpPr txBox="1">
          <a:spLocks noChangeArrowheads="1"/>
        </xdr:cNvSpPr>
      </xdr:nvSpPr>
      <xdr:spPr bwMode="auto">
        <a:xfrm>
          <a:off x="172357" y="13873238"/>
          <a:ext cx="8863216" cy="3689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             </a:t>
          </a:r>
          <a:r>
            <a:rPr lang="en-US" sz="1600" b="0" i="0" u="none" strike="noStrike" baseline="0">
              <a:solidFill>
                <a:schemeClr val="bg1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</a:t>
          </a:r>
        </a:p>
      </xdr:txBody>
    </xdr:sp>
    <xdr:clientData/>
  </xdr:twoCellAnchor>
  <xdr:twoCellAnchor>
    <xdr:from>
      <xdr:col>0</xdr:col>
      <xdr:colOff>9071</xdr:colOff>
      <xdr:row>107</xdr:row>
      <xdr:rowOff>117930</xdr:rowOff>
    </xdr:from>
    <xdr:to>
      <xdr:col>11</xdr:col>
      <xdr:colOff>689858</xdr:colOff>
      <xdr:row>109</xdr:row>
      <xdr:rowOff>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F9F4A2C9-040B-4C49-99E5-5D3C54A7C218}"/>
            </a:ext>
          </a:extLst>
        </xdr:cNvPr>
        <xdr:cNvSpPr txBox="1">
          <a:spLocks noChangeArrowheads="1"/>
        </xdr:cNvSpPr>
      </xdr:nvSpPr>
      <xdr:spPr bwMode="auto">
        <a:xfrm>
          <a:off x="9071" y="26261787"/>
          <a:ext cx="9053716" cy="4401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             </a:t>
          </a:r>
          <a:r>
            <a:rPr lang="en-US" sz="1600" b="0" i="0" u="none" strike="noStrike" baseline="0">
              <a:solidFill>
                <a:schemeClr val="bg1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</a:t>
          </a:r>
        </a:p>
      </xdr:txBody>
    </xdr:sp>
    <xdr:clientData/>
  </xdr:twoCellAnchor>
  <xdr:twoCellAnchor>
    <xdr:from>
      <xdr:col>0</xdr:col>
      <xdr:colOff>0</xdr:colOff>
      <xdr:row>162</xdr:row>
      <xdr:rowOff>96762</xdr:rowOff>
    </xdr:from>
    <xdr:to>
      <xdr:col>11</xdr:col>
      <xdr:colOff>680787</xdr:colOff>
      <xdr:row>163</xdr:row>
      <xdr:rowOff>178404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AECBE96C-02CC-4440-B3AC-23AD2C2DB787}"/>
            </a:ext>
          </a:extLst>
        </xdr:cNvPr>
        <xdr:cNvSpPr txBox="1">
          <a:spLocks noChangeArrowheads="1"/>
        </xdr:cNvSpPr>
      </xdr:nvSpPr>
      <xdr:spPr bwMode="auto">
        <a:xfrm>
          <a:off x="0" y="38461345"/>
          <a:ext cx="8650037" cy="3779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             </a:t>
          </a:r>
          <a:r>
            <a:rPr lang="en-US" sz="1600" b="0" i="0" u="none" strike="noStrike" baseline="0">
              <a:solidFill>
                <a:schemeClr val="bg1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7CE40-93E7-4E40-B92D-6FE3C3255C67}">
  <sheetPr codeName="Sheet1">
    <tabColor rgb="FF00B050"/>
  </sheetPr>
  <dimension ref="A1:N169"/>
  <sheetViews>
    <sheetView topLeftCell="A79" zoomScale="85" zoomScaleNormal="85" zoomScaleSheetLayoutView="70" workbookViewId="0">
      <selection activeCell="O86" sqref="O86"/>
    </sheetView>
  </sheetViews>
  <sheetFormatPr defaultColWidth="12.77734375" defaultRowHeight="21" customHeight="1"/>
  <cols>
    <col min="1" max="1" width="64.21875" style="77" customWidth="1"/>
    <col min="2" max="2" width="9.44140625" style="73" customWidth="1"/>
    <col min="3" max="3" width="12.5546875" style="73" customWidth="1"/>
    <col min="4" max="5" width="1.21875" style="73" customWidth="1"/>
    <col min="6" max="6" width="12.5546875" style="73" customWidth="1"/>
    <col min="7" max="8" width="1.44140625" style="73" customWidth="1"/>
    <col min="9" max="9" width="12.5546875" style="82" customWidth="1"/>
    <col min="10" max="11" width="1.5546875" style="73" customWidth="1"/>
    <col min="12" max="12" width="12.5546875" style="73" customWidth="1"/>
    <col min="13" max="13" width="1.5546875" style="73" customWidth="1"/>
    <col min="14" max="233" width="12.77734375" style="73"/>
    <col min="234" max="234" width="59.21875" style="73" bestFit="1" customWidth="1"/>
    <col min="235" max="235" width="9.77734375" style="73" bestFit="1" customWidth="1"/>
    <col min="236" max="236" width="1.21875" style="73" customWidth="1"/>
    <col min="237" max="237" width="13.77734375" style="73" customWidth="1"/>
    <col min="238" max="238" width="1" style="73" customWidth="1"/>
    <col min="239" max="239" width="13.77734375" style="73" customWidth="1"/>
    <col min="240" max="240" width="1" style="73" customWidth="1"/>
    <col min="241" max="241" width="13.77734375" style="73" customWidth="1"/>
    <col min="242" max="242" width="1" style="73" customWidth="1"/>
    <col min="243" max="243" width="13.77734375" style="73" customWidth="1"/>
    <col min="244" max="244" width="1.21875" style="73" customWidth="1"/>
    <col min="245" max="489" width="12.77734375" style="73"/>
    <col min="490" max="490" width="59.21875" style="73" bestFit="1" customWidth="1"/>
    <col min="491" max="491" width="9.77734375" style="73" bestFit="1" customWidth="1"/>
    <col min="492" max="492" width="1.21875" style="73" customWidth="1"/>
    <col min="493" max="493" width="13.77734375" style="73" customWidth="1"/>
    <col min="494" max="494" width="1" style="73" customWidth="1"/>
    <col min="495" max="495" width="13.77734375" style="73" customWidth="1"/>
    <col min="496" max="496" width="1" style="73" customWidth="1"/>
    <col min="497" max="497" width="13.77734375" style="73" customWidth="1"/>
    <col min="498" max="498" width="1" style="73" customWidth="1"/>
    <col min="499" max="499" width="13.77734375" style="73" customWidth="1"/>
    <col min="500" max="500" width="1.21875" style="73" customWidth="1"/>
    <col min="501" max="745" width="12.77734375" style="73"/>
    <col min="746" max="746" width="59.21875" style="73" bestFit="1" customWidth="1"/>
    <col min="747" max="747" width="9.77734375" style="73" bestFit="1" customWidth="1"/>
    <col min="748" max="748" width="1.21875" style="73" customWidth="1"/>
    <col min="749" max="749" width="13.77734375" style="73" customWidth="1"/>
    <col min="750" max="750" width="1" style="73" customWidth="1"/>
    <col min="751" max="751" width="13.77734375" style="73" customWidth="1"/>
    <col min="752" max="752" width="1" style="73" customWidth="1"/>
    <col min="753" max="753" width="13.77734375" style="73" customWidth="1"/>
    <col min="754" max="754" width="1" style="73" customWidth="1"/>
    <col min="755" max="755" width="13.77734375" style="73" customWidth="1"/>
    <col min="756" max="756" width="1.21875" style="73" customWidth="1"/>
    <col min="757" max="1001" width="12.77734375" style="73"/>
    <col min="1002" max="1002" width="59.21875" style="73" bestFit="1" customWidth="1"/>
    <col min="1003" max="1003" width="9.77734375" style="73" bestFit="1" customWidth="1"/>
    <col min="1004" max="1004" width="1.21875" style="73" customWidth="1"/>
    <col min="1005" max="1005" width="13.77734375" style="73" customWidth="1"/>
    <col min="1006" max="1006" width="1" style="73" customWidth="1"/>
    <col min="1007" max="1007" width="13.77734375" style="73" customWidth="1"/>
    <col min="1008" max="1008" width="1" style="73" customWidth="1"/>
    <col min="1009" max="1009" width="13.77734375" style="73" customWidth="1"/>
    <col min="1010" max="1010" width="1" style="73" customWidth="1"/>
    <col min="1011" max="1011" width="13.77734375" style="73" customWidth="1"/>
    <col min="1012" max="1012" width="1.21875" style="73" customWidth="1"/>
    <col min="1013" max="1257" width="12.77734375" style="73"/>
    <col min="1258" max="1258" width="59.21875" style="73" bestFit="1" customWidth="1"/>
    <col min="1259" max="1259" width="9.77734375" style="73" bestFit="1" customWidth="1"/>
    <col min="1260" max="1260" width="1.21875" style="73" customWidth="1"/>
    <col min="1261" max="1261" width="13.77734375" style="73" customWidth="1"/>
    <col min="1262" max="1262" width="1" style="73" customWidth="1"/>
    <col min="1263" max="1263" width="13.77734375" style="73" customWidth="1"/>
    <col min="1264" max="1264" width="1" style="73" customWidth="1"/>
    <col min="1265" max="1265" width="13.77734375" style="73" customWidth="1"/>
    <col min="1266" max="1266" width="1" style="73" customWidth="1"/>
    <col min="1267" max="1267" width="13.77734375" style="73" customWidth="1"/>
    <col min="1268" max="1268" width="1.21875" style="73" customWidth="1"/>
    <col min="1269" max="1513" width="12.77734375" style="73"/>
    <col min="1514" max="1514" width="59.21875" style="73" bestFit="1" customWidth="1"/>
    <col min="1515" max="1515" width="9.77734375" style="73" bestFit="1" customWidth="1"/>
    <col min="1516" max="1516" width="1.21875" style="73" customWidth="1"/>
    <col min="1517" max="1517" width="13.77734375" style="73" customWidth="1"/>
    <col min="1518" max="1518" width="1" style="73" customWidth="1"/>
    <col min="1519" max="1519" width="13.77734375" style="73" customWidth="1"/>
    <col min="1520" max="1520" width="1" style="73" customWidth="1"/>
    <col min="1521" max="1521" width="13.77734375" style="73" customWidth="1"/>
    <col min="1522" max="1522" width="1" style="73" customWidth="1"/>
    <col min="1523" max="1523" width="13.77734375" style="73" customWidth="1"/>
    <col min="1524" max="1524" width="1.21875" style="73" customWidth="1"/>
    <col min="1525" max="1769" width="12.77734375" style="73"/>
    <col min="1770" max="1770" width="59.21875" style="73" bestFit="1" customWidth="1"/>
    <col min="1771" max="1771" width="9.77734375" style="73" bestFit="1" customWidth="1"/>
    <col min="1772" max="1772" width="1.21875" style="73" customWidth="1"/>
    <col min="1773" max="1773" width="13.77734375" style="73" customWidth="1"/>
    <col min="1774" max="1774" width="1" style="73" customWidth="1"/>
    <col min="1775" max="1775" width="13.77734375" style="73" customWidth="1"/>
    <col min="1776" max="1776" width="1" style="73" customWidth="1"/>
    <col min="1777" max="1777" width="13.77734375" style="73" customWidth="1"/>
    <col min="1778" max="1778" width="1" style="73" customWidth="1"/>
    <col min="1779" max="1779" width="13.77734375" style="73" customWidth="1"/>
    <col min="1780" max="1780" width="1.21875" style="73" customWidth="1"/>
    <col min="1781" max="2025" width="12.77734375" style="73"/>
    <col min="2026" max="2026" width="59.21875" style="73" bestFit="1" customWidth="1"/>
    <col min="2027" max="2027" width="9.77734375" style="73" bestFit="1" customWidth="1"/>
    <col min="2028" max="2028" width="1.21875" style="73" customWidth="1"/>
    <col min="2029" max="2029" width="13.77734375" style="73" customWidth="1"/>
    <col min="2030" max="2030" width="1" style="73" customWidth="1"/>
    <col min="2031" max="2031" width="13.77734375" style="73" customWidth="1"/>
    <col min="2032" max="2032" width="1" style="73" customWidth="1"/>
    <col min="2033" max="2033" width="13.77734375" style="73" customWidth="1"/>
    <col min="2034" max="2034" width="1" style="73" customWidth="1"/>
    <col min="2035" max="2035" width="13.77734375" style="73" customWidth="1"/>
    <col min="2036" max="2036" width="1.21875" style="73" customWidth="1"/>
    <col min="2037" max="2281" width="12.77734375" style="73"/>
    <col min="2282" max="2282" width="59.21875" style="73" bestFit="1" customWidth="1"/>
    <col min="2283" max="2283" width="9.77734375" style="73" bestFit="1" customWidth="1"/>
    <col min="2284" max="2284" width="1.21875" style="73" customWidth="1"/>
    <col min="2285" max="2285" width="13.77734375" style="73" customWidth="1"/>
    <col min="2286" max="2286" width="1" style="73" customWidth="1"/>
    <col min="2287" max="2287" width="13.77734375" style="73" customWidth="1"/>
    <col min="2288" max="2288" width="1" style="73" customWidth="1"/>
    <col min="2289" max="2289" width="13.77734375" style="73" customWidth="1"/>
    <col min="2290" max="2290" width="1" style="73" customWidth="1"/>
    <col min="2291" max="2291" width="13.77734375" style="73" customWidth="1"/>
    <col min="2292" max="2292" width="1.21875" style="73" customWidth="1"/>
    <col min="2293" max="2537" width="12.77734375" style="73"/>
    <col min="2538" max="2538" width="59.21875" style="73" bestFit="1" customWidth="1"/>
    <col min="2539" max="2539" width="9.77734375" style="73" bestFit="1" customWidth="1"/>
    <col min="2540" max="2540" width="1.21875" style="73" customWidth="1"/>
    <col min="2541" max="2541" width="13.77734375" style="73" customWidth="1"/>
    <col min="2542" max="2542" width="1" style="73" customWidth="1"/>
    <col min="2543" max="2543" width="13.77734375" style="73" customWidth="1"/>
    <col min="2544" max="2544" width="1" style="73" customWidth="1"/>
    <col min="2545" max="2545" width="13.77734375" style="73" customWidth="1"/>
    <col min="2546" max="2546" width="1" style="73" customWidth="1"/>
    <col min="2547" max="2547" width="13.77734375" style="73" customWidth="1"/>
    <col min="2548" max="2548" width="1.21875" style="73" customWidth="1"/>
    <col min="2549" max="2793" width="12.77734375" style="73"/>
    <col min="2794" max="2794" width="59.21875" style="73" bestFit="1" customWidth="1"/>
    <col min="2795" max="2795" width="9.77734375" style="73" bestFit="1" customWidth="1"/>
    <col min="2796" max="2796" width="1.21875" style="73" customWidth="1"/>
    <col min="2797" max="2797" width="13.77734375" style="73" customWidth="1"/>
    <col min="2798" max="2798" width="1" style="73" customWidth="1"/>
    <col min="2799" max="2799" width="13.77734375" style="73" customWidth="1"/>
    <col min="2800" max="2800" width="1" style="73" customWidth="1"/>
    <col min="2801" max="2801" width="13.77734375" style="73" customWidth="1"/>
    <col min="2802" max="2802" width="1" style="73" customWidth="1"/>
    <col min="2803" max="2803" width="13.77734375" style="73" customWidth="1"/>
    <col min="2804" max="2804" width="1.21875" style="73" customWidth="1"/>
    <col min="2805" max="3049" width="12.77734375" style="73"/>
    <col min="3050" max="3050" width="59.21875" style="73" bestFit="1" customWidth="1"/>
    <col min="3051" max="3051" width="9.77734375" style="73" bestFit="1" customWidth="1"/>
    <col min="3052" max="3052" width="1.21875" style="73" customWidth="1"/>
    <col min="3053" max="3053" width="13.77734375" style="73" customWidth="1"/>
    <col min="3054" max="3054" width="1" style="73" customWidth="1"/>
    <col min="3055" max="3055" width="13.77734375" style="73" customWidth="1"/>
    <col min="3056" max="3056" width="1" style="73" customWidth="1"/>
    <col min="3057" max="3057" width="13.77734375" style="73" customWidth="1"/>
    <col min="3058" max="3058" width="1" style="73" customWidth="1"/>
    <col min="3059" max="3059" width="13.77734375" style="73" customWidth="1"/>
    <col min="3060" max="3060" width="1.21875" style="73" customWidth="1"/>
    <col min="3061" max="3305" width="12.77734375" style="73"/>
    <col min="3306" max="3306" width="59.21875" style="73" bestFit="1" customWidth="1"/>
    <col min="3307" max="3307" width="9.77734375" style="73" bestFit="1" customWidth="1"/>
    <col min="3308" max="3308" width="1.21875" style="73" customWidth="1"/>
    <col min="3309" max="3309" width="13.77734375" style="73" customWidth="1"/>
    <col min="3310" max="3310" width="1" style="73" customWidth="1"/>
    <col min="3311" max="3311" width="13.77734375" style="73" customWidth="1"/>
    <col min="3312" max="3312" width="1" style="73" customWidth="1"/>
    <col min="3313" max="3313" width="13.77734375" style="73" customWidth="1"/>
    <col min="3314" max="3314" width="1" style="73" customWidth="1"/>
    <col min="3315" max="3315" width="13.77734375" style="73" customWidth="1"/>
    <col min="3316" max="3316" width="1.21875" style="73" customWidth="1"/>
    <col min="3317" max="3561" width="12.77734375" style="73"/>
    <col min="3562" max="3562" width="59.21875" style="73" bestFit="1" customWidth="1"/>
    <col min="3563" max="3563" width="9.77734375" style="73" bestFit="1" customWidth="1"/>
    <col min="3564" max="3564" width="1.21875" style="73" customWidth="1"/>
    <col min="3565" max="3565" width="13.77734375" style="73" customWidth="1"/>
    <col min="3566" max="3566" width="1" style="73" customWidth="1"/>
    <col min="3567" max="3567" width="13.77734375" style="73" customWidth="1"/>
    <col min="3568" max="3568" width="1" style="73" customWidth="1"/>
    <col min="3569" max="3569" width="13.77734375" style="73" customWidth="1"/>
    <col min="3570" max="3570" width="1" style="73" customWidth="1"/>
    <col min="3571" max="3571" width="13.77734375" style="73" customWidth="1"/>
    <col min="3572" max="3572" width="1.21875" style="73" customWidth="1"/>
    <col min="3573" max="3817" width="12.77734375" style="73"/>
    <col min="3818" max="3818" width="59.21875" style="73" bestFit="1" customWidth="1"/>
    <col min="3819" max="3819" width="9.77734375" style="73" bestFit="1" customWidth="1"/>
    <col min="3820" max="3820" width="1.21875" style="73" customWidth="1"/>
    <col min="3821" max="3821" width="13.77734375" style="73" customWidth="1"/>
    <col min="3822" max="3822" width="1" style="73" customWidth="1"/>
    <col min="3823" max="3823" width="13.77734375" style="73" customWidth="1"/>
    <col min="3824" max="3824" width="1" style="73" customWidth="1"/>
    <col min="3825" max="3825" width="13.77734375" style="73" customWidth="1"/>
    <col min="3826" max="3826" width="1" style="73" customWidth="1"/>
    <col min="3827" max="3827" width="13.77734375" style="73" customWidth="1"/>
    <col min="3828" max="3828" width="1.21875" style="73" customWidth="1"/>
    <col min="3829" max="4073" width="12.77734375" style="73"/>
    <col min="4074" max="4074" width="59.21875" style="73" bestFit="1" customWidth="1"/>
    <col min="4075" max="4075" width="9.77734375" style="73" bestFit="1" customWidth="1"/>
    <col min="4076" max="4076" width="1.21875" style="73" customWidth="1"/>
    <col min="4077" max="4077" width="13.77734375" style="73" customWidth="1"/>
    <col min="4078" max="4078" width="1" style="73" customWidth="1"/>
    <col min="4079" max="4079" width="13.77734375" style="73" customWidth="1"/>
    <col min="4080" max="4080" width="1" style="73" customWidth="1"/>
    <col min="4081" max="4081" width="13.77734375" style="73" customWidth="1"/>
    <col min="4082" max="4082" width="1" style="73" customWidth="1"/>
    <col min="4083" max="4083" width="13.77734375" style="73" customWidth="1"/>
    <col min="4084" max="4084" width="1.21875" style="73" customWidth="1"/>
    <col min="4085" max="4329" width="12.77734375" style="73"/>
    <col min="4330" max="4330" width="59.21875" style="73" bestFit="1" customWidth="1"/>
    <col min="4331" max="4331" width="9.77734375" style="73" bestFit="1" customWidth="1"/>
    <col min="4332" max="4332" width="1.21875" style="73" customWidth="1"/>
    <col min="4333" max="4333" width="13.77734375" style="73" customWidth="1"/>
    <col min="4334" max="4334" width="1" style="73" customWidth="1"/>
    <col min="4335" max="4335" width="13.77734375" style="73" customWidth="1"/>
    <col min="4336" max="4336" width="1" style="73" customWidth="1"/>
    <col min="4337" max="4337" width="13.77734375" style="73" customWidth="1"/>
    <col min="4338" max="4338" width="1" style="73" customWidth="1"/>
    <col min="4339" max="4339" width="13.77734375" style="73" customWidth="1"/>
    <col min="4340" max="4340" width="1.21875" style="73" customWidth="1"/>
    <col min="4341" max="4585" width="12.77734375" style="73"/>
    <col min="4586" max="4586" width="59.21875" style="73" bestFit="1" customWidth="1"/>
    <col min="4587" max="4587" width="9.77734375" style="73" bestFit="1" customWidth="1"/>
    <col min="4588" max="4588" width="1.21875" style="73" customWidth="1"/>
    <col min="4589" max="4589" width="13.77734375" style="73" customWidth="1"/>
    <col min="4590" max="4590" width="1" style="73" customWidth="1"/>
    <col min="4591" max="4591" width="13.77734375" style="73" customWidth="1"/>
    <col min="4592" max="4592" width="1" style="73" customWidth="1"/>
    <col min="4593" max="4593" width="13.77734375" style="73" customWidth="1"/>
    <col min="4594" max="4594" width="1" style="73" customWidth="1"/>
    <col min="4595" max="4595" width="13.77734375" style="73" customWidth="1"/>
    <col min="4596" max="4596" width="1.21875" style="73" customWidth="1"/>
    <col min="4597" max="4841" width="12.77734375" style="73"/>
    <col min="4842" max="4842" width="59.21875" style="73" bestFit="1" customWidth="1"/>
    <col min="4843" max="4843" width="9.77734375" style="73" bestFit="1" customWidth="1"/>
    <col min="4844" max="4844" width="1.21875" style="73" customWidth="1"/>
    <col min="4845" max="4845" width="13.77734375" style="73" customWidth="1"/>
    <col min="4846" max="4846" width="1" style="73" customWidth="1"/>
    <col min="4847" max="4847" width="13.77734375" style="73" customWidth="1"/>
    <col min="4848" max="4848" width="1" style="73" customWidth="1"/>
    <col min="4849" max="4849" width="13.77734375" style="73" customWidth="1"/>
    <col min="4850" max="4850" width="1" style="73" customWidth="1"/>
    <col min="4851" max="4851" width="13.77734375" style="73" customWidth="1"/>
    <col min="4852" max="4852" width="1.21875" style="73" customWidth="1"/>
    <col min="4853" max="5097" width="12.77734375" style="73"/>
    <col min="5098" max="5098" width="59.21875" style="73" bestFit="1" customWidth="1"/>
    <col min="5099" max="5099" width="9.77734375" style="73" bestFit="1" customWidth="1"/>
    <col min="5100" max="5100" width="1.21875" style="73" customWidth="1"/>
    <col min="5101" max="5101" width="13.77734375" style="73" customWidth="1"/>
    <col min="5102" max="5102" width="1" style="73" customWidth="1"/>
    <col min="5103" max="5103" width="13.77734375" style="73" customWidth="1"/>
    <col min="5104" max="5104" width="1" style="73" customWidth="1"/>
    <col min="5105" max="5105" width="13.77734375" style="73" customWidth="1"/>
    <col min="5106" max="5106" width="1" style="73" customWidth="1"/>
    <col min="5107" max="5107" width="13.77734375" style="73" customWidth="1"/>
    <col min="5108" max="5108" width="1.21875" style="73" customWidth="1"/>
    <col min="5109" max="5353" width="12.77734375" style="73"/>
    <col min="5354" max="5354" width="59.21875" style="73" bestFit="1" customWidth="1"/>
    <col min="5355" max="5355" width="9.77734375" style="73" bestFit="1" customWidth="1"/>
    <col min="5356" max="5356" width="1.21875" style="73" customWidth="1"/>
    <col min="5357" max="5357" width="13.77734375" style="73" customWidth="1"/>
    <col min="5358" max="5358" width="1" style="73" customWidth="1"/>
    <col min="5359" max="5359" width="13.77734375" style="73" customWidth="1"/>
    <col min="5360" max="5360" width="1" style="73" customWidth="1"/>
    <col min="5361" max="5361" width="13.77734375" style="73" customWidth="1"/>
    <col min="5362" max="5362" width="1" style="73" customWidth="1"/>
    <col min="5363" max="5363" width="13.77734375" style="73" customWidth="1"/>
    <col min="5364" max="5364" width="1.21875" style="73" customWidth="1"/>
    <col min="5365" max="5609" width="12.77734375" style="73"/>
    <col min="5610" max="5610" width="59.21875" style="73" bestFit="1" customWidth="1"/>
    <col min="5611" max="5611" width="9.77734375" style="73" bestFit="1" customWidth="1"/>
    <col min="5612" max="5612" width="1.21875" style="73" customWidth="1"/>
    <col min="5613" max="5613" width="13.77734375" style="73" customWidth="1"/>
    <col min="5614" max="5614" width="1" style="73" customWidth="1"/>
    <col min="5615" max="5615" width="13.77734375" style="73" customWidth="1"/>
    <col min="5616" max="5616" width="1" style="73" customWidth="1"/>
    <col min="5617" max="5617" width="13.77734375" style="73" customWidth="1"/>
    <col min="5618" max="5618" width="1" style="73" customWidth="1"/>
    <col min="5619" max="5619" width="13.77734375" style="73" customWidth="1"/>
    <col min="5620" max="5620" width="1.21875" style="73" customWidth="1"/>
    <col min="5621" max="5865" width="12.77734375" style="73"/>
    <col min="5866" max="5866" width="59.21875" style="73" bestFit="1" customWidth="1"/>
    <col min="5867" max="5867" width="9.77734375" style="73" bestFit="1" customWidth="1"/>
    <col min="5868" max="5868" width="1.21875" style="73" customWidth="1"/>
    <col min="5869" max="5869" width="13.77734375" style="73" customWidth="1"/>
    <col min="5870" max="5870" width="1" style="73" customWidth="1"/>
    <col min="5871" max="5871" width="13.77734375" style="73" customWidth="1"/>
    <col min="5872" max="5872" width="1" style="73" customWidth="1"/>
    <col min="5873" max="5873" width="13.77734375" style="73" customWidth="1"/>
    <col min="5874" max="5874" width="1" style="73" customWidth="1"/>
    <col min="5875" max="5875" width="13.77734375" style="73" customWidth="1"/>
    <col min="5876" max="5876" width="1.21875" style="73" customWidth="1"/>
    <col min="5877" max="6121" width="12.77734375" style="73"/>
    <col min="6122" max="6122" width="59.21875" style="73" bestFit="1" customWidth="1"/>
    <col min="6123" max="6123" width="9.77734375" style="73" bestFit="1" customWidth="1"/>
    <col min="6124" max="6124" width="1.21875" style="73" customWidth="1"/>
    <col min="6125" max="6125" width="13.77734375" style="73" customWidth="1"/>
    <col min="6126" max="6126" width="1" style="73" customWidth="1"/>
    <col min="6127" max="6127" width="13.77734375" style="73" customWidth="1"/>
    <col min="6128" max="6128" width="1" style="73" customWidth="1"/>
    <col min="6129" max="6129" width="13.77734375" style="73" customWidth="1"/>
    <col min="6130" max="6130" width="1" style="73" customWidth="1"/>
    <col min="6131" max="6131" width="13.77734375" style="73" customWidth="1"/>
    <col min="6132" max="6132" width="1.21875" style="73" customWidth="1"/>
    <col min="6133" max="6377" width="12.77734375" style="73"/>
    <col min="6378" max="6378" width="59.21875" style="73" bestFit="1" customWidth="1"/>
    <col min="6379" max="6379" width="9.77734375" style="73" bestFit="1" customWidth="1"/>
    <col min="6380" max="6380" width="1.21875" style="73" customWidth="1"/>
    <col min="6381" max="6381" width="13.77734375" style="73" customWidth="1"/>
    <col min="6382" max="6382" width="1" style="73" customWidth="1"/>
    <col min="6383" max="6383" width="13.77734375" style="73" customWidth="1"/>
    <col min="6384" max="6384" width="1" style="73" customWidth="1"/>
    <col min="6385" max="6385" width="13.77734375" style="73" customWidth="1"/>
    <col min="6386" max="6386" width="1" style="73" customWidth="1"/>
    <col min="6387" max="6387" width="13.77734375" style="73" customWidth="1"/>
    <col min="6388" max="6388" width="1.21875" style="73" customWidth="1"/>
    <col min="6389" max="6633" width="12.77734375" style="73"/>
    <col min="6634" max="6634" width="59.21875" style="73" bestFit="1" customWidth="1"/>
    <col min="6635" max="6635" width="9.77734375" style="73" bestFit="1" customWidth="1"/>
    <col min="6636" max="6636" width="1.21875" style="73" customWidth="1"/>
    <col min="6637" max="6637" width="13.77734375" style="73" customWidth="1"/>
    <col min="6638" max="6638" width="1" style="73" customWidth="1"/>
    <col min="6639" max="6639" width="13.77734375" style="73" customWidth="1"/>
    <col min="6640" max="6640" width="1" style="73" customWidth="1"/>
    <col min="6641" max="6641" width="13.77734375" style="73" customWidth="1"/>
    <col min="6642" max="6642" width="1" style="73" customWidth="1"/>
    <col min="6643" max="6643" width="13.77734375" style="73" customWidth="1"/>
    <col min="6644" max="6644" width="1.21875" style="73" customWidth="1"/>
    <col min="6645" max="6889" width="12.77734375" style="73"/>
    <col min="6890" max="6890" width="59.21875" style="73" bestFit="1" customWidth="1"/>
    <col min="6891" max="6891" width="9.77734375" style="73" bestFit="1" customWidth="1"/>
    <col min="6892" max="6892" width="1.21875" style="73" customWidth="1"/>
    <col min="6893" max="6893" width="13.77734375" style="73" customWidth="1"/>
    <col min="6894" max="6894" width="1" style="73" customWidth="1"/>
    <col min="6895" max="6895" width="13.77734375" style="73" customWidth="1"/>
    <col min="6896" max="6896" width="1" style="73" customWidth="1"/>
    <col min="6897" max="6897" width="13.77734375" style="73" customWidth="1"/>
    <col min="6898" max="6898" width="1" style="73" customWidth="1"/>
    <col min="6899" max="6899" width="13.77734375" style="73" customWidth="1"/>
    <col min="6900" max="6900" width="1.21875" style="73" customWidth="1"/>
    <col min="6901" max="7145" width="12.77734375" style="73"/>
    <col min="7146" max="7146" width="59.21875" style="73" bestFit="1" customWidth="1"/>
    <col min="7147" max="7147" width="9.77734375" style="73" bestFit="1" customWidth="1"/>
    <col min="7148" max="7148" width="1.21875" style="73" customWidth="1"/>
    <col min="7149" max="7149" width="13.77734375" style="73" customWidth="1"/>
    <col min="7150" max="7150" width="1" style="73" customWidth="1"/>
    <col min="7151" max="7151" width="13.77734375" style="73" customWidth="1"/>
    <col min="7152" max="7152" width="1" style="73" customWidth="1"/>
    <col min="7153" max="7153" width="13.77734375" style="73" customWidth="1"/>
    <col min="7154" max="7154" width="1" style="73" customWidth="1"/>
    <col min="7155" max="7155" width="13.77734375" style="73" customWidth="1"/>
    <col min="7156" max="7156" width="1.21875" style="73" customWidth="1"/>
    <col min="7157" max="7401" width="12.77734375" style="73"/>
    <col min="7402" max="7402" width="59.21875" style="73" bestFit="1" customWidth="1"/>
    <col min="7403" max="7403" width="9.77734375" style="73" bestFit="1" customWidth="1"/>
    <col min="7404" max="7404" width="1.21875" style="73" customWidth="1"/>
    <col min="7405" max="7405" width="13.77734375" style="73" customWidth="1"/>
    <col min="7406" max="7406" width="1" style="73" customWidth="1"/>
    <col min="7407" max="7407" width="13.77734375" style="73" customWidth="1"/>
    <col min="7408" max="7408" width="1" style="73" customWidth="1"/>
    <col min="7409" max="7409" width="13.77734375" style="73" customWidth="1"/>
    <col min="7410" max="7410" width="1" style="73" customWidth="1"/>
    <col min="7411" max="7411" width="13.77734375" style="73" customWidth="1"/>
    <col min="7412" max="7412" width="1.21875" style="73" customWidth="1"/>
    <col min="7413" max="7657" width="12.77734375" style="73"/>
    <col min="7658" max="7658" width="59.21875" style="73" bestFit="1" customWidth="1"/>
    <col min="7659" max="7659" width="9.77734375" style="73" bestFit="1" customWidth="1"/>
    <col min="7660" max="7660" width="1.21875" style="73" customWidth="1"/>
    <col min="7661" max="7661" width="13.77734375" style="73" customWidth="1"/>
    <col min="7662" max="7662" width="1" style="73" customWidth="1"/>
    <col min="7663" max="7663" width="13.77734375" style="73" customWidth="1"/>
    <col min="7664" max="7664" width="1" style="73" customWidth="1"/>
    <col min="7665" max="7665" width="13.77734375" style="73" customWidth="1"/>
    <col min="7666" max="7666" width="1" style="73" customWidth="1"/>
    <col min="7667" max="7667" width="13.77734375" style="73" customWidth="1"/>
    <col min="7668" max="7668" width="1.21875" style="73" customWidth="1"/>
    <col min="7669" max="7913" width="12.77734375" style="73"/>
    <col min="7914" max="7914" width="59.21875" style="73" bestFit="1" customWidth="1"/>
    <col min="7915" max="7915" width="9.77734375" style="73" bestFit="1" customWidth="1"/>
    <col min="7916" max="7916" width="1.21875" style="73" customWidth="1"/>
    <col min="7917" max="7917" width="13.77734375" style="73" customWidth="1"/>
    <col min="7918" max="7918" width="1" style="73" customWidth="1"/>
    <col min="7919" max="7919" width="13.77734375" style="73" customWidth="1"/>
    <col min="7920" max="7920" width="1" style="73" customWidth="1"/>
    <col min="7921" max="7921" width="13.77734375" style="73" customWidth="1"/>
    <col min="7922" max="7922" width="1" style="73" customWidth="1"/>
    <col min="7923" max="7923" width="13.77734375" style="73" customWidth="1"/>
    <col min="7924" max="7924" width="1.21875" style="73" customWidth="1"/>
    <col min="7925" max="8169" width="12.77734375" style="73"/>
    <col min="8170" max="8170" width="59.21875" style="73" bestFit="1" customWidth="1"/>
    <col min="8171" max="8171" width="9.77734375" style="73" bestFit="1" customWidth="1"/>
    <col min="8172" max="8172" width="1.21875" style="73" customWidth="1"/>
    <col min="8173" max="8173" width="13.77734375" style="73" customWidth="1"/>
    <col min="8174" max="8174" width="1" style="73" customWidth="1"/>
    <col min="8175" max="8175" width="13.77734375" style="73" customWidth="1"/>
    <col min="8176" max="8176" width="1" style="73" customWidth="1"/>
    <col min="8177" max="8177" width="13.77734375" style="73" customWidth="1"/>
    <col min="8178" max="8178" width="1" style="73" customWidth="1"/>
    <col min="8179" max="8179" width="13.77734375" style="73" customWidth="1"/>
    <col min="8180" max="8180" width="1.21875" style="73" customWidth="1"/>
    <col min="8181" max="8425" width="12.77734375" style="73"/>
    <col min="8426" max="8426" width="59.21875" style="73" bestFit="1" customWidth="1"/>
    <col min="8427" max="8427" width="9.77734375" style="73" bestFit="1" customWidth="1"/>
    <col min="8428" max="8428" width="1.21875" style="73" customWidth="1"/>
    <col min="8429" max="8429" width="13.77734375" style="73" customWidth="1"/>
    <col min="8430" max="8430" width="1" style="73" customWidth="1"/>
    <col min="8431" max="8431" width="13.77734375" style="73" customWidth="1"/>
    <col min="8432" max="8432" width="1" style="73" customWidth="1"/>
    <col min="8433" max="8433" width="13.77734375" style="73" customWidth="1"/>
    <col min="8434" max="8434" width="1" style="73" customWidth="1"/>
    <col min="8435" max="8435" width="13.77734375" style="73" customWidth="1"/>
    <col min="8436" max="8436" width="1.21875" style="73" customWidth="1"/>
    <col min="8437" max="8681" width="12.77734375" style="73"/>
    <col min="8682" max="8682" width="59.21875" style="73" bestFit="1" customWidth="1"/>
    <col min="8683" max="8683" width="9.77734375" style="73" bestFit="1" customWidth="1"/>
    <col min="8684" max="8684" width="1.21875" style="73" customWidth="1"/>
    <col min="8685" max="8685" width="13.77734375" style="73" customWidth="1"/>
    <col min="8686" max="8686" width="1" style="73" customWidth="1"/>
    <col min="8687" max="8687" width="13.77734375" style="73" customWidth="1"/>
    <col min="8688" max="8688" width="1" style="73" customWidth="1"/>
    <col min="8689" max="8689" width="13.77734375" style="73" customWidth="1"/>
    <col min="8690" max="8690" width="1" style="73" customWidth="1"/>
    <col min="8691" max="8691" width="13.77734375" style="73" customWidth="1"/>
    <col min="8692" max="8692" width="1.21875" style="73" customWidth="1"/>
    <col min="8693" max="8937" width="12.77734375" style="73"/>
    <col min="8938" max="8938" width="59.21875" style="73" bestFit="1" customWidth="1"/>
    <col min="8939" max="8939" width="9.77734375" style="73" bestFit="1" customWidth="1"/>
    <col min="8940" max="8940" width="1.21875" style="73" customWidth="1"/>
    <col min="8941" max="8941" width="13.77734375" style="73" customWidth="1"/>
    <col min="8942" max="8942" width="1" style="73" customWidth="1"/>
    <col min="8943" max="8943" width="13.77734375" style="73" customWidth="1"/>
    <col min="8944" max="8944" width="1" style="73" customWidth="1"/>
    <col min="8945" max="8945" width="13.77734375" style="73" customWidth="1"/>
    <col min="8946" max="8946" width="1" style="73" customWidth="1"/>
    <col min="8947" max="8947" width="13.77734375" style="73" customWidth="1"/>
    <col min="8948" max="8948" width="1.21875" style="73" customWidth="1"/>
    <col min="8949" max="9193" width="12.77734375" style="73"/>
    <col min="9194" max="9194" width="59.21875" style="73" bestFit="1" customWidth="1"/>
    <col min="9195" max="9195" width="9.77734375" style="73" bestFit="1" customWidth="1"/>
    <col min="9196" max="9196" width="1.21875" style="73" customWidth="1"/>
    <col min="9197" max="9197" width="13.77734375" style="73" customWidth="1"/>
    <col min="9198" max="9198" width="1" style="73" customWidth="1"/>
    <col min="9199" max="9199" width="13.77734375" style="73" customWidth="1"/>
    <col min="9200" max="9200" width="1" style="73" customWidth="1"/>
    <col min="9201" max="9201" width="13.77734375" style="73" customWidth="1"/>
    <col min="9202" max="9202" width="1" style="73" customWidth="1"/>
    <col min="9203" max="9203" width="13.77734375" style="73" customWidth="1"/>
    <col min="9204" max="9204" width="1.21875" style="73" customWidth="1"/>
    <col min="9205" max="9449" width="12.77734375" style="73"/>
    <col min="9450" max="9450" width="59.21875" style="73" bestFit="1" customWidth="1"/>
    <col min="9451" max="9451" width="9.77734375" style="73" bestFit="1" customWidth="1"/>
    <col min="9452" max="9452" width="1.21875" style="73" customWidth="1"/>
    <col min="9453" max="9453" width="13.77734375" style="73" customWidth="1"/>
    <col min="9454" max="9454" width="1" style="73" customWidth="1"/>
    <col min="9455" max="9455" width="13.77734375" style="73" customWidth="1"/>
    <col min="9456" max="9456" width="1" style="73" customWidth="1"/>
    <col min="9457" max="9457" width="13.77734375" style="73" customWidth="1"/>
    <col min="9458" max="9458" width="1" style="73" customWidth="1"/>
    <col min="9459" max="9459" width="13.77734375" style="73" customWidth="1"/>
    <col min="9460" max="9460" width="1.21875" style="73" customWidth="1"/>
    <col min="9461" max="9705" width="12.77734375" style="73"/>
    <col min="9706" max="9706" width="59.21875" style="73" bestFit="1" customWidth="1"/>
    <col min="9707" max="9707" width="9.77734375" style="73" bestFit="1" customWidth="1"/>
    <col min="9708" max="9708" width="1.21875" style="73" customWidth="1"/>
    <col min="9709" max="9709" width="13.77734375" style="73" customWidth="1"/>
    <col min="9710" max="9710" width="1" style="73" customWidth="1"/>
    <col min="9711" max="9711" width="13.77734375" style="73" customWidth="1"/>
    <col min="9712" max="9712" width="1" style="73" customWidth="1"/>
    <col min="9713" max="9713" width="13.77734375" style="73" customWidth="1"/>
    <col min="9714" max="9714" width="1" style="73" customWidth="1"/>
    <col min="9715" max="9715" width="13.77734375" style="73" customWidth="1"/>
    <col min="9716" max="9716" width="1.21875" style="73" customWidth="1"/>
    <col min="9717" max="9961" width="12.77734375" style="73"/>
    <col min="9962" max="9962" width="59.21875" style="73" bestFit="1" customWidth="1"/>
    <col min="9963" max="9963" width="9.77734375" style="73" bestFit="1" customWidth="1"/>
    <col min="9964" max="9964" width="1.21875" style="73" customWidth="1"/>
    <col min="9965" max="9965" width="13.77734375" style="73" customWidth="1"/>
    <col min="9966" max="9966" width="1" style="73" customWidth="1"/>
    <col min="9967" max="9967" width="13.77734375" style="73" customWidth="1"/>
    <col min="9968" max="9968" width="1" style="73" customWidth="1"/>
    <col min="9969" max="9969" width="13.77734375" style="73" customWidth="1"/>
    <col min="9970" max="9970" width="1" style="73" customWidth="1"/>
    <col min="9971" max="9971" width="13.77734375" style="73" customWidth="1"/>
    <col min="9972" max="9972" width="1.21875" style="73" customWidth="1"/>
    <col min="9973" max="10217" width="12.77734375" style="73"/>
    <col min="10218" max="10218" width="59.21875" style="73" bestFit="1" customWidth="1"/>
    <col min="10219" max="10219" width="9.77734375" style="73" bestFit="1" customWidth="1"/>
    <col min="10220" max="10220" width="1.21875" style="73" customWidth="1"/>
    <col min="10221" max="10221" width="13.77734375" style="73" customWidth="1"/>
    <col min="10222" max="10222" width="1" style="73" customWidth="1"/>
    <col min="10223" max="10223" width="13.77734375" style="73" customWidth="1"/>
    <col min="10224" max="10224" width="1" style="73" customWidth="1"/>
    <col min="10225" max="10225" width="13.77734375" style="73" customWidth="1"/>
    <col min="10226" max="10226" width="1" style="73" customWidth="1"/>
    <col min="10227" max="10227" width="13.77734375" style="73" customWidth="1"/>
    <col min="10228" max="10228" width="1.21875" style="73" customWidth="1"/>
    <col min="10229" max="10473" width="12.77734375" style="73"/>
    <col min="10474" max="10474" width="59.21875" style="73" bestFit="1" customWidth="1"/>
    <col min="10475" max="10475" width="9.77734375" style="73" bestFit="1" customWidth="1"/>
    <col min="10476" max="10476" width="1.21875" style="73" customWidth="1"/>
    <col min="10477" max="10477" width="13.77734375" style="73" customWidth="1"/>
    <col min="10478" max="10478" width="1" style="73" customWidth="1"/>
    <col min="10479" max="10479" width="13.77734375" style="73" customWidth="1"/>
    <col min="10480" max="10480" width="1" style="73" customWidth="1"/>
    <col min="10481" max="10481" width="13.77734375" style="73" customWidth="1"/>
    <col min="10482" max="10482" width="1" style="73" customWidth="1"/>
    <col min="10483" max="10483" width="13.77734375" style="73" customWidth="1"/>
    <col min="10484" max="10484" width="1.21875" style="73" customWidth="1"/>
    <col min="10485" max="10729" width="12.77734375" style="73"/>
    <col min="10730" max="10730" width="59.21875" style="73" bestFit="1" customWidth="1"/>
    <col min="10731" max="10731" width="9.77734375" style="73" bestFit="1" customWidth="1"/>
    <col min="10732" max="10732" width="1.21875" style="73" customWidth="1"/>
    <col min="10733" max="10733" width="13.77734375" style="73" customWidth="1"/>
    <col min="10734" max="10734" width="1" style="73" customWidth="1"/>
    <col min="10735" max="10735" width="13.77734375" style="73" customWidth="1"/>
    <col min="10736" max="10736" width="1" style="73" customWidth="1"/>
    <col min="10737" max="10737" width="13.77734375" style="73" customWidth="1"/>
    <col min="10738" max="10738" width="1" style="73" customWidth="1"/>
    <col min="10739" max="10739" width="13.77734375" style="73" customWidth="1"/>
    <col min="10740" max="10740" width="1.21875" style="73" customWidth="1"/>
    <col min="10741" max="10985" width="12.77734375" style="73"/>
    <col min="10986" max="10986" width="59.21875" style="73" bestFit="1" customWidth="1"/>
    <col min="10987" max="10987" width="9.77734375" style="73" bestFit="1" customWidth="1"/>
    <col min="10988" max="10988" width="1.21875" style="73" customWidth="1"/>
    <col min="10989" max="10989" width="13.77734375" style="73" customWidth="1"/>
    <col min="10990" max="10990" width="1" style="73" customWidth="1"/>
    <col min="10991" max="10991" width="13.77734375" style="73" customWidth="1"/>
    <col min="10992" max="10992" width="1" style="73" customWidth="1"/>
    <col min="10993" max="10993" width="13.77734375" style="73" customWidth="1"/>
    <col min="10994" max="10994" width="1" style="73" customWidth="1"/>
    <col min="10995" max="10995" width="13.77734375" style="73" customWidth="1"/>
    <col min="10996" max="10996" width="1.21875" style="73" customWidth="1"/>
    <col min="10997" max="11241" width="12.77734375" style="73"/>
    <col min="11242" max="11242" width="59.21875" style="73" bestFit="1" customWidth="1"/>
    <col min="11243" max="11243" width="9.77734375" style="73" bestFit="1" customWidth="1"/>
    <col min="11244" max="11244" width="1.21875" style="73" customWidth="1"/>
    <col min="11245" max="11245" width="13.77734375" style="73" customWidth="1"/>
    <col min="11246" max="11246" width="1" style="73" customWidth="1"/>
    <col min="11247" max="11247" width="13.77734375" style="73" customWidth="1"/>
    <col min="11248" max="11248" width="1" style="73" customWidth="1"/>
    <col min="11249" max="11249" width="13.77734375" style="73" customWidth="1"/>
    <col min="11250" max="11250" width="1" style="73" customWidth="1"/>
    <col min="11251" max="11251" width="13.77734375" style="73" customWidth="1"/>
    <col min="11252" max="11252" width="1.21875" style="73" customWidth="1"/>
    <col min="11253" max="11497" width="12.77734375" style="73"/>
    <col min="11498" max="11498" width="59.21875" style="73" bestFit="1" customWidth="1"/>
    <col min="11499" max="11499" width="9.77734375" style="73" bestFit="1" customWidth="1"/>
    <col min="11500" max="11500" width="1.21875" style="73" customWidth="1"/>
    <col min="11501" max="11501" width="13.77734375" style="73" customWidth="1"/>
    <col min="11502" max="11502" width="1" style="73" customWidth="1"/>
    <col min="11503" max="11503" width="13.77734375" style="73" customWidth="1"/>
    <col min="11504" max="11504" width="1" style="73" customWidth="1"/>
    <col min="11505" max="11505" width="13.77734375" style="73" customWidth="1"/>
    <col min="11506" max="11506" width="1" style="73" customWidth="1"/>
    <col min="11507" max="11507" width="13.77734375" style="73" customWidth="1"/>
    <col min="11508" max="11508" width="1.21875" style="73" customWidth="1"/>
    <col min="11509" max="11753" width="12.77734375" style="73"/>
    <col min="11754" max="11754" width="59.21875" style="73" bestFit="1" customWidth="1"/>
    <col min="11755" max="11755" width="9.77734375" style="73" bestFit="1" customWidth="1"/>
    <col min="11756" max="11756" width="1.21875" style="73" customWidth="1"/>
    <col min="11757" max="11757" width="13.77734375" style="73" customWidth="1"/>
    <col min="11758" max="11758" width="1" style="73" customWidth="1"/>
    <col min="11759" max="11759" width="13.77734375" style="73" customWidth="1"/>
    <col min="11760" max="11760" width="1" style="73" customWidth="1"/>
    <col min="11761" max="11761" width="13.77734375" style="73" customWidth="1"/>
    <col min="11762" max="11762" width="1" style="73" customWidth="1"/>
    <col min="11763" max="11763" width="13.77734375" style="73" customWidth="1"/>
    <col min="11764" max="11764" width="1.21875" style="73" customWidth="1"/>
    <col min="11765" max="12009" width="12.77734375" style="73"/>
    <col min="12010" max="12010" width="59.21875" style="73" bestFit="1" customWidth="1"/>
    <col min="12011" max="12011" width="9.77734375" style="73" bestFit="1" customWidth="1"/>
    <col min="12012" max="12012" width="1.21875" style="73" customWidth="1"/>
    <col min="12013" max="12013" width="13.77734375" style="73" customWidth="1"/>
    <col min="12014" max="12014" width="1" style="73" customWidth="1"/>
    <col min="12015" max="12015" width="13.77734375" style="73" customWidth="1"/>
    <col min="12016" max="12016" width="1" style="73" customWidth="1"/>
    <col min="12017" max="12017" width="13.77734375" style="73" customWidth="1"/>
    <col min="12018" max="12018" width="1" style="73" customWidth="1"/>
    <col min="12019" max="12019" width="13.77734375" style="73" customWidth="1"/>
    <col min="12020" max="12020" width="1.21875" style="73" customWidth="1"/>
    <col min="12021" max="12265" width="12.77734375" style="73"/>
    <col min="12266" max="12266" width="59.21875" style="73" bestFit="1" customWidth="1"/>
    <col min="12267" max="12267" width="9.77734375" style="73" bestFit="1" customWidth="1"/>
    <col min="12268" max="12268" width="1.21875" style="73" customWidth="1"/>
    <col min="12269" max="12269" width="13.77734375" style="73" customWidth="1"/>
    <col min="12270" max="12270" width="1" style="73" customWidth="1"/>
    <col min="12271" max="12271" width="13.77734375" style="73" customWidth="1"/>
    <col min="12272" max="12272" width="1" style="73" customWidth="1"/>
    <col min="12273" max="12273" width="13.77734375" style="73" customWidth="1"/>
    <col min="12274" max="12274" width="1" style="73" customWidth="1"/>
    <col min="12275" max="12275" width="13.77734375" style="73" customWidth="1"/>
    <col min="12276" max="12276" width="1.21875" style="73" customWidth="1"/>
    <col min="12277" max="12521" width="12.77734375" style="73"/>
    <col min="12522" max="12522" width="59.21875" style="73" bestFit="1" customWidth="1"/>
    <col min="12523" max="12523" width="9.77734375" style="73" bestFit="1" customWidth="1"/>
    <col min="12524" max="12524" width="1.21875" style="73" customWidth="1"/>
    <col min="12525" max="12525" width="13.77734375" style="73" customWidth="1"/>
    <col min="12526" max="12526" width="1" style="73" customWidth="1"/>
    <col min="12527" max="12527" width="13.77734375" style="73" customWidth="1"/>
    <col min="12528" max="12528" width="1" style="73" customWidth="1"/>
    <col min="12529" max="12529" width="13.77734375" style="73" customWidth="1"/>
    <col min="12530" max="12530" width="1" style="73" customWidth="1"/>
    <col min="12531" max="12531" width="13.77734375" style="73" customWidth="1"/>
    <col min="12532" max="12532" width="1.21875" style="73" customWidth="1"/>
    <col min="12533" max="12777" width="12.77734375" style="73"/>
    <col min="12778" max="12778" width="59.21875" style="73" bestFit="1" customWidth="1"/>
    <col min="12779" max="12779" width="9.77734375" style="73" bestFit="1" customWidth="1"/>
    <col min="12780" max="12780" width="1.21875" style="73" customWidth="1"/>
    <col min="12781" max="12781" width="13.77734375" style="73" customWidth="1"/>
    <col min="12782" max="12782" width="1" style="73" customWidth="1"/>
    <col min="12783" max="12783" width="13.77734375" style="73" customWidth="1"/>
    <col min="12784" max="12784" width="1" style="73" customWidth="1"/>
    <col min="12785" max="12785" width="13.77734375" style="73" customWidth="1"/>
    <col min="12786" max="12786" width="1" style="73" customWidth="1"/>
    <col min="12787" max="12787" width="13.77734375" style="73" customWidth="1"/>
    <col min="12788" max="12788" width="1.21875" style="73" customWidth="1"/>
    <col min="12789" max="13033" width="12.77734375" style="73"/>
    <col min="13034" max="13034" width="59.21875" style="73" bestFit="1" customWidth="1"/>
    <col min="13035" max="13035" width="9.77734375" style="73" bestFit="1" customWidth="1"/>
    <col min="13036" max="13036" width="1.21875" style="73" customWidth="1"/>
    <col min="13037" max="13037" width="13.77734375" style="73" customWidth="1"/>
    <col min="13038" max="13038" width="1" style="73" customWidth="1"/>
    <col min="13039" max="13039" width="13.77734375" style="73" customWidth="1"/>
    <col min="13040" max="13040" width="1" style="73" customWidth="1"/>
    <col min="13041" max="13041" width="13.77734375" style="73" customWidth="1"/>
    <col min="13042" max="13042" width="1" style="73" customWidth="1"/>
    <col min="13043" max="13043" width="13.77734375" style="73" customWidth="1"/>
    <col min="13044" max="13044" width="1.21875" style="73" customWidth="1"/>
    <col min="13045" max="13289" width="12.77734375" style="73"/>
    <col min="13290" max="13290" width="59.21875" style="73" bestFit="1" customWidth="1"/>
    <col min="13291" max="13291" width="9.77734375" style="73" bestFit="1" customWidth="1"/>
    <col min="13292" max="13292" width="1.21875" style="73" customWidth="1"/>
    <col min="13293" max="13293" width="13.77734375" style="73" customWidth="1"/>
    <col min="13294" max="13294" width="1" style="73" customWidth="1"/>
    <col min="13295" max="13295" width="13.77734375" style="73" customWidth="1"/>
    <col min="13296" max="13296" width="1" style="73" customWidth="1"/>
    <col min="13297" max="13297" width="13.77734375" style="73" customWidth="1"/>
    <col min="13298" max="13298" width="1" style="73" customWidth="1"/>
    <col min="13299" max="13299" width="13.77734375" style="73" customWidth="1"/>
    <col min="13300" max="13300" width="1.21875" style="73" customWidth="1"/>
    <col min="13301" max="13545" width="12.77734375" style="73"/>
    <col min="13546" max="13546" width="59.21875" style="73" bestFit="1" customWidth="1"/>
    <col min="13547" max="13547" width="9.77734375" style="73" bestFit="1" customWidth="1"/>
    <col min="13548" max="13548" width="1.21875" style="73" customWidth="1"/>
    <col min="13549" max="13549" width="13.77734375" style="73" customWidth="1"/>
    <col min="13550" max="13550" width="1" style="73" customWidth="1"/>
    <col min="13551" max="13551" width="13.77734375" style="73" customWidth="1"/>
    <col min="13552" max="13552" width="1" style="73" customWidth="1"/>
    <col min="13553" max="13553" width="13.77734375" style="73" customWidth="1"/>
    <col min="13554" max="13554" width="1" style="73" customWidth="1"/>
    <col min="13555" max="13555" width="13.77734375" style="73" customWidth="1"/>
    <col min="13556" max="13556" width="1.21875" style="73" customWidth="1"/>
    <col min="13557" max="13801" width="12.77734375" style="73"/>
    <col min="13802" max="13802" width="59.21875" style="73" bestFit="1" customWidth="1"/>
    <col min="13803" max="13803" width="9.77734375" style="73" bestFit="1" customWidth="1"/>
    <col min="13804" max="13804" width="1.21875" style="73" customWidth="1"/>
    <col min="13805" max="13805" width="13.77734375" style="73" customWidth="1"/>
    <col min="13806" max="13806" width="1" style="73" customWidth="1"/>
    <col min="13807" max="13807" width="13.77734375" style="73" customWidth="1"/>
    <col min="13808" max="13808" width="1" style="73" customWidth="1"/>
    <col min="13809" max="13809" width="13.77734375" style="73" customWidth="1"/>
    <col min="13810" max="13810" width="1" style="73" customWidth="1"/>
    <col min="13811" max="13811" width="13.77734375" style="73" customWidth="1"/>
    <col min="13812" max="13812" width="1.21875" style="73" customWidth="1"/>
    <col min="13813" max="14057" width="12.77734375" style="73"/>
    <col min="14058" max="14058" width="59.21875" style="73" bestFit="1" customWidth="1"/>
    <col min="14059" max="14059" width="9.77734375" style="73" bestFit="1" customWidth="1"/>
    <col min="14060" max="14060" width="1.21875" style="73" customWidth="1"/>
    <col min="14061" max="14061" width="13.77734375" style="73" customWidth="1"/>
    <col min="14062" max="14062" width="1" style="73" customWidth="1"/>
    <col min="14063" max="14063" width="13.77734375" style="73" customWidth="1"/>
    <col min="14064" max="14064" width="1" style="73" customWidth="1"/>
    <col min="14065" max="14065" width="13.77734375" style="73" customWidth="1"/>
    <col min="14066" max="14066" width="1" style="73" customWidth="1"/>
    <col min="14067" max="14067" width="13.77734375" style="73" customWidth="1"/>
    <col min="14068" max="14068" width="1.21875" style="73" customWidth="1"/>
    <col min="14069" max="14313" width="12.77734375" style="73"/>
    <col min="14314" max="14314" width="59.21875" style="73" bestFit="1" customWidth="1"/>
    <col min="14315" max="14315" width="9.77734375" style="73" bestFit="1" customWidth="1"/>
    <col min="14316" max="14316" width="1.21875" style="73" customWidth="1"/>
    <col min="14317" max="14317" width="13.77734375" style="73" customWidth="1"/>
    <col min="14318" max="14318" width="1" style="73" customWidth="1"/>
    <col min="14319" max="14319" width="13.77734375" style="73" customWidth="1"/>
    <col min="14320" max="14320" width="1" style="73" customWidth="1"/>
    <col min="14321" max="14321" width="13.77734375" style="73" customWidth="1"/>
    <col min="14322" max="14322" width="1" style="73" customWidth="1"/>
    <col min="14323" max="14323" width="13.77734375" style="73" customWidth="1"/>
    <col min="14324" max="14324" width="1.21875" style="73" customWidth="1"/>
    <col min="14325" max="14569" width="12.77734375" style="73"/>
    <col min="14570" max="14570" width="59.21875" style="73" bestFit="1" customWidth="1"/>
    <col min="14571" max="14571" width="9.77734375" style="73" bestFit="1" customWidth="1"/>
    <col min="14572" max="14572" width="1.21875" style="73" customWidth="1"/>
    <col min="14573" max="14573" width="13.77734375" style="73" customWidth="1"/>
    <col min="14574" max="14574" width="1" style="73" customWidth="1"/>
    <col min="14575" max="14575" width="13.77734375" style="73" customWidth="1"/>
    <col min="14576" max="14576" width="1" style="73" customWidth="1"/>
    <col min="14577" max="14577" width="13.77734375" style="73" customWidth="1"/>
    <col min="14578" max="14578" width="1" style="73" customWidth="1"/>
    <col min="14579" max="14579" width="13.77734375" style="73" customWidth="1"/>
    <col min="14580" max="14580" width="1.21875" style="73" customWidth="1"/>
    <col min="14581" max="14825" width="12.77734375" style="73"/>
    <col min="14826" max="14826" width="59.21875" style="73" bestFit="1" customWidth="1"/>
    <col min="14827" max="14827" width="9.77734375" style="73" bestFit="1" customWidth="1"/>
    <col min="14828" max="14828" width="1.21875" style="73" customWidth="1"/>
    <col min="14829" max="14829" width="13.77734375" style="73" customWidth="1"/>
    <col min="14830" max="14830" width="1" style="73" customWidth="1"/>
    <col min="14831" max="14831" width="13.77734375" style="73" customWidth="1"/>
    <col min="14832" max="14832" width="1" style="73" customWidth="1"/>
    <col min="14833" max="14833" width="13.77734375" style="73" customWidth="1"/>
    <col min="14834" max="14834" width="1" style="73" customWidth="1"/>
    <col min="14835" max="14835" width="13.77734375" style="73" customWidth="1"/>
    <col min="14836" max="14836" width="1.21875" style="73" customWidth="1"/>
    <col min="14837" max="15081" width="12.77734375" style="73"/>
    <col min="15082" max="15082" width="59.21875" style="73" bestFit="1" customWidth="1"/>
    <col min="15083" max="15083" width="9.77734375" style="73" bestFit="1" customWidth="1"/>
    <col min="15084" max="15084" width="1.21875" style="73" customWidth="1"/>
    <col min="15085" max="15085" width="13.77734375" style="73" customWidth="1"/>
    <col min="15086" max="15086" width="1" style="73" customWidth="1"/>
    <col min="15087" max="15087" width="13.77734375" style="73" customWidth="1"/>
    <col min="15088" max="15088" width="1" style="73" customWidth="1"/>
    <col min="15089" max="15089" width="13.77734375" style="73" customWidth="1"/>
    <col min="15090" max="15090" width="1" style="73" customWidth="1"/>
    <col min="15091" max="15091" width="13.77734375" style="73" customWidth="1"/>
    <col min="15092" max="15092" width="1.21875" style="73" customWidth="1"/>
    <col min="15093" max="15337" width="12.77734375" style="73"/>
    <col min="15338" max="15338" width="59.21875" style="73" bestFit="1" customWidth="1"/>
    <col min="15339" max="15339" width="9.77734375" style="73" bestFit="1" customWidth="1"/>
    <col min="15340" max="15340" width="1.21875" style="73" customWidth="1"/>
    <col min="15341" max="15341" width="13.77734375" style="73" customWidth="1"/>
    <col min="15342" max="15342" width="1" style="73" customWidth="1"/>
    <col min="15343" max="15343" width="13.77734375" style="73" customWidth="1"/>
    <col min="15344" max="15344" width="1" style="73" customWidth="1"/>
    <col min="15345" max="15345" width="13.77734375" style="73" customWidth="1"/>
    <col min="15346" max="15346" width="1" style="73" customWidth="1"/>
    <col min="15347" max="15347" width="13.77734375" style="73" customWidth="1"/>
    <col min="15348" max="15348" width="1.21875" style="73" customWidth="1"/>
    <col min="15349" max="15593" width="12.77734375" style="73"/>
    <col min="15594" max="15594" width="59.21875" style="73" bestFit="1" customWidth="1"/>
    <col min="15595" max="15595" width="9.77734375" style="73" bestFit="1" customWidth="1"/>
    <col min="15596" max="15596" width="1.21875" style="73" customWidth="1"/>
    <col min="15597" max="15597" width="13.77734375" style="73" customWidth="1"/>
    <col min="15598" max="15598" width="1" style="73" customWidth="1"/>
    <col min="15599" max="15599" width="13.77734375" style="73" customWidth="1"/>
    <col min="15600" max="15600" width="1" style="73" customWidth="1"/>
    <col min="15601" max="15601" width="13.77734375" style="73" customWidth="1"/>
    <col min="15602" max="15602" width="1" style="73" customWidth="1"/>
    <col min="15603" max="15603" width="13.77734375" style="73" customWidth="1"/>
    <col min="15604" max="15604" width="1.21875" style="73" customWidth="1"/>
    <col min="15605" max="15849" width="12.77734375" style="73"/>
    <col min="15850" max="15850" width="59.21875" style="73" bestFit="1" customWidth="1"/>
    <col min="15851" max="15851" width="9.77734375" style="73" bestFit="1" customWidth="1"/>
    <col min="15852" max="15852" width="1.21875" style="73" customWidth="1"/>
    <col min="15853" max="15853" width="13.77734375" style="73" customWidth="1"/>
    <col min="15854" max="15854" width="1" style="73" customWidth="1"/>
    <col min="15855" max="15855" width="13.77734375" style="73" customWidth="1"/>
    <col min="15856" max="15856" width="1" style="73" customWidth="1"/>
    <col min="15857" max="15857" width="13.77734375" style="73" customWidth="1"/>
    <col min="15858" max="15858" width="1" style="73" customWidth="1"/>
    <col min="15859" max="15859" width="13.77734375" style="73" customWidth="1"/>
    <col min="15860" max="15860" width="1.21875" style="73" customWidth="1"/>
    <col min="15861" max="16105" width="12.77734375" style="73"/>
    <col min="16106" max="16106" width="59.21875" style="73" bestFit="1" customWidth="1"/>
    <col min="16107" max="16107" width="9.77734375" style="73" bestFit="1" customWidth="1"/>
    <col min="16108" max="16108" width="1.21875" style="73" customWidth="1"/>
    <col min="16109" max="16109" width="13.77734375" style="73" customWidth="1"/>
    <col min="16110" max="16110" width="1" style="73" customWidth="1"/>
    <col min="16111" max="16111" width="13.77734375" style="73" customWidth="1"/>
    <col min="16112" max="16112" width="1" style="73" customWidth="1"/>
    <col min="16113" max="16113" width="13.77734375" style="73" customWidth="1"/>
    <col min="16114" max="16114" width="1" style="73" customWidth="1"/>
    <col min="16115" max="16115" width="13.77734375" style="73" customWidth="1"/>
    <col min="16116" max="16116" width="1.21875" style="73" customWidth="1"/>
    <col min="16117" max="16384" width="12.77734375" style="73"/>
  </cols>
  <sheetData>
    <row r="1" spans="1:13" ht="25.95" customHeight="1">
      <c r="A1" s="266" t="s">
        <v>0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</row>
    <row r="2" spans="1:13" ht="25.95" customHeight="1">
      <c r="A2" s="266" t="s">
        <v>171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</row>
    <row r="3" spans="1:13" ht="25.95" customHeight="1">
      <c r="A3" s="267" t="s">
        <v>217</v>
      </c>
      <c r="B3" s="267"/>
      <c r="C3" s="267"/>
      <c r="D3" s="267"/>
      <c r="E3" s="267"/>
      <c r="F3" s="267"/>
      <c r="G3" s="267"/>
      <c r="H3" s="267"/>
      <c r="I3" s="267"/>
      <c r="J3" s="267"/>
      <c r="K3" s="267"/>
      <c r="L3" s="267"/>
    </row>
    <row r="4" spans="1:13" ht="25.95" customHeight="1">
      <c r="A4" s="268" t="s">
        <v>1</v>
      </c>
      <c r="B4" s="268"/>
      <c r="C4" s="268"/>
      <c r="D4" s="268"/>
      <c r="E4" s="268"/>
      <c r="F4" s="268"/>
      <c r="G4" s="268"/>
      <c r="H4" s="268"/>
      <c r="I4" s="268"/>
      <c r="J4" s="268"/>
      <c r="K4" s="268"/>
      <c r="L4" s="268"/>
    </row>
    <row r="5" spans="1:13" ht="21" customHeight="1">
      <c r="A5" s="269"/>
      <c r="B5" s="269"/>
      <c r="C5" s="269"/>
      <c r="D5" s="269"/>
      <c r="E5" s="269"/>
      <c r="F5" s="269"/>
      <c r="G5" s="269"/>
      <c r="H5" s="269"/>
      <c r="I5" s="269"/>
      <c r="J5" s="269"/>
      <c r="K5" s="269"/>
      <c r="L5" s="269"/>
    </row>
    <row r="6" spans="1:13" ht="21" customHeight="1">
      <c r="A6" s="74"/>
      <c r="B6" s="75" t="s">
        <v>2</v>
      </c>
      <c r="C6" s="265" t="s">
        <v>3</v>
      </c>
      <c r="D6" s="265"/>
      <c r="E6" s="265"/>
      <c r="F6" s="265"/>
      <c r="G6" s="76"/>
      <c r="H6" s="76"/>
      <c r="I6" s="265" t="s">
        <v>4</v>
      </c>
      <c r="J6" s="265"/>
      <c r="K6" s="265"/>
      <c r="L6" s="265"/>
    </row>
    <row r="7" spans="1:13" ht="21" customHeight="1">
      <c r="C7" s="1" t="s">
        <v>5</v>
      </c>
      <c r="D7" s="2"/>
      <c r="E7" s="2"/>
      <c r="F7" s="1" t="s">
        <v>5</v>
      </c>
      <c r="G7" s="78"/>
      <c r="H7" s="78"/>
      <c r="I7" s="1" t="s">
        <v>5</v>
      </c>
      <c r="J7" s="2"/>
      <c r="K7" s="2"/>
      <c r="L7" s="1" t="s">
        <v>5</v>
      </c>
    </row>
    <row r="8" spans="1:13" ht="21" customHeight="1">
      <c r="C8" s="1" t="s">
        <v>218</v>
      </c>
      <c r="D8" s="2"/>
      <c r="E8" s="2"/>
      <c r="F8" s="1" t="s">
        <v>6</v>
      </c>
      <c r="G8" s="78"/>
      <c r="H8" s="78"/>
      <c r="I8" s="1" t="s">
        <v>218</v>
      </c>
      <c r="J8" s="2"/>
      <c r="K8" s="2"/>
      <c r="L8" s="1" t="s">
        <v>6</v>
      </c>
    </row>
    <row r="9" spans="1:13" ht="21" customHeight="1">
      <c r="C9" s="79" t="s">
        <v>167</v>
      </c>
      <c r="D9" s="80"/>
      <c r="E9" s="80"/>
      <c r="F9" s="79" t="s">
        <v>7</v>
      </c>
      <c r="G9" s="80"/>
      <c r="H9" s="80"/>
      <c r="I9" s="79" t="s">
        <v>167</v>
      </c>
      <c r="J9" s="80"/>
      <c r="K9" s="80"/>
      <c r="L9" s="79" t="s">
        <v>7</v>
      </c>
    </row>
    <row r="10" spans="1:13" ht="21" customHeight="1">
      <c r="C10" s="1" t="s">
        <v>8</v>
      </c>
      <c r="I10" s="1" t="s">
        <v>8</v>
      </c>
    </row>
    <row r="11" spans="1:13" ht="21" customHeight="1">
      <c r="A11" s="81" t="s">
        <v>9</v>
      </c>
    </row>
    <row r="12" spans="1:13" ht="21" customHeight="1">
      <c r="A12" s="83" t="s">
        <v>10</v>
      </c>
    </row>
    <row r="13" spans="1:13" ht="21" customHeight="1">
      <c r="A13" s="84" t="s">
        <v>11</v>
      </c>
      <c r="B13" s="90"/>
      <c r="C13" s="86">
        <v>360532</v>
      </c>
      <c r="D13" s="86"/>
      <c r="E13" s="86"/>
      <c r="F13" s="87">
        <v>297503</v>
      </c>
      <c r="G13" s="88"/>
      <c r="H13" s="88"/>
      <c r="I13" s="4">
        <v>57542</v>
      </c>
      <c r="J13" s="88"/>
      <c r="K13" s="88"/>
      <c r="L13" s="87">
        <v>116420</v>
      </c>
      <c r="M13" s="89"/>
    </row>
    <row r="14" spans="1:13" ht="21" customHeight="1">
      <c r="A14" s="84" t="s">
        <v>168</v>
      </c>
      <c r="B14" s="90">
        <v>5.2</v>
      </c>
      <c r="C14" s="87">
        <v>0</v>
      </c>
      <c r="D14" s="86"/>
      <c r="E14" s="86"/>
      <c r="F14" s="87">
        <v>944549</v>
      </c>
      <c r="G14" s="88"/>
      <c r="H14" s="88"/>
      <c r="I14" s="87">
        <v>0</v>
      </c>
      <c r="J14" s="88"/>
      <c r="K14" s="88"/>
      <c r="L14" s="87">
        <v>944549</v>
      </c>
      <c r="M14" s="89"/>
    </row>
    <row r="15" spans="1:13" ht="21" customHeight="1">
      <c r="A15" s="84" t="s">
        <v>12</v>
      </c>
      <c r="B15" s="85">
        <v>6</v>
      </c>
      <c r="C15" s="86">
        <v>130375</v>
      </c>
      <c r="D15" s="86"/>
      <c r="E15" s="86"/>
      <c r="F15" s="87">
        <v>141175</v>
      </c>
      <c r="G15" s="88"/>
      <c r="H15" s="88"/>
      <c r="I15" s="4">
        <v>45554</v>
      </c>
      <c r="J15" s="88"/>
      <c r="K15" s="88"/>
      <c r="L15" s="87">
        <v>93892</v>
      </c>
      <c r="M15" s="89"/>
    </row>
    <row r="16" spans="1:13" ht="21" customHeight="1">
      <c r="A16" s="84" t="s">
        <v>13</v>
      </c>
      <c r="B16" s="90" t="s">
        <v>14</v>
      </c>
      <c r="C16" s="91">
        <v>0</v>
      </c>
      <c r="D16" s="86"/>
      <c r="E16" s="86"/>
      <c r="F16" s="87">
        <v>0</v>
      </c>
      <c r="G16" s="88"/>
      <c r="H16" s="88"/>
      <c r="I16" s="87">
        <v>0</v>
      </c>
      <c r="J16" s="88"/>
      <c r="K16" s="88"/>
      <c r="L16" s="87">
        <v>594500</v>
      </c>
      <c r="M16" s="89"/>
    </row>
    <row r="17" spans="1:14" ht="21" customHeight="1">
      <c r="A17" s="84" t="s">
        <v>15</v>
      </c>
      <c r="B17" s="85">
        <v>7</v>
      </c>
      <c r="C17" s="9">
        <v>5399326</v>
      </c>
      <c r="D17" s="86"/>
      <c r="E17" s="86"/>
      <c r="F17" s="87">
        <v>5893880</v>
      </c>
      <c r="G17" s="88"/>
      <c r="H17" s="88"/>
      <c r="I17" s="4">
        <v>1426275</v>
      </c>
      <c r="J17" s="88"/>
      <c r="K17" s="88"/>
      <c r="L17" s="87">
        <v>1650190</v>
      </c>
      <c r="M17" s="89"/>
    </row>
    <row r="18" spans="1:14" ht="21" customHeight="1">
      <c r="A18" s="84" t="s">
        <v>16</v>
      </c>
      <c r="B18" s="85"/>
      <c r="C18" s="9">
        <v>34792</v>
      </c>
      <c r="D18" s="86"/>
      <c r="E18" s="86"/>
      <c r="F18" s="87">
        <v>36795</v>
      </c>
      <c r="G18" s="88"/>
      <c r="H18" s="88"/>
      <c r="I18" s="4">
        <v>1342</v>
      </c>
      <c r="J18" s="92"/>
      <c r="K18" s="92"/>
      <c r="L18" s="87">
        <v>3174</v>
      </c>
      <c r="M18" s="89"/>
    </row>
    <row r="19" spans="1:14" ht="21" customHeight="1">
      <c r="A19" s="84" t="s">
        <v>17</v>
      </c>
      <c r="B19" s="85"/>
      <c r="C19" s="9">
        <v>13543</v>
      </c>
      <c r="D19" s="86"/>
      <c r="E19" s="86"/>
      <c r="F19" s="87">
        <v>13634</v>
      </c>
      <c r="G19" s="88"/>
      <c r="H19" s="88"/>
      <c r="I19" s="4">
        <v>5749</v>
      </c>
      <c r="J19" s="88"/>
      <c r="K19" s="88"/>
      <c r="L19" s="87">
        <v>6698</v>
      </c>
      <c r="M19" s="89"/>
    </row>
    <row r="20" spans="1:14" ht="21" customHeight="1">
      <c r="A20" s="84" t="s">
        <v>18</v>
      </c>
      <c r="B20" s="85">
        <v>9</v>
      </c>
      <c r="C20" s="9">
        <v>3245</v>
      </c>
      <c r="D20" s="86"/>
      <c r="E20" s="86"/>
      <c r="F20" s="87">
        <v>3231</v>
      </c>
      <c r="G20" s="88"/>
      <c r="H20" s="88"/>
      <c r="I20" s="4">
        <v>3245</v>
      </c>
      <c r="J20" s="88"/>
      <c r="K20" s="88"/>
      <c r="L20" s="87">
        <v>3231</v>
      </c>
      <c r="M20" s="89"/>
    </row>
    <row r="21" spans="1:14" ht="21" customHeight="1">
      <c r="A21" s="84" t="s">
        <v>169</v>
      </c>
      <c r="B21" s="85"/>
      <c r="C21" s="87">
        <v>0</v>
      </c>
      <c r="D21" s="86"/>
      <c r="E21" s="86"/>
      <c r="F21" s="86">
        <v>22400</v>
      </c>
      <c r="G21" s="86"/>
      <c r="H21" s="86"/>
      <c r="I21" s="87">
        <v>0</v>
      </c>
      <c r="J21" s="86"/>
      <c r="K21" s="86"/>
      <c r="L21" s="86">
        <v>22400</v>
      </c>
      <c r="M21" s="89"/>
    </row>
    <row r="22" spans="1:14" ht="21" customHeight="1">
      <c r="A22" s="84" t="s">
        <v>19</v>
      </c>
      <c r="B22" s="85"/>
      <c r="C22" s="86">
        <v>40444</v>
      </c>
      <c r="D22" s="86"/>
      <c r="E22" s="86"/>
      <c r="F22" s="87">
        <v>23700</v>
      </c>
      <c r="G22" s="88"/>
      <c r="H22" s="88"/>
      <c r="I22" s="4">
        <v>13369</v>
      </c>
      <c r="J22" s="88"/>
      <c r="K22" s="88"/>
      <c r="L22" s="87">
        <v>2721</v>
      </c>
      <c r="M22" s="89"/>
    </row>
    <row r="23" spans="1:14" ht="21" customHeight="1">
      <c r="A23" s="93" t="s">
        <v>20</v>
      </c>
      <c r="B23" s="85"/>
      <c r="C23" s="94">
        <f>SUM(C13:C22)</f>
        <v>5982257</v>
      </c>
      <c r="D23" s="86"/>
      <c r="E23" s="86"/>
      <c r="F23" s="94">
        <f>SUM(F13:F22)</f>
        <v>7376867</v>
      </c>
      <c r="G23" s="86"/>
      <c r="H23" s="86"/>
      <c r="I23" s="94">
        <f>SUM(I13:I22)</f>
        <v>1553076</v>
      </c>
      <c r="J23" s="86"/>
      <c r="K23" s="86"/>
      <c r="L23" s="94">
        <f>SUM(L13:L22)</f>
        <v>3437775</v>
      </c>
      <c r="M23" s="89"/>
      <c r="N23" s="56"/>
    </row>
    <row r="24" spans="1:14" ht="21" customHeight="1">
      <c r="B24" s="85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9"/>
    </row>
    <row r="25" spans="1:14" ht="21" customHeight="1">
      <c r="A25" s="83" t="s">
        <v>21</v>
      </c>
      <c r="B25" s="85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9"/>
    </row>
    <row r="26" spans="1:14" ht="21" customHeight="1">
      <c r="A26" s="84" t="s">
        <v>22</v>
      </c>
      <c r="B26" s="85">
        <v>9</v>
      </c>
      <c r="C26" s="86">
        <v>661577</v>
      </c>
      <c r="D26" s="86"/>
      <c r="E26" s="86"/>
      <c r="F26" s="87">
        <v>667066</v>
      </c>
      <c r="G26" s="88"/>
      <c r="H26" s="88"/>
      <c r="I26" s="4">
        <v>391801</v>
      </c>
      <c r="J26" s="88"/>
      <c r="K26" s="88"/>
      <c r="L26" s="87">
        <v>400554</v>
      </c>
      <c r="M26" s="89"/>
    </row>
    <row r="27" spans="1:14" ht="21" customHeight="1">
      <c r="A27" s="84" t="s">
        <v>23</v>
      </c>
      <c r="B27" s="85">
        <v>10</v>
      </c>
      <c r="C27" s="91">
        <v>0</v>
      </c>
      <c r="D27" s="86"/>
      <c r="E27" s="86"/>
      <c r="F27" s="87">
        <v>0</v>
      </c>
      <c r="G27" s="88"/>
      <c r="H27" s="88"/>
      <c r="I27" s="4">
        <v>1761901</v>
      </c>
      <c r="J27" s="88"/>
      <c r="K27" s="88"/>
      <c r="L27" s="87">
        <v>1755651</v>
      </c>
      <c r="M27" s="89"/>
    </row>
    <row r="28" spans="1:14" ht="21" customHeight="1">
      <c r="A28" s="84" t="s">
        <v>172</v>
      </c>
      <c r="B28" s="85">
        <v>11</v>
      </c>
      <c r="C28" s="86">
        <v>59775</v>
      </c>
      <c r="D28" s="86"/>
      <c r="E28" s="86"/>
      <c r="F28" s="87">
        <v>0</v>
      </c>
      <c r="G28" s="88"/>
      <c r="H28" s="88"/>
      <c r="I28" s="4">
        <v>61744</v>
      </c>
      <c r="J28" s="88"/>
      <c r="K28" s="88"/>
      <c r="L28" s="87">
        <v>0</v>
      </c>
      <c r="M28" s="89"/>
    </row>
    <row r="29" spans="1:14" ht="21" customHeight="1">
      <c r="A29" s="84" t="s">
        <v>187</v>
      </c>
      <c r="B29" s="85" t="s">
        <v>14</v>
      </c>
      <c r="C29" s="91">
        <v>0</v>
      </c>
      <c r="D29" s="86"/>
      <c r="E29" s="86"/>
      <c r="F29" s="87">
        <v>0</v>
      </c>
      <c r="G29" s="88"/>
      <c r="H29" s="88"/>
      <c r="I29" s="4">
        <v>458690</v>
      </c>
      <c r="J29" s="88"/>
      <c r="K29" s="88"/>
      <c r="L29" s="87">
        <v>0</v>
      </c>
      <c r="M29" s="89"/>
    </row>
    <row r="30" spans="1:14" ht="21" customHeight="1">
      <c r="A30" s="84" t="s">
        <v>260</v>
      </c>
      <c r="B30" s="85"/>
      <c r="C30" s="87">
        <v>76538</v>
      </c>
      <c r="D30" s="86"/>
      <c r="E30" s="86"/>
      <c r="F30" s="87">
        <v>70226</v>
      </c>
      <c r="G30" s="88"/>
      <c r="H30" s="88"/>
      <c r="I30" s="4">
        <v>52923</v>
      </c>
      <c r="J30" s="88"/>
      <c r="K30" s="88"/>
      <c r="L30" s="87">
        <v>46225</v>
      </c>
      <c r="M30" s="89"/>
    </row>
    <row r="31" spans="1:14" ht="21" customHeight="1">
      <c r="A31" s="84" t="s">
        <v>24</v>
      </c>
      <c r="B31" s="85"/>
      <c r="C31" s="86">
        <v>384730</v>
      </c>
      <c r="D31" s="86"/>
      <c r="E31" s="86"/>
      <c r="F31" s="87">
        <v>385329</v>
      </c>
      <c r="G31" s="88"/>
      <c r="H31" s="88"/>
      <c r="I31" s="4">
        <v>279040</v>
      </c>
      <c r="J31" s="88"/>
      <c r="K31" s="88"/>
      <c r="L31" s="87">
        <v>279640</v>
      </c>
      <c r="M31" s="89"/>
    </row>
    <row r="32" spans="1:14" ht="21" customHeight="1">
      <c r="A32" s="84" t="s">
        <v>184</v>
      </c>
      <c r="B32" s="85">
        <v>7</v>
      </c>
      <c r="C32" s="86">
        <v>106622</v>
      </c>
      <c r="D32" s="86"/>
      <c r="E32" s="86"/>
      <c r="F32" s="87">
        <v>0</v>
      </c>
      <c r="G32" s="88"/>
      <c r="H32" s="88"/>
      <c r="I32" s="87">
        <v>0</v>
      </c>
      <c r="J32" s="88"/>
      <c r="K32" s="88"/>
      <c r="L32" s="87">
        <v>0</v>
      </c>
      <c r="M32" s="89"/>
    </row>
    <row r="33" spans="1:13" ht="21" customHeight="1">
      <c r="A33" s="84" t="s">
        <v>25</v>
      </c>
      <c r="B33" s="85">
        <v>12</v>
      </c>
      <c r="C33" s="86">
        <v>3200584</v>
      </c>
      <c r="D33" s="86"/>
      <c r="E33" s="86"/>
      <c r="F33" s="87">
        <v>3417626</v>
      </c>
      <c r="G33" s="88"/>
      <c r="H33" s="88"/>
      <c r="I33" s="4">
        <v>7113</v>
      </c>
      <c r="J33" s="88"/>
      <c r="K33" s="88"/>
      <c r="L33" s="87">
        <v>9423</v>
      </c>
      <c r="M33" s="89"/>
    </row>
    <row r="34" spans="1:13" ht="21" customHeight="1">
      <c r="A34" s="84" t="s">
        <v>26</v>
      </c>
      <c r="B34" s="85">
        <v>13</v>
      </c>
      <c r="C34" s="86">
        <v>830302</v>
      </c>
      <c r="D34" s="86"/>
      <c r="E34" s="86"/>
      <c r="F34" s="86">
        <v>700545</v>
      </c>
      <c r="G34" s="88"/>
      <c r="H34" s="88"/>
      <c r="I34" s="4">
        <v>15013</v>
      </c>
      <c r="J34" s="88"/>
      <c r="K34" s="88"/>
      <c r="L34" s="87">
        <v>15236</v>
      </c>
      <c r="M34" s="89"/>
    </row>
    <row r="35" spans="1:13" ht="21" customHeight="1">
      <c r="A35" s="84" t="s">
        <v>27</v>
      </c>
      <c r="B35" s="85"/>
      <c r="C35" s="86">
        <v>90163</v>
      </c>
      <c r="D35" s="86"/>
      <c r="E35" s="86"/>
      <c r="F35" s="95">
        <v>157781</v>
      </c>
      <c r="G35" s="88"/>
      <c r="H35" s="88"/>
      <c r="I35" s="87">
        <v>0</v>
      </c>
      <c r="J35" s="92"/>
      <c r="K35" s="92"/>
      <c r="L35" s="87">
        <v>0</v>
      </c>
      <c r="M35" s="89"/>
    </row>
    <row r="36" spans="1:13" ht="21" customHeight="1">
      <c r="A36" s="84" t="s">
        <v>170</v>
      </c>
      <c r="B36" s="85"/>
      <c r="C36" s="87">
        <v>0</v>
      </c>
      <c r="D36" s="86"/>
      <c r="E36" s="86"/>
      <c r="F36" s="95">
        <v>26216</v>
      </c>
      <c r="G36" s="88"/>
      <c r="H36" s="88"/>
      <c r="I36" s="87">
        <v>0</v>
      </c>
      <c r="J36" s="92"/>
      <c r="K36" s="92"/>
      <c r="L36" s="87">
        <v>26216</v>
      </c>
      <c r="M36" s="89"/>
    </row>
    <row r="37" spans="1:13" ht="21" customHeight="1">
      <c r="A37" s="84" t="s">
        <v>28</v>
      </c>
      <c r="B37" s="85">
        <v>14</v>
      </c>
      <c r="C37" s="96">
        <f>91371-C30</f>
        <v>14833</v>
      </c>
      <c r="D37" s="86"/>
      <c r="E37" s="86"/>
      <c r="F37" s="96">
        <f>88638-F30</f>
        <v>18412</v>
      </c>
      <c r="G37" s="88"/>
      <c r="H37" s="88"/>
      <c r="I37" s="11">
        <f>55467-I30</f>
        <v>2544</v>
      </c>
      <c r="J37" s="88"/>
      <c r="K37" s="88"/>
      <c r="L37" s="97">
        <f>50929-L30</f>
        <v>4704</v>
      </c>
      <c r="M37" s="89"/>
    </row>
    <row r="38" spans="1:13" ht="21" customHeight="1">
      <c r="A38" s="93" t="s">
        <v>29</v>
      </c>
      <c r="B38" s="85"/>
      <c r="C38" s="94">
        <f>SUM(C26:C37)</f>
        <v>5425124</v>
      </c>
      <c r="D38" s="86"/>
      <c r="E38" s="86"/>
      <c r="F38" s="94">
        <f>SUM(F26:F37)</f>
        <v>5443201</v>
      </c>
      <c r="G38" s="86"/>
      <c r="H38" s="86"/>
      <c r="I38" s="94">
        <f>SUM(I26:I37)</f>
        <v>3030769</v>
      </c>
      <c r="J38" s="86"/>
      <c r="K38" s="86"/>
      <c r="L38" s="94">
        <f>SUM(L26:L37)</f>
        <v>2537649</v>
      </c>
      <c r="M38" s="89"/>
    </row>
    <row r="39" spans="1:13" ht="21" customHeight="1" thickBot="1">
      <c r="A39" s="98" t="s">
        <v>30</v>
      </c>
      <c r="C39" s="99">
        <f>SUM(C23,C38)</f>
        <v>11407381</v>
      </c>
      <c r="D39" s="86"/>
      <c r="E39" s="86"/>
      <c r="F39" s="99">
        <f>SUM(F23,F38)</f>
        <v>12820068</v>
      </c>
      <c r="G39" s="86"/>
      <c r="H39" s="86"/>
      <c r="I39" s="99">
        <f>SUM(I23,I38)</f>
        <v>4583845</v>
      </c>
      <c r="J39" s="86"/>
      <c r="K39" s="86"/>
      <c r="L39" s="99">
        <f>SUM(L23,L38)</f>
        <v>5975424</v>
      </c>
      <c r="M39" s="89"/>
    </row>
    <row r="40" spans="1:13" ht="21" customHeight="1" thickTop="1">
      <c r="A40" s="98"/>
      <c r="C40" s="86"/>
      <c r="D40" s="86"/>
      <c r="E40" s="86"/>
      <c r="F40" s="86"/>
      <c r="G40" s="86"/>
      <c r="H40" s="86"/>
      <c r="I40" s="86"/>
      <c r="J40" s="86"/>
      <c r="K40" s="86"/>
      <c r="L40" s="86"/>
      <c r="M40" s="89"/>
    </row>
    <row r="41" spans="1:13" ht="21" customHeight="1">
      <c r="A41" s="98"/>
      <c r="C41" s="86"/>
      <c r="D41" s="86"/>
      <c r="E41" s="86"/>
      <c r="F41" s="86"/>
      <c r="G41" s="86"/>
      <c r="H41" s="86"/>
      <c r="I41" s="86"/>
      <c r="J41" s="86"/>
      <c r="K41" s="86"/>
      <c r="L41" s="86"/>
      <c r="M41" s="89"/>
    </row>
    <row r="42" spans="1:13" ht="21" customHeight="1">
      <c r="A42" s="98"/>
      <c r="C42" s="86"/>
      <c r="D42" s="86"/>
      <c r="E42" s="86"/>
      <c r="F42" s="86"/>
      <c r="G42" s="86"/>
      <c r="H42" s="86"/>
      <c r="I42" s="86"/>
      <c r="J42" s="86"/>
      <c r="K42" s="86"/>
      <c r="L42" s="86"/>
      <c r="M42" s="89"/>
    </row>
    <row r="43" spans="1:13" ht="21" customHeight="1">
      <c r="A43" s="98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9"/>
    </row>
    <row r="44" spans="1:13" ht="21" customHeight="1">
      <c r="A44" s="98"/>
      <c r="C44" s="86"/>
      <c r="D44" s="86"/>
      <c r="E44" s="86"/>
      <c r="F44" s="86"/>
      <c r="G44" s="86"/>
      <c r="H44" s="86"/>
      <c r="I44" s="86"/>
      <c r="J44" s="86"/>
      <c r="K44" s="86"/>
      <c r="L44" s="86"/>
      <c r="M44" s="89"/>
    </row>
    <row r="45" spans="1:13" ht="21" customHeight="1">
      <c r="A45" s="98"/>
      <c r="C45" s="86"/>
      <c r="D45" s="86"/>
      <c r="E45" s="86"/>
      <c r="F45" s="86"/>
      <c r="G45" s="86"/>
      <c r="H45" s="86"/>
      <c r="I45" s="86"/>
      <c r="J45" s="86"/>
      <c r="K45" s="86"/>
      <c r="L45" s="86"/>
      <c r="M45" s="89"/>
    </row>
    <row r="46" spans="1:13" ht="21" customHeight="1">
      <c r="A46" s="98"/>
      <c r="C46" s="86"/>
      <c r="D46" s="86"/>
      <c r="E46" s="86"/>
      <c r="F46" s="86"/>
      <c r="G46" s="86"/>
      <c r="H46" s="86"/>
      <c r="I46" s="86"/>
      <c r="J46" s="86"/>
      <c r="K46" s="86"/>
      <c r="L46" s="86"/>
      <c r="M46" s="89"/>
    </row>
    <row r="47" spans="1:13" ht="21" customHeight="1">
      <c r="A47" s="98"/>
      <c r="C47" s="86"/>
      <c r="D47" s="86"/>
      <c r="E47" s="86"/>
      <c r="F47" s="86"/>
      <c r="G47" s="86"/>
      <c r="H47" s="86"/>
      <c r="I47" s="86"/>
      <c r="J47" s="86"/>
      <c r="K47" s="86"/>
      <c r="L47" s="86"/>
      <c r="M47" s="89"/>
    </row>
    <row r="48" spans="1:13" ht="21" customHeight="1">
      <c r="A48" s="98"/>
      <c r="C48" s="86"/>
      <c r="D48" s="86"/>
      <c r="E48" s="86"/>
      <c r="F48" s="86"/>
      <c r="G48" s="86"/>
      <c r="H48" s="86"/>
      <c r="I48" s="86"/>
      <c r="J48" s="86"/>
      <c r="K48" s="86"/>
      <c r="L48" s="86"/>
      <c r="M48" s="89"/>
    </row>
    <row r="49" spans="1:13" ht="21" customHeight="1">
      <c r="A49" s="98"/>
      <c r="C49" s="86"/>
      <c r="D49" s="86"/>
      <c r="E49" s="86"/>
      <c r="F49" s="86"/>
      <c r="G49" s="86"/>
      <c r="H49" s="86"/>
      <c r="I49" s="86"/>
      <c r="J49" s="86"/>
      <c r="K49" s="86"/>
      <c r="L49" s="86"/>
      <c r="M49" s="89"/>
    </row>
    <row r="50" spans="1:13" ht="21" customHeight="1">
      <c r="A50" s="98"/>
      <c r="C50" s="86"/>
      <c r="D50" s="86"/>
      <c r="E50" s="86"/>
      <c r="F50" s="86"/>
      <c r="G50" s="86"/>
      <c r="H50" s="86"/>
      <c r="I50" s="86"/>
      <c r="J50" s="86"/>
      <c r="K50" s="86"/>
      <c r="L50" s="86"/>
      <c r="M50" s="89"/>
    </row>
    <row r="51" spans="1:13" ht="21" customHeight="1">
      <c r="A51" s="83" t="s">
        <v>31</v>
      </c>
      <c r="C51" s="86"/>
      <c r="D51" s="86"/>
      <c r="E51" s="86"/>
      <c r="F51" s="86"/>
      <c r="G51" s="86"/>
      <c r="H51" s="86"/>
      <c r="I51" s="86"/>
      <c r="J51" s="86"/>
      <c r="K51" s="86"/>
      <c r="L51" s="86"/>
      <c r="M51" s="89"/>
    </row>
    <row r="52" spans="1:13" ht="21" customHeight="1">
      <c r="C52" s="86"/>
      <c r="D52" s="86"/>
      <c r="E52" s="86"/>
      <c r="F52" s="86"/>
      <c r="G52" s="86"/>
      <c r="H52" s="86"/>
      <c r="I52" s="86"/>
      <c r="J52" s="86"/>
      <c r="K52" s="86"/>
      <c r="L52" s="86"/>
      <c r="M52" s="89"/>
    </row>
    <row r="53" spans="1:13" ht="21" customHeight="1">
      <c r="A53" s="73"/>
      <c r="C53" s="86"/>
      <c r="D53" s="86"/>
      <c r="E53" s="86"/>
      <c r="F53" s="86"/>
      <c r="G53" s="86"/>
      <c r="H53" s="86"/>
      <c r="I53" s="86"/>
      <c r="J53" s="86"/>
      <c r="K53" s="86"/>
      <c r="L53" s="86"/>
      <c r="M53" s="89"/>
    </row>
    <row r="54" spans="1:13" ht="21" customHeight="1">
      <c r="A54" s="73"/>
      <c r="C54" s="86"/>
      <c r="D54" s="86"/>
      <c r="E54" s="86"/>
      <c r="F54" s="86"/>
      <c r="G54" s="86"/>
      <c r="H54" s="86"/>
      <c r="I54" s="86"/>
      <c r="J54" s="86"/>
      <c r="K54" s="86"/>
      <c r="L54" s="86"/>
      <c r="M54" s="89"/>
    </row>
    <row r="55" spans="1:13" ht="25.95" customHeight="1">
      <c r="A55" s="266" t="s">
        <v>0</v>
      </c>
      <c r="B55" s="266"/>
      <c r="C55" s="266"/>
      <c r="D55" s="266"/>
      <c r="E55" s="266"/>
      <c r="F55" s="266"/>
      <c r="G55" s="266"/>
      <c r="H55" s="266"/>
      <c r="I55" s="266"/>
      <c r="J55" s="266"/>
      <c r="K55" s="266"/>
      <c r="L55" s="266"/>
      <c r="M55" s="89"/>
    </row>
    <row r="56" spans="1:13" ht="25.95" customHeight="1">
      <c r="A56" s="267" t="s">
        <v>173</v>
      </c>
      <c r="B56" s="266"/>
      <c r="C56" s="266"/>
      <c r="D56" s="266"/>
      <c r="E56" s="266"/>
      <c r="F56" s="266"/>
      <c r="G56" s="266"/>
      <c r="H56" s="266"/>
      <c r="I56" s="266"/>
      <c r="J56" s="266"/>
      <c r="K56" s="266"/>
      <c r="L56" s="266"/>
      <c r="M56" s="89"/>
    </row>
    <row r="57" spans="1:13" ht="25.95" customHeight="1">
      <c r="A57" s="267" t="s">
        <v>217</v>
      </c>
      <c r="B57" s="266"/>
      <c r="C57" s="266"/>
      <c r="D57" s="266"/>
      <c r="E57" s="266"/>
      <c r="F57" s="266"/>
      <c r="G57" s="266"/>
      <c r="H57" s="266"/>
      <c r="I57" s="266"/>
      <c r="J57" s="266"/>
      <c r="K57" s="266"/>
      <c r="L57" s="266"/>
      <c r="M57" s="89"/>
    </row>
    <row r="58" spans="1:13" ht="25.95" customHeight="1">
      <c r="A58" s="268" t="s">
        <v>1</v>
      </c>
      <c r="B58" s="268"/>
      <c r="C58" s="268"/>
      <c r="D58" s="268"/>
      <c r="E58" s="268"/>
      <c r="F58" s="268"/>
      <c r="G58" s="268"/>
      <c r="H58" s="268"/>
      <c r="I58" s="268"/>
      <c r="J58" s="268"/>
      <c r="K58" s="268"/>
      <c r="L58" s="268"/>
      <c r="M58" s="89"/>
    </row>
    <row r="59" spans="1:13" ht="9" customHeight="1">
      <c r="A59" s="269"/>
      <c r="B59" s="269"/>
      <c r="C59" s="269"/>
      <c r="D59" s="269"/>
      <c r="E59" s="269"/>
      <c r="F59" s="269"/>
      <c r="G59" s="269"/>
      <c r="H59" s="269"/>
      <c r="I59" s="269"/>
      <c r="J59" s="269"/>
      <c r="K59" s="269"/>
      <c r="L59" s="269"/>
      <c r="M59" s="89"/>
    </row>
    <row r="60" spans="1:13" ht="21" customHeight="1">
      <c r="A60" s="74"/>
      <c r="B60" s="75" t="s">
        <v>2</v>
      </c>
      <c r="C60" s="265" t="s">
        <v>3</v>
      </c>
      <c r="D60" s="265"/>
      <c r="E60" s="265"/>
      <c r="F60" s="265"/>
      <c r="G60" s="76"/>
      <c r="H60" s="76"/>
      <c r="I60" s="265" t="s">
        <v>4</v>
      </c>
      <c r="J60" s="265"/>
      <c r="K60" s="265"/>
      <c r="L60" s="265"/>
      <c r="M60" s="89"/>
    </row>
    <row r="61" spans="1:13" ht="21" customHeight="1">
      <c r="C61" s="1" t="s">
        <v>5</v>
      </c>
      <c r="D61" s="2"/>
      <c r="E61" s="2"/>
      <c r="F61" s="1" t="s">
        <v>5</v>
      </c>
      <c r="G61" s="78"/>
      <c r="H61" s="78"/>
      <c r="I61" s="1" t="s">
        <v>5</v>
      </c>
      <c r="J61" s="2"/>
      <c r="K61" s="2"/>
      <c r="L61" s="1" t="s">
        <v>5</v>
      </c>
      <c r="M61" s="89"/>
    </row>
    <row r="62" spans="1:13" ht="21" customHeight="1">
      <c r="C62" s="1" t="s">
        <v>218</v>
      </c>
      <c r="D62" s="2"/>
      <c r="E62" s="2"/>
      <c r="F62" s="1" t="s">
        <v>6</v>
      </c>
      <c r="G62" s="78"/>
      <c r="H62" s="78"/>
      <c r="I62" s="1" t="s">
        <v>218</v>
      </c>
      <c r="J62" s="2"/>
      <c r="K62" s="2"/>
      <c r="L62" s="1" t="s">
        <v>6</v>
      </c>
      <c r="M62" s="89"/>
    </row>
    <row r="63" spans="1:13" ht="21" customHeight="1">
      <c r="C63" s="79" t="s">
        <v>167</v>
      </c>
      <c r="D63" s="80"/>
      <c r="E63" s="80"/>
      <c r="F63" s="79" t="s">
        <v>7</v>
      </c>
      <c r="G63" s="80"/>
      <c r="H63" s="80"/>
      <c r="I63" s="79" t="s">
        <v>167</v>
      </c>
      <c r="J63" s="80"/>
      <c r="K63" s="80"/>
      <c r="L63" s="79" t="s">
        <v>7</v>
      </c>
      <c r="M63" s="89"/>
    </row>
    <row r="64" spans="1:13" ht="21" customHeight="1">
      <c r="C64" s="1" t="s">
        <v>8</v>
      </c>
      <c r="I64" s="1" t="s">
        <v>8</v>
      </c>
      <c r="M64" s="89"/>
    </row>
    <row r="65" spans="1:13" ht="21" customHeight="1">
      <c r="A65" s="100" t="s">
        <v>32</v>
      </c>
      <c r="C65" s="85"/>
      <c r="D65" s="85"/>
      <c r="E65" s="85"/>
      <c r="F65" s="85"/>
      <c r="G65" s="85"/>
      <c r="H65" s="85"/>
      <c r="I65" s="101"/>
      <c r="J65" s="85"/>
      <c r="K65" s="85"/>
      <c r="L65" s="85"/>
      <c r="M65" s="89"/>
    </row>
    <row r="66" spans="1:13" ht="21" customHeight="1">
      <c r="A66" s="83" t="s">
        <v>33</v>
      </c>
      <c r="C66" s="102"/>
      <c r="D66" s="102"/>
      <c r="E66" s="102"/>
      <c r="F66" s="102"/>
      <c r="G66" s="102"/>
      <c r="H66" s="102"/>
      <c r="I66" s="102"/>
      <c r="J66" s="102"/>
      <c r="K66" s="102"/>
      <c r="L66" s="102"/>
      <c r="M66" s="89"/>
    </row>
    <row r="67" spans="1:13" ht="21" customHeight="1">
      <c r="A67" s="84" t="s">
        <v>34</v>
      </c>
      <c r="B67" s="103"/>
      <c r="C67" s="86">
        <v>15829</v>
      </c>
      <c r="D67" s="86"/>
      <c r="E67" s="86"/>
      <c r="F67" s="87">
        <v>32850</v>
      </c>
      <c r="G67" s="104"/>
      <c r="H67" s="104"/>
      <c r="I67" s="87">
        <v>6843</v>
      </c>
      <c r="J67" s="105"/>
      <c r="K67" s="105"/>
      <c r="L67" s="87">
        <v>0</v>
      </c>
      <c r="M67" s="89"/>
    </row>
    <row r="68" spans="1:13" ht="21" customHeight="1">
      <c r="A68" s="84" t="s">
        <v>35</v>
      </c>
      <c r="B68" s="103">
        <v>17</v>
      </c>
      <c r="C68" s="86">
        <v>70000</v>
      </c>
      <c r="D68" s="86"/>
      <c r="E68" s="86"/>
      <c r="F68" s="87">
        <v>100000</v>
      </c>
      <c r="G68" s="104"/>
      <c r="H68" s="104"/>
      <c r="I68" s="4">
        <v>50000</v>
      </c>
      <c r="J68" s="4"/>
      <c r="K68" s="4"/>
      <c r="L68" s="87">
        <v>50000</v>
      </c>
      <c r="M68" s="89"/>
    </row>
    <row r="69" spans="1:13" ht="21" customHeight="1">
      <c r="A69" s="84" t="s">
        <v>36</v>
      </c>
      <c r="B69" s="103">
        <v>19</v>
      </c>
      <c r="C69" s="86">
        <v>55000</v>
      </c>
      <c r="D69" s="86"/>
      <c r="E69" s="86"/>
      <c r="F69" s="87">
        <v>55000</v>
      </c>
      <c r="G69" s="104"/>
      <c r="H69" s="104"/>
      <c r="I69" s="105">
        <v>0</v>
      </c>
      <c r="J69" s="4"/>
      <c r="K69" s="4"/>
      <c r="L69" s="87">
        <v>0</v>
      </c>
      <c r="M69" s="89"/>
    </row>
    <row r="70" spans="1:13" ht="21" customHeight="1">
      <c r="A70" s="84" t="s">
        <v>37</v>
      </c>
      <c r="B70" s="103">
        <v>15</v>
      </c>
      <c r="C70" s="86">
        <v>629478</v>
      </c>
      <c r="D70" s="86"/>
      <c r="E70" s="86"/>
      <c r="F70" s="87">
        <v>1333764</v>
      </c>
      <c r="G70" s="104"/>
      <c r="H70" s="104"/>
      <c r="I70" s="4">
        <v>153758</v>
      </c>
      <c r="J70" s="4"/>
      <c r="K70" s="4"/>
      <c r="L70" s="87">
        <v>255176</v>
      </c>
      <c r="M70" s="89"/>
    </row>
    <row r="71" spans="1:13" ht="21" customHeight="1">
      <c r="A71" s="84" t="s">
        <v>38</v>
      </c>
      <c r="B71" s="103">
        <v>16</v>
      </c>
      <c r="C71" s="86">
        <v>478195</v>
      </c>
      <c r="D71" s="89"/>
      <c r="E71" s="89"/>
      <c r="F71" s="106">
        <v>465171</v>
      </c>
      <c r="G71" s="104"/>
      <c r="H71" s="104"/>
      <c r="I71" s="4">
        <v>147599</v>
      </c>
      <c r="J71" s="4"/>
      <c r="K71" s="4"/>
      <c r="L71" s="106">
        <v>194362</v>
      </c>
      <c r="M71" s="89"/>
    </row>
    <row r="72" spans="1:13" ht="21" customHeight="1">
      <c r="A72" s="84" t="s">
        <v>155</v>
      </c>
      <c r="B72" s="103">
        <v>17</v>
      </c>
      <c r="C72" s="86">
        <v>887696</v>
      </c>
      <c r="D72" s="86"/>
      <c r="E72" s="86"/>
      <c r="F72" s="106">
        <v>1060673</v>
      </c>
      <c r="G72" s="106"/>
      <c r="H72" s="106"/>
      <c r="I72" s="106">
        <v>482339</v>
      </c>
      <c r="J72" s="106"/>
      <c r="K72" s="106"/>
      <c r="L72" s="106">
        <v>731882</v>
      </c>
      <c r="M72" s="89"/>
    </row>
    <row r="73" spans="1:13" ht="21" customHeight="1">
      <c r="A73" s="84" t="s">
        <v>199</v>
      </c>
      <c r="B73" s="103">
        <v>19</v>
      </c>
      <c r="C73" s="89">
        <v>430154</v>
      </c>
      <c r="D73" s="89"/>
      <c r="E73" s="89"/>
      <c r="F73" s="106">
        <v>171097</v>
      </c>
      <c r="G73" s="104"/>
      <c r="H73" s="104"/>
      <c r="I73" s="105">
        <v>0</v>
      </c>
      <c r="J73" s="4"/>
      <c r="K73" s="4"/>
      <c r="L73" s="87">
        <v>0</v>
      </c>
      <c r="M73" s="89"/>
    </row>
    <row r="74" spans="1:13" ht="21" customHeight="1">
      <c r="A74" s="84" t="s">
        <v>39</v>
      </c>
      <c r="B74" s="103">
        <v>20</v>
      </c>
      <c r="C74" s="86">
        <v>1215181</v>
      </c>
      <c r="D74" s="86"/>
      <c r="E74" s="86"/>
      <c r="F74" s="106">
        <v>1448401</v>
      </c>
      <c r="G74" s="104"/>
      <c r="H74" s="104"/>
      <c r="I74" s="4">
        <v>1215181</v>
      </c>
      <c r="J74" s="4"/>
      <c r="K74" s="4"/>
      <c r="L74" s="107">
        <v>1448401</v>
      </c>
      <c r="M74" s="89"/>
    </row>
    <row r="75" spans="1:13" ht="21" customHeight="1">
      <c r="A75" s="84" t="s">
        <v>174</v>
      </c>
      <c r="B75" s="103">
        <v>21</v>
      </c>
      <c r="C75" s="86">
        <v>254567</v>
      </c>
      <c r="D75" s="86"/>
      <c r="E75" s="86"/>
      <c r="F75" s="87">
        <v>220574</v>
      </c>
      <c r="G75" s="104"/>
      <c r="H75" s="104"/>
      <c r="I75" s="4">
        <v>7710</v>
      </c>
      <c r="J75" s="4"/>
      <c r="K75" s="4"/>
      <c r="L75" s="87">
        <v>8403</v>
      </c>
      <c r="M75" s="89"/>
    </row>
    <row r="76" spans="1:13" ht="21" customHeight="1">
      <c r="A76" s="84" t="s">
        <v>40</v>
      </c>
      <c r="B76" s="108">
        <v>4.4000000000000004</v>
      </c>
      <c r="C76" s="87">
        <v>60000</v>
      </c>
      <c r="D76" s="86"/>
      <c r="E76" s="86"/>
      <c r="F76" s="87">
        <v>167500</v>
      </c>
      <c r="G76" s="104"/>
      <c r="H76" s="104"/>
      <c r="I76" s="105">
        <v>0</v>
      </c>
      <c r="J76" s="4"/>
      <c r="K76" s="4"/>
      <c r="L76" s="87">
        <v>0</v>
      </c>
      <c r="M76" s="89"/>
    </row>
    <row r="77" spans="1:13" ht="21" customHeight="1">
      <c r="A77" s="84" t="s">
        <v>41</v>
      </c>
      <c r="B77" s="103"/>
      <c r="C77" s="86">
        <v>102568</v>
      </c>
      <c r="D77" s="86"/>
      <c r="E77" s="86"/>
      <c r="F77" s="87">
        <v>103679</v>
      </c>
      <c r="G77" s="104"/>
      <c r="H77" s="104"/>
      <c r="I77" s="4">
        <v>47804</v>
      </c>
      <c r="J77" s="4"/>
      <c r="K77" s="4"/>
      <c r="L77" s="87">
        <v>51615</v>
      </c>
      <c r="M77" s="89"/>
    </row>
    <row r="78" spans="1:13" ht="21" customHeight="1">
      <c r="A78" s="84" t="s">
        <v>42</v>
      </c>
      <c r="B78" s="103"/>
      <c r="C78" s="86">
        <v>1141</v>
      </c>
      <c r="D78" s="86"/>
      <c r="E78" s="86"/>
      <c r="F78" s="87">
        <v>2079</v>
      </c>
      <c r="G78" s="104"/>
      <c r="H78" s="104"/>
      <c r="I78" s="105">
        <v>0</v>
      </c>
      <c r="J78" s="4"/>
      <c r="K78" s="4"/>
      <c r="L78" s="87">
        <v>0</v>
      </c>
      <c r="M78" s="89"/>
    </row>
    <row r="79" spans="1:13" ht="21" customHeight="1">
      <c r="A79" s="84" t="s">
        <v>252</v>
      </c>
      <c r="B79" s="103"/>
      <c r="C79" s="86">
        <v>37120</v>
      </c>
      <c r="D79" s="86"/>
      <c r="E79" s="86"/>
      <c r="F79" s="87">
        <v>0</v>
      </c>
      <c r="G79" s="104"/>
      <c r="H79" s="104"/>
      <c r="I79" s="4">
        <v>37120</v>
      </c>
      <c r="J79" s="4"/>
      <c r="K79" s="4"/>
      <c r="L79" s="87">
        <v>0</v>
      </c>
      <c r="M79" s="89"/>
    </row>
    <row r="80" spans="1:13" ht="21" customHeight="1">
      <c r="A80" s="84" t="s">
        <v>43</v>
      </c>
      <c r="B80" s="103"/>
      <c r="C80" s="86">
        <v>20949</v>
      </c>
      <c r="D80" s="86"/>
      <c r="E80" s="86"/>
      <c r="F80" s="3">
        <v>19965</v>
      </c>
      <c r="G80" s="104"/>
      <c r="H80" s="104"/>
      <c r="I80" s="11">
        <v>7244</v>
      </c>
      <c r="J80" s="4"/>
      <c r="K80" s="4"/>
      <c r="L80" s="97">
        <v>4632</v>
      </c>
      <c r="M80" s="89"/>
    </row>
    <row r="81" spans="1:13" ht="21" customHeight="1">
      <c r="A81" s="93" t="s">
        <v>44</v>
      </c>
      <c r="B81" s="89"/>
      <c r="C81" s="94">
        <f>SUM(C67:C80)</f>
        <v>4257878</v>
      </c>
      <c r="D81" s="86"/>
      <c r="E81" s="86"/>
      <c r="F81" s="94">
        <f>SUM(F67:F80)</f>
        <v>5180753</v>
      </c>
      <c r="G81" s="86"/>
      <c r="H81" s="86"/>
      <c r="I81" s="94">
        <f>SUM(I67:I80)</f>
        <v>2155598</v>
      </c>
      <c r="J81" s="86"/>
      <c r="K81" s="86"/>
      <c r="L81" s="94">
        <f>SUM(L67:L80)</f>
        <v>2744471</v>
      </c>
      <c r="M81" s="89"/>
    </row>
    <row r="82" spans="1:13" ht="21" customHeight="1">
      <c r="B82" s="89"/>
      <c r="C82" s="86"/>
      <c r="D82" s="86"/>
      <c r="E82" s="86"/>
      <c r="F82" s="86"/>
      <c r="G82" s="86"/>
      <c r="H82" s="86"/>
      <c r="I82" s="86"/>
      <c r="J82" s="86"/>
      <c r="K82" s="86"/>
      <c r="L82" s="86"/>
      <c r="M82" s="89"/>
    </row>
    <row r="83" spans="1:13" ht="21" customHeight="1">
      <c r="A83" s="83" t="s">
        <v>45</v>
      </c>
      <c r="B83" s="89"/>
      <c r="C83" s="86"/>
      <c r="D83" s="86"/>
      <c r="E83" s="86"/>
      <c r="F83" s="86"/>
      <c r="G83" s="86"/>
      <c r="H83" s="86"/>
      <c r="I83" s="86"/>
      <c r="J83" s="86"/>
      <c r="K83" s="86"/>
      <c r="L83" s="86"/>
      <c r="M83" s="89"/>
    </row>
    <row r="84" spans="1:13" ht="21" customHeight="1">
      <c r="A84" s="109" t="s">
        <v>175</v>
      </c>
      <c r="B84" s="103">
        <v>17</v>
      </c>
      <c r="C84" s="86">
        <v>1624741</v>
      </c>
      <c r="D84" s="86"/>
      <c r="E84" s="86"/>
      <c r="F84" s="86">
        <v>1196786</v>
      </c>
      <c r="G84" s="86"/>
      <c r="H84" s="86"/>
      <c r="I84" s="86">
        <v>29129</v>
      </c>
      <c r="J84" s="86"/>
      <c r="K84" s="86"/>
      <c r="L84" s="86">
        <v>30996</v>
      </c>
      <c r="M84" s="89"/>
    </row>
    <row r="85" spans="1:13" ht="21" customHeight="1">
      <c r="A85" s="84" t="s">
        <v>188</v>
      </c>
      <c r="B85" s="85" t="s">
        <v>210</v>
      </c>
      <c r="C85" s="86">
        <v>352250</v>
      </c>
      <c r="D85" s="86"/>
      <c r="E85" s="86"/>
      <c r="F85" s="105">
        <v>0</v>
      </c>
      <c r="G85" s="86"/>
      <c r="H85" s="86"/>
      <c r="I85" s="105">
        <v>0</v>
      </c>
      <c r="J85" s="86"/>
      <c r="K85" s="86"/>
      <c r="L85" s="87">
        <v>0</v>
      </c>
      <c r="M85" s="89"/>
    </row>
    <row r="86" spans="1:13" ht="21" customHeight="1">
      <c r="A86" s="84" t="s">
        <v>176</v>
      </c>
      <c r="B86" s="103">
        <v>19</v>
      </c>
      <c r="C86" s="86">
        <v>350565</v>
      </c>
      <c r="D86" s="86"/>
      <c r="E86" s="86"/>
      <c r="F86" s="86">
        <v>827433</v>
      </c>
      <c r="G86" s="104"/>
      <c r="H86" s="104"/>
      <c r="I86" s="105">
        <v>0</v>
      </c>
      <c r="J86" s="4"/>
      <c r="K86" s="4"/>
      <c r="L86" s="87">
        <v>0</v>
      </c>
      <c r="M86" s="89"/>
    </row>
    <row r="87" spans="1:13" ht="21" customHeight="1">
      <c r="A87" s="84" t="s">
        <v>177</v>
      </c>
      <c r="B87" s="103">
        <v>20</v>
      </c>
      <c r="C87" s="86">
        <v>922462</v>
      </c>
      <c r="D87" s="86"/>
      <c r="E87" s="86"/>
      <c r="F87" s="86">
        <v>1644731</v>
      </c>
      <c r="G87" s="104"/>
      <c r="H87" s="104"/>
      <c r="I87" s="4">
        <v>922462</v>
      </c>
      <c r="J87" s="4"/>
      <c r="K87" s="4"/>
      <c r="L87" s="86">
        <v>1644731</v>
      </c>
      <c r="M87" s="89"/>
    </row>
    <row r="88" spans="1:13" ht="21" customHeight="1">
      <c r="A88" s="84" t="s">
        <v>178</v>
      </c>
      <c r="B88" s="103">
        <v>21</v>
      </c>
      <c r="C88" s="86">
        <v>916638</v>
      </c>
      <c r="D88" s="86"/>
      <c r="E88" s="86"/>
      <c r="F88" s="86">
        <v>842895</v>
      </c>
      <c r="G88" s="104"/>
      <c r="H88" s="104"/>
      <c r="I88" s="4">
        <v>7336</v>
      </c>
      <c r="J88" s="4"/>
      <c r="K88" s="4"/>
      <c r="L88" s="86">
        <v>6537</v>
      </c>
      <c r="M88" s="89"/>
    </row>
    <row r="89" spans="1:13" ht="21" customHeight="1">
      <c r="A89" s="84" t="s">
        <v>185</v>
      </c>
      <c r="B89" s="103" t="s">
        <v>206</v>
      </c>
      <c r="C89" s="86">
        <v>220468</v>
      </c>
      <c r="D89" s="86"/>
      <c r="E89" s="86"/>
      <c r="F89" s="87">
        <v>144366</v>
      </c>
      <c r="G89" s="86"/>
      <c r="H89" s="86"/>
      <c r="I89" s="86">
        <v>802</v>
      </c>
      <c r="J89" s="86"/>
      <c r="K89" s="86"/>
      <c r="L89" s="86">
        <v>802</v>
      </c>
      <c r="M89" s="89"/>
    </row>
    <row r="90" spans="1:13" ht="21" customHeight="1">
      <c r="A90" s="84" t="s">
        <v>46</v>
      </c>
      <c r="B90" s="103">
        <v>16</v>
      </c>
      <c r="C90" s="86">
        <v>9568</v>
      </c>
      <c r="D90" s="86"/>
      <c r="E90" s="86"/>
      <c r="F90" s="86">
        <v>3107</v>
      </c>
      <c r="G90" s="104"/>
      <c r="H90" s="104"/>
      <c r="I90" s="105">
        <v>0</v>
      </c>
      <c r="J90" s="4"/>
      <c r="K90" s="4"/>
      <c r="L90" s="87">
        <v>0</v>
      </c>
      <c r="M90" s="89"/>
    </row>
    <row r="91" spans="1:13" ht="21" customHeight="1">
      <c r="A91" s="84" t="s">
        <v>47</v>
      </c>
      <c r="B91" s="103"/>
      <c r="C91" s="86">
        <v>228280</v>
      </c>
      <c r="D91" s="86"/>
      <c r="E91" s="86"/>
      <c r="F91" s="86">
        <v>257740</v>
      </c>
      <c r="G91" s="104"/>
      <c r="H91" s="104"/>
      <c r="I91" s="4">
        <v>46658</v>
      </c>
      <c r="J91" s="4"/>
      <c r="K91" s="4"/>
      <c r="L91" s="86">
        <v>55223</v>
      </c>
      <c r="M91" s="89"/>
    </row>
    <row r="92" spans="1:13" ht="21" customHeight="1">
      <c r="A92" s="84" t="s">
        <v>48</v>
      </c>
      <c r="B92" s="103">
        <v>22</v>
      </c>
      <c r="C92" s="86">
        <v>77094</v>
      </c>
      <c r="D92" s="86"/>
      <c r="E92" s="86"/>
      <c r="F92" s="86">
        <v>79163</v>
      </c>
      <c r="G92" s="104"/>
      <c r="H92" s="104"/>
      <c r="I92" s="4">
        <v>52203</v>
      </c>
      <c r="J92" s="4"/>
      <c r="K92" s="4"/>
      <c r="L92" s="86">
        <v>54152</v>
      </c>
      <c r="M92" s="89"/>
    </row>
    <row r="93" spans="1:13" ht="21" customHeight="1">
      <c r="A93" s="84" t="s">
        <v>49</v>
      </c>
      <c r="B93" s="85"/>
      <c r="C93" s="96">
        <v>28325</v>
      </c>
      <c r="D93" s="86"/>
      <c r="E93" s="86"/>
      <c r="F93" s="96">
        <v>27403</v>
      </c>
      <c r="G93" s="104"/>
      <c r="H93" s="104"/>
      <c r="I93" s="11">
        <v>8613</v>
      </c>
      <c r="J93" s="4"/>
      <c r="K93" s="4"/>
      <c r="L93" s="96">
        <v>8446</v>
      </c>
      <c r="M93" s="89"/>
    </row>
    <row r="94" spans="1:13" ht="21" customHeight="1">
      <c r="A94" s="93" t="s">
        <v>50</v>
      </c>
      <c r="B94" s="85"/>
      <c r="C94" s="96">
        <f>SUM(C84:C93)</f>
        <v>4730391</v>
      </c>
      <c r="D94" s="86"/>
      <c r="E94" s="86"/>
      <c r="F94" s="96">
        <f>SUM(F84:F93)</f>
        <v>5023624</v>
      </c>
      <c r="G94" s="86"/>
      <c r="H94" s="86"/>
      <c r="I94" s="96">
        <f>SUM(I84:I93)</f>
        <v>1067203</v>
      </c>
      <c r="J94" s="86"/>
      <c r="K94" s="86"/>
      <c r="L94" s="96">
        <f>SUM(L84:L93)</f>
        <v>1800887</v>
      </c>
      <c r="M94" s="89"/>
    </row>
    <row r="95" spans="1:13" ht="21" customHeight="1">
      <c r="A95" s="84" t="s">
        <v>51</v>
      </c>
      <c r="C95" s="94">
        <f>C94+C81</f>
        <v>8988269</v>
      </c>
      <c r="D95" s="86"/>
      <c r="E95" s="86"/>
      <c r="F95" s="94">
        <f>F94+F81</f>
        <v>10204377</v>
      </c>
      <c r="G95" s="86"/>
      <c r="H95" s="86"/>
      <c r="I95" s="94">
        <f>I94+I81</f>
        <v>3222801</v>
      </c>
      <c r="J95" s="86"/>
      <c r="K95" s="86"/>
      <c r="L95" s="94">
        <f>L94+L81</f>
        <v>4545358</v>
      </c>
      <c r="M95" s="89"/>
    </row>
    <row r="96" spans="1:13" ht="21" customHeight="1">
      <c r="A96" s="84"/>
      <c r="C96" s="86"/>
      <c r="D96" s="86"/>
      <c r="E96" s="86"/>
      <c r="F96" s="86"/>
      <c r="G96" s="86"/>
      <c r="H96" s="86"/>
      <c r="I96" s="86"/>
      <c r="J96" s="86"/>
      <c r="K96" s="86"/>
      <c r="L96" s="86"/>
      <c r="M96" s="89"/>
    </row>
    <row r="97" spans="1:13" ht="21" customHeight="1">
      <c r="A97" s="84"/>
      <c r="C97" s="86"/>
      <c r="D97" s="86"/>
      <c r="E97" s="86"/>
      <c r="F97" s="86"/>
      <c r="G97" s="86"/>
      <c r="H97" s="86"/>
      <c r="I97" s="86"/>
      <c r="J97" s="86"/>
      <c r="K97" s="86"/>
      <c r="L97" s="86"/>
      <c r="M97" s="89"/>
    </row>
    <row r="98" spans="1:13" ht="21" customHeight="1">
      <c r="A98" s="84"/>
      <c r="C98" s="86"/>
      <c r="D98" s="86"/>
      <c r="E98" s="86"/>
      <c r="F98" s="86"/>
      <c r="G98" s="86"/>
      <c r="H98" s="86"/>
      <c r="I98" s="86"/>
      <c r="J98" s="86"/>
      <c r="K98" s="86"/>
      <c r="L98" s="86"/>
      <c r="M98" s="89"/>
    </row>
    <row r="99" spans="1:13" ht="21" customHeight="1">
      <c r="A99" s="84"/>
      <c r="C99" s="86"/>
      <c r="D99" s="86"/>
      <c r="E99" s="86"/>
      <c r="F99" s="86"/>
      <c r="G99" s="86"/>
      <c r="H99" s="86"/>
      <c r="I99" s="86"/>
      <c r="J99" s="86"/>
      <c r="K99" s="86"/>
      <c r="L99" s="86"/>
      <c r="M99" s="89"/>
    </row>
    <row r="100" spans="1:13" ht="21" customHeight="1">
      <c r="A100" s="84"/>
      <c r="C100" s="86"/>
      <c r="D100" s="86"/>
      <c r="E100" s="86"/>
      <c r="F100" s="86"/>
      <c r="G100" s="86"/>
      <c r="H100" s="86"/>
      <c r="I100" s="86"/>
      <c r="J100" s="86"/>
      <c r="K100" s="86"/>
      <c r="L100" s="86"/>
      <c r="M100" s="89"/>
    </row>
    <row r="101" spans="1:13" ht="21" customHeight="1">
      <c r="A101" s="84"/>
      <c r="C101" s="86"/>
      <c r="D101" s="86"/>
      <c r="E101" s="86"/>
      <c r="F101" s="86"/>
      <c r="G101" s="86"/>
      <c r="H101" s="86"/>
      <c r="I101" s="86"/>
      <c r="J101" s="86"/>
      <c r="K101" s="86"/>
      <c r="L101" s="86"/>
      <c r="M101" s="89"/>
    </row>
    <row r="102" spans="1:13" ht="21" customHeight="1">
      <c r="A102" s="84"/>
      <c r="C102" s="86"/>
      <c r="D102" s="86"/>
      <c r="E102" s="86"/>
      <c r="F102" s="86"/>
      <c r="G102" s="86"/>
      <c r="H102" s="86"/>
      <c r="I102" s="86"/>
      <c r="J102" s="86"/>
      <c r="K102" s="86"/>
      <c r="L102" s="86"/>
      <c r="M102" s="89"/>
    </row>
    <row r="103" spans="1:13" ht="21" customHeight="1">
      <c r="A103" s="84"/>
      <c r="C103" s="86"/>
      <c r="D103" s="86"/>
      <c r="E103" s="86"/>
      <c r="F103" s="86"/>
      <c r="G103" s="86"/>
      <c r="H103" s="86"/>
      <c r="I103" s="86"/>
      <c r="J103" s="86"/>
      <c r="K103" s="86"/>
      <c r="L103" s="86"/>
      <c r="M103" s="89"/>
    </row>
    <row r="104" spans="1:13" ht="21" customHeight="1">
      <c r="A104" s="84"/>
      <c r="C104" s="86"/>
      <c r="D104" s="86"/>
      <c r="E104" s="86"/>
      <c r="F104" s="86"/>
      <c r="G104" s="86"/>
      <c r="H104" s="86"/>
      <c r="I104" s="86"/>
      <c r="J104" s="86"/>
      <c r="K104" s="86"/>
      <c r="L104" s="86"/>
      <c r="M104" s="89"/>
    </row>
    <row r="105" spans="1:13" ht="21" customHeight="1">
      <c r="A105" s="84"/>
      <c r="C105" s="86"/>
      <c r="D105" s="86"/>
      <c r="E105" s="86"/>
      <c r="F105" s="86"/>
      <c r="G105" s="86"/>
      <c r="H105" s="86"/>
      <c r="I105" s="86"/>
      <c r="J105" s="86"/>
      <c r="K105" s="86"/>
      <c r="L105" s="86"/>
      <c r="M105" s="89"/>
    </row>
    <row r="106" spans="1:13" ht="21" customHeight="1">
      <c r="A106" s="84"/>
      <c r="C106" s="86"/>
      <c r="D106" s="86"/>
      <c r="E106" s="86"/>
      <c r="F106" s="86"/>
      <c r="G106" s="86"/>
      <c r="H106" s="86"/>
      <c r="I106" s="86"/>
      <c r="J106" s="86"/>
      <c r="K106" s="86"/>
      <c r="L106" s="86"/>
      <c r="M106" s="89"/>
    </row>
    <row r="107" spans="1:13" ht="21" customHeight="1">
      <c r="A107" s="84"/>
      <c r="C107" s="86"/>
      <c r="D107" s="86"/>
      <c r="E107" s="86"/>
      <c r="F107" s="86"/>
      <c r="G107" s="86"/>
      <c r="H107" s="86"/>
      <c r="I107" s="86"/>
      <c r="J107" s="86"/>
      <c r="K107" s="86"/>
      <c r="L107" s="86"/>
      <c r="M107" s="89"/>
    </row>
    <row r="108" spans="1:13" ht="21" customHeight="1">
      <c r="A108" s="84"/>
      <c r="C108" s="86"/>
      <c r="D108" s="86"/>
      <c r="E108" s="86"/>
      <c r="F108" s="86"/>
      <c r="G108" s="86"/>
      <c r="H108" s="86"/>
      <c r="I108" s="86"/>
      <c r="J108" s="86"/>
      <c r="K108" s="86"/>
      <c r="L108" s="86"/>
      <c r="M108" s="89"/>
    </row>
    <row r="109" spans="1:13" ht="21" customHeight="1">
      <c r="A109" s="84"/>
      <c r="C109" s="86"/>
      <c r="D109" s="86"/>
      <c r="E109" s="86"/>
      <c r="F109" s="86"/>
      <c r="G109" s="86"/>
      <c r="H109" s="86"/>
      <c r="I109" s="86"/>
      <c r="J109" s="86"/>
      <c r="K109" s="86"/>
      <c r="L109" s="86"/>
      <c r="M109" s="89"/>
    </row>
    <row r="110" spans="1:13" ht="25.95" customHeight="1">
      <c r="A110" s="266" t="s">
        <v>0</v>
      </c>
      <c r="B110" s="266"/>
      <c r="C110" s="266"/>
      <c r="D110" s="266"/>
      <c r="E110" s="266"/>
      <c r="F110" s="266"/>
      <c r="G110" s="266"/>
      <c r="H110" s="266"/>
      <c r="I110" s="266"/>
      <c r="J110" s="266"/>
      <c r="K110" s="266"/>
      <c r="L110" s="266"/>
      <c r="M110" s="89"/>
    </row>
    <row r="111" spans="1:13" ht="25.95" customHeight="1">
      <c r="A111" s="267" t="s">
        <v>173</v>
      </c>
      <c r="B111" s="266"/>
      <c r="C111" s="266"/>
      <c r="D111" s="266"/>
      <c r="E111" s="266"/>
      <c r="F111" s="266"/>
      <c r="G111" s="266"/>
      <c r="H111" s="266"/>
      <c r="I111" s="266"/>
      <c r="J111" s="266"/>
      <c r="K111" s="266"/>
      <c r="L111" s="266"/>
      <c r="M111" s="89"/>
    </row>
    <row r="112" spans="1:13" ht="25.95" customHeight="1">
      <c r="A112" s="267" t="s">
        <v>217</v>
      </c>
      <c r="B112" s="266"/>
      <c r="C112" s="266"/>
      <c r="D112" s="266"/>
      <c r="E112" s="266"/>
      <c r="F112" s="266"/>
      <c r="G112" s="266"/>
      <c r="H112" s="266"/>
      <c r="I112" s="266"/>
      <c r="J112" s="266"/>
      <c r="K112" s="266"/>
      <c r="L112" s="266"/>
      <c r="M112" s="89"/>
    </row>
    <row r="113" spans="1:13" ht="25.95" customHeight="1">
      <c r="A113" s="270" t="s">
        <v>1</v>
      </c>
      <c r="B113" s="268"/>
      <c r="C113" s="268"/>
      <c r="D113" s="268"/>
      <c r="E113" s="268"/>
      <c r="F113" s="268"/>
      <c r="G113" s="268"/>
      <c r="H113" s="268"/>
      <c r="I113" s="268"/>
      <c r="J113" s="268"/>
      <c r="K113" s="268"/>
      <c r="L113" s="268"/>
      <c r="M113" s="89"/>
    </row>
    <row r="114" spans="1:13" ht="9" customHeight="1">
      <c r="A114" s="269"/>
      <c r="B114" s="269"/>
      <c r="C114" s="269"/>
      <c r="D114" s="269"/>
      <c r="E114" s="269"/>
      <c r="F114" s="269"/>
      <c r="G114" s="269"/>
      <c r="H114" s="269"/>
      <c r="I114" s="269"/>
      <c r="J114" s="269"/>
      <c r="K114" s="269"/>
      <c r="L114" s="269"/>
      <c r="M114" s="89"/>
    </row>
    <row r="115" spans="1:13" ht="21" customHeight="1">
      <c r="A115" s="74"/>
      <c r="B115" s="75" t="s">
        <v>2</v>
      </c>
      <c r="C115" s="265" t="s">
        <v>3</v>
      </c>
      <c r="D115" s="265"/>
      <c r="E115" s="265"/>
      <c r="F115" s="265"/>
      <c r="G115" s="76"/>
      <c r="H115" s="76"/>
      <c r="I115" s="265" t="s">
        <v>4</v>
      </c>
      <c r="J115" s="265"/>
      <c r="K115" s="265"/>
      <c r="L115" s="265"/>
      <c r="M115" s="89"/>
    </row>
    <row r="116" spans="1:13" ht="21" customHeight="1">
      <c r="C116" s="1" t="s">
        <v>5</v>
      </c>
      <c r="D116" s="2"/>
      <c r="E116" s="2"/>
      <c r="F116" s="1" t="s">
        <v>5</v>
      </c>
      <c r="G116" s="78"/>
      <c r="H116" s="78"/>
      <c r="I116" s="1" t="s">
        <v>5</v>
      </c>
      <c r="J116" s="2"/>
      <c r="K116" s="2"/>
      <c r="L116" s="1" t="s">
        <v>5</v>
      </c>
      <c r="M116" s="89"/>
    </row>
    <row r="117" spans="1:13" ht="21" customHeight="1">
      <c r="C117" s="1" t="s">
        <v>218</v>
      </c>
      <c r="D117" s="2"/>
      <c r="E117" s="2"/>
      <c r="F117" s="1" t="s">
        <v>6</v>
      </c>
      <c r="G117" s="78"/>
      <c r="H117" s="78"/>
      <c r="I117" s="1" t="s">
        <v>218</v>
      </c>
      <c r="J117" s="2"/>
      <c r="K117" s="2"/>
      <c r="L117" s="1" t="s">
        <v>6</v>
      </c>
      <c r="M117" s="89"/>
    </row>
    <row r="118" spans="1:13" ht="21" customHeight="1">
      <c r="C118" s="79" t="s">
        <v>167</v>
      </c>
      <c r="D118" s="80"/>
      <c r="E118" s="80"/>
      <c r="F118" s="79" t="s">
        <v>7</v>
      </c>
      <c r="G118" s="80"/>
      <c r="H118" s="80"/>
      <c r="I118" s="79" t="s">
        <v>167</v>
      </c>
      <c r="J118" s="80"/>
      <c r="K118" s="80"/>
      <c r="L118" s="79" t="s">
        <v>7</v>
      </c>
      <c r="M118" s="89"/>
    </row>
    <row r="119" spans="1:13" ht="21" customHeight="1">
      <c r="C119" s="1" t="s">
        <v>8</v>
      </c>
      <c r="I119" s="1" t="s">
        <v>8</v>
      </c>
      <c r="M119" s="89"/>
    </row>
    <row r="120" spans="1:13" ht="21" customHeight="1">
      <c r="A120" s="110" t="s">
        <v>152</v>
      </c>
      <c r="C120" s="85"/>
      <c r="D120" s="85"/>
      <c r="E120" s="85"/>
      <c r="F120" s="85"/>
      <c r="G120" s="85"/>
      <c r="H120" s="85"/>
      <c r="I120" s="101"/>
      <c r="J120" s="85"/>
      <c r="K120" s="85"/>
      <c r="L120" s="85"/>
      <c r="M120" s="89"/>
    </row>
    <row r="121" spans="1:13" ht="21" customHeight="1">
      <c r="A121" s="83" t="s">
        <v>52</v>
      </c>
      <c r="C121" s="111"/>
      <c r="D121" s="111"/>
      <c r="E121" s="111"/>
      <c r="F121" s="111"/>
      <c r="G121" s="111"/>
      <c r="H121" s="111"/>
      <c r="I121" s="101"/>
      <c r="J121" s="111"/>
      <c r="K121" s="111"/>
      <c r="L121" s="101"/>
      <c r="M121" s="89"/>
    </row>
    <row r="122" spans="1:13" ht="21" customHeight="1">
      <c r="A122" s="112" t="s">
        <v>53</v>
      </c>
      <c r="B122" s="85">
        <v>29</v>
      </c>
      <c r="C122" s="111"/>
      <c r="D122" s="111"/>
      <c r="E122" s="111"/>
      <c r="F122" s="111"/>
      <c r="G122" s="111"/>
      <c r="H122" s="111"/>
      <c r="I122" s="101"/>
      <c r="J122" s="111"/>
      <c r="K122" s="111"/>
      <c r="L122" s="101"/>
      <c r="M122" s="89"/>
    </row>
    <row r="123" spans="1:13" ht="21" customHeight="1">
      <c r="A123" s="84" t="s">
        <v>54</v>
      </c>
      <c r="B123" s="85"/>
      <c r="C123" s="111"/>
      <c r="D123" s="111"/>
      <c r="E123" s="111"/>
      <c r="F123" s="111"/>
      <c r="G123" s="111"/>
      <c r="H123" s="111"/>
      <c r="I123" s="101"/>
      <c r="J123" s="111"/>
      <c r="K123" s="111"/>
      <c r="L123" s="101"/>
      <c r="M123" s="89"/>
    </row>
    <row r="124" spans="1:13" ht="21" customHeight="1" thickBot="1">
      <c r="A124" s="93" t="s">
        <v>221</v>
      </c>
      <c r="B124" s="85"/>
      <c r="C124" s="113">
        <v>1653224</v>
      </c>
      <c r="D124" s="111"/>
      <c r="E124" s="111"/>
      <c r="F124" s="111"/>
      <c r="G124" s="111"/>
      <c r="H124" s="111"/>
      <c r="I124" s="113">
        <v>1653224</v>
      </c>
      <c r="J124" s="111"/>
      <c r="K124" s="111"/>
      <c r="L124" s="101"/>
      <c r="M124" s="89"/>
    </row>
    <row r="125" spans="1:13" ht="21" customHeight="1" thickTop="1" thickBot="1">
      <c r="A125" s="93" t="s">
        <v>158</v>
      </c>
      <c r="B125" s="85"/>
      <c r="D125" s="111"/>
      <c r="E125" s="111"/>
      <c r="F125" s="113">
        <v>1909265</v>
      </c>
      <c r="G125" s="111"/>
      <c r="H125" s="111"/>
      <c r="I125" s="73"/>
      <c r="J125" s="111"/>
      <c r="K125" s="111"/>
      <c r="L125" s="113">
        <v>1909265</v>
      </c>
      <c r="M125" s="89"/>
    </row>
    <row r="126" spans="1:13" ht="21" customHeight="1" thickTop="1">
      <c r="A126" s="84" t="s">
        <v>55</v>
      </c>
      <c r="C126" s="86"/>
      <c r="D126" s="86"/>
      <c r="E126" s="86"/>
      <c r="F126" s="4"/>
      <c r="G126" s="86"/>
      <c r="H126" s="86"/>
      <c r="I126" s="86"/>
      <c r="J126" s="86"/>
      <c r="K126" s="86"/>
      <c r="L126" s="4"/>
      <c r="M126" s="89"/>
    </row>
    <row r="127" spans="1:13" ht="21" customHeight="1">
      <c r="A127" s="93" t="s">
        <v>222</v>
      </c>
      <c r="C127" s="86">
        <v>1066857</v>
      </c>
      <c r="D127" s="86"/>
      <c r="E127" s="86"/>
      <c r="F127" s="4"/>
      <c r="G127" s="86"/>
      <c r="H127" s="86"/>
      <c r="I127" s="86">
        <v>1066857</v>
      </c>
      <c r="J127" s="86"/>
      <c r="K127" s="86"/>
      <c r="L127" s="4"/>
      <c r="M127" s="89"/>
    </row>
    <row r="128" spans="1:13" ht="21" customHeight="1">
      <c r="A128" s="93" t="s">
        <v>56</v>
      </c>
      <c r="C128" s="86"/>
      <c r="D128" s="86"/>
      <c r="E128" s="86"/>
      <c r="F128" s="87">
        <v>1066596</v>
      </c>
      <c r="G128" s="87"/>
      <c r="H128" s="87"/>
      <c r="I128" s="4"/>
      <c r="J128" s="87"/>
      <c r="K128" s="87"/>
      <c r="L128" s="87">
        <v>1066596</v>
      </c>
      <c r="M128" s="89"/>
    </row>
    <row r="129" spans="1:13" ht="21" customHeight="1">
      <c r="A129" s="83" t="s">
        <v>57</v>
      </c>
      <c r="B129" s="85"/>
      <c r="C129" s="86">
        <v>98130</v>
      </c>
      <c r="D129" s="86"/>
      <c r="E129" s="86"/>
      <c r="F129" s="87">
        <v>98130</v>
      </c>
      <c r="G129" s="87"/>
      <c r="H129" s="87"/>
      <c r="I129" s="4">
        <v>98130</v>
      </c>
      <c r="J129" s="87"/>
      <c r="K129" s="87"/>
      <c r="L129" s="87">
        <v>98130</v>
      </c>
      <c r="M129" s="89"/>
    </row>
    <row r="130" spans="1:13" ht="21" customHeight="1">
      <c r="A130" s="83" t="s">
        <v>164</v>
      </c>
      <c r="B130" s="85"/>
      <c r="C130" s="86"/>
      <c r="D130" s="86"/>
      <c r="E130" s="86"/>
      <c r="F130" s="5"/>
      <c r="G130" s="104"/>
      <c r="H130" s="104"/>
      <c r="I130" s="5"/>
      <c r="J130" s="5"/>
      <c r="K130" s="5"/>
      <c r="L130" s="5"/>
      <c r="M130" s="89"/>
    </row>
    <row r="131" spans="1:13" ht="21" customHeight="1">
      <c r="A131" s="84" t="s">
        <v>59</v>
      </c>
      <c r="C131" s="86"/>
      <c r="D131" s="86"/>
      <c r="E131" s="86"/>
      <c r="F131" s="4"/>
      <c r="G131" s="104"/>
      <c r="H131" s="104"/>
      <c r="I131" s="4"/>
      <c r="J131" s="4"/>
      <c r="K131" s="4"/>
      <c r="L131" s="4"/>
      <c r="M131" s="89"/>
    </row>
    <row r="132" spans="1:13" ht="21" customHeight="1">
      <c r="A132" s="84" t="s">
        <v>60</v>
      </c>
      <c r="B132" s="85"/>
      <c r="C132" s="86">
        <v>55444</v>
      </c>
      <c r="D132" s="86"/>
      <c r="E132" s="86"/>
      <c r="F132" s="87">
        <v>55444</v>
      </c>
      <c r="G132" s="104"/>
      <c r="H132" s="104"/>
      <c r="I132" s="4">
        <v>55444</v>
      </c>
      <c r="J132" s="4"/>
      <c r="K132" s="4"/>
      <c r="L132" s="87">
        <v>55444</v>
      </c>
      <c r="M132" s="89"/>
    </row>
    <row r="133" spans="1:13" ht="21" customHeight="1">
      <c r="A133" s="84" t="s">
        <v>181</v>
      </c>
      <c r="C133" s="69">
        <v>-179568</v>
      </c>
      <c r="D133" s="86"/>
      <c r="E133" s="86"/>
      <c r="F133" s="87">
        <v>-69661</v>
      </c>
      <c r="G133" s="104"/>
      <c r="H133" s="104"/>
      <c r="I133" s="4">
        <v>89464</v>
      </c>
      <c r="J133" s="4"/>
      <c r="K133" s="4"/>
      <c r="L133" s="87">
        <v>151745</v>
      </c>
      <c r="M133" s="89"/>
    </row>
    <row r="134" spans="1:13" ht="21" customHeight="1">
      <c r="A134" s="83" t="s">
        <v>62</v>
      </c>
      <c r="C134" s="96">
        <v>361856</v>
      </c>
      <c r="D134" s="86"/>
      <c r="E134" s="86"/>
      <c r="F134" s="97">
        <v>445845</v>
      </c>
      <c r="G134" s="104"/>
      <c r="H134" s="104"/>
      <c r="I134" s="11">
        <v>51149</v>
      </c>
      <c r="J134" s="4"/>
      <c r="K134" s="4"/>
      <c r="L134" s="97">
        <v>58151</v>
      </c>
      <c r="M134" s="89"/>
    </row>
    <row r="135" spans="1:13" ht="21" customHeight="1">
      <c r="A135" s="114" t="s">
        <v>63</v>
      </c>
      <c r="C135" s="86">
        <f>SUM(C127:C134)</f>
        <v>1402719</v>
      </c>
      <c r="D135" s="86"/>
      <c r="E135" s="86"/>
      <c r="F135" s="86">
        <f>SUM(F127:F134)</f>
        <v>1596354</v>
      </c>
      <c r="G135" s="86"/>
      <c r="H135" s="86"/>
      <c r="I135" s="86">
        <f>SUM(I127:I134)</f>
        <v>1361044</v>
      </c>
      <c r="J135" s="86"/>
      <c r="K135" s="86"/>
      <c r="L135" s="86">
        <f>SUM(L127:L134)</f>
        <v>1430066</v>
      </c>
      <c r="M135" s="89"/>
    </row>
    <row r="136" spans="1:13" ht="21" customHeight="1">
      <c r="A136" s="83" t="s">
        <v>64</v>
      </c>
      <c r="B136" s="85"/>
      <c r="C136" s="96">
        <v>1016393</v>
      </c>
      <c r="D136" s="86"/>
      <c r="E136" s="86"/>
      <c r="F136" s="97">
        <v>1019337</v>
      </c>
      <c r="G136" s="115"/>
      <c r="H136" s="115"/>
      <c r="I136" s="116">
        <v>0</v>
      </c>
      <c r="J136" s="117"/>
      <c r="K136" s="117"/>
      <c r="L136" s="97">
        <v>0</v>
      </c>
      <c r="M136" s="89"/>
    </row>
    <row r="137" spans="1:13" ht="21" customHeight="1">
      <c r="A137" s="84" t="s">
        <v>65</v>
      </c>
      <c r="C137" s="96">
        <f>SUM(C135:C136)</f>
        <v>2419112</v>
      </c>
      <c r="D137" s="86"/>
      <c r="E137" s="86"/>
      <c r="F137" s="96">
        <f>SUM(F135:F136)</f>
        <v>2615691</v>
      </c>
      <c r="G137" s="86"/>
      <c r="H137" s="86"/>
      <c r="I137" s="96">
        <f>SUM(I135:I136)</f>
        <v>1361044</v>
      </c>
      <c r="J137" s="86"/>
      <c r="K137" s="86"/>
      <c r="L137" s="96">
        <f>SUM(L135:L136)</f>
        <v>1430066</v>
      </c>
      <c r="M137" s="89"/>
    </row>
    <row r="138" spans="1:13" ht="21" customHeight="1" thickBot="1">
      <c r="A138" s="98" t="s">
        <v>66</v>
      </c>
      <c r="C138" s="118">
        <f>C137+C95</f>
        <v>11407381</v>
      </c>
      <c r="D138" s="86"/>
      <c r="E138" s="86"/>
      <c r="F138" s="118">
        <f>F137+F95</f>
        <v>12820068</v>
      </c>
      <c r="G138" s="86"/>
      <c r="H138" s="86"/>
      <c r="I138" s="118">
        <f>I137+I95</f>
        <v>4583845</v>
      </c>
      <c r="J138" s="86"/>
      <c r="K138" s="86"/>
      <c r="L138" s="118">
        <f>L137+L95</f>
        <v>5975424</v>
      </c>
      <c r="M138" s="89"/>
    </row>
    <row r="139" spans="1:13" ht="21" customHeight="1" thickTop="1">
      <c r="A139" s="98"/>
      <c r="C139" s="64"/>
      <c r="D139" s="86"/>
      <c r="E139" s="86"/>
      <c r="F139" s="64"/>
      <c r="G139" s="86"/>
      <c r="H139" s="86"/>
      <c r="I139" s="64"/>
      <c r="J139" s="86"/>
      <c r="K139" s="86"/>
      <c r="L139" s="64"/>
      <c r="M139" s="89"/>
    </row>
    <row r="140" spans="1:13" ht="21" customHeight="1">
      <c r="C140" s="57"/>
      <c r="D140" s="91"/>
      <c r="E140" s="91"/>
      <c r="F140" s="57"/>
      <c r="G140" s="91"/>
      <c r="H140" s="91"/>
      <c r="I140" s="57"/>
      <c r="J140" s="91"/>
      <c r="K140" s="91"/>
      <c r="L140" s="57"/>
      <c r="M140" s="89"/>
    </row>
    <row r="141" spans="1:13" ht="21" customHeight="1">
      <c r="C141" s="57"/>
      <c r="D141" s="91"/>
      <c r="E141" s="91"/>
      <c r="F141" s="57"/>
      <c r="G141" s="91"/>
      <c r="H141" s="91"/>
      <c r="I141" s="57"/>
      <c r="J141" s="91"/>
      <c r="K141" s="91"/>
      <c r="L141" s="57"/>
      <c r="M141" s="89"/>
    </row>
    <row r="142" spans="1:13" ht="21" customHeight="1">
      <c r="C142" s="91"/>
      <c r="D142" s="91"/>
      <c r="E142" s="91"/>
      <c r="F142" s="91"/>
      <c r="G142" s="91"/>
      <c r="H142" s="91"/>
      <c r="I142" s="91"/>
      <c r="J142" s="91"/>
      <c r="K142" s="91"/>
      <c r="L142" s="91"/>
      <c r="M142" s="89"/>
    </row>
    <row r="143" spans="1:13" ht="21" customHeight="1">
      <c r="C143" s="6"/>
      <c r="D143" s="6"/>
      <c r="E143" s="6"/>
      <c r="F143" s="6"/>
      <c r="G143" s="6"/>
      <c r="H143" s="6"/>
      <c r="I143" s="6"/>
      <c r="J143" s="7"/>
      <c r="K143" s="7"/>
      <c r="L143" s="6"/>
      <c r="M143" s="89"/>
    </row>
    <row r="144" spans="1:13" ht="21" customHeight="1">
      <c r="C144" s="6"/>
      <c r="D144" s="6"/>
      <c r="E144" s="6"/>
      <c r="F144" s="6"/>
      <c r="G144" s="6"/>
      <c r="H144" s="6"/>
      <c r="I144" s="6"/>
      <c r="J144" s="7"/>
      <c r="K144" s="7"/>
      <c r="L144" s="6"/>
      <c r="M144" s="89"/>
    </row>
    <row r="145" spans="1:13" ht="21" customHeight="1">
      <c r="C145" s="6"/>
      <c r="D145" s="6"/>
      <c r="E145" s="6"/>
      <c r="F145" s="6"/>
      <c r="G145" s="6"/>
      <c r="H145" s="6"/>
      <c r="I145" s="6"/>
      <c r="J145" s="7"/>
      <c r="K145" s="7"/>
      <c r="L145" s="6"/>
      <c r="M145" s="89"/>
    </row>
    <row r="146" spans="1:13" ht="21" customHeight="1">
      <c r="C146" s="6"/>
      <c r="D146" s="6"/>
      <c r="E146" s="6"/>
      <c r="F146" s="6"/>
      <c r="G146" s="6"/>
      <c r="H146" s="6"/>
      <c r="I146" s="6"/>
      <c r="J146" s="7"/>
      <c r="K146" s="7"/>
      <c r="L146" s="6"/>
      <c r="M146" s="89"/>
    </row>
    <row r="147" spans="1:13" ht="21" customHeight="1">
      <c r="C147" s="6"/>
      <c r="D147" s="6"/>
      <c r="E147" s="6"/>
      <c r="F147" s="6"/>
      <c r="G147" s="6"/>
      <c r="H147" s="6"/>
      <c r="I147" s="6"/>
      <c r="J147" s="7"/>
      <c r="K147" s="7"/>
      <c r="L147" s="6"/>
      <c r="M147" s="89"/>
    </row>
    <row r="148" spans="1:13" ht="21" customHeight="1">
      <c r="C148" s="6"/>
      <c r="D148" s="6"/>
      <c r="E148" s="6"/>
      <c r="F148" s="6"/>
      <c r="G148" s="6"/>
      <c r="H148" s="6"/>
      <c r="I148" s="6"/>
      <c r="J148" s="7"/>
      <c r="K148" s="7"/>
      <c r="L148" s="6"/>
      <c r="M148" s="89"/>
    </row>
    <row r="149" spans="1:13" ht="21" customHeight="1">
      <c r="C149" s="6"/>
      <c r="D149" s="6"/>
      <c r="E149" s="6"/>
      <c r="F149" s="6"/>
      <c r="G149" s="6"/>
      <c r="H149" s="6"/>
      <c r="I149" s="6"/>
      <c r="J149" s="7"/>
      <c r="K149" s="7"/>
      <c r="L149" s="6"/>
      <c r="M149" s="89"/>
    </row>
    <row r="150" spans="1:13" ht="21" customHeight="1">
      <c r="C150" s="6"/>
      <c r="D150" s="6"/>
      <c r="E150" s="6"/>
      <c r="F150" s="6"/>
      <c r="G150" s="6"/>
      <c r="H150" s="6"/>
      <c r="I150" s="6"/>
      <c r="J150" s="7"/>
      <c r="K150" s="7"/>
      <c r="L150" s="6"/>
      <c r="M150" s="89"/>
    </row>
    <row r="151" spans="1:13" ht="21" customHeight="1">
      <c r="C151" s="6"/>
      <c r="D151" s="6"/>
      <c r="E151" s="6"/>
      <c r="F151" s="6"/>
      <c r="G151" s="6"/>
      <c r="H151" s="6"/>
      <c r="I151" s="6"/>
      <c r="J151" s="7"/>
      <c r="K151" s="7"/>
      <c r="L151" s="6"/>
      <c r="M151" s="89"/>
    </row>
    <row r="152" spans="1:13" ht="21" customHeight="1">
      <c r="C152" s="6"/>
      <c r="D152" s="6"/>
      <c r="E152" s="6"/>
      <c r="F152" s="6"/>
      <c r="G152" s="6"/>
      <c r="H152" s="6"/>
      <c r="I152" s="6"/>
      <c r="J152" s="7"/>
      <c r="K152" s="7"/>
      <c r="L152" s="6"/>
      <c r="M152" s="89"/>
    </row>
    <row r="153" spans="1:13" ht="21" customHeight="1">
      <c r="C153" s="6"/>
      <c r="D153" s="6"/>
      <c r="E153" s="6"/>
      <c r="F153" s="6"/>
      <c r="G153" s="6"/>
      <c r="H153" s="6"/>
      <c r="I153" s="6"/>
      <c r="J153" s="7"/>
      <c r="K153" s="7"/>
      <c r="L153" s="6"/>
      <c r="M153" s="89"/>
    </row>
    <row r="154" spans="1:13" ht="21" customHeight="1">
      <c r="C154" s="6"/>
      <c r="D154" s="6"/>
      <c r="E154" s="6"/>
      <c r="F154" s="6"/>
      <c r="G154" s="6"/>
      <c r="H154" s="6"/>
      <c r="I154" s="6"/>
      <c r="J154" s="7"/>
      <c r="K154" s="7"/>
      <c r="L154" s="6"/>
      <c r="M154" s="89"/>
    </row>
    <row r="155" spans="1:13" ht="21" customHeight="1">
      <c r="C155" s="6"/>
      <c r="D155" s="6"/>
      <c r="E155" s="6"/>
      <c r="F155" s="6"/>
      <c r="G155" s="6"/>
      <c r="H155" s="6"/>
      <c r="I155" s="6"/>
      <c r="J155" s="7"/>
      <c r="K155" s="7"/>
      <c r="L155" s="6"/>
      <c r="M155" s="89"/>
    </row>
    <row r="156" spans="1:13" ht="21" customHeight="1">
      <c r="C156" s="6"/>
      <c r="D156" s="6"/>
      <c r="E156" s="6"/>
      <c r="F156" s="6"/>
      <c r="G156" s="6"/>
      <c r="H156" s="6"/>
      <c r="I156" s="6"/>
      <c r="J156" s="7"/>
      <c r="K156" s="7"/>
      <c r="L156" s="6"/>
      <c r="M156" s="89"/>
    </row>
    <row r="157" spans="1:13" ht="21" customHeight="1">
      <c r="C157" s="6"/>
      <c r="D157" s="6"/>
      <c r="E157" s="6"/>
      <c r="F157" s="6"/>
      <c r="G157" s="6"/>
      <c r="H157" s="6"/>
      <c r="I157" s="6"/>
      <c r="J157" s="7"/>
      <c r="K157" s="7"/>
      <c r="L157" s="6"/>
      <c r="M157" s="89"/>
    </row>
    <row r="158" spans="1:13" ht="21" customHeight="1">
      <c r="C158" s="6"/>
      <c r="D158" s="6"/>
      <c r="E158" s="6"/>
      <c r="F158" s="6"/>
      <c r="G158" s="6"/>
      <c r="H158" s="6"/>
      <c r="I158" s="6"/>
      <c r="J158" s="7"/>
      <c r="K158" s="7"/>
      <c r="L158" s="6"/>
      <c r="M158" s="89"/>
    </row>
    <row r="159" spans="1:13" ht="21" customHeight="1">
      <c r="C159" s="6"/>
      <c r="D159" s="6"/>
      <c r="E159" s="6"/>
      <c r="F159" s="6"/>
      <c r="G159" s="6"/>
      <c r="H159" s="6"/>
      <c r="I159" s="6"/>
      <c r="J159" s="7"/>
      <c r="K159" s="7"/>
      <c r="L159" s="6"/>
      <c r="M159" s="89"/>
    </row>
    <row r="160" spans="1:13" ht="21" customHeight="1">
      <c r="A160" s="77" t="s">
        <v>31</v>
      </c>
      <c r="C160" s="6"/>
      <c r="D160" s="6"/>
      <c r="E160" s="6"/>
      <c r="F160" s="6"/>
      <c r="G160" s="6"/>
      <c r="H160" s="6"/>
      <c r="I160" s="6"/>
      <c r="J160" s="7"/>
      <c r="K160" s="7"/>
      <c r="L160" s="6"/>
      <c r="M160" s="89"/>
    </row>
    <row r="161" spans="1:13" ht="21" customHeight="1">
      <c r="C161" s="6"/>
      <c r="D161" s="6"/>
      <c r="E161" s="6"/>
      <c r="F161" s="6"/>
      <c r="G161" s="6"/>
      <c r="H161" s="6"/>
      <c r="I161" s="6"/>
      <c r="J161" s="7"/>
      <c r="K161" s="7"/>
      <c r="L161" s="6"/>
      <c r="M161" s="89"/>
    </row>
    <row r="162" spans="1:13" ht="21" customHeight="1">
      <c r="C162" s="6"/>
      <c r="D162" s="6"/>
      <c r="E162" s="6"/>
      <c r="F162" s="6"/>
      <c r="G162" s="6"/>
      <c r="H162" s="6"/>
      <c r="I162" s="6"/>
      <c r="J162" s="7"/>
      <c r="K162" s="7"/>
      <c r="L162" s="6"/>
      <c r="M162" s="89"/>
    </row>
    <row r="167" spans="1:13" ht="21" customHeight="1">
      <c r="A167" s="73"/>
    </row>
    <row r="169" spans="1:13" ht="21" customHeight="1">
      <c r="A169" s="73"/>
    </row>
  </sheetData>
  <mergeCells count="21">
    <mergeCell ref="C115:F115"/>
    <mergeCell ref="I115:L115"/>
    <mergeCell ref="A55:L55"/>
    <mergeCell ref="A56:L56"/>
    <mergeCell ref="A57:L57"/>
    <mergeCell ref="A58:L58"/>
    <mergeCell ref="A59:L59"/>
    <mergeCell ref="C60:F60"/>
    <mergeCell ref="I60:L60"/>
    <mergeCell ref="A110:L110"/>
    <mergeCell ref="A111:L111"/>
    <mergeCell ref="A112:L112"/>
    <mergeCell ref="A113:L113"/>
    <mergeCell ref="A114:L114"/>
    <mergeCell ref="C6:F6"/>
    <mergeCell ref="I6:L6"/>
    <mergeCell ref="A1:L1"/>
    <mergeCell ref="A2:L2"/>
    <mergeCell ref="A3:L3"/>
    <mergeCell ref="A4:L4"/>
    <mergeCell ref="A5:L5"/>
  </mergeCells>
  <pageMargins left="1" right="0.4" top="1" bottom="0.5" header="0.6" footer="0.3"/>
  <pageSetup paperSize="9" scale="63" fitToWidth="0" orientation="portrait" r:id="rId1"/>
  <headerFooter alignWithMargins="0"/>
  <ignoredErrors>
    <ignoredError sqref="C9:L9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4BA7E-A5F1-4FEA-8551-4D6E58AAE2FE}">
  <sheetPr codeName="Sheet3">
    <tabColor rgb="FF00B050"/>
  </sheetPr>
  <dimension ref="A1:N108"/>
  <sheetViews>
    <sheetView topLeftCell="A12" zoomScaleNormal="100" zoomScaleSheetLayoutView="84" workbookViewId="0">
      <selection activeCell="B106" sqref="B106"/>
    </sheetView>
  </sheetViews>
  <sheetFormatPr defaultColWidth="12.21875" defaultRowHeight="21" customHeight="1"/>
  <cols>
    <col min="1" max="1" width="63.77734375" style="119" customWidth="1"/>
    <col min="2" max="2" width="9" style="119" bestFit="1" customWidth="1"/>
    <col min="3" max="3" width="12.5546875" style="119" customWidth="1"/>
    <col min="4" max="4" width="1.77734375" style="119" customWidth="1"/>
    <col min="5" max="5" width="12.5546875" style="19" customWidth="1"/>
    <col min="6" max="6" width="1.77734375" style="119" customWidth="1"/>
    <col min="7" max="7" width="12.5546875" style="119" customWidth="1"/>
    <col min="8" max="8" width="1.77734375" style="119" customWidth="1"/>
    <col min="9" max="9" width="12.5546875" style="19" customWidth="1"/>
    <col min="10" max="10" width="1" style="119" customWidth="1"/>
    <col min="11" max="11" width="12.21875" style="119"/>
    <col min="12" max="12" width="2.21875" style="119" customWidth="1"/>
    <col min="13" max="13" width="12.21875" style="119"/>
    <col min="15" max="16384" width="12.21875" style="119"/>
  </cols>
  <sheetData>
    <row r="1" spans="1:13" s="225" customFormat="1" ht="25.95" customHeight="1">
      <c r="A1" s="272" t="s">
        <v>0</v>
      </c>
      <c r="B1" s="272"/>
      <c r="C1" s="272"/>
      <c r="D1" s="272"/>
      <c r="E1" s="272"/>
      <c r="F1" s="272"/>
      <c r="G1" s="272"/>
      <c r="H1" s="272"/>
      <c r="I1" s="272"/>
    </row>
    <row r="2" spans="1:13" s="225" customFormat="1" ht="25.95" customHeight="1">
      <c r="A2" s="272" t="s">
        <v>67</v>
      </c>
      <c r="B2" s="272"/>
      <c r="C2" s="272"/>
      <c r="D2" s="272"/>
      <c r="E2" s="272"/>
      <c r="F2" s="272"/>
      <c r="G2" s="272"/>
      <c r="H2" s="272"/>
      <c r="I2" s="272"/>
    </row>
    <row r="3" spans="1:13" s="225" customFormat="1" ht="25.95" customHeight="1">
      <c r="A3" s="272" t="s">
        <v>216</v>
      </c>
      <c r="B3" s="272"/>
      <c r="C3" s="272"/>
      <c r="D3" s="272"/>
      <c r="E3" s="272"/>
      <c r="F3" s="272"/>
      <c r="G3" s="272"/>
      <c r="H3" s="272"/>
      <c r="I3" s="272"/>
    </row>
    <row r="4" spans="1:13" s="225" customFormat="1" ht="25.95" customHeight="1">
      <c r="A4" s="272" t="s">
        <v>8</v>
      </c>
      <c r="B4" s="272"/>
      <c r="C4" s="272"/>
      <c r="D4" s="272"/>
      <c r="E4" s="272"/>
      <c r="F4" s="272"/>
      <c r="G4" s="272"/>
      <c r="H4" s="272"/>
      <c r="I4" s="272"/>
    </row>
    <row r="5" spans="1:13" s="226" customFormat="1" ht="25.95" customHeight="1">
      <c r="A5" s="268" t="s">
        <v>1</v>
      </c>
      <c r="B5" s="268"/>
      <c r="C5" s="268"/>
      <c r="D5" s="268"/>
      <c r="E5" s="268"/>
      <c r="F5" s="268"/>
      <c r="G5" s="268"/>
      <c r="H5" s="268"/>
      <c r="I5" s="268"/>
    </row>
    <row r="6" spans="1:13" s="226" customFormat="1" ht="9" customHeight="1">
      <c r="A6" s="227"/>
      <c r="B6" s="227"/>
      <c r="C6" s="227"/>
      <c r="D6" s="227"/>
      <c r="E6" s="227"/>
      <c r="F6" s="227"/>
      <c r="G6" s="227"/>
      <c r="H6" s="227"/>
      <c r="I6" s="227"/>
    </row>
    <row r="7" spans="1:13" s="226" customFormat="1" ht="21" customHeight="1">
      <c r="A7" s="131"/>
      <c r="B7" s="228" t="s">
        <v>2</v>
      </c>
      <c r="C7" s="271" t="s">
        <v>3</v>
      </c>
      <c r="D7" s="271"/>
      <c r="E7" s="271"/>
      <c r="F7" s="131"/>
      <c r="G7" s="271" t="s">
        <v>4</v>
      </c>
      <c r="H7" s="271"/>
      <c r="I7" s="271"/>
      <c r="K7" s="255"/>
      <c r="L7" s="255"/>
      <c r="M7" s="255"/>
    </row>
    <row r="8" spans="1:13" s="226" customFormat="1" ht="21" customHeight="1">
      <c r="A8" s="229"/>
      <c r="B8" s="228"/>
      <c r="C8" s="100">
        <v>2567</v>
      </c>
      <c r="D8" s="98"/>
      <c r="E8" s="100">
        <v>2566</v>
      </c>
      <c r="F8" s="98"/>
      <c r="G8" s="100">
        <v>2567</v>
      </c>
      <c r="H8" s="98"/>
      <c r="I8" s="100">
        <v>2566</v>
      </c>
      <c r="K8" s="255"/>
      <c r="L8" s="255"/>
      <c r="M8" s="255"/>
    </row>
    <row r="9" spans="1:13" ht="21" customHeight="1">
      <c r="A9" s="89" t="s">
        <v>68</v>
      </c>
      <c r="B9" s="230"/>
      <c r="C9" s="95"/>
      <c r="D9" s="95"/>
      <c r="E9" s="8"/>
      <c r="F9" s="95"/>
      <c r="G9" s="95"/>
      <c r="H9" s="95"/>
      <c r="I9" s="8"/>
      <c r="K9" s="255"/>
      <c r="L9" s="255"/>
      <c r="M9" s="255"/>
    </row>
    <row r="10" spans="1:13" ht="21" customHeight="1">
      <c r="A10" s="231" t="s">
        <v>69</v>
      </c>
      <c r="B10" s="230"/>
      <c r="C10" s="86">
        <v>394441</v>
      </c>
      <c r="D10" s="86"/>
      <c r="E10" s="43">
        <v>310076</v>
      </c>
      <c r="F10" s="43"/>
      <c r="G10" s="43">
        <v>150002</v>
      </c>
      <c r="H10" s="43"/>
      <c r="I10" s="43">
        <v>220797</v>
      </c>
      <c r="K10" s="255"/>
      <c r="L10" s="255"/>
      <c r="M10" s="255"/>
    </row>
    <row r="11" spans="1:13" ht="21" customHeight="1">
      <c r="A11" s="231" t="s">
        <v>70</v>
      </c>
      <c r="B11" s="230"/>
      <c r="C11" s="86">
        <v>20552</v>
      </c>
      <c r="D11" s="86"/>
      <c r="E11" s="43">
        <v>20623</v>
      </c>
      <c r="F11" s="43"/>
      <c r="G11" s="43">
        <v>19965</v>
      </c>
      <c r="H11" s="43"/>
      <c r="I11" s="43">
        <v>19993</v>
      </c>
      <c r="K11" s="255"/>
      <c r="L11" s="255"/>
      <c r="M11" s="255"/>
    </row>
    <row r="12" spans="1:13" ht="21" customHeight="1">
      <c r="A12" s="231" t="s">
        <v>71</v>
      </c>
      <c r="B12" s="230"/>
      <c r="C12" s="86">
        <v>193959</v>
      </c>
      <c r="D12" s="86"/>
      <c r="E12" s="43">
        <v>207573</v>
      </c>
      <c r="F12" s="43"/>
      <c r="G12" s="43">
        <v>0</v>
      </c>
      <c r="H12" s="43"/>
      <c r="I12" s="43">
        <v>0</v>
      </c>
      <c r="K12" s="255"/>
      <c r="L12" s="255"/>
      <c r="M12" s="255"/>
    </row>
    <row r="13" spans="1:13" ht="21" customHeight="1">
      <c r="A13" s="231" t="s">
        <v>72</v>
      </c>
      <c r="B13" s="230"/>
      <c r="C13" s="86">
        <v>17037</v>
      </c>
      <c r="D13" s="86"/>
      <c r="E13" s="43">
        <v>17026</v>
      </c>
      <c r="F13" s="43"/>
      <c r="G13" s="43">
        <v>0</v>
      </c>
      <c r="H13" s="43"/>
      <c r="I13" s="43">
        <v>0</v>
      </c>
      <c r="K13" s="255"/>
      <c r="L13" s="255"/>
      <c r="M13" s="255"/>
    </row>
    <row r="14" spans="1:13" ht="21" customHeight="1">
      <c r="A14" s="231" t="s">
        <v>73</v>
      </c>
      <c r="B14" s="230"/>
      <c r="C14" s="86">
        <v>9136</v>
      </c>
      <c r="D14" s="86"/>
      <c r="E14" s="43">
        <v>8991</v>
      </c>
      <c r="F14" s="43"/>
      <c r="G14" s="43">
        <v>7896</v>
      </c>
      <c r="H14" s="43"/>
      <c r="I14" s="43">
        <v>7355</v>
      </c>
      <c r="K14" s="255"/>
      <c r="L14" s="255"/>
      <c r="M14" s="255"/>
    </row>
    <row r="15" spans="1:13" ht="21" customHeight="1">
      <c r="A15" s="231" t="s">
        <v>74</v>
      </c>
      <c r="B15" s="230">
        <v>23</v>
      </c>
      <c r="C15" s="86">
        <v>50880</v>
      </c>
      <c r="D15" s="86"/>
      <c r="E15" s="43">
        <v>18531</v>
      </c>
      <c r="F15" s="43"/>
      <c r="G15" s="43">
        <v>12782</v>
      </c>
      <c r="H15" s="43"/>
      <c r="I15" s="43">
        <v>6735</v>
      </c>
      <c r="K15" s="255"/>
      <c r="L15" s="255"/>
      <c r="M15" s="255"/>
    </row>
    <row r="16" spans="1:13" ht="21" customHeight="1">
      <c r="A16" s="232" t="s">
        <v>75</v>
      </c>
      <c r="B16" s="95"/>
      <c r="C16" s="94">
        <f>SUM(C10:C15)</f>
        <v>686005</v>
      </c>
      <c r="D16" s="86"/>
      <c r="E16" s="94">
        <f>SUM(E10:E15)</f>
        <v>582820</v>
      </c>
      <c r="F16" s="86"/>
      <c r="G16" s="94">
        <f>SUM(G10:G15)</f>
        <v>190645</v>
      </c>
      <c r="H16" s="86"/>
      <c r="I16" s="94">
        <f>SUM(I10:I15)</f>
        <v>254880</v>
      </c>
      <c r="K16" s="255"/>
      <c r="L16" s="255"/>
      <c r="M16" s="255"/>
    </row>
    <row r="17" spans="1:13" ht="21" customHeight="1">
      <c r="A17" s="233"/>
      <c r="B17" s="95"/>
      <c r="C17" s="12"/>
      <c r="D17" s="86"/>
      <c r="E17" s="12"/>
      <c r="F17" s="86"/>
      <c r="G17" s="12"/>
      <c r="H17" s="86"/>
      <c r="I17" s="12"/>
      <c r="K17" s="255"/>
      <c r="L17" s="255"/>
      <c r="M17" s="255"/>
    </row>
    <row r="18" spans="1:13" ht="21" customHeight="1">
      <c r="A18" s="89" t="s">
        <v>76</v>
      </c>
      <c r="B18" s="95"/>
      <c r="C18" s="86"/>
      <c r="D18" s="86"/>
      <c r="E18" s="86"/>
      <c r="F18" s="86"/>
      <c r="G18" s="86"/>
      <c r="H18" s="86"/>
      <c r="I18" s="86"/>
      <c r="K18" s="255"/>
      <c r="L18" s="255"/>
      <c r="M18" s="255"/>
    </row>
    <row r="19" spans="1:13" ht="21" customHeight="1">
      <c r="A19" s="231" t="s">
        <v>77</v>
      </c>
      <c r="B19" s="230"/>
      <c r="C19" s="86">
        <v>300939</v>
      </c>
      <c r="D19" s="86"/>
      <c r="E19" s="43">
        <v>218738</v>
      </c>
      <c r="F19" s="43"/>
      <c r="G19" s="43">
        <v>101366</v>
      </c>
      <c r="H19" s="43"/>
      <c r="I19" s="43">
        <v>149012</v>
      </c>
      <c r="K19" s="255"/>
      <c r="L19" s="255"/>
      <c r="M19" s="255"/>
    </row>
    <row r="20" spans="1:13" ht="21" customHeight="1">
      <c r="A20" s="231" t="s">
        <v>78</v>
      </c>
      <c r="B20" s="230"/>
      <c r="C20" s="86">
        <v>12029</v>
      </c>
      <c r="D20" s="86"/>
      <c r="E20" s="43">
        <v>14077</v>
      </c>
      <c r="F20" s="43"/>
      <c r="G20" s="43">
        <v>12310</v>
      </c>
      <c r="H20" s="43"/>
      <c r="I20" s="43">
        <v>14282</v>
      </c>
      <c r="K20" s="255"/>
      <c r="L20" s="255"/>
      <c r="M20" s="255"/>
    </row>
    <row r="21" spans="1:13" ht="21" customHeight="1">
      <c r="A21" s="231" t="s">
        <v>79</v>
      </c>
      <c r="B21" s="230"/>
      <c r="C21" s="86">
        <v>164430</v>
      </c>
      <c r="D21" s="86"/>
      <c r="E21" s="43">
        <v>178345</v>
      </c>
      <c r="F21" s="43"/>
      <c r="G21" s="43">
        <v>0</v>
      </c>
      <c r="H21" s="43"/>
      <c r="I21" s="43">
        <v>0</v>
      </c>
      <c r="J21" s="234"/>
      <c r="K21" s="255"/>
      <c r="L21" s="255"/>
      <c r="M21" s="255"/>
    </row>
    <row r="22" spans="1:13" ht="21" customHeight="1">
      <c r="A22" s="231" t="s">
        <v>80</v>
      </c>
      <c r="B22" s="230"/>
      <c r="C22" s="86">
        <v>16213</v>
      </c>
      <c r="D22" s="86"/>
      <c r="E22" s="43">
        <v>16144</v>
      </c>
      <c r="F22" s="43"/>
      <c r="G22" s="43">
        <v>0</v>
      </c>
      <c r="H22" s="43"/>
      <c r="I22" s="43">
        <v>0</v>
      </c>
      <c r="J22" s="234"/>
      <c r="K22" s="255"/>
      <c r="L22" s="255"/>
      <c r="M22" s="255"/>
    </row>
    <row r="23" spans="1:13" ht="21" customHeight="1">
      <c r="A23" s="231" t="s">
        <v>81</v>
      </c>
      <c r="B23" s="230"/>
      <c r="C23" s="86">
        <v>45234</v>
      </c>
      <c r="D23" s="86"/>
      <c r="E23" s="43">
        <v>40316</v>
      </c>
      <c r="F23" s="43"/>
      <c r="G23" s="43">
        <v>13729</v>
      </c>
      <c r="H23" s="43"/>
      <c r="I23" s="43">
        <v>14753</v>
      </c>
      <c r="K23" s="255"/>
      <c r="L23" s="255"/>
      <c r="M23" s="255"/>
    </row>
    <row r="24" spans="1:13" ht="21" customHeight="1">
      <c r="A24" s="231" t="s">
        <v>82</v>
      </c>
      <c r="B24" s="230"/>
      <c r="C24" s="86">
        <f>167057-C25</f>
        <v>129937</v>
      </c>
      <c r="D24" s="86"/>
      <c r="E24" s="63">
        <v>141206</v>
      </c>
      <c r="F24" s="63"/>
      <c r="G24" s="63">
        <f>83715-G25</f>
        <v>46595</v>
      </c>
      <c r="H24" s="63"/>
      <c r="I24" s="63">
        <v>59386</v>
      </c>
      <c r="K24" s="255"/>
      <c r="L24" s="255"/>
      <c r="M24" s="255"/>
    </row>
    <row r="25" spans="1:13" ht="21" customHeight="1">
      <c r="A25" s="231" t="s">
        <v>258</v>
      </c>
      <c r="B25" s="230"/>
      <c r="C25" s="96">
        <v>37120</v>
      </c>
      <c r="D25" s="86"/>
      <c r="E25" s="59">
        <v>0</v>
      </c>
      <c r="F25" s="43"/>
      <c r="G25" s="59">
        <v>37120</v>
      </c>
      <c r="H25" s="43"/>
      <c r="I25" s="59">
        <v>0</v>
      </c>
      <c r="K25" s="255"/>
      <c r="L25" s="255"/>
      <c r="M25" s="255"/>
    </row>
    <row r="26" spans="1:13" ht="21" customHeight="1">
      <c r="A26" s="232" t="s">
        <v>83</v>
      </c>
      <c r="B26" s="95"/>
      <c r="C26" s="96">
        <f>SUM(C19:C25)</f>
        <v>705902</v>
      </c>
      <c r="D26" s="86"/>
      <c r="E26" s="96">
        <f>SUM(E19:E25)</f>
        <v>608826</v>
      </c>
      <c r="F26" s="86"/>
      <c r="G26" s="96">
        <f>SUM(G19:G25)</f>
        <v>211120</v>
      </c>
      <c r="H26" s="86"/>
      <c r="I26" s="96">
        <f>SUM(I19:I25)</f>
        <v>237433</v>
      </c>
      <c r="K26" s="255"/>
      <c r="L26" s="255"/>
      <c r="M26" s="255"/>
    </row>
    <row r="27" spans="1:13" ht="21" customHeight="1">
      <c r="A27" s="233"/>
      <c r="B27" s="95"/>
      <c r="C27" s="12"/>
      <c r="D27" s="86"/>
      <c r="E27" s="86"/>
      <c r="F27" s="86"/>
      <c r="G27" s="86"/>
      <c r="H27" s="86"/>
      <c r="I27" s="86"/>
      <c r="K27" s="255"/>
      <c r="L27" s="255"/>
      <c r="M27" s="255"/>
    </row>
    <row r="28" spans="1:13" ht="21" customHeight="1">
      <c r="A28" s="235" t="s">
        <v>160</v>
      </c>
      <c r="B28" s="95"/>
      <c r="C28" s="69">
        <f>C16-C26</f>
        <v>-19897</v>
      </c>
      <c r="D28" s="86"/>
      <c r="E28" s="69">
        <f>E16-E26</f>
        <v>-26006</v>
      </c>
      <c r="F28" s="86"/>
      <c r="G28" s="69">
        <f>G16-G26</f>
        <v>-20475</v>
      </c>
      <c r="I28" s="69">
        <f>I16-I26</f>
        <v>17447</v>
      </c>
      <c r="K28" s="255"/>
      <c r="L28" s="255"/>
      <c r="M28" s="255"/>
    </row>
    <row r="29" spans="1:13" ht="21" customHeight="1">
      <c r="A29" s="231" t="s">
        <v>84</v>
      </c>
      <c r="B29" s="95"/>
      <c r="C29" s="86">
        <v>486</v>
      </c>
      <c r="D29" s="86"/>
      <c r="E29" s="43">
        <v>815</v>
      </c>
      <c r="F29" s="43"/>
      <c r="G29" s="43">
        <v>8526</v>
      </c>
      <c r="H29" s="43"/>
      <c r="I29" s="43">
        <v>9952</v>
      </c>
      <c r="K29" s="255"/>
      <c r="L29" s="255"/>
      <c r="M29" s="255"/>
    </row>
    <row r="30" spans="1:13" ht="21" customHeight="1">
      <c r="A30" s="231" t="s">
        <v>85</v>
      </c>
      <c r="B30" s="95"/>
      <c r="C30" s="69">
        <v>-98558</v>
      </c>
      <c r="D30" s="86"/>
      <c r="E30" s="43">
        <v>-103662</v>
      </c>
      <c r="F30" s="43"/>
      <c r="G30" s="43">
        <v>-49547</v>
      </c>
      <c r="H30" s="43"/>
      <c r="I30" s="43">
        <v>-37562</v>
      </c>
      <c r="K30" s="255"/>
      <c r="L30" s="255"/>
      <c r="M30" s="255"/>
    </row>
    <row r="31" spans="1:13" ht="21" customHeight="1">
      <c r="A31" s="231" t="s">
        <v>253</v>
      </c>
      <c r="B31" s="95"/>
      <c r="C31" s="69">
        <v>218</v>
      </c>
      <c r="D31" s="86"/>
      <c r="E31" s="63">
        <v>1465</v>
      </c>
      <c r="F31" s="43"/>
      <c r="G31" s="63">
        <v>-570</v>
      </c>
      <c r="H31" s="43"/>
      <c r="I31" s="43">
        <v>3</v>
      </c>
      <c r="K31" s="255"/>
      <c r="L31" s="255"/>
      <c r="M31" s="255"/>
    </row>
    <row r="32" spans="1:13" ht="21" customHeight="1">
      <c r="A32" s="231" t="s">
        <v>197</v>
      </c>
      <c r="B32" s="95"/>
      <c r="C32" s="69">
        <v>-1316</v>
      </c>
      <c r="D32" s="86"/>
      <c r="E32" s="43">
        <v>0</v>
      </c>
      <c r="F32" s="43"/>
      <c r="G32" s="43">
        <v>0</v>
      </c>
      <c r="H32" s="43"/>
      <c r="I32" s="43">
        <v>0</v>
      </c>
      <c r="K32" s="255"/>
      <c r="L32" s="255"/>
      <c r="M32" s="255"/>
    </row>
    <row r="33" spans="1:13" ht="21" customHeight="1">
      <c r="A33" s="89" t="s">
        <v>233</v>
      </c>
      <c r="B33" s="230"/>
      <c r="C33" s="236">
        <f>SUM(C28:C32)</f>
        <v>-119067</v>
      </c>
      <c r="D33" s="86"/>
      <c r="E33" s="236">
        <f>SUM(E28:E32)</f>
        <v>-127388</v>
      </c>
      <c r="F33" s="86"/>
      <c r="G33" s="236">
        <f>SUM(G28:G32)</f>
        <v>-62066</v>
      </c>
      <c r="H33" s="86"/>
      <c r="I33" s="236">
        <f>SUM(I28:I32)</f>
        <v>-10160</v>
      </c>
      <c r="K33" s="255"/>
      <c r="L33" s="255"/>
      <c r="M33" s="255"/>
    </row>
    <row r="34" spans="1:13" ht="21" customHeight="1">
      <c r="A34" s="89" t="s">
        <v>238</v>
      </c>
      <c r="B34" s="230">
        <v>24</v>
      </c>
      <c r="C34" s="69">
        <v>33391</v>
      </c>
      <c r="D34" s="86"/>
      <c r="E34" s="43">
        <v>238</v>
      </c>
      <c r="F34" s="43"/>
      <c r="G34" s="43">
        <v>-7497</v>
      </c>
      <c r="H34" s="43"/>
      <c r="I34" s="4">
        <v>132</v>
      </c>
      <c r="K34" s="255"/>
      <c r="L34" s="255"/>
      <c r="M34" s="255"/>
    </row>
    <row r="35" spans="1:13" s="226" customFormat="1" ht="21" customHeight="1" thickBot="1">
      <c r="A35" s="78" t="s">
        <v>117</v>
      </c>
      <c r="B35" s="228"/>
      <c r="C35" s="237">
        <f>C33-C34</f>
        <v>-152458</v>
      </c>
      <c r="D35" s="86"/>
      <c r="E35" s="237">
        <f>E33-E34</f>
        <v>-127626</v>
      </c>
      <c r="F35" s="86"/>
      <c r="G35" s="237">
        <f>G33-G34</f>
        <v>-54569</v>
      </c>
      <c r="H35" s="86"/>
      <c r="I35" s="237">
        <f>I33-I34</f>
        <v>-10292</v>
      </c>
      <c r="K35" s="255"/>
      <c r="L35" s="255"/>
      <c r="M35" s="255"/>
    </row>
    <row r="36" spans="1:13" ht="21" customHeight="1" thickTop="1">
      <c r="B36" s="230"/>
      <c r="C36" s="86"/>
      <c r="D36" s="86"/>
      <c r="E36" s="86"/>
      <c r="F36" s="86"/>
      <c r="G36" s="86"/>
      <c r="H36" s="86"/>
      <c r="I36" s="86"/>
      <c r="K36" s="255"/>
      <c r="L36" s="255"/>
      <c r="M36" s="255"/>
    </row>
    <row r="37" spans="1:13" ht="21" customHeight="1">
      <c r="A37" s="78" t="s">
        <v>200</v>
      </c>
      <c r="B37" s="230"/>
      <c r="C37" s="86"/>
      <c r="D37" s="86"/>
      <c r="E37" s="86"/>
      <c r="F37" s="86"/>
      <c r="G37" s="86"/>
      <c r="H37" s="86"/>
      <c r="I37" s="86"/>
      <c r="K37" s="255"/>
      <c r="L37" s="255"/>
      <c r="M37" s="255"/>
    </row>
    <row r="38" spans="1:13" ht="21" customHeight="1">
      <c r="A38" s="238" t="s">
        <v>86</v>
      </c>
      <c r="B38" s="230"/>
      <c r="C38" s="86"/>
      <c r="D38" s="86"/>
      <c r="E38" s="86"/>
      <c r="F38" s="86"/>
      <c r="G38" s="86"/>
      <c r="H38" s="86"/>
      <c r="I38" s="86"/>
      <c r="K38" s="255"/>
      <c r="L38" s="255"/>
      <c r="M38" s="255"/>
    </row>
    <row r="39" spans="1:13" ht="21" customHeight="1">
      <c r="A39" s="239" t="s">
        <v>234</v>
      </c>
      <c r="B39" s="230">
        <v>9</v>
      </c>
      <c r="C39" s="69">
        <v>11413</v>
      </c>
      <c r="D39" s="86"/>
      <c r="E39" s="63">
        <v>4389</v>
      </c>
      <c r="F39" s="63"/>
      <c r="G39" s="63">
        <v>99</v>
      </c>
      <c r="H39" s="63"/>
      <c r="I39" s="63">
        <v>38</v>
      </c>
      <c r="K39" s="255"/>
      <c r="L39" s="255"/>
      <c r="M39" s="255"/>
    </row>
    <row r="40" spans="1:13" ht="21" customHeight="1">
      <c r="A40" s="239" t="s">
        <v>245</v>
      </c>
      <c r="B40" s="230">
        <v>12</v>
      </c>
      <c r="C40" s="69">
        <v>-92805</v>
      </c>
      <c r="D40" s="86"/>
      <c r="E40" s="63">
        <v>0</v>
      </c>
      <c r="F40" s="43"/>
      <c r="G40" s="63">
        <v>0</v>
      </c>
      <c r="H40" s="43"/>
      <c r="I40" s="63">
        <v>0</v>
      </c>
      <c r="K40" s="255"/>
      <c r="L40" s="255"/>
      <c r="M40" s="255"/>
    </row>
    <row r="41" spans="1:13" ht="21" customHeight="1">
      <c r="A41" s="240" t="s">
        <v>207</v>
      </c>
      <c r="B41" s="241"/>
      <c r="C41" s="256">
        <f>SUM(C39:C40)</f>
        <v>-81392</v>
      </c>
      <c r="D41" s="86"/>
      <c r="E41" s="256">
        <f>SUM(E39:E40)</f>
        <v>4389</v>
      </c>
      <c r="F41" s="9"/>
      <c r="G41" s="256">
        <f>SUM(G39:G40)</f>
        <v>99</v>
      </c>
      <c r="H41" s="9"/>
      <c r="I41" s="256">
        <f>SUM(I39:I40)</f>
        <v>38</v>
      </c>
      <c r="K41" s="255"/>
      <c r="L41" s="255"/>
      <c r="M41" s="255"/>
    </row>
    <row r="42" spans="1:13" ht="21" customHeight="1" thickBot="1">
      <c r="A42" s="242" t="s">
        <v>87</v>
      </c>
      <c r="B42" s="241"/>
      <c r="C42" s="243">
        <f>SUM(C35,C41)</f>
        <v>-233850</v>
      </c>
      <c r="D42" s="86"/>
      <c r="E42" s="243">
        <f>SUM(E35,E41)</f>
        <v>-123237</v>
      </c>
      <c r="F42" s="244"/>
      <c r="G42" s="243">
        <f>SUM(G35,G41)</f>
        <v>-54470</v>
      </c>
      <c r="H42" s="86"/>
      <c r="I42" s="243">
        <f>SUM(I35,I41)</f>
        <v>-10254</v>
      </c>
      <c r="K42" s="255"/>
      <c r="L42" s="255"/>
      <c r="M42" s="255"/>
    </row>
    <row r="43" spans="1:13" ht="21" customHeight="1" thickTop="1">
      <c r="A43" s="242"/>
      <c r="B43" s="241"/>
      <c r="C43" s="69"/>
      <c r="D43" s="86"/>
      <c r="E43" s="69"/>
      <c r="F43" s="244"/>
      <c r="G43" s="69"/>
      <c r="H43" s="86"/>
      <c r="I43" s="69"/>
      <c r="K43" s="255"/>
      <c r="L43" s="255"/>
      <c r="M43" s="255"/>
    </row>
    <row r="44" spans="1:13" ht="21" customHeight="1">
      <c r="A44" s="242"/>
      <c r="B44" s="241"/>
      <c r="C44" s="69"/>
      <c r="D44" s="86"/>
      <c r="E44" s="69"/>
      <c r="F44" s="244"/>
      <c r="G44" s="69"/>
      <c r="H44" s="86"/>
      <c r="I44" s="69"/>
      <c r="K44" s="255"/>
      <c r="L44" s="255"/>
      <c r="M44" s="255"/>
    </row>
    <row r="45" spans="1:13" ht="21" customHeight="1">
      <c r="A45" s="242"/>
      <c r="B45" s="241"/>
      <c r="C45" s="69"/>
      <c r="D45" s="86"/>
      <c r="E45" s="69"/>
      <c r="F45" s="244"/>
      <c r="G45" s="69"/>
      <c r="H45" s="86"/>
      <c r="I45" s="69"/>
      <c r="K45" s="255"/>
      <c r="L45" s="255"/>
      <c r="M45" s="255"/>
    </row>
    <row r="46" spans="1:13" ht="21" customHeight="1">
      <c r="A46" s="242"/>
      <c r="B46" s="241"/>
      <c r="C46" s="69"/>
      <c r="D46" s="86"/>
      <c r="E46" s="69"/>
      <c r="F46" s="244"/>
      <c r="G46" s="69"/>
      <c r="H46" s="86"/>
      <c r="I46" s="69"/>
      <c r="K46" s="255"/>
      <c r="L46" s="255"/>
      <c r="M46" s="255"/>
    </row>
    <row r="47" spans="1:13" ht="21" customHeight="1">
      <c r="A47" s="242"/>
      <c r="B47" s="241"/>
      <c r="C47" s="69"/>
      <c r="D47" s="86"/>
      <c r="E47" s="69"/>
      <c r="F47" s="244"/>
      <c r="G47" s="69"/>
      <c r="H47" s="86"/>
      <c r="I47" s="69"/>
      <c r="K47" s="255"/>
      <c r="L47" s="255"/>
      <c r="M47" s="255"/>
    </row>
    <row r="48" spans="1:13" ht="21" customHeight="1">
      <c r="A48" s="242"/>
      <c r="B48" s="241"/>
      <c r="C48" s="69"/>
      <c r="D48" s="86"/>
      <c r="E48" s="69"/>
      <c r="F48" s="244"/>
      <c r="G48" s="69"/>
      <c r="H48" s="86"/>
      <c r="I48" s="69"/>
      <c r="K48" s="255"/>
      <c r="L48" s="255"/>
      <c r="M48" s="255"/>
    </row>
    <row r="49" spans="1:13" ht="21" customHeight="1">
      <c r="A49" s="242"/>
      <c r="B49" s="241"/>
      <c r="C49" s="69"/>
      <c r="D49" s="86"/>
      <c r="E49" s="69"/>
      <c r="F49" s="244"/>
      <c r="G49" s="69"/>
      <c r="H49" s="86"/>
      <c r="I49" s="69"/>
      <c r="K49" s="255"/>
      <c r="L49" s="255"/>
      <c r="M49" s="255"/>
    </row>
    <row r="50" spans="1:13" ht="21" customHeight="1">
      <c r="A50" s="242"/>
      <c r="B50" s="241"/>
      <c r="C50" s="69"/>
      <c r="D50" s="86"/>
      <c r="E50" s="69"/>
      <c r="F50" s="244"/>
      <c r="G50" s="69"/>
      <c r="H50" s="86"/>
      <c r="I50" s="69"/>
      <c r="K50" s="255"/>
      <c r="L50" s="255"/>
      <c r="M50" s="255"/>
    </row>
    <row r="51" spans="1:13" ht="21" customHeight="1">
      <c r="A51" s="242"/>
      <c r="B51" s="241"/>
      <c r="C51" s="69"/>
      <c r="D51" s="86"/>
      <c r="E51" s="69"/>
      <c r="F51" s="244"/>
      <c r="G51" s="69"/>
      <c r="H51" s="86"/>
      <c r="I51" s="69"/>
      <c r="K51" s="255"/>
      <c r="L51" s="255"/>
      <c r="M51" s="255"/>
    </row>
    <row r="52" spans="1:13" ht="21" customHeight="1">
      <c r="A52" s="245"/>
      <c r="B52" s="241"/>
      <c r="C52" s="69"/>
      <c r="D52" s="86"/>
      <c r="E52" s="69"/>
      <c r="F52" s="244"/>
      <c r="G52" s="69"/>
      <c r="H52" s="86"/>
      <c r="I52" s="69"/>
    </row>
    <row r="53" spans="1:13" ht="21" customHeight="1">
      <c r="A53" s="245"/>
      <c r="B53" s="241"/>
      <c r="C53" s="69"/>
      <c r="D53" s="86"/>
      <c r="E53" s="69"/>
      <c r="F53" s="244"/>
      <c r="G53" s="69"/>
      <c r="H53" s="86"/>
      <c r="I53" s="69"/>
    </row>
    <row r="54" spans="1:13" ht="21" customHeight="1">
      <c r="A54" s="245"/>
      <c r="B54" s="241"/>
      <c r="C54" s="69"/>
      <c r="D54" s="86"/>
      <c r="E54" s="69"/>
      <c r="F54" s="244"/>
      <c r="G54" s="69"/>
      <c r="H54" s="86"/>
      <c r="I54" s="69"/>
    </row>
    <row r="55" spans="1:13" s="246" customFormat="1" ht="25.95" customHeight="1">
      <c r="A55" s="272" t="s">
        <v>0</v>
      </c>
      <c r="B55" s="272"/>
      <c r="C55" s="272"/>
      <c r="D55" s="272"/>
      <c r="E55" s="272"/>
      <c r="F55" s="272"/>
      <c r="G55" s="272"/>
      <c r="H55" s="272"/>
      <c r="I55" s="272"/>
    </row>
    <row r="56" spans="1:13" s="246" customFormat="1" ht="25.95" customHeight="1">
      <c r="A56" s="272" t="s">
        <v>153</v>
      </c>
      <c r="B56" s="272"/>
      <c r="C56" s="272"/>
      <c r="D56" s="272"/>
      <c r="E56" s="272"/>
      <c r="F56" s="272"/>
      <c r="G56" s="272"/>
      <c r="H56" s="272"/>
      <c r="I56" s="272"/>
    </row>
    <row r="57" spans="1:13" s="246" customFormat="1" ht="25.95" customHeight="1">
      <c r="A57" s="272" t="s">
        <v>216</v>
      </c>
      <c r="B57" s="272"/>
      <c r="C57" s="272"/>
      <c r="D57" s="272"/>
      <c r="E57" s="272"/>
      <c r="F57" s="272"/>
      <c r="G57" s="272"/>
      <c r="H57" s="272"/>
      <c r="I57" s="272"/>
    </row>
    <row r="58" spans="1:13" s="246" customFormat="1" ht="25.95" customHeight="1">
      <c r="A58" s="272" t="s">
        <v>8</v>
      </c>
      <c r="B58" s="272"/>
      <c r="C58" s="272"/>
      <c r="D58" s="272"/>
      <c r="E58" s="272"/>
      <c r="F58" s="272"/>
      <c r="G58" s="272"/>
      <c r="H58" s="272"/>
      <c r="I58" s="272"/>
    </row>
    <row r="59" spans="1:13" s="226" customFormat="1" ht="25.95" customHeight="1">
      <c r="A59" s="268" t="s">
        <v>1</v>
      </c>
      <c r="B59" s="268"/>
      <c r="C59" s="268"/>
      <c r="D59" s="268"/>
      <c r="E59" s="268"/>
      <c r="F59" s="268"/>
      <c r="G59" s="268"/>
      <c r="H59" s="268"/>
      <c r="I59" s="268"/>
    </row>
    <row r="60" spans="1:13" s="226" customFormat="1" ht="9" customHeight="1">
      <c r="A60" s="227"/>
      <c r="B60" s="227"/>
      <c r="C60" s="227"/>
      <c r="D60" s="227"/>
      <c r="E60" s="227"/>
      <c r="F60" s="227"/>
      <c r="G60" s="227"/>
      <c r="H60" s="227"/>
      <c r="I60" s="227"/>
    </row>
    <row r="61" spans="1:13" s="226" customFormat="1" ht="21" customHeight="1">
      <c r="A61" s="131"/>
      <c r="B61" s="228" t="s">
        <v>2</v>
      </c>
      <c r="C61" s="271" t="s">
        <v>3</v>
      </c>
      <c r="D61" s="271"/>
      <c r="E61" s="271"/>
      <c r="F61" s="131"/>
      <c r="G61" s="271" t="s">
        <v>4</v>
      </c>
      <c r="H61" s="271"/>
      <c r="I61" s="271"/>
    </row>
    <row r="62" spans="1:13" s="226" customFormat="1" ht="21" customHeight="1">
      <c r="A62" s="229"/>
      <c r="B62" s="228"/>
      <c r="C62" s="100">
        <v>2567</v>
      </c>
      <c r="D62" s="98"/>
      <c r="E62" s="100">
        <v>2566</v>
      </c>
      <c r="F62" s="98"/>
      <c r="G62" s="100">
        <v>2567</v>
      </c>
      <c r="H62" s="98"/>
      <c r="I62" s="100">
        <v>2566</v>
      </c>
    </row>
    <row r="63" spans="1:13" ht="21" customHeight="1">
      <c r="A63" s="242" t="s">
        <v>236</v>
      </c>
      <c r="B63" s="241"/>
      <c r="C63" s="134"/>
      <c r="D63" s="134"/>
      <c r="E63" s="134"/>
      <c r="F63" s="247"/>
      <c r="G63" s="134"/>
      <c r="H63" s="248"/>
      <c r="I63" s="134"/>
      <c r="K63" s="226"/>
      <c r="L63" s="226"/>
      <c r="M63" s="226"/>
    </row>
    <row r="64" spans="1:13" ht="21" customHeight="1" thickBot="1">
      <c r="A64" s="83" t="s">
        <v>88</v>
      </c>
      <c r="B64" s="241"/>
      <c r="C64" s="69">
        <v>-131181</v>
      </c>
      <c r="D64" s="69"/>
      <c r="E64" s="43">
        <v>-96978</v>
      </c>
      <c r="F64" s="86"/>
      <c r="G64" s="243">
        <f>+G35</f>
        <v>-54569</v>
      </c>
      <c r="H64" s="86"/>
      <c r="I64" s="243">
        <f>I35</f>
        <v>-10292</v>
      </c>
      <c r="K64" s="226"/>
      <c r="L64" s="226"/>
      <c r="M64" s="226"/>
    </row>
    <row r="65" spans="1:13" ht="21" customHeight="1" thickTop="1">
      <c r="A65" s="83" t="s">
        <v>89</v>
      </c>
      <c r="B65" s="241"/>
      <c r="C65" s="69">
        <v>-21277</v>
      </c>
      <c r="E65" s="43">
        <v>-30648</v>
      </c>
      <c r="F65" s="69"/>
      <c r="G65" s="249"/>
      <c r="H65" s="86"/>
      <c r="I65" s="14"/>
      <c r="K65" s="226"/>
      <c r="L65" s="226"/>
      <c r="M65" s="226"/>
    </row>
    <row r="66" spans="1:13" ht="21" customHeight="1" thickBot="1">
      <c r="A66" s="250"/>
      <c r="B66" s="95"/>
      <c r="C66" s="237">
        <f>C35</f>
        <v>-152458</v>
      </c>
      <c r="D66" s="69"/>
      <c r="E66" s="237">
        <f>SUM(E64:E65)</f>
        <v>-127626</v>
      </c>
      <c r="F66" s="86"/>
      <c r="G66" s="86"/>
      <c r="H66" s="86"/>
      <c r="I66" s="86"/>
      <c r="K66" s="226"/>
      <c r="L66" s="226"/>
      <c r="M66" s="226"/>
    </row>
    <row r="67" spans="1:13" ht="21" customHeight="1" thickTop="1">
      <c r="A67" s="250"/>
      <c r="B67" s="95"/>
      <c r="C67" s="86"/>
      <c r="D67" s="86"/>
      <c r="E67" s="86"/>
      <c r="F67" s="86"/>
      <c r="G67" s="86"/>
      <c r="H67" s="86"/>
      <c r="I67" s="86"/>
      <c r="K67" s="226"/>
      <c r="L67" s="226"/>
      <c r="M67" s="226"/>
    </row>
    <row r="68" spans="1:13" ht="21" customHeight="1">
      <c r="A68" s="98" t="s">
        <v>235</v>
      </c>
      <c r="B68" s="95"/>
      <c r="C68" s="86"/>
      <c r="D68" s="86"/>
      <c r="E68" s="86"/>
      <c r="F68" s="86"/>
      <c r="G68" s="86"/>
      <c r="H68" s="86"/>
      <c r="I68" s="86"/>
      <c r="K68" s="226"/>
      <c r="L68" s="226"/>
      <c r="M68" s="226"/>
    </row>
    <row r="69" spans="1:13" ht="21" customHeight="1" thickBot="1">
      <c r="A69" s="83" t="s">
        <v>88</v>
      </c>
      <c r="B69" s="95"/>
      <c r="C69" s="69">
        <v>-200670</v>
      </c>
      <c r="D69" s="69"/>
      <c r="E69" s="43">
        <v>-93226</v>
      </c>
      <c r="F69" s="86"/>
      <c r="G69" s="243">
        <f>+G42</f>
        <v>-54470</v>
      </c>
      <c r="H69" s="86"/>
      <c r="I69" s="243">
        <f>I42</f>
        <v>-10254</v>
      </c>
      <c r="K69" s="226"/>
      <c r="L69" s="226"/>
      <c r="M69" s="226"/>
    </row>
    <row r="70" spans="1:13" ht="21" customHeight="1" thickTop="1">
      <c r="A70" s="83" t="s">
        <v>89</v>
      </c>
      <c r="B70" s="95"/>
      <c r="C70" s="69">
        <v>-33180</v>
      </c>
      <c r="D70" s="69"/>
      <c r="E70" s="43">
        <v>-30011</v>
      </c>
      <c r="F70" s="86"/>
      <c r="G70" s="86"/>
      <c r="H70" s="86"/>
      <c r="I70" s="86"/>
      <c r="K70" s="226"/>
      <c r="L70" s="226"/>
      <c r="M70" s="226"/>
    </row>
    <row r="71" spans="1:13" ht="21" customHeight="1" thickBot="1">
      <c r="A71" s="77"/>
      <c r="B71" s="95"/>
      <c r="C71" s="237">
        <f>C42</f>
        <v>-233850</v>
      </c>
      <c r="D71" s="69"/>
      <c r="E71" s="237">
        <f>SUM(E69:E70)</f>
        <v>-123237</v>
      </c>
      <c r="F71" s="86"/>
      <c r="G71" s="86"/>
      <c r="H71" s="86"/>
      <c r="I71" s="86"/>
      <c r="K71" s="226"/>
      <c r="L71" s="226"/>
      <c r="M71" s="226"/>
    </row>
    <row r="72" spans="1:13" ht="21" customHeight="1" thickTop="1">
      <c r="A72" s="251"/>
      <c r="B72" s="95"/>
      <c r="C72" s="86"/>
      <c r="D72" s="86"/>
      <c r="E72" s="86"/>
      <c r="F72" s="86"/>
      <c r="G72" s="86"/>
      <c r="H72" s="86"/>
      <c r="I72" s="86"/>
      <c r="K72" s="226"/>
      <c r="L72" s="226"/>
      <c r="M72" s="226"/>
    </row>
    <row r="73" spans="1:13" ht="21" customHeight="1" thickBot="1">
      <c r="A73" s="98" t="s">
        <v>237</v>
      </c>
      <c r="B73" s="103">
        <v>28</v>
      </c>
      <c r="C73" s="252">
        <f>C64/1066696</f>
        <v>-0.12297880558284648</v>
      </c>
      <c r="D73" s="253"/>
      <c r="E73" s="252">
        <v>-9.0999999999999998E-2</v>
      </c>
      <c r="F73" s="253"/>
      <c r="G73" s="252">
        <f>G64/1066696</f>
        <v>-5.1157030681656251E-2</v>
      </c>
      <c r="H73" s="254"/>
      <c r="I73" s="252">
        <v>-0.01</v>
      </c>
    </row>
    <row r="74" spans="1:13" ht="21" customHeight="1" thickTop="1">
      <c r="A74" s="73"/>
      <c r="B74" s="95"/>
      <c r="C74" s="95"/>
      <c r="D74" s="95"/>
      <c r="E74" s="8"/>
      <c r="F74" s="95"/>
      <c r="G74" s="95"/>
      <c r="H74" s="95"/>
      <c r="I74" s="8"/>
    </row>
    <row r="75" spans="1:13" ht="21" customHeight="1">
      <c r="A75" s="95"/>
      <c r="B75" s="95"/>
      <c r="C75" s="95"/>
      <c r="D75" s="95"/>
      <c r="E75" s="8"/>
      <c r="F75" s="95"/>
      <c r="G75" s="15"/>
      <c r="H75" s="16"/>
      <c r="I75" s="15"/>
    </row>
    <row r="76" spans="1:13" ht="21" customHeight="1">
      <c r="A76" s="95"/>
      <c r="B76" s="95"/>
      <c r="C76" s="95"/>
      <c r="D76" s="95"/>
      <c r="E76" s="8"/>
      <c r="F76" s="95"/>
      <c r="G76" s="17"/>
      <c r="H76" s="18"/>
      <c r="I76" s="17"/>
    </row>
    <row r="77" spans="1:13" ht="21" customHeight="1">
      <c r="A77" s="95"/>
      <c r="B77" s="95"/>
      <c r="C77" s="95"/>
      <c r="D77" s="95"/>
      <c r="E77" s="8"/>
      <c r="F77" s="95"/>
      <c r="G77" s="95"/>
      <c r="H77" s="95"/>
      <c r="I77" s="8"/>
    </row>
    <row r="78" spans="1:13" ht="21" customHeight="1">
      <c r="A78" s="95"/>
      <c r="B78" s="95"/>
      <c r="C78" s="95"/>
      <c r="D78" s="95"/>
      <c r="E78" s="8"/>
      <c r="F78" s="95"/>
      <c r="G78" s="95"/>
      <c r="H78" s="95"/>
      <c r="I78" s="8"/>
    </row>
    <row r="79" spans="1:13" ht="21" customHeight="1">
      <c r="A79" s="95"/>
      <c r="B79" s="95"/>
      <c r="C79" s="95"/>
      <c r="D79" s="95"/>
      <c r="E79" s="8"/>
      <c r="F79" s="95"/>
      <c r="G79" s="95"/>
      <c r="H79" s="95"/>
      <c r="I79" s="8"/>
    </row>
    <row r="80" spans="1:13" ht="21" customHeight="1">
      <c r="A80" s="95"/>
      <c r="B80" s="95"/>
      <c r="C80" s="95"/>
      <c r="D80" s="95"/>
      <c r="E80" s="8"/>
      <c r="F80" s="95"/>
      <c r="G80" s="95"/>
      <c r="H80" s="95"/>
      <c r="I80" s="8"/>
    </row>
    <row r="81" spans="1:9" ht="21" customHeight="1">
      <c r="A81" s="95"/>
      <c r="B81" s="95"/>
      <c r="C81" s="95"/>
      <c r="D81" s="95"/>
      <c r="E81" s="8"/>
      <c r="F81" s="95"/>
      <c r="G81" s="95"/>
      <c r="H81" s="95"/>
      <c r="I81" s="8"/>
    </row>
    <row r="82" spans="1:9" ht="21" customHeight="1">
      <c r="A82" s="95"/>
      <c r="B82" s="95"/>
      <c r="C82" s="95"/>
      <c r="D82" s="95"/>
      <c r="E82" s="8"/>
      <c r="F82" s="95"/>
      <c r="G82" s="95"/>
      <c r="H82" s="95"/>
      <c r="I82" s="8"/>
    </row>
    <row r="83" spans="1:9" ht="21" customHeight="1">
      <c r="A83" s="95"/>
      <c r="B83" s="95"/>
      <c r="C83" s="95"/>
      <c r="D83" s="95"/>
      <c r="E83" s="8"/>
      <c r="F83" s="95"/>
      <c r="G83" s="95"/>
      <c r="H83" s="95"/>
      <c r="I83" s="8"/>
    </row>
    <row r="84" spans="1:9" ht="21" customHeight="1">
      <c r="A84" s="95"/>
      <c r="B84" s="95"/>
      <c r="C84" s="95"/>
      <c r="D84" s="95"/>
      <c r="E84" s="8"/>
      <c r="F84" s="95"/>
      <c r="G84" s="95"/>
      <c r="H84" s="95"/>
      <c r="I84" s="8"/>
    </row>
    <row r="85" spans="1:9" ht="21" customHeight="1">
      <c r="A85" s="95"/>
      <c r="B85" s="95"/>
      <c r="C85" s="95"/>
      <c r="D85" s="95"/>
      <c r="E85" s="8"/>
      <c r="F85" s="95"/>
      <c r="G85" s="95"/>
      <c r="H85" s="95"/>
      <c r="I85" s="8"/>
    </row>
    <row r="86" spans="1:9" ht="21" customHeight="1">
      <c r="A86" s="95"/>
      <c r="B86" s="95"/>
      <c r="C86" s="95"/>
      <c r="D86" s="95"/>
      <c r="E86" s="8"/>
      <c r="F86" s="95"/>
      <c r="G86" s="95"/>
      <c r="H86" s="95"/>
      <c r="I86" s="8"/>
    </row>
    <row r="87" spans="1:9" ht="21" customHeight="1">
      <c r="A87" s="95"/>
      <c r="B87" s="95"/>
      <c r="C87" s="95"/>
      <c r="D87" s="95"/>
      <c r="E87" s="8"/>
      <c r="F87" s="95"/>
      <c r="G87" s="95"/>
      <c r="H87" s="95"/>
      <c r="I87" s="8"/>
    </row>
    <row r="88" spans="1:9" ht="21" customHeight="1">
      <c r="A88" s="95"/>
      <c r="B88" s="95"/>
      <c r="C88" s="95"/>
      <c r="D88" s="95"/>
      <c r="E88" s="8"/>
      <c r="F88" s="95"/>
      <c r="G88" s="95"/>
      <c r="H88" s="95"/>
      <c r="I88" s="8"/>
    </row>
    <row r="89" spans="1:9" ht="21" customHeight="1">
      <c r="A89" s="95"/>
      <c r="B89" s="95"/>
      <c r="C89" s="95"/>
      <c r="D89" s="95"/>
      <c r="E89" s="8"/>
      <c r="F89" s="95"/>
      <c r="G89" s="95"/>
      <c r="H89" s="95"/>
      <c r="I89" s="8"/>
    </row>
    <row r="90" spans="1:9" ht="21" customHeight="1">
      <c r="A90" s="95"/>
      <c r="B90" s="95"/>
      <c r="C90" s="95"/>
      <c r="D90" s="95"/>
      <c r="E90" s="8"/>
      <c r="F90" s="95"/>
      <c r="G90" s="95"/>
      <c r="H90" s="95"/>
      <c r="I90" s="8"/>
    </row>
    <row r="91" spans="1:9" ht="21" customHeight="1">
      <c r="A91" s="95"/>
      <c r="B91" s="95"/>
      <c r="C91" s="95"/>
      <c r="D91" s="95"/>
      <c r="E91" s="8"/>
      <c r="F91" s="95"/>
      <c r="G91" s="95"/>
      <c r="H91" s="95"/>
      <c r="I91" s="8"/>
    </row>
    <row r="92" spans="1:9" ht="21" customHeight="1">
      <c r="A92" s="95"/>
      <c r="B92" s="95"/>
      <c r="C92" s="95"/>
      <c r="D92" s="95"/>
      <c r="E92" s="8"/>
      <c r="F92" s="95"/>
      <c r="G92" s="95"/>
      <c r="H92" s="95"/>
      <c r="I92" s="8"/>
    </row>
    <row r="93" spans="1:9" ht="21" customHeight="1">
      <c r="A93" s="95"/>
      <c r="B93" s="95"/>
      <c r="C93" s="95"/>
      <c r="D93" s="95"/>
      <c r="E93" s="8"/>
      <c r="F93" s="95"/>
      <c r="G93" s="95"/>
      <c r="H93" s="95"/>
      <c r="I93" s="8"/>
    </row>
    <row r="108" spans="1:1" ht="21" customHeight="1">
      <c r="A108" s="89" t="s">
        <v>31</v>
      </c>
    </row>
  </sheetData>
  <mergeCells count="14">
    <mergeCell ref="C61:E61"/>
    <mergeCell ref="G61:I61"/>
    <mergeCell ref="A1:I1"/>
    <mergeCell ref="A2:I2"/>
    <mergeCell ref="A3:I3"/>
    <mergeCell ref="A4:I4"/>
    <mergeCell ref="A5:I5"/>
    <mergeCell ref="C7:E7"/>
    <mergeCell ref="G7:I7"/>
    <mergeCell ref="A55:I55"/>
    <mergeCell ref="A56:I56"/>
    <mergeCell ref="A57:I57"/>
    <mergeCell ref="A58:I58"/>
    <mergeCell ref="A59:I59"/>
  </mergeCells>
  <pageMargins left="1" right="0.4" top="1" bottom="0.5" header="0.6" footer="0.3"/>
  <pageSetup paperSize="9" scale="6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8505A2-722D-47A8-900D-D6A3204DA9E5}">
  <sheetPr>
    <tabColor rgb="FF00B050"/>
  </sheetPr>
  <dimension ref="A1:J108"/>
  <sheetViews>
    <sheetView topLeftCell="A56" zoomScaleNormal="100" zoomScaleSheetLayoutView="70" workbookViewId="0">
      <selection activeCell="A49" sqref="A49"/>
    </sheetView>
  </sheetViews>
  <sheetFormatPr defaultColWidth="12.21875" defaultRowHeight="21" customHeight="1"/>
  <cols>
    <col min="1" max="1" width="63.77734375" style="119" customWidth="1"/>
    <col min="2" max="2" width="9" style="119" bestFit="1" customWidth="1"/>
    <col min="3" max="3" width="12.5546875" style="119" customWidth="1"/>
    <col min="4" max="4" width="1.77734375" style="119" customWidth="1"/>
    <col min="5" max="5" width="12.5546875" style="19" customWidth="1"/>
    <col min="6" max="6" width="1.77734375" style="119" customWidth="1"/>
    <col min="7" max="7" width="12.5546875" style="119" customWidth="1"/>
    <col min="8" max="8" width="1.77734375" style="119" customWidth="1"/>
    <col min="9" max="9" width="12.5546875" style="19" customWidth="1"/>
    <col min="10" max="10" width="1" style="119" customWidth="1"/>
    <col min="11" max="16384" width="12.21875" style="119"/>
  </cols>
  <sheetData>
    <row r="1" spans="1:9" s="225" customFormat="1" ht="25.95" customHeight="1">
      <c r="A1" s="272" t="s">
        <v>0</v>
      </c>
      <c r="B1" s="272"/>
      <c r="C1" s="272"/>
      <c r="D1" s="272"/>
      <c r="E1" s="272"/>
      <c r="F1" s="272"/>
      <c r="G1" s="272"/>
      <c r="H1" s="272"/>
      <c r="I1" s="272"/>
    </row>
    <row r="2" spans="1:9" s="225" customFormat="1" ht="25.95" customHeight="1">
      <c r="A2" s="272" t="s">
        <v>67</v>
      </c>
      <c r="B2" s="272"/>
      <c r="C2" s="272"/>
      <c r="D2" s="272"/>
      <c r="E2" s="272"/>
      <c r="F2" s="272"/>
      <c r="G2" s="272"/>
      <c r="H2" s="272"/>
      <c r="I2" s="272"/>
    </row>
    <row r="3" spans="1:9" s="225" customFormat="1" ht="25.95" customHeight="1">
      <c r="A3" s="272" t="s">
        <v>212</v>
      </c>
      <c r="B3" s="272"/>
      <c r="C3" s="272"/>
      <c r="D3" s="272"/>
      <c r="E3" s="272"/>
      <c r="F3" s="272"/>
      <c r="G3" s="272"/>
      <c r="H3" s="272"/>
      <c r="I3" s="272"/>
    </row>
    <row r="4" spans="1:9" s="225" customFormat="1" ht="25.95" customHeight="1">
      <c r="A4" s="272" t="s">
        <v>8</v>
      </c>
      <c r="B4" s="272"/>
      <c r="C4" s="272"/>
      <c r="D4" s="272"/>
      <c r="E4" s="272"/>
      <c r="F4" s="272"/>
      <c r="G4" s="272"/>
      <c r="H4" s="272"/>
      <c r="I4" s="272"/>
    </row>
    <row r="5" spans="1:9" s="226" customFormat="1" ht="25.95" customHeight="1">
      <c r="A5" s="268" t="s">
        <v>1</v>
      </c>
      <c r="B5" s="268"/>
      <c r="C5" s="268"/>
      <c r="D5" s="268"/>
      <c r="E5" s="268"/>
      <c r="F5" s="268"/>
      <c r="G5" s="268"/>
      <c r="H5" s="268"/>
      <c r="I5" s="268"/>
    </row>
    <row r="6" spans="1:9" s="226" customFormat="1" ht="9" customHeight="1">
      <c r="A6" s="227"/>
      <c r="B6" s="227"/>
      <c r="C6" s="227"/>
      <c r="D6" s="227"/>
      <c r="E6" s="227"/>
      <c r="F6" s="227"/>
      <c r="G6" s="227"/>
      <c r="H6" s="227"/>
      <c r="I6" s="227"/>
    </row>
    <row r="7" spans="1:9" s="226" customFormat="1" ht="21" customHeight="1">
      <c r="A7" s="131"/>
      <c r="B7" s="228" t="s">
        <v>2</v>
      </c>
      <c r="C7" s="271" t="s">
        <v>3</v>
      </c>
      <c r="D7" s="271"/>
      <c r="E7" s="271"/>
      <c r="F7" s="131"/>
      <c r="G7" s="271" t="s">
        <v>4</v>
      </c>
      <c r="H7" s="271"/>
      <c r="I7" s="271"/>
    </row>
    <row r="8" spans="1:9" s="226" customFormat="1" ht="21" customHeight="1">
      <c r="A8" s="229"/>
      <c r="B8" s="228"/>
      <c r="C8" s="100">
        <v>2567</v>
      </c>
      <c r="D8" s="98"/>
      <c r="E8" s="100">
        <v>2566</v>
      </c>
      <c r="F8" s="98"/>
      <c r="G8" s="100">
        <v>2567</v>
      </c>
      <c r="H8" s="98"/>
      <c r="I8" s="100">
        <v>2566</v>
      </c>
    </row>
    <row r="9" spans="1:9" ht="21" customHeight="1">
      <c r="A9" s="89" t="s">
        <v>68</v>
      </c>
      <c r="B9" s="230"/>
      <c r="C9" s="95"/>
      <c r="D9" s="95"/>
      <c r="E9" s="8"/>
      <c r="F9" s="95"/>
      <c r="G9" s="95"/>
      <c r="H9" s="95"/>
      <c r="I9" s="8"/>
    </row>
    <row r="10" spans="1:9" ht="21" customHeight="1">
      <c r="A10" s="231" t="s">
        <v>69</v>
      </c>
      <c r="B10" s="230"/>
      <c r="C10" s="86">
        <v>884322</v>
      </c>
      <c r="D10" s="86"/>
      <c r="E10" s="43">
        <v>441330</v>
      </c>
      <c r="F10" s="43"/>
      <c r="G10" s="43">
        <v>340552</v>
      </c>
      <c r="H10" s="43"/>
      <c r="I10" s="43">
        <v>220797</v>
      </c>
    </row>
    <row r="11" spans="1:9" ht="21" customHeight="1">
      <c r="A11" s="231" t="s">
        <v>70</v>
      </c>
      <c r="B11" s="230"/>
      <c r="C11" s="86">
        <v>40907</v>
      </c>
      <c r="D11" s="86"/>
      <c r="E11" s="43">
        <v>39202</v>
      </c>
      <c r="F11" s="43"/>
      <c r="G11" s="43">
        <v>39685</v>
      </c>
      <c r="H11" s="43"/>
      <c r="I11" s="43">
        <v>37684</v>
      </c>
    </row>
    <row r="12" spans="1:9" ht="21" customHeight="1">
      <c r="A12" s="231" t="s">
        <v>71</v>
      </c>
      <c r="B12" s="230"/>
      <c r="C12" s="86">
        <v>517850</v>
      </c>
      <c r="D12" s="86"/>
      <c r="E12" s="43">
        <v>526655</v>
      </c>
      <c r="F12" s="43"/>
      <c r="G12" s="43">
        <v>0</v>
      </c>
      <c r="H12" s="43"/>
      <c r="I12" s="43">
        <v>0</v>
      </c>
    </row>
    <row r="13" spans="1:9" ht="21" customHeight="1">
      <c r="A13" s="231" t="s">
        <v>72</v>
      </c>
      <c r="B13" s="230"/>
      <c r="C13" s="86">
        <v>34521</v>
      </c>
      <c r="D13" s="86"/>
      <c r="E13" s="43">
        <v>33722</v>
      </c>
      <c r="F13" s="43"/>
      <c r="G13" s="43">
        <v>0</v>
      </c>
      <c r="H13" s="43"/>
      <c r="I13" s="43">
        <v>0</v>
      </c>
    </row>
    <row r="14" spans="1:9" ht="21" customHeight="1">
      <c r="A14" s="231" t="s">
        <v>73</v>
      </c>
      <c r="B14" s="230"/>
      <c r="C14" s="86">
        <v>18956</v>
      </c>
      <c r="D14" s="86"/>
      <c r="E14" s="43">
        <v>19249</v>
      </c>
      <c r="F14" s="43"/>
      <c r="G14" s="43">
        <v>15811</v>
      </c>
      <c r="H14" s="43"/>
      <c r="I14" s="43">
        <v>14768</v>
      </c>
    </row>
    <row r="15" spans="1:9" ht="21" customHeight="1">
      <c r="A15" s="231" t="s">
        <v>74</v>
      </c>
      <c r="B15" s="230">
        <v>23</v>
      </c>
      <c r="C15" s="86">
        <v>75918</v>
      </c>
      <c r="D15" s="86"/>
      <c r="E15" s="43">
        <v>35909</v>
      </c>
      <c r="F15" s="43"/>
      <c r="G15" s="43">
        <v>18403</v>
      </c>
      <c r="H15" s="43"/>
      <c r="I15" s="43">
        <v>12469</v>
      </c>
    </row>
    <row r="16" spans="1:9" ht="21" customHeight="1">
      <c r="A16" s="232" t="s">
        <v>75</v>
      </c>
      <c r="B16" s="95"/>
      <c r="C16" s="94">
        <f>SUM(C10:C15)</f>
        <v>1572474</v>
      </c>
      <c r="D16" s="86"/>
      <c r="E16" s="94">
        <f>SUM(E10:E15)</f>
        <v>1096067</v>
      </c>
      <c r="F16" s="86"/>
      <c r="G16" s="94">
        <f>SUM(G10:G15)</f>
        <v>414451</v>
      </c>
      <c r="H16" s="86"/>
      <c r="I16" s="94">
        <f>SUM(I10:I15)</f>
        <v>285718</v>
      </c>
    </row>
    <row r="17" spans="1:10" ht="21" customHeight="1">
      <c r="A17" s="233"/>
      <c r="B17" s="95"/>
      <c r="C17" s="12"/>
      <c r="D17" s="86"/>
      <c r="E17" s="12"/>
      <c r="F17" s="86"/>
      <c r="G17" s="12"/>
      <c r="H17" s="86"/>
      <c r="I17" s="12"/>
    </row>
    <row r="18" spans="1:10" ht="21" customHeight="1">
      <c r="A18" s="89" t="s">
        <v>76</v>
      </c>
      <c r="B18" s="95"/>
      <c r="C18" s="86"/>
      <c r="D18" s="86"/>
      <c r="E18" s="86"/>
      <c r="F18" s="86"/>
      <c r="G18" s="86"/>
      <c r="H18" s="86"/>
      <c r="I18" s="86"/>
    </row>
    <row r="19" spans="1:10" ht="21" customHeight="1">
      <c r="A19" s="231" t="s">
        <v>77</v>
      </c>
      <c r="B19" s="230"/>
      <c r="C19" s="86">
        <v>607783</v>
      </c>
      <c r="D19" s="86"/>
      <c r="E19" s="43">
        <v>308104</v>
      </c>
      <c r="F19" s="43"/>
      <c r="G19" s="43">
        <v>228820</v>
      </c>
      <c r="H19" s="43"/>
      <c r="I19" s="43">
        <v>149012</v>
      </c>
    </row>
    <row r="20" spans="1:10" ht="21" customHeight="1">
      <c r="A20" s="231" t="s">
        <v>78</v>
      </c>
      <c r="B20" s="230"/>
      <c r="C20" s="86">
        <v>23578</v>
      </c>
      <c r="D20" s="86"/>
      <c r="E20" s="43">
        <v>27565</v>
      </c>
      <c r="F20" s="43"/>
      <c r="G20" s="43">
        <v>24087</v>
      </c>
      <c r="H20" s="43"/>
      <c r="I20" s="43">
        <v>27980</v>
      </c>
    </row>
    <row r="21" spans="1:10" ht="21" customHeight="1">
      <c r="A21" s="231" t="s">
        <v>79</v>
      </c>
      <c r="B21" s="230"/>
      <c r="C21" s="86">
        <v>366967</v>
      </c>
      <c r="D21" s="86"/>
      <c r="E21" s="43">
        <v>390177</v>
      </c>
      <c r="F21" s="43"/>
      <c r="G21" s="43">
        <v>0</v>
      </c>
      <c r="H21" s="43"/>
      <c r="I21" s="43">
        <v>0</v>
      </c>
      <c r="J21" s="234"/>
    </row>
    <row r="22" spans="1:10" ht="21" customHeight="1">
      <c r="A22" s="231" t="s">
        <v>80</v>
      </c>
      <c r="B22" s="230"/>
      <c r="C22" s="86">
        <v>32857</v>
      </c>
      <c r="D22" s="86"/>
      <c r="E22" s="43">
        <v>31997</v>
      </c>
      <c r="F22" s="43"/>
      <c r="G22" s="43">
        <v>0</v>
      </c>
      <c r="H22" s="43"/>
      <c r="I22" s="43">
        <v>0</v>
      </c>
      <c r="J22" s="234"/>
    </row>
    <row r="23" spans="1:10" ht="21" customHeight="1">
      <c r="A23" s="231" t="s">
        <v>81</v>
      </c>
      <c r="B23" s="230"/>
      <c r="C23" s="86">
        <v>95031</v>
      </c>
      <c r="D23" s="86"/>
      <c r="E23" s="43">
        <v>71827</v>
      </c>
      <c r="F23" s="43"/>
      <c r="G23" s="43">
        <v>30297</v>
      </c>
      <c r="H23" s="43"/>
      <c r="I23" s="43">
        <v>19604</v>
      </c>
    </row>
    <row r="24" spans="1:10" ht="21" customHeight="1">
      <c r="A24" s="231" t="s">
        <v>82</v>
      </c>
      <c r="B24" s="230"/>
      <c r="C24" s="86">
        <f>297143-C25</f>
        <v>260023</v>
      </c>
      <c r="D24" s="86"/>
      <c r="E24" s="63">
        <v>271025</v>
      </c>
      <c r="F24" s="63"/>
      <c r="G24" s="63">
        <f>131977-G25</f>
        <v>94857</v>
      </c>
      <c r="H24" s="63"/>
      <c r="I24" s="63">
        <v>100573</v>
      </c>
    </row>
    <row r="25" spans="1:10" ht="21" customHeight="1">
      <c r="A25" s="231" t="s">
        <v>258</v>
      </c>
      <c r="B25" s="230"/>
      <c r="C25" s="96">
        <v>37120</v>
      </c>
      <c r="D25" s="86"/>
      <c r="E25" s="59">
        <v>0</v>
      </c>
      <c r="F25" s="43"/>
      <c r="G25" s="59">
        <v>37120</v>
      </c>
      <c r="H25" s="43"/>
      <c r="I25" s="59">
        <v>0</v>
      </c>
    </row>
    <row r="26" spans="1:10" ht="21" customHeight="1">
      <c r="A26" s="232" t="s">
        <v>83</v>
      </c>
      <c r="B26" s="95"/>
      <c r="C26" s="96">
        <f>SUM(C19:C25)</f>
        <v>1423359</v>
      </c>
      <c r="D26" s="86"/>
      <c r="E26" s="96">
        <f>SUM(E19:E25)</f>
        <v>1100695</v>
      </c>
      <c r="F26" s="86"/>
      <c r="G26" s="96">
        <f>SUM(G19:G25)</f>
        <v>415181</v>
      </c>
      <c r="H26" s="86"/>
      <c r="I26" s="96">
        <f>SUM(I19:I25)</f>
        <v>297169</v>
      </c>
    </row>
    <row r="27" spans="1:10" ht="21" customHeight="1">
      <c r="A27" s="233"/>
      <c r="B27" s="95"/>
      <c r="C27" s="12"/>
      <c r="D27" s="86"/>
      <c r="E27" s="86"/>
      <c r="F27" s="86"/>
      <c r="G27" s="86"/>
      <c r="H27" s="86"/>
      <c r="I27" s="86"/>
    </row>
    <row r="28" spans="1:10" ht="21" customHeight="1">
      <c r="A28" s="235" t="s">
        <v>160</v>
      </c>
      <c r="B28" s="95"/>
      <c r="C28" s="69">
        <f>C16-C26</f>
        <v>149115</v>
      </c>
      <c r="D28" s="86"/>
      <c r="E28" s="69">
        <f>E16-E26</f>
        <v>-4628</v>
      </c>
      <c r="F28" s="86"/>
      <c r="G28" s="69">
        <f>G16-G26</f>
        <v>-730</v>
      </c>
      <c r="I28" s="69">
        <f>I16-I26</f>
        <v>-11451</v>
      </c>
    </row>
    <row r="29" spans="1:10" ht="21" customHeight="1">
      <c r="A29" s="231" t="s">
        <v>84</v>
      </c>
      <c r="B29" s="95"/>
      <c r="C29" s="86">
        <v>521</v>
      </c>
      <c r="D29" s="86"/>
      <c r="E29" s="43">
        <v>852</v>
      </c>
      <c r="F29" s="43"/>
      <c r="G29" s="43">
        <v>18597</v>
      </c>
      <c r="H29" s="43"/>
      <c r="I29" s="43">
        <v>18972</v>
      </c>
    </row>
    <row r="30" spans="1:10" ht="21" customHeight="1">
      <c r="A30" s="231" t="s">
        <v>85</v>
      </c>
      <c r="B30" s="95"/>
      <c r="C30" s="69">
        <v>-186636</v>
      </c>
      <c r="D30" s="86"/>
      <c r="E30" s="43">
        <v>-214340</v>
      </c>
      <c r="F30" s="43"/>
      <c r="G30" s="43">
        <v>-86149</v>
      </c>
      <c r="H30" s="43"/>
      <c r="I30" s="43">
        <v>-69064</v>
      </c>
    </row>
    <row r="31" spans="1:10" ht="21" customHeight="1">
      <c r="A31" s="231" t="s">
        <v>243</v>
      </c>
      <c r="B31" s="95"/>
      <c r="C31" s="69">
        <v>-670</v>
      </c>
      <c r="D31" s="86"/>
      <c r="E31" s="43">
        <v>55</v>
      </c>
      <c r="F31" s="43"/>
      <c r="G31" s="63">
        <v>-813</v>
      </c>
      <c r="H31" s="43"/>
      <c r="I31" s="43">
        <v>0</v>
      </c>
    </row>
    <row r="32" spans="1:10" ht="21" customHeight="1">
      <c r="A32" s="231" t="s">
        <v>197</v>
      </c>
      <c r="B32" s="95"/>
      <c r="C32" s="69">
        <v>-1969</v>
      </c>
      <c r="D32" s="86"/>
      <c r="E32" s="43">
        <v>0</v>
      </c>
      <c r="F32" s="43"/>
      <c r="G32" s="43">
        <v>0</v>
      </c>
      <c r="H32" s="43"/>
      <c r="I32" s="43">
        <v>0</v>
      </c>
    </row>
    <row r="33" spans="1:9" ht="21" customHeight="1">
      <c r="A33" s="89" t="s">
        <v>233</v>
      </c>
      <c r="B33" s="230"/>
      <c r="C33" s="236">
        <f>SUM(C28:C32)</f>
        <v>-39639</v>
      </c>
      <c r="D33" s="86"/>
      <c r="E33" s="236">
        <f>SUM(E28:E32)</f>
        <v>-218061</v>
      </c>
      <c r="F33" s="86"/>
      <c r="G33" s="236">
        <f>SUM(G28:G32)</f>
        <v>-69095</v>
      </c>
      <c r="H33" s="86"/>
      <c r="I33" s="236">
        <f>SUM(I28:I32)</f>
        <v>-61543</v>
      </c>
    </row>
    <row r="34" spans="1:9" ht="21" customHeight="1">
      <c r="A34" s="89" t="s">
        <v>238</v>
      </c>
      <c r="B34" s="230">
        <v>24</v>
      </c>
      <c r="C34" s="69">
        <v>66255</v>
      </c>
      <c r="D34" s="86"/>
      <c r="E34" s="43">
        <v>11012</v>
      </c>
      <c r="F34" s="43"/>
      <c r="G34" s="43">
        <v>-6814</v>
      </c>
      <c r="H34" s="43"/>
      <c r="I34" s="43">
        <v>185</v>
      </c>
    </row>
    <row r="35" spans="1:9" s="226" customFormat="1" ht="21" customHeight="1" thickBot="1">
      <c r="A35" s="78" t="s">
        <v>117</v>
      </c>
      <c r="B35" s="228"/>
      <c r="C35" s="237">
        <f>C33-C34</f>
        <v>-105894</v>
      </c>
      <c r="D35" s="86"/>
      <c r="E35" s="237">
        <f>E33-E34</f>
        <v>-229073</v>
      </c>
      <c r="F35" s="86"/>
      <c r="G35" s="237">
        <f>G33-G34</f>
        <v>-62281</v>
      </c>
      <c r="H35" s="86"/>
      <c r="I35" s="237">
        <f>I33-I34</f>
        <v>-61728</v>
      </c>
    </row>
    <row r="36" spans="1:9" ht="21" customHeight="1" thickTop="1">
      <c r="B36" s="230"/>
      <c r="C36" s="86"/>
      <c r="D36" s="86"/>
      <c r="E36" s="86"/>
      <c r="F36" s="86"/>
      <c r="G36" s="86"/>
      <c r="H36" s="86"/>
      <c r="I36" s="86"/>
    </row>
    <row r="37" spans="1:9" ht="21" customHeight="1">
      <c r="A37" s="78" t="s">
        <v>200</v>
      </c>
      <c r="B37" s="230"/>
      <c r="C37" s="86"/>
      <c r="D37" s="86"/>
      <c r="E37" s="86"/>
      <c r="F37" s="86"/>
      <c r="G37" s="86"/>
      <c r="H37" s="86"/>
      <c r="I37" s="86"/>
    </row>
    <row r="38" spans="1:9" ht="21" customHeight="1">
      <c r="A38" s="238" t="s">
        <v>86</v>
      </c>
      <c r="B38" s="230"/>
      <c r="C38" s="86"/>
      <c r="D38" s="86"/>
      <c r="E38" s="86"/>
      <c r="F38" s="86"/>
      <c r="G38" s="86"/>
      <c r="H38" s="86"/>
      <c r="I38" s="86"/>
    </row>
    <row r="39" spans="1:9" ht="21" customHeight="1">
      <c r="A39" s="239" t="s">
        <v>244</v>
      </c>
      <c r="B39" s="230">
        <v>9</v>
      </c>
      <c r="C39" s="69">
        <v>-4391</v>
      </c>
      <c r="D39" s="86"/>
      <c r="E39" s="63">
        <v>-66632</v>
      </c>
      <c r="F39" s="43"/>
      <c r="G39" s="63">
        <v>-7002</v>
      </c>
      <c r="H39" s="43"/>
      <c r="I39" s="68">
        <v>812</v>
      </c>
    </row>
    <row r="40" spans="1:9" ht="21" customHeight="1">
      <c r="A40" s="239" t="s">
        <v>245</v>
      </c>
      <c r="B40" s="230">
        <v>12</v>
      </c>
      <c r="C40" s="128">
        <v>-92805</v>
      </c>
      <c r="D40" s="86"/>
      <c r="E40" s="59">
        <v>0</v>
      </c>
      <c r="F40" s="43"/>
      <c r="G40" s="59">
        <v>0</v>
      </c>
      <c r="H40" s="43"/>
      <c r="I40" s="59">
        <v>0</v>
      </c>
    </row>
    <row r="41" spans="1:9" ht="21" customHeight="1">
      <c r="A41" s="240" t="s">
        <v>207</v>
      </c>
      <c r="B41" s="241"/>
      <c r="C41" s="128">
        <f>SUM(C39:C40)</f>
        <v>-97196</v>
      </c>
      <c r="D41" s="86"/>
      <c r="E41" s="128">
        <f>SUM(E39:E40)</f>
        <v>-66632</v>
      </c>
      <c r="F41" s="9"/>
      <c r="G41" s="128">
        <f>SUM(G39:G40)</f>
        <v>-7002</v>
      </c>
      <c r="H41" s="9"/>
      <c r="I41" s="128">
        <f>SUM(I39:I40)</f>
        <v>812</v>
      </c>
    </row>
    <row r="42" spans="1:9" ht="21" customHeight="1" thickBot="1">
      <c r="A42" s="242" t="s">
        <v>87</v>
      </c>
      <c r="B42" s="241"/>
      <c r="C42" s="243">
        <f>SUM(C35,C41)</f>
        <v>-203090</v>
      </c>
      <c r="D42" s="86"/>
      <c r="E42" s="243">
        <f>SUM(E35,E41)</f>
        <v>-295705</v>
      </c>
      <c r="F42" s="244"/>
      <c r="G42" s="243">
        <f>SUM(G35,G41)</f>
        <v>-69283</v>
      </c>
      <c r="H42" s="86"/>
      <c r="I42" s="243">
        <f>SUM(I35,I41)</f>
        <v>-60916</v>
      </c>
    </row>
    <row r="43" spans="1:9" ht="21" customHeight="1" thickTop="1">
      <c r="A43" s="242"/>
      <c r="B43" s="241"/>
      <c r="C43" s="69"/>
      <c r="D43" s="86"/>
      <c r="E43" s="69"/>
      <c r="F43" s="244"/>
      <c r="G43" s="69"/>
      <c r="H43" s="86"/>
      <c r="I43" s="69"/>
    </row>
    <row r="44" spans="1:9" ht="21" customHeight="1">
      <c r="A44" s="242"/>
      <c r="B44" s="241"/>
      <c r="C44" s="69"/>
      <c r="D44" s="86"/>
      <c r="E44" s="69"/>
      <c r="F44" s="244"/>
      <c r="G44" s="69"/>
      <c r="H44" s="86"/>
      <c r="I44" s="69"/>
    </row>
    <row r="45" spans="1:9" ht="21" customHeight="1">
      <c r="A45" s="242"/>
      <c r="B45" s="241"/>
      <c r="C45" s="69"/>
      <c r="D45" s="86"/>
      <c r="E45" s="69"/>
      <c r="F45" s="244"/>
      <c r="G45" s="69"/>
      <c r="H45" s="86"/>
      <c r="I45" s="69"/>
    </row>
    <row r="46" spans="1:9" ht="21" customHeight="1">
      <c r="A46" s="242"/>
      <c r="B46" s="241"/>
      <c r="C46" s="69"/>
      <c r="D46" s="86"/>
      <c r="E46" s="69"/>
      <c r="F46" s="244"/>
      <c r="G46" s="69"/>
      <c r="H46" s="86"/>
      <c r="I46" s="69"/>
    </row>
    <row r="47" spans="1:9" ht="21" customHeight="1">
      <c r="A47" s="242"/>
      <c r="B47" s="241"/>
      <c r="C47" s="69"/>
      <c r="D47" s="86"/>
      <c r="E47" s="69"/>
      <c r="F47" s="244"/>
      <c r="G47" s="69"/>
      <c r="H47" s="86"/>
      <c r="I47" s="69"/>
    </row>
    <row r="48" spans="1:9" ht="21" customHeight="1">
      <c r="A48" s="242"/>
      <c r="B48" s="241"/>
      <c r="C48" s="69"/>
      <c r="D48" s="86"/>
      <c r="E48" s="69"/>
      <c r="F48" s="244"/>
      <c r="G48" s="69"/>
      <c r="H48" s="86"/>
      <c r="I48" s="69"/>
    </row>
    <row r="49" spans="1:9" ht="21" customHeight="1">
      <c r="A49" s="245"/>
      <c r="B49" s="241"/>
      <c r="C49" s="69"/>
      <c r="D49" s="86"/>
      <c r="E49" s="69"/>
      <c r="F49" s="244"/>
      <c r="G49" s="69"/>
      <c r="H49" s="86"/>
      <c r="I49" s="69"/>
    </row>
    <row r="50" spans="1:9" ht="21" customHeight="1">
      <c r="A50" s="245"/>
      <c r="B50" s="241"/>
      <c r="C50" s="69"/>
      <c r="D50" s="86"/>
      <c r="E50" s="69"/>
      <c r="F50" s="244"/>
      <c r="G50" s="69"/>
      <c r="H50" s="86"/>
      <c r="I50" s="69"/>
    </row>
    <row r="51" spans="1:9" ht="21" customHeight="1">
      <c r="A51" s="245"/>
      <c r="B51" s="241"/>
      <c r="C51" s="69"/>
      <c r="D51" s="86"/>
      <c r="E51" s="69"/>
      <c r="F51" s="244"/>
      <c r="G51" s="69"/>
      <c r="H51" s="86"/>
      <c r="I51" s="69"/>
    </row>
    <row r="52" spans="1:9" ht="21" customHeight="1">
      <c r="A52" s="245"/>
      <c r="B52" s="241"/>
      <c r="C52" s="69"/>
      <c r="D52" s="86"/>
      <c r="E52" s="69"/>
      <c r="F52" s="244"/>
      <c r="G52" s="69"/>
      <c r="H52" s="86"/>
      <c r="I52" s="69"/>
    </row>
    <row r="53" spans="1:9" ht="21" customHeight="1">
      <c r="A53" s="245"/>
      <c r="B53" s="241"/>
      <c r="C53" s="69"/>
      <c r="D53" s="86"/>
      <c r="E53" s="69"/>
      <c r="F53" s="244"/>
      <c r="G53" s="69"/>
      <c r="H53" s="86"/>
      <c r="I53" s="69"/>
    </row>
    <row r="54" spans="1:9" ht="21" customHeight="1">
      <c r="A54" s="245"/>
      <c r="B54" s="241"/>
      <c r="C54" s="69"/>
      <c r="D54" s="86"/>
      <c r="E54" s="69"/>
      <c r="F54" s="244"/>
      <c r="G54" s="69"/>
      <c r="H54" s="86"/>
      <c r="I54" s="69"/>
    </row>
    <row r="55" spans="1:9" s="246" customFormat="1" ht="25.95" customHeight="1">
      <c r="A55" s="272" t="s">
        <v>0</v>
      </c>
      <c r="B55" s="272"/>
      <c r="C55" s="272"/>
      <c r="D55" s="272"/>
      <c r="E55" s="272"/>
      <c r="F55" s="272"/>
      <c r="G55" s="272"/>
      <c r="H55" s="272"/>
      <c r="I55" s="272"/>
    </row>
    <row r="56" spans="1:9" s="246" customFormat="1" ht="25.95" customHeight="1">
      <c r="A56" s="272" t="s">
        <v>153</v>
      </c>
      <c r="B56" s="272"/>
      <c r="C56" s="272"/>
      <c r="D56" s="272"/>
      <c r="E56" s="272"/>
      <c r="F56" s="272"/>
      <c r="G56" s="272"/>
      <c r="H56" s="272"/>
      <c r="I56" s="272"/>
    </row>
    <row r="57" spans="1:9" s="246" customFormat="1" ht="25.95" customHeight="1">
      <c r="A57" s="272" t="s">
        <v>212</v>
      </c>
      <c r="B57" s="272"/>
      <c r="C57" s="272"/>
      <c r="D57" s="272"/>
      <c r="E57" s="272"/>
      <c r="F57" s="272"/>
      <c r="G57" s="272"/>
      <c r="H57" s="272"/>
      <c r="I57" s="272"/>
    </row>
    <row r="58" spans="1:9" s="246" customFormat="1" ht="25.95" customHeight="1">
      <c r="A58" s="272" t="s">
        <v>8</v>
      </c>
      <c r="B58" s="272"/>
      <c r="C58" s="272"/>
      <c r="D58" s="272"/>
      <c r="E58" s="272"/>
      <c r="F58" s="272"/>
      <c r="G58" s="272"/>
      <c r="H58" s="272"/>
      <c r="I58" s="272"/>
    </row>
    <row r="59" spans="1:9" s="226" customFormat="1" ht="25.95" customHeight="1">
      <c r="A59" s="268" t="s">
        <v>1</v>
      </c>
      <c r="B59" s="268"/>
      <c r="C59" s="268"/>
      <c r="D59" s="268"/>
      <c r="E59" s="268"/>
      <c r="F59" s="268"/>
      <c r="G59" s="268"/>
      <c r="H59" s="268"/>
      <c r="I59" s="268"/>
    </row>
    <row r="60" spans="1:9" s="226" customFormat="1" ht="9" customHeight="1">
      <c r="A60" s="227"/>
      <c r="B60" s="227"/>
      <c r="C60" s="227"/>
      <c r="D60" s="227"/>
      <c r="E60" s="227"/>
      <c r="F60" s="227"/>
      <c r="G60" s="227"/>
      <c r="H60" s="227"/>
      <c r="I60" s="227"/>
    </row>
    <row r="61" spans="1:9" s="226" customFormat="1" ht="21" customHeight="1">
      <c r="A61" s="131"/>
      <c r="B61" s="228" t="s">
        <v>2</v>
      </c>
      <c r="C61" s="271" t="s">
        <v>3</v>
      </c>
      <c r="D61" s="271"/>
      <c r="E61" s="271"/>
      <c r="F61" s="131"/>
      <c r="G61" s="271" t="s">
        <v>4</v>
      </c>
      <c r="H61" s="271"/>
      <c r="I61" s="271"/>
    </row>
    <row r="62" spans="1:9" s="226" customFormat="1" ht="21" customHeight="1">
      <c r="A62" s="229"/>
      <c r="B62" s="228"/>
      <c r="C62" s="100">
        <v>2567</v>
      </c>
      <c r="D62" s="98"/>
      <c r="E62" s="100">
        <v>2566</v>
      </c>
      <c r="F62" s="98"/>
      <c r="G62" s="100">
        <v>2567</v>
      </c>
      <c r="H62" s="98"/>
      <c r="I62" s="100">
        <v>2566</v>
      </c>
    </row>
    <row r="63" spans="1:9" ht="21" customHeight="1">
      <c r="A63" s="242" t="s">
        <v>246</v>
      </c>
      <c r="B63" s="241"/>
      <c r="C63" s="134"/>
      <c r="D63" s="134"/>
      <c r="E63" s="134"/>
      <c r="F63" s="247"/>
      <c r="G63" s="134"/>
      <c r="H63" s="248"/>
      <c r="I63" s="134"/>
    </row>
    <row r="64" spans="1:9" ht="21" customHeight="1" thickBot="1">
      <c r="A64" s="83" t="s">
        <v>88</v>
      </c>
      <c r="B64" s="241"/>
      <c r="C64" s="69">
        <v>-109907</v>
      </c>
      <c r="D64" s="69"/>
      <c r="E64" s="43">
        <v>-171853</v>
      </c>
      <c r="F64" s="86"/>
      <c r="G64" s="243">
        <f>+G35</f>
        <v>-62281</v>
      </c>
      <c r="H64" s="86"/>
      <c r="I64" s="243">
        <f>I35</f>
        <v>-61728</v>
      </c>
    </row>
    <row r="65" spans="1:9" ht="21" customHeight="1" thickTop="1">
      <c r="A65" s="83" t="s">
        <v>89</v>
      </c>
      <c r="B65" s="241"/>
      <c r="C65" s="69">
        <v>4013</v>
      </c>
      <c r="E65" s="43">
        <v>-57220</v>
      </c>
      <c r="F65" s="69"/>
      <c r="G65" s="249"/>
      <c r="H65" s="86"/>
      <c r="I65" s="14"/>
    </row>
    <row r="66" spans="1:9" ht="21" customHeight="1" thickBot="1">
      <c r="A66" s="250"/>
      <c r="B66" s="95"/>
      <c r="C66" s="237">
        <f>C35</f>
        <v>-105894</v>
      </c>
      <c r="D66" s="69"/>
      <c r="E66" s="237">
        <f>SUM(E64:E65)</f>
        <v>-229073</v>
      </c>
      <c r="F66" s="86"/>
      <c r="G66" s="86"/>
      <c r="H66" s="86"/>
      <c r="I66" s="86"/>
    </row>
    <row r="67" spans="1:9" ht="21" customHeight="1" thickTop="1">
      <c r="A67" s="250"/>
      <c r="B67" s="95"/>
      <c r="C67" s="86"/>
      <c r="D67" s="86"/>
      <c r="E67" s="86"/>
      <c r="F67" s="86"/>
      <c r="G67" s="86"/>
      <c r="H67" s="86"/>
      <c r="I67" s="86"/>
    </row>
    <row r="68" spans="1:9" ht="21" customHeight="1">
      <c r="A68" s="98" t="s">
        <v>235</v>
      </c>
      <c r="B68" s="95"/>
      <c r="C68" s="86"/>
      <c r="D68" s="86"/>
      <c r="E68" s="86"/>
      <c r="F68" s="86"/>
      <c r="G68" s="86"/>
      <c r="H68" s="86"/>
      <c r="I68" s="86"/>
    </row>
    <row r="69" spans="1:9" ht="21" customHeight="1" thickBot="1">
      <c r="A69" s="83" t="s">
        <v>88</v>
      </c>
      <c r="B69" s="95"/>
      <c r="C69" s="69">
        <v>-193896</v>
      </c>
      <c r="D69" s="69"/>
      <c r="E69" s="43">
        <v>-228609</v>
      </c>
      <c r="F69" s="86"/>
      <c r="G69" s="243">
        <f>+G42</f>
        <v>-69283</v>
      </c>
      <c r="H69" s="86"/>
      <c r="I69" s="243">
        <f>I42</f>
        <v>-60916</v>
      </c>
    </row>
    <row r="70" spans="1:9" ht="21" customHeight="1" thickTop="1">
      <c r="A70" s="83" t="s">
        <v>89</v>
      </c>
      <c r="B70" s="95"/>
      <c r="C70" s="69">
        <v>-9194</v>
      </c>
      <c r="D70" s="69"/>
      <c r="E70" s="43">
        <v>-67096</v>
      </c>
      <c r="F70" s="86"/>
      <c r="G70" s="86"/>
      <c r="H70" s="86"/>
      <c r="I70" s="86"/>
    </row>
    <row r="71" spans="1:9" ht="21" customHeight="1" thickBot="1">
      <c r="A71" s="77"/>
      <c r="B71" s="95"/>
      <c r="C71" s="237">
        <f>C42</f>
        <v>-203090</v>
      </c>
      <c r="D71" s="69"/>
      <c r="E71" s="237">
        <f>SUM(E69:E70)</f>
        <v>-295705</v>
      </c>
      <c r="F71" s="86"/>
      <c r="G71" s="86"/>
      <c r="H71" s="86"/>
      <c r="I71" s="86"/>
    </row>
    <row r="72" spans="1:9" ht="21" customHeight="1" thickTop="1">
      <c r="A72" s="251"/>
      <c r="B72" s="95"/>
      <c r="C72" s="86"/>
      <c r="D72" s="86"/>
      <c r="E72" s="86"/>
      <c r="F72" s="86"/>
      <c r="G72" s="86"/>
      <c r="H72" s="86"/>
      <c r="I72" s="86"/>
    </row>
    <row r="73" spans="1:9" ht="21" customHeight="1" thickBot="1">
      <c r="A73" s="98" t="s">
        <v>237</v>
      </c>
      <c r="B73" s="103">
        <v>28</v>
      </c>
      <c r="C73" s="252">
        <f>C64/1066646</f>
        <v>-0.10303980889629737</v>
      </c>
      <c r="D73" s="253"/>
      <c r="E73" s="252">
        <v>-0.161</v>
      </c>
      <c r="F73" s="253"/>
      <c r="G73" s="252">
        <f>G64/1066646</f>
        <v>-5.8389568797895461E-2</v>
      </c>
      <c r="H73" s="254"/>
      <c r="I73" s="252">
        <v>-5.8000000000000003E-2</v>
      </c>
    </row>
    <row r="74" spans="1:9" ht="21" customHeight="1" thickTop="1">
      <c r="A74" s="73"/>
      <c r="B74" s="95"/>
      <c r="C74" s="95"/>
      <c r="D74" s="95"/>
      <c r="E74" s="8"/>
      <c r="F74" s="95"/>
      <c r="G74" s="95"/>
      <c r="H74" s="95"/>
      <c r="I74" s="8"/>
    </row>
    <row r="75" spans="1:9" ht="21" customHeight="1">
      <c r="A75" s="95"/>
      <c r="B75" s="95"/>
      <c r="C75" s="95"/>
      <c r="D75" s="95"/>
      <c r="E75" s="8"/>
      <c r="F75" s="95"/>
      <c r="G75" s="15"/>
      <c r="H75" s="16"/>
      <c r="I75" s="15"/>
    </row>
    <row r="76" spans="1:9" ht="21" customHeight="1">
      <c r="A76" s="95"/>
      <c r="B76" s="95"/>
      <c r="C76" s="95"/>
      <c r="D76" s="95"/>
      <c r="E76" s="8"/>
      <c r="F76" s="95"/>
      <c r="G76" s="17"/>
      <c r="H76" s="18"/>
      <c r="I76" s="17"/>
    </row>
    <row r="77" spans="1:9" ht="21" customHeight="1">
      <c r="A77" s="95"/>
      <c r="B77" s="95"/>
      <c r="C77" s="95"/>
      <c r="D77" s="95"/>
      <c r="E77" s="8"/>
      <c r="F77" s="95"/>
      <c r="G77" s="95"/>
      <c r="H77" s="95"/>
      <c r="I77" s="8"/>
    </row>
    <row r="78" spans="1:9" ht="21" customHeight="1">
      <c r="A78" s="95"/>
      <c r="B78" s="95"/>
      <c r="C78" s="95"/>
      <c r="D78" s="95"/>
      <c r="E78" s="8"/>
      <c r="F78" s="95"/>
      <c r="G78" s="95"/>
      <c r="H78" s="95"/>
      <c r="I78" s="8"/>
    </row>
    <row r="79" spans="1:9" ht="21" customHeight="1">
      <c r="A79" s="95"/>
      <c r="B79" s="95"/>
      <c r="C79" s="95"/>
      <c r="D79" s="95"/>
      <c r="E79" s="8"/>
      <c r="F79" s="95"/>
      <c r="G79" s="95"/>
      <c r="H79" s="95"/>
      <c r="I79" s="8"/>
    </row>
    <row r="80" spans="1:9" ht="21" customHeight="1">
      <c r="A80" s="95"/>
      <c r="B80" s="95"/>
      <c r="C80" s="95"/>
      <c r="D80" s="95"/>
      <c r="E80" s="8"/>
      <c r="F80" s="95"/>
      <c r="G80" s="95"/>
      <c r="H80" s="95"/>
      <c r="I80" s="8"/>
    </row>
    <row r="81" spans="1:9" ht="21" customHeight="1">
      <c r="A81" s="95"/>
      <c r="B81" s="95"/>
      <c r="C81" s="95"/>
      <c r="D81" s="95"/>
      <c r="E81" s="8"/>
      <c r="F81" s="95"/>
      <c r="G81" s="95"/>
      <c r="H81" s="95"/>
      <c r="I81" s="8"/>
    </row>
    <row r="82" spans="1:9" ht="21" customHeight="1">
      <c r="A82" s="95"/>
      <c r="B82" s="95"/>
      <c r="C82" s="95"/>
      <c r="D82" s="95"/>
      <c r="E82" s="8"/>
      <c r="F82" s="95"/>
      <c r="G82" s="95"/>
      <c r="H82" s="95"/>
      <c r="I82" s="8"/>
    </row>
    <row r="83" spans="1:9" ht="21" customHeight="1">
      <c r="A83" s="95"/>
      <c r="B83" s="95"/>
      <c r="C83" s="95"/>
      <c r="D83" s="95"/>
      <c r="E83" s="8"/>
      <c r="F83" s="95"/>
      <c r="G83" s="95"/>
      <c r="H83" s="95"/>
      <c r="I83" s="8"/>
    </row>
    <row r="84" spans="1:9" ht="21" customHeight="1">
      <c r="A84" s="95"/>
      <c r="B84" s="95"/>
      <c r="C84" s="95"/>
      <c r="D84" s="95"/>
      <c r="E84" s="8"/>
      <c r="F84" s="95"/>
      <c r="G84" s="95"/>
      <c r="H84" s="95"/>
      <c r="I84" s="8"/>
    </row>
    <row r="85" spans="1:9" ht="21" customHeight="1">
      <c r="A85" s="95"/>
      <c r="B85" s="95"/>
      <c r="C85" s="95"/>
      <c r="D85" s="95"/>
      <c r="E85" s="8"/>
      <c r="F85" s="95"/>
      <c r="G85" s="95"/>
      <c r="H85" s="95"/>
      <c r="I85" s="8"/>
    </row>
    <row r="86" spans="1:9" ht="21" customHeight="1">
      <c r="A86" s="95"/>
      <c r="B86" s="95"/>
      <c r="C86" s="95"/>
      <c r="D86" s="95"/>
      <c r="E86" s="8"/>
      <c r="F86" s="95"/>
      <c r="G86" s="95"/>
      <c r="H86" s="95"/>
      <c r="I86" s="8"/>
    </row>
    <row r="87" spans="1:9" ht="21" customHeight="1">
      <c r="A87" s="95"/>
      <c r="B87" s="95"/>
      <c r="C87" s="95"/>
      <c r="D87" s="95"/>
      <c r="E87" s="8"/>
      <c r="F87" s="95"/>
      <c r="G87" s="95"/>
      <c r="H87" s="95"/>
      <c r="I87" s="8"/>
    </row>
    <row r="88" spans="1:9" ht="21" customHeight="1">
      <c r="A88" s="95"/>
      <c r="B88" s="95"/>
      <c r="C88" s="95"/>
      <c r="D88" s="95"/>
      <c r="E88" s="8"/>
      <c r="F88" s="95"/>
      <c r="G88" s="95"/>
      <c r="H88" s="95"/>
      <c r="I88" s="8"/>
    </row>
    <row r="89" spans="1:9" ht="21" customHeight="1">
      <c r="A89" s="95"/>
      <c r="B89" s="95"/>
      <c r="C89" s="95"/>
      <c r="D89" s="95"/>
      <c r="E89" s="8"/>
      <c r="F89" s="95"/>
      <c r="G89" s="95"/>
      <c r="H89" s="95"/>
      <c r="I89" s="8"/>
    </row>
    <row r="90" spans="1:9" ht="21" customHeight="1">
      <c r="A90" s="95"/>
      <c r="B90" s="95"/>
      <c r="C90" s="95"/>
      <c r="D90" s="95"/>
      <c r="E90" s="8"/>
      <c r="F90" s="95"/>
      <c r="G90" s="95"/>
      <c r="H90" s="95"/>
      <c r="I90" s="8"/>
    </row>
    <row r="91" spans="1:9" ht="21" customHeight="1">
      <c r="A91" s="95"/>
      <c r="B91" s="95"/>
      <c r="C91" s="95"/>
      <c r="D91" s="95"/>
      <c r="E91" s="8"/>
      <c r="F91" s="95"/>
      <c r="G91" s="95"/>
      <c r="H91" s="95"/>
      <c r="I91" s="8"/>
    </row>
    <row r="92" spans="1:9" ht="21" customHeight="1">
      <c r="A92" s="95"/>
      <c r="B92" s="95"/>
      <c r="C92" s="95"/>
      <c r="D92" s="95"/>
      <c r="E92" s="8"/>
      <c r="F92" s="95"/>
      <c r="G92" s="95"/>
      <c r="H92" s="95"/>
      <c r="I92" s="8"/>
    </row>
    <row r="93" spans="1:9" ht="21" customHeight="1">
      <c r="A93" s="95"/>
      <c r="B93" s="95"/>
      <c r="C93" s="95"/>
      <c r="D93" s="95"/>
      <c r="E93" s="8"/>
      <c r="F93" s="95"/>
      <c r="G93" s="95"/>
      <c r="H93" s="95"/>
      <c r="I93" s="8"/>
    </row>
    <row r="108" spans="1:1" ht="21" customHeight="1">
      <c r="A108" s="89" t="s">
        <v>31</v>
      </c>
    </row>
  </sheetData>
  <mergeCells count="14">
    <mergeCell ref="C61:E61"/>
    <mergeCell ref="G61:I61"/>
    <mergeCell ref="A1:I1"/>
    <mergeCell ref="A2:I2"/>
    <mergeCell ref="A3:I3"/>
    <mergeCell ref="A4:I4"/>
    <mergeCell ref="A5:I5"/>
    <mergeCell ref="C7:E7"/>
    <mergeCell ref="G7:I7"/>
    <mergeCell ref="A55:I55"/>
    <mergeCell ref="A56:I56"/>
    <mergeCell ref="A57:I57"/>
    <mergeCell ref="A58:I58"/>
    <mergeCell ref="A59:I59"/>
  </mergeCells>
  <pageMargins left="1" right="0.4" top="1" bottom="0.5" header="0.6" footer="0.3"/>
  <pageSetup paperSize="9" scale="6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4E59F-C45D-499C-AD5B-A40BE55E3433}">
  <sheetPr codeName="Sheet6">
    <tabColor rgb="FF00B050"/>
  </sheetPr>
  <dimension ref="A1:AF37"/>
  <sheetViews>
    <sheetView topLeftCell="A24" zoomScale="55" zoomScaleNormal="55" zoomScaleSheetLayoutView="55" workbookViewId="0">
      <selection activeCell="AI12" sqref="AI12"/>
    </sheetView>
  </sheetViews>
  <sheetFormatPr defaultColWidth="9.21875" defaultRowHeight="21" customHeight="1"/>
  <cols>
    <col min="1" max="1" width="34.6640625" style="224" customWidth="1"/>
    <col min="2" max="2" width="11.44140625" style="224" customWidth="1"/>
    <col min="3" max="3" width="0.5546875" style="224" customWidth="1"/>
    <col min="4" max="4" width="12.77734375" style="224" customWidth="1"/>
    <col min="5" max="5" width="1.21875" style="224" customWidth="1"/>
    <col min="6" max="6" width="10.44140625" style="224" customWidth="1"/>
    <col min="7" max="7" width="1.21875" style="224" customWidth="1"/>
    <col min="8" max="8" width="10" style="224" bestFit="1" customWidth="1"/>
    <col min="9" max="9" width="1.21875" style="224" customWidth="1"/>
    <col min="10" max="10" width="18.21875" style="224" bestFit="1" customWidth="1"/>
    <col min="11" max="11" width="1.21875" style="224" customWidth="1"/>
    <col min="12" max="12" width="0.44140625" style="224" customWidth="1"/>
    <col min="13" max="13" width="12.77734375" style="224" customWidth="1"/>
    <col min="14" max="14" width="0.77734375" style="224" customWidth="1"/>
    <col min="15" max="15" width="1" style="224" customWidth="1"/>
    <col min="16" max="16" width="12.77734375" style="176" customWidth="1"/>
    <col min="17" max="17" width="1.77734375" style="176" customWidth="1"/>
    <col min="18" max="18" width="13.44140625" style="176" customWidth="1"/>
    <col min="19" max="19" width="1.44140625" style="224" customWidth="1"/>
    <col min="20" max="20" width="19.5546875" style="176" bestFit="1" customWidth="1"/>
    <col min="21" max="21" width="1.21875" style="176" customWidth="1"/>
    <col min="22" max="22" width="12.44140625" style="224" customWidth="1"/>
    <col min="23" max="23" width="1.21875" style="224" customWidth="1"/>
    <col min="24" max="24" width="13.21875" style="224" customWidth="1"/>
    <col min="25" max="25" width="1.21875" style="224" customWidth="1"/>
    <col min="26" max="26" width="13.77734375" style="224" customWidth="1"/>
    <col min="27" max="27" width="1.21875" style="224" customWidth="1"/>
    <col min="28" max="16384" width="9.21875" style="224"/>
  </cols>
  <sheetData>
    <row r="1" spans="1:32" s="177" customFormat="1" ht="25.95" customHeight="1">
      <c r="A1" s="275" t="s">
        <v>0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275"/>
      <c r="R1" s="275"/>
      <c r="S1" s="275"/>
      <c r="T1" s="275"/>
      <c r="U1" s="275"/>
      <c r="V1" s="275"/>
      <c r="W1" s="275"/>
      <c r="X1" s="275"/>
      <c r="Y1" s="275"/>
      <c r="Z1" s="275"/>
    </row>
    <row r="2" spans="1:32" s="177" customFormat="1" ht="25.95" customHeight="1">
      <c r="A2" s="275" t="s">
        <v>179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  <c r="V2" s="275"/>
      <c r="W2" s="275"/>
      <c r="X2" s="275"/>
      <c r="Y2" s="275"/>
      <c r="Z2" s="275"/>
    </row>
    <row r="3" spans="1:32" s="177" customFormat="1" ht="25.95" customHeight="1">
      <c r="A3" s="275" t="s">
        <v>212</v>
      </c>
      <c r="B3" s="275"/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  <c r="O3" s="275"/>
      <c r="P3" s="275"/>
      <c r="Q3" s="275"/>
      <c r="R3" s="275"/>
      <c r="S3" s="275"/>
      <c r="T3" s="275"/>
      <c r="U3" s="275"/>
      <c r="V3" s="275"/>
      <c r="W3" s="275"/>
      <c r="X3" s="275"/>
      <c r="Y3" s="275"/>
      <c r="Z3" s="275"/>
    </row>
    <row r="4" spans="1:32" s="177" customFormat="1" ht="25.95" customHeight="1">
      <c r="A4" s="275" t="s">
        <v>8</v>
      </c>
      <c r="B4" s="275"/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5"/>
      <c r="R4" s="275"/>
      <c r="S4" s="275"/>
      <c r="T4" s="275"/>
      <c r="U4" s="275"/>
      <c r="V4" s="275"/>
      <c r="W4" s="275"/>
      <c r="X4" s="275"/>
      <c r="Y4" s="275"/>
      <c r="Z4" s="275"/>
    </row>
    <row r="5" spans="1:32" s="178" customFormat="1" ht="25.95" customHeight="1">
      <c r="A5" s="276" t="s">
        <v>1</v>
      </c>
      <c r="B5" s="276"/>
      <c r="C5" s="276"/>
      <c r="D5" s="276"/>
      <c r="E5" s="276"/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6"/>
      <c r="S5" s="276"/>
      <c r="T5" s="276"/>
      <c r="U5" s="276"/>
      <c r="V5" s="276"/>
      <c r="W5" s="276"/>
      <c r="X5" s="276"/>
      <c r="Y5" s="276"/>
      <c r="Z5" s="276"/>
    </row>
    <row r="6" spans="1:32" s="179" customFormat="1" ht="9" customHeight="1"/>
    <row r="7" spans="1:32" s="179" customFormat="1" ht="21" customHeight="1">
      <c r="B7" s="180" t="s">
        <v>2</v>
      </c>
      <c r="C7" s="180"/>
      <c r="D7" s="277" t="s">
        <v>3</v>
      </c>
      <c r="E7" s="277"/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</row>
    <row r="8" spans="1:32" s="179" customFormat="1" ht="21" customHeight="1">
      <c r="D8" s="180" t="s">
        <v>90</v>
      </c>
      <c r="E8" s="180"/>
      <c r="F8" s="180" t="s">
        <v>91</v>
      </c>
      <c r="G8" s="180"/>
      <c r="H8" s="277" t="s">
        <v>164</v>
      </c>
      <c r="I8" s="277"/>
      <c r="J8" s="277"/>
      <c r="K8" s="180"/>
      <c r="L8" s="180"/>
      <c r="M8" s="278" t="s">
        <v>62</v>
      </c>
      <c r="N8" s="278"/>
      <c r="O8" s="278"/>
      <c r="P8" s="278"/>
      <c r="Q8" s="278"/>
      <c r="R8" s="278"/>
      <c r="S8" s="278"/>
      <c r="T8" s="279"/>
      <c r="U8" s="180"/>
      <c r="V8" s="180" t="s">
        <v>92</v>
      </c>
      <c r="W8" s="180"/>
      <c r="X8" s="181" t="s">
        <v>93</v>
      </c>
      <c r="Y8" s="180"/>
      <c r="Z8" s="181" t="s">
        <v>94</v>
      </c>
    </row>
    <row r="9" spans="1:32" s="179" customFormat="1" ht="21" customHeight="1">
      <c r="D9" s="180" t="s">
        <v>95</v>
      </c>
      <c r="F9" s="180" t="s">
        <v>96</v>
      </c>
      <c r="H9" s="182" t="s">
        <v>97</v>
      </c>
      <c r="J9" s="182" t="s">
        <v>61</v>
      </c>
      <c r="K9" s="180"/>
      <c r="L9" s="180"/>
      <c r="M9" s="280" t="s">
        <v>98</v>
      </c>
      <c r="N9" s="280"/>
      <c r="O9" s="280"/>
      <c r="P9" s="280"/>
      <c r="Q9" s="280"/>
      <c r="R9" s="280"/>
      <c r="S9" s="280"/>
      <c r="T9" s="180" t="s">
        <v>99</v>
      </c>
      <c r="U9" s="180"/>
      <c r="V9" s="183" t="s">
        <v>100</v>
      </c>
      <c r="W9" s="180"/>
      <c r="X9" s="181" t="s">
        <v>101</v>
      </c>
      <c r="Y9" s="180"/>
      <c r="Z9" s="181" t="s">
        <v>52</v>
      </c>
    </row>
    <row r="10" spans="1:32" s="179" customFormat="1" ht="21" customHeight="1">
      <c r="F10" s="180"/>
      <c r="G10" s="180"/>
      <c r="H10" s="180" t="s">
        <v>102</v>
      </c>
      <c r="I10" s="180"/>
      <c r="J10" s="180" t="s">
        <v>189</v>
      </c>
      <c r="L10" s="273" t="s">
        <v>103</v>
      </c>
      <c r="M10" s="274"/>
      <c r="N10" s="274"/>
      <c r="P10" s="180" t="s">
        <v>211</v>
      </c>
      <c r="Q10" s="184"/>
      <c r="R10" s="180" t="s">
        <v>104</v>
      </c>
      <c r="T10" s="180" t="s">
        <v>105</v>
      </c>
      <c r="U10" s="184"/>
      <c r="V10" s="183" t="s">
        <v>106</v>
      </c>
      <c r="X10" s="181" t="s">
        <v>107</v>
      </c>
    </row>
    <row r="11" spans="1:32" s="179" customFormat="1" ht="21" customHeight="1">
      <c r="D11" s="180"/>
      <c r="E11" s="180"/>
      <c r="F11" s="180"/>
      <c r="G11" s="180"/>
      <c r="H11" s="180" t="s">
        <v>108</v>
      </c>
      <c r="I11" s="180"/>
      <c r="J11" s="180"/>
      <c r="L11" s="273" t="s">
        <v>109</v>
      </c>
      <c r="M11" s="274"/>
      <c r="N11" s="274"/>
      <c r="O11" s="180"/>
      <c r="P11" s="180" t="s">
        <v>110</v>
      </c>
      <c r="Q11" s="180"/>
      <c r="R11" s="180" t="s">
        <v>111</v>
      </c>
      <c r="S11" s="180"/>
      <c r="T11" s="180" t="s">
        <v>112</v>
      </c>
      <c r="U11" s="184"/>
      <c r="V11" s="183" t="s">
        <v>113</v>
      </c>
    </row>
    <row r="12" spans="1:32" s="180" customFormat="1" ht="21" customHeight="1">
      <c r="K12" s="185"/>
      <c r="L12" s="273" t="s">
        <v>114</v>
      </c>
      <c r="M12" s="274"/>
      <c r="N12" s="274"/>
      <c r="P12" s="180" t="s">
        <v>9</v>
      </c>
      <c r="R12" s="180" t="s">
        <v>9</v>
      </c>
      <c r="U12" s="184"/>
      <c r="X12" s="181"/>
    </row>
    <row r="13" spans="1:32" s="180" customFormat="1" ht="21" customHeight="1">
      <c r="K13" s="185"/>
      <c r="L13" s="185"/>
      <c r="M13" s="180" t="s">
        <v>115</v>
      </c>
      <c r="N13" s="186"/>
      <c r="P13" s="180" t="s">
        <v>116</v>
      </c>
      <c r="U13" s="184"/>
      <c r="X13" s="181"/>
    </row>
    <row r="14" spans="1:32" s="190" customFormat="1" ht="21" customHeight="1">
      <c r="A14" s="179" t="s">
        <v>118</v>
      </c>
      <c r="B14" s="179"/>
      <c r="C14" s="187"/>
      <c r="D14" s="20">
        <v>1066596</v>
      </c>
      <c r="E14" s="20"/>
      <c r="F14" s="20">
        <v>98130</v>
      </c>
      <c r="G14" s="21"/>
      <c r="H14" s="20">
        <v>55444</v>
      </c>
      <c r="I14" s="21"/>
      <c r="J14" s="20">
        <v>155808</v>
      </c>
      <c r="K14" s="21"/>
      <c r="L14" s="21"/>
      <c r="M14" s="20">
        <v>22390</v>
      </c>
      <c r="N14" s="21"/>
      <c r="O14" s="21"/>
      <c r="P14" s="20">
        <v>-105894</v>
      </c>
      <c r="Q14" s="20"/>
      <c r="R14" s="20">
        <v>645654</v>
      </c>
      <c r="S14" s="22"/>
      <c r="T14" s="20">
        <f>SUM(M14:S14)</f>
        <v>562150</v>
      </c>
      <c r="U14" s="23"/>
      <c r="V14" s="188">
        <f>SUM(D14:J14,T14)</f>
        <v>1938128</v>
      </c>
      <c r="W14" s="188"/>
      <c r="X14" s="20">
        <v>1082463</v>
      </c>
      <c r="Y14" s="22"/>
      <c r="Z14" s="24">
        <f>SUM(V14:Y14)</f>
        <v>3020591</v>
      </c>
      <c r="AA14" s="189"/>
      <c r="AB14" s="189"/>
      <c r="AC14" s="189"/>
      <c r="AD14" s="189"/>
      <c r="AE14" s="189"/>
      <c r="AF14" s="189"/>
    </row>
    <row r="15" spans="1:32" s="190" customFormat="1" ht="21" customHeight="1">
      <c r="A15" s="190" t="s">
        <v>117</v>
      </c>
      <c r="C15" s="187"/>
      <c r="D15" s="191">
        <v>0</v>
      </c>
      <c r="E15" s="192"/>
      <c r="F15" s="193">
        <v>0</v>
      </c>
      <c r="G15" s="42"/>
      <c r="H15" s="193">
        <v>0</v>
      </c>
      <c r="I15" s="21"/>
      <c r="J15" s="60">
        <v>-171853</v>
      </c>
      <c r="K15" s="21"/>
      <c r="L15" s="21"/>
      <c r="M15" s="191">
        <v>0</v>
      </c>
      <c r="N15" s="21"/>
      <c r="O15" s="21"/>
      <c r="P15" s="191">
        <v>0</v>
      </c>
      <c r="Q15" s="194"/>
      <c r="R15" s="191">
        <v>0</v>
      </c>
      <c r="S15" s="195"/>
      <c r="T15" s="193">
        <f>SUM(M15:R15)</f>
        <v>0</v>
      </c>
      <c r="U15" s="196"/>
      <c r="V15" s="197">
        <f>SUM(D15:J15,T15)</f>
        <v>-171853</v>
      </c>
      <c r="W15" s="198"/>
      <c r="X15" s="26">
        <v>-57220</v>
      </c>
      <c r="Y15" s="189"/>
      <c r="Z15" s="199">
        <f>SUM(V15,X15)</f>
        <v>-229073</v>
      </c>
      <c r="AA15" s="189"/>
      <c r="AB15" s="189"/>
      <c r="AC15" s="189"/>
      <c r="AD15" s="189"/>
      <c r="AE15" s="189"/>
      <c r="AF15" s="189"/>
    </row>
    <row r="16" spans="1:32" s="190" customFormat="1" ht="21" customHeight="1">
      <c r="A16" s="190" t="s">
        <v>201</v>
      </c>
      <c r="B16" s="200">
        <v>9</v>
      </c>
      <c r="C16" s="187"/>
      <c r="D16" s="201">
        <v>0</v>
      </c>
      <c r="E16" s="192"/>
      <c r="F16" s="202">
        <v>0</v>
      </c>
      <c r="G16" s="42"/>
      <c r="H16" s="202">
        <v>0</v>
      </c>
      <c r="I16" s="21"/>
      <c r="J16" s="202">
        <v>0</v>
      </c>
      <c r="K16" s="25"/>
      <c r="L16" s="25"/>
      <c r="M16" s="201">
        <v>0</v>
      </c>
      <c r="N16" s="21"/>
      <c r="O16" s="21"/>
      <c r="P16" s="27">
        <v>-56756</v>
      </c>
      <c r="Q16" s="21"/>
      <c r="R16" s="201">
        <v>0</v>
      </c>
      <c r="S16" s="24"/>
      <c r="T16" s="27">
        <f>SUM(M16:R16)</f>
        <v>-56756</v>
      </c>
      <c r="U16" s="28"/>
      <c r="V16" s="203">
        <f>SUM(D16:J16,T16)</f>
        <v>-56756</v>
      </c>
      <c r="W16" s="198"/>
      <c r="X16" s="27">
        <v>-9876</v>
      </c>
      <c r="Y16" s="29"/>
      <c r="Z16" s="30">
        <f>SUM(V16,X16)</f>
        <v>-66632</v>
      </c>
      <c r="AA16" s="189"/>
      <c r="AB16" s="189"/>
      <c r="AC16" s="189"/>
      <c r="AD16" s="189"/>
      <c r="AE16" s="189"/>
      <c r="AF16" s="189"/>
    </row>
    <row r="17" spans="1:32" s="190" customFormat="1" ht="21" customHeight="1">
      <c r="A17" s="190" t="s">
        <v>87</v>
      </c>
      <c r="C17" s="204"/>
      <c r="D17" s="205">
        <f>SUM(D15:D16)</f>
        <v>0</v>
      </c>
      <c r="E17" s="206"/>
      <c r="F17" s="205">
        <f>SUM(F15:F16)</f>
        <v>0</v>
      </c>
      <c r="G17" s="206"/>
      <c r="H17" s="205">
        <f>SUM(H15:H16)</f>
        <v>0</v>
      </c>
      <c r="I17" s="207"/>
      <c r="J17" s="208">
        <f>SUM(J15:J16)</f>
        <v>-171853</v>
      </c>
      <c r="K17" s="207"/>
      <c r="L17" s="207"/>
      <c r="M17" s="205">
        <f>SUM(M15:M16)</f>
        <v>0</v>
      </c>
      <c r="N17" s="209"/>
      <c r="O17" s="207"/>
      <c r="P17" s="208">
        <f>SUM(P15:P16)</f>
        <v>-56756</v>
      </c>
      <c r="Q17" s="208"/>
      <c r="R17" s="205">
        <f>SUM(R15:R16)</f>
        <v>0</v>
      </c>
      <c r="S17" s="189"/>
      <c r="T17" s="208">
        <f>SUM(T15:T16)</f>
        <v>-56756</v>
      </c>
      <c r="U17" s="24"/>
      <c r="V17" s="208">
        <f>SUM(V15:V16)</f>
        <v>-228609</v>
      </c>
      <c r="W17" s="198"/>
      <c r="X17" s="208">
        <f>SUM(X15:X16)</f>
        <v>-67096</v>
      </c>
      <c r="Y17" s="24"/>
      <c r="Z17" s="208">
        <f>SUM(Z15:Z16)</f>
        <v>-295705</v>
      </c>
      <c r="AA17" s="189"/>
      <c r="AB17" s="189"/>
      <c r="AC17" s="189"/>
      <c r="AD17" s="189"/>
      <c r="AE17" s="189"/>
      <c r="AF17" s="189"/>
    </row>
    <row r="18" spans="1:32" s="190" customFormat="1" ht="21" customHeight="1">
      <c r="A18" s="190" t="s">
        <v>219</v>
      </c>
      <c r="C18" s="204"/>
      <c r="D18" s="205"/>
      <c r="E18" s="206"/>
      <c r="F18" s="205"/>
      <c r="G18" s="206"/>
      <c r="H18" s="205"/>
      <c r="I18" s="207"/>
      <c r="J18" s="208"/>
      <c r="K18" s="207"/>
      <c r="L18" s="207"/>
      <c r="M18" s="205"/>
      <c r="N18" s="209"/>
      <c r="O18" s="207"/>
      <c r="P18" s="208"/>
      <c r="Q18" s="208"/>
      <c r="R18" s="205"/>
      <c r="S18" s="189"/>
      <c r="T18" s="208"/>
      <c r="U18" s="24"/>
      <c r="V18" s="208"/>
      <c r="W18" s="198"/>
      <c r="X18" s="208"/>
      <c r="Y18" s="24"/>
      <c r="Z18" s="208"/>
      <c r="AA18" s="189"/>
      <c r="AB18" s="189"/>
      <c r="AC18" s="189"/>
      <c r="AD18" s="189"/>
      <c r="AE18" s="189"/>
      <c r="AF18" s="189"/>
    </row>
    <row r="19" spans="1:32" s="190" customFormat="1" ht="21" customHeight="1">
      <c r="A19" s="210" t="s">
        <v>220</v>
      </c>
      <c r="C19" s="204"/>
      <c r="D19" s="211">
        <v>0</v>
      </c>
      <c r="E19" s="206"/>
      <c r="F19" s="211">
        <v>0</v>
      </c>
      <c r="G19" s="206"/>
      <c r="H19" s="211">
        <v>0</v>
      </c>
      <c r="I19" s="207"/>
      <c r="J19" s="211">
        <v>0</v>
      </c>
      <c r="K19" s="207"/>
      <c r="L19" s="207"/>
      <c r="M19" s="211">
        <v>0</v>
      </c>
      <c r="N19" s="209"/>
      <c r="O19" s="207"/>
      <c r="P19" s="211">
        <v>0</v>
      </c>
      <c r="Q19" s="208"/>
      <c r="R19" s="211">
        <v>0</v>
      </c>
      <c r="S19" s="189"/>
      <c r="T19" s="211">
        <v>0</v>
      </c>
      <c r="U19" s="24"/>
      <c r="V19" s="211">
        <v>0</v>
      </c>
      <c r="W19" s="198"/>
      <c r="X19" s="212">
        <v>40000</v>
      </c>
      <c r="Y19" s="24"/>
      <c r="Z19" s="212">
        <f>SUM(V19,X19)</f>
        <v>40000</v>
      </c>
      <c r="AA19" s="189"/>
      <c r="AB19" s="189"/>
      <c r="AC19" s="189"/>
      <c r="AD19" s="189"/>
      <c r="AE19" s="189"/>
      <c r="AF19" s="189"/>
    </row>
    <row r="20" spans="1:32" s="190" customFormat="1" ht="21" customHeight="1" thickBot="1">
      <c r="A20" s="179" t="s">
        <v>214</v>
      </c>
      <c r="B20" s="179"/>
      <c r="C20" s="213"/>
      <c r="D20" s="214">
        <f>SUM(D14,D17)</f>
        <v>1066596</v>
      </c>
      <c r="E20" s="189"/>
      <c r="F20" s="214">
        <f>SUM(F14,F17)</f>
        <v>98130</v>
      </c>
      <c r="G20" s="189"/>
      <c r="H20" s="214">
        <f>SUM(H14,H17)</f>
        <v>55444</v>
      </c>
      <c r="I20" s="189"/>
      <c r="J20" s="215">
        <f>SUM(J14,J17)</f>
        <v>-16045</v>
      </c>
      <c r="K20" s="189"/>
      <c r="L20" s="189"/>
      <c r="M20" s="214">
        <f>SUM(M14,M17)</f>
        <v>22390</v>
      </c>
      <c r="N20" s="24"/>
      <c r="O20" s="189"/>
      <c r="P20" s="44">
        <f>SUM(P14,P17)</f>
        <v>-162650</v>
      </c>
      <c r="Q20" s="31"/>
      <c r="R20" s="44">
        <f>SUM(R14,R17)</f>
        <v>645654</v>
      </c>
      <c r="S20" s="189"/>
      <c r="T20" s="44">
        <f>SUM(T14,T17)</f>
        <v>505394</v>
      </c>
      <c r="U20" s="196"/>
      <c r="V20" s="214">
        <f>SUM(V14,V17)</f>
        <v>1709519</v>
      </c>
      <c r="W20" s="189"/>
      <c r="X20" s="214">
        <f>SUM(X14,X17)+X19</f>
        <v>1055367</v>
      </c>
      <c r="Y20" s="189"/>
      <c r="Z20" s="214">
        <f>SUM(Z14,Z17)+Z19</f>
        <v>2764886</v>
      </c>
      <c r="AA20" s="189"/>
      <c r="AB20" s="189"/>
      <c r="AC20" s="189"/>
      <c r="AD20" s="189"/>
      <c r="AE20" s="189"/>
      <c r="AF20" s="189"/>
    </row>
    <row r="21" spans="1:32" s="190" customFormat="1" ht="21" customHeight="1" thickTop="1">
      <c r="A21" s="213"/>
      <c r="B21" s="213"/>
      <c r="C21" s="213"/>
      <c r="D21" s="189"/>
      <c r="E21" s="189"/>
      <c r="F21" s="189"/>
      <c r="G21" s="189"/>
      <c r="H21" s="189"/>
      <c r="I21" s="189"/>
      <c r="J21" s="189"/>
      <c r="K21" s="189"/>
      <c r="L21" s="189"/>
      <c r="M21" s="189"/>
      <c r="N21" s="189"/>
      <c r="O21" s="189"/>
      <c r="P21" s="189"/>
      <c r="Q21" s="189"/>
      <c r="R21" s="189"/>
      <c r="S21" s="189"/>
      <c r="T21" s="189"/>
      <c r="U21" s="196"/>
      <c r="V21" s="189"/>
      <c r="W21" s="189"/>
      <c r="X21" s="189"/>
      <c r="Y21" s="189"/>
      <c r="Z21" s="189"/>
      <c r="AA21" s="189"/>
      <c r="AB21" s="189"/>
      <c r="AC21" s="189"/>
      <c r="AD21" s="189"/>
      <c r="AE21" s="189"/>
      <c r="AF21" s="189"/>
    </row>
    <row r="22" spans="1:32" s="190" customFormat="1" ht="21" customHeight="1">
      <c r="A22" s="179" t="s">
        <v>166</v>
      </c>
      <c r="B22" s="179"/>
      <c r="C22" s="187"/>
      <c r="D22" s="20">
        <v>1066596</v>
      </c>
      <c r="E22" s="20"/>
      <c r="F22" s="20">
        <v>98130</v>
      </c>
      <c r="G22" s="21"/>
      <c r="H22" s="20">
        <v>55444</v>
      </c>
      <c r="I22" s="189"/>
      <c r="J22" s="212">
        <v>-69661</v>
      </c>
      <c r="K22" s="189"/>
      <c r="L22" s="189"/>
      <c r="M22" s="189">
        <v>22390</v>
      </c>
      <c r="N22" s="189"/>
      <c r="O22" s="189"/>
      <c r="P22" s="20">
        <v>-222199</v>
      </c>
      <c r="Q22" s="20"/>
      <c r="R22" s="20">
        <v>645654</v>
      </c>
      <c r="S22" s="189"/>
      <c r="T22" s="20">
        <f>SUM(M22:R22)</f>
        <v>445845</v>
      </c>
      <c r="U22" s="196"/>
      <c r="V22" s="24">
        <f>SUM(D22:J22,T22)</f>
        <v>1596354</v>
      </c>
      <c r="W22" s="189"/>
      <c r="X22" s="189">
        <v>1019337</v>
      </c>
      <c r="Y22" s="189"/>
      <c r="Z22" s="24">
        <f>SUM(V22,X22)</f>
        <v>2615691</v>
      </c>
      <c r="AA22" s="189"/>
      <c r="AB22" s="189"/>
      <c r="AC22" s="189"/>
      <c r="AD22" s="189"/>
      <c r="AE22" s="189"/>
      <c r="AF22" s="189"/>
    </row>
    <row r="23" spans="1:32" s="190" customFormat="1" ht="21" customHeight="1">
      <c r="A23" s="190" t="s">
        <v>240</v>
      </c>
      <c r="C23" s="204"/>
      <c r="D23" s="191">
        <v>0</v>
      </c>
      <c r="E23" s="188"/>
      <c r="F23" s="193">
        <v>0</v>
      </c>
      <c r="G23" s="198"/>
      <c r="H23" s="193">
        <v>0</v>
      </c>
      <c r="I23" s="189"/>
      <c r="J23" s="199">
        <f>+'6M'!C64</f>
        <v>-109907</v>
      </c>
      <c r="K23" s="189"/>
      <c r="L23" s="189"/>
      <c r="M23" s="191">
        <v>0</v>
      </c>
      <c r="N23" s="198"/>
      <c r="O23" s="189"/>
      <c r="P23" s="193">
        <v>0</v>
      </c>
      <c r="Q23" s="198"/>
      <c r="R23" s="191">
        <v>0</v>
      </c>
      <c r="S23" s="195"/>
      <c r="T23" s="193">
        <f>SUM(M23:R23)</f>
        <v>0</v>
      </c>
      <c r="U23" s="196"/>
      <c r="V23" s="199">
        <f>SUM(D23:J23,T23)</f>
        <v>-109907</v>
      </c>
      <c r="W23" s="189"/>
      <c r="X23" s="216">
        <f>+'6M'!C65</f>
        <v>4013</v>
      </c>
      <c r="Y23" s="196"/>
      <c r="Z23" s="216">
        <f>SUM(V23,X23)</f>
        <v>-105894</v>
      </c>
      <c r="AA23" s="189"/>
      <c r="AB23" s="189"/>
      <c r="AC23" s="189"/>
      <c r="AD23" s="189"/>
      <c r="AE23" s="189"/>
      <c r="AF23" s="189"/>
    </row>
    <row r="24" spans="1:32" s="190" customFormat="1" ht="21" customHeight="1">
      <c r="A24" s="190" t="s">
        <v>201</v>
      </c>
      <c r="B24" s="200" t="s">
        <v>259</v>
      </c>
      <c r="C24" s="204"/>
      <c r="D24" s="201">
        <v>0</v>
      </c>
      <c r="E24" s="188"/>
      <c r="F24" s="217">
        <v>0</v>
      </c>
      <c r="G24" s="198"/>
      <c r="H24" s="217">
        <v>0</v>
      </c>
      <c r="I24" s="189"/>
      <c r="J24" s="202">
        <v>0</v>
      </c>
      <c r="K24" s="189"/>
      <c r="L24" s="189"/>
      <c r="M24" s="218">
        <v>0</v>
      </c>
      <c r="N24" s="198"/>
      <c r="O24" s="189"/>
      <c r="P24" s="27">
        <v>-4773</v>
      </c>
      <c r="Q24" s="72"/>
      <c r="R24" s="27">
        <v>-79216</v>
      </c>
      <c r="S24" s="189"/>
      <c r="T24" s="30">
        <f>SUM(M24:R24)</f>
        <v>-83989</v>
      </c>
      <c r="U24" s="196"/>
      <c r="V24" s="219">
        <f>SUM(D24:J24,T24)</f>
        <v>-83989</v>
      </c>
      <c r="W24" s="189"/>
      <c r="X24" s="258">
        <v>-13207</v>
      </c>
      <c r="Y24" s="196"/>
      <c r="Z24" s="220">
        <f>SUM(V24,X24)</f>
        <v>-97196</v>
      </c>
      <c r="AA24" s="189"/>
      <c r="AB24" s="189"/>
      <c r="AC24" s="189"/>
      <c r="AD24" s="189"/>
      <c r="AE24" s="189"/>
      <c r="AF24" s="189"/>
    </row>
    <row r="25" spans="1:32" s="190" customFormat="1" ht="21" customHeight="1">
      <c r="A25" s="190" t="s">
        <v>87</v>
      </c>
      <c r="C25" s="204"/>
      <c r="D25" s="221">
        <f>SUM(D23:D24)</f>
        <v>0</v>
      </c>
      <c r="E25" s="188"/>
      <c r="F25" s="222">
        <f>SUM(F23:F24)</f>
        <v>0</v>
      </c>
      <c r="G25" s="198"/>
      <c r="H25" s="222">
        <f>SUM(H23:H24)</f>
        <v>0</v>
      </c>
      <c r="I25" s="189"/>
      <c r="J25" s="65">
        <f>SUM(J23:J24)</f>
        <v>-109907</v>
      </c>
      <c r="K25" s="189"/>
      <c r="L25" s="189"/>
      <c r="M25" s="221">
        <f>SUM(M23:M24)</f>
        <v>0</v>
      </c>
      <c r="N25" s="198"/>
      <c r="O25" s="189"/>
      <c r="P25" s="65">
        <f>SUM(P23:P24)</f>
        <v>-4773</v>
      </c>
      <c r="Q25" s="31"/>
      <c r="R25" s="65">
        <f>SUM(R23:R24)</f>
        <v>-79216</v>
      </c>
      <c r="S25" s="189"/>
      <c r="T25" s="65">
        <f>SUM(T23:T24)</f>
        <v>-83989</v>
      </c>
      <c r="U25" s="196"/>
      <c r="V25" s="65">
        <f>SUM(V23:V24)</f>
        <v>-193896</v>
      </c>
      <c r="W25" s="189"/>
      <c r="X25" s="65">
        <f>SUM(X23:X24)</f>
        <v>-9194</v>
      </c>
      <c r="Y25" s="196"/>
      <c r="Z25" s="65">
        <f>SUM(Z23:Z24)</f>
        <v>-203090</v>
      </c>
      <c r="AA25" s="189"/>
      <c r="AB25" s="189"/>
      <c r="AC25" s="189"/>
      <c r="AD25" s="189"/>
      <c r="AE25" s="189"/>
      <c r="AF25" s="189"/>
    </row>
    <row r="26" spans="1:32" s="190" customFormat="1" ht="21" customHeight="1">
      <c r="A26" s="223" t="s">
        <v>223</v>
      </c>
      <c r="B26" s="200">
        <v>30</v>
      </c>
      <c r="C26" s="204"/>
      <c r="D26" s="20">
        <v>261</v>
      </c>
      <c r="E26" s="188"/>
      <c r="F26" s="198">
        <v>0</v>
      </c>
      <c r="G26" s="198"/>
      <c r="H26" s="198">
        <v>0</v>
      </c>
      <c r="I26" s="189"/>
      <c r="J26" s="205">
        <v>0</v>
      </c>
      <c r="K26" s="189"/>
      <c r="L26" s="189"/>
      <c r="M26" s="205">
        <v>0</v>
      </c>
      <c r="N26" s="198"/>
      <c r="O26" s="189"/>
      <c r="P26" s="205">
        <v>0</v>
      </c>
      <c r="Q26" s="31"/>
      <c r="R26" s="205">
        <v>0</v>
      </c>
      <c r="S26" s="189"/>
      <c r="T26" s="205">
        <v>0</v>
      </c>
      <c r="U26" s="196"/>
      <c r="V26" s="31">
        <f t="shared" ref="V26" si="0">SUM(D26:J26,T26)</f>
        <v>261</v>
      </c>
      <c r="W26" s="189"/>
      <c r="X26" s="257" t="s">
        <v>242</v>
      </c>
      <c r="Y26" s="196"/>
      <c r="Z26" s="31">
        <f t="shared" ref="Z26:Z28" si="1">SUM(V26,X26)</f>
        <v>261</v>
      </c>
      <c r="AA26" s="189"/>
      <c r="AB26" s="189"/>
      <c r="AC26" s="189"/>
      <c r="AD26" s="189"/>
      <c r="AE26" s="189"/>
      <c r="AF26" s="189"/>
    </row>
    <row r="27" spans="1:32" s="190" customFormat="1" ht="21" customHeight="1">
      <c r="A27" s="190" t="s">
        <v>219</v>
      </c>
      <c r="C27" s="204"/>
      <c r="D27" s="205"/>
      <c r="E27" s="188"/>
      <c r="F27" s="198"/>
      <c r="G27" s="198"/>
      <c r="H27" s="198"/>
      <c r="I27" s="189"/>
      <c r="J27" s="31"/>
      <c r="K27" s="189"/>
      <c r="L27" s="189"/>
      <c r="M27" s="205"/>
      <c r="N27" s="198"/>
      <c r="O27" s="189"/>
      <c r="P27" s="31"/>
      <c r="Q27" s="31"/>
      <c r="R27" s="205"/>
      <c r="S27" s="189"/>
      <c r="T27" s="31"/>
      <c r="U27" s="196"/>
      <c r="V27" s="31"/>
      <c r="W27" s="189"/>
      <c r="X27" s="31"/>
      <c r="Y27" s="196"/>
      <c r="Z27" s="31"/>
      <c r="AA27" s="189"/>
      <c r="AB27" s="189"/>
      <c r="AC27" s="189"/>
      <c r="AD27" s="189"/>
      <c r="AE27" s="189"/>
      <c r="AF27" s="189"/>
    </row>
    <row r="28" spans="1:32" s="190" customFormat="1" ht="21" customHeight="1">
      <c r="A28" s="210" t="s">
        <v>220</v>
      </c>
      <c r="C28" s="204"/>
      <c r="D28" s="211">
        <v>0</v>
      </c>
      <c r="E28" s="188"/>
      <c r="F28" s="211">
        <v>0</v>
      </c>
      <c r="G28" s="198"/>
      <c r="H28" s="211">
        <v>0</v>
      </c>
      <c r="I28" s="189"/>
      <c r="J28" s="211">
        <v>0</v>
      </c>
      <c r="K28" s="189"/>
      <c r="L28" s="189"/>
      <c r="M28" s="211">
        <v>0</v>
      </c>
      <c r="N28" s="198"/>
      <c r="O28" s="189"/>
      <c r="P28" s="211">
        <v>0</v>
      </c>
      <c r="Q28" s="31"/>
      <c r="R28" s="211">
        <v>0</v>
      </c>
      <c r="S28" s="189"/>
      <c r="T28" s="259" t="s">
        <v>242</v>
      </c>
      <c r="U28" s="196"/>
      <c r="V28" s="260" t="s">
        <v>242</v>
      </c>
      <c r="W28" s="189"/>
      <c r="X28" s="67">
        <v>6250</v>
      </c>
      <c r="Y28" s="196"/>
      <c r="Z28" s="67">
        <f t="shared" si="1"/>
        <v>6250</v>
      </c>
      <c r="AA28" s="189"/>
      <c r="AB28" s="189"/>
      <c r="AC28" s="189"/>
      <c r="AD28" s="189"/>
      <c r="AE28" s="189"/>
      <c r="AF28" s="189"/>
    </row>
    <row r="29" spans="1:32" s="190" customFormat="1" ht="21" customHeight="1" thickBot="1">
      <c r="A29" s="179" t="s">
        <v>215</v>
      </c>
      <c r="B29" s="179"/>
      <c r="C29" s="213"/>
      <c r="D29" s="214">
        <f>SUM(D22,D25:D28)</f>
        <v>1066857</v>
      </c>
      <c r="E29" s="189"/>
      <c r="F29" s="214">
        <f>SUM(F22,F25:F28)</f>
        <v>98130</v>
      </c>
      <c r="G29" s="189"/>
      <c r="H29" s="214">
        <f>SUM(H22,H25:H28)</f>
        <v>55444</v>
      </c>
      <c r="I29" s="189"/>
      <c r="J29" s="66">
        <f>SUM(J22,J25:J28)</f>
        <v>-179568</v>
      </c>
      <c r="K29" s="189"/>
      <c r="L29" s="189"/>
      <c r="M29" s="214">
        <f>SUM(M22,M25:M28)</f>
        <v>22390</v>
      </c>
      <c r="N29" s="189"/>
      <c r="O29" s="189"/>
      <c r="P29" s="66">
        <f>SUM(P22,P25:P28)</f>
        <v>-226972</v>
      </c>
      <c r="Q29" s="31"/>
      <c r="R29" s="214">
        <f>SUM(R22,R25:R28)</f>
        <v>566438</v>
      </c>
      <c r="S29" s="189"/>
      <c r="T29" s="214">
        <f>SUM(T22,T25:T28)</f>
        <v>361856</v>
      </c>
      <c r="U29" s="196"/>
      <c r="V29" s="214">
        <f>SUM(V22,V25:V28)</f>
        <v>1402719</v>
      </c>
      <c r="W29" s="189"/>
      <c r="X29" s="214">
        <f>SUM(X22,X25:X28)</f>
        <v>1016393</v>
      </c>
      <c r="Y29" s="189"/>
      <c r="Z29" s="214">
        <f>SUM(Z22,Z25:Z28)</f>
        <v>2419112</v>
      </c>
      <c r="AA29" s="189"/>
      <c r="AB29" s="189"/>
      <c r="AC29" s="189"/>
      <c r="AD29" s="189"/>
      <c r="AE29" s="189"/>
      <c r="AF29" s="189"/>
    </row>
    <row r="30" spans="1:32" ht="21" customHeight="1" thickTop="1">
      <c r="Z30" s="32"/>
    </row>
    <row r="32" spans="1:32" ht="21" customHeight="1">
      <c r="B32" s="190"/>
    </row>
    <row r="37" spans="1:1" ht="21" customHeight="1">
      <c r="A37" s="83" t="s">
        <v>31</v>
      </c>
    </row>
  </sheetData>
  <mergeCells count="12">
    <mergeCell ref="L12:N12"/>
    <mergeCell ref="A1:Z1"/>
    <mergeCell ref="A2:Z2"/>
    <mergeCell ref="A3:Z3"/>
    <mergeCell ref="A4:Z4"/>
    <mergeCell ref="A5:Z5"/>
    <mergeCell ref="D7:Z7"/>
    <mergeCell ref="H8:J8"/>
    <mergeCell ref="M8:T8"/>
    <mergeCell ref="M9:S9"/>
    <mergeCell ref="L10:N10"/>
    <mergeCell ref="L11:N11"/>
  </mergeCells>
  <pageMargins left="1" right="0.1" top="1" bottom="0.2" header="0.6" footer="0.3"/>
  <pageSetup paperSize="9" scale="63" fitToWidth="0" fitToHeight="0" orientation="landscape" r:id="rId1"/>
  <headerFooter alignWithMargins="0"/>
  <ignoredErrors>
    <ignoredError sqref="D17:Z17 D25:S25 U25" formulaRange="1"/>
    <ignoredError sqref="V25:Z25 T25" formula="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9D53E-C6F7-443B-A5DA-C660896252DF}">
  <sheetPr codeName="Sheet7">
    <tabColor rgb="FF00B050"/>
  </sheetPr>
  <dimension ref="A1:V37"/>
  <sheetViews>
    <sheetView topLeftCell="A5" zoomScale="70" zoomScaleNormal="70" zoomScaleSheetLayoutView="55" zoomScalePageLayoutView="85" workbookViewId="0">
      <selection activeCell="AD12" sqref="AD12"/>
    </sheetView>
  </sheetViews>
  <sheetFormatPr defaultColWidth="9.21875" defaultRowHeight="21" customHeight="1"/>
  <cols>
    <col min="1" max="1" width="44.77734375" style="176" customWidth="1"/>
    <col min="2" max="2" width="12.21875" style="176" customWidth="1"/>
    <col min="3" max="3" width="1.21875" style="176" customWidth="1"/>
    <col min="4" max="4" width="15.77734375" style="176" customWidth="1"/>
    <col min="5" max="6" width="1.21875" style="176" customWidth="1"/>
    <col min="7" max="7" width="15.77734375" style="176" customWidth="1"/>
    <col min="8" max="9" width="1.21875" style="176" customWidth="1"/>
    <col min="10" max="10" width="15.77734375" style="176" customWidth="1"/>
    <col min="11" max="12" width="1.21875" style="176" customWidth="1"/>
    <col min="13" max="13" width="15.21875" style="176" customWidth="1"/>
    <col min="14" max="14" width="1.21875" style="176" customWidth="1"/>
    <col min="15" max="15" width="2" style="176" customWidth="1"/>
    <col min="16" max="16" width="16.21875" style="176" customWidth="1"/>
    <col min="17" max="18" width="1.21875" style="176" customWidth="1"/>
    <col min="19" max="19" width="15.77734375" style="176" customWidth="1"/>
    <col min="20" max="21" width="1.21875" style="176" customWidth="1"/>
    <col min="22" max="22" width="16" style="176" customWidth="1"/>
    <col min="23" max="23" width="1.21875" style="176" customWidth="1"/>
    <col min="24" max="16384" width="9.21875" style="176"/>
  </cols>
  <sheetData>
    <row r="1" spans="1:22" s="136" customFormat="1" ht="25.95" customHeight="1">
      <c r="A1" s="275" t="s">
        <v>0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275"/>
      <c r="R1" s="275"/>
      <c r="S1" s="275"/>
      <c r="T1" s="275"/>
      <c r="U1" s="275"/>
      <c r="V1" s="275"/>
    </row>
    <row r="2" spans="1:22" s="136" customFormat="1" ht="25.95" customHeight="1">
      <c r="A2" s="275" t="s">
        <v>180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  <c r="V2" s="275"/>
    </row>
    <row r="3" spans="1:22" s="136" customFormat="1" ht="25.95" customHeight="1">
      <c r="A3" s="275" t="s">
        <v>212</v>
      </c>
      <c r="B3" s="275"/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  <c r="O3" s="275"/>
      <c r="P3" s="275"/>
      <c r="Q3" s="275"/>
      <c r="R3" s="275"/>
      <c r="S3" s="275"/>
      <c r="T3" s="275"/>
      <c r="U3" s="275"/>
      <c r="V3" s="275"/>
    </row>
    <row r="4" spans="1:22" s="136" customFormat="1" ht="25.95" customHeight="1">
      <c r="A4" s="275" t="s">
        <v>8</v>
      </c>
      <c r="B4" s="275"/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5"/>
      <c r="R4" s="275"/>
      <c r="S4" s="275"/>
      <c r="T4" s="275"/>
      <c r="U4" s="275"/>
      <c r="V4" s="275"/>
    </row>
    <row r="5" spans="1:22" s="137" customFormat="1" ht="25.95" customHeight="1">
      <c r="A5" s="283" t="s">
        <v>1</v>
      </c>
      <c r="B5" s="283"/>
      <c r="C5" s="283"/>
      <c r="D5" s="283"/>
      <c r="E5" s="283"/>
      <c r="F5" s="283"/>
      <c r="G5" s="283"/>
      <c r="H5" s="283"/>
      <c r="I5" s="283"/>
      <c r="J5" s="283"/>
      <c r="K5" s="283"/>
      <c r="L5" s="283"/>
      <c r="M5" s="283"/>
      <c r="N5" s="283"/>
      <c r="O5" s="283"/>
      <c r="P5" s="283"/>
      <c r="Q5" s="283"/>
      <c r="R5" s="283"/>
      <c r="S5" s="283"/>
      <c r="T5" s="283"/>
      <c r="U5" s="283"/>
      <c r="V5" s="283"/>
    </row>
    <row r="6" spans="1:22" s="137" customFormat="1" ht="9" customHeight="1">
      <c r="A6" s="138"/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</row>
    <row r="7" spans="1:22" s="139" customFormat="1" ht="21" customHeight="1">
      <c r="B7" s="140" t="s">
        <v>2</v>
      </c>
      <c r="D7" s="284" t="s">
        <v>4</v>
      </c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</row>
    <row r="8" spans="1:22" s="139" customFormat="1" ht="21" customHeight="1">
      <c r="B8" s="140"/>
      <c r="D8" s="140" t="s">
        <v>90</v>
      </c>
      <c r="E8" s="141"/>
      <c r="F8" s="141"/>
      <c r="G8" s="141" t="s">
        <v>91</v>
      </c>
      <c r="H8" s="141"/>
      <c r="I8" s="141"/>
      <c r="J8" s="281" t="s">
        <v>58</v>
      </c>
      <c r="K8" s="281"/>
      <c r="L8" s="281"/>
      <c r="M8" s="281"/>
      <c r="N8" s="142"/>
      <c r="O8" s="142"/>
      <c r="P8" s="282" t="s">
        <v>62</v>
      </c>
      <c r="Q8" s="282"/>
      <c r="R8" s="282"/>
      <c r="S8" s="282"/>
      <c r="T8" s="141"/>
      <c r="U8" s="141"/>
      <c r="V8" s="141" t="s">
        <v>94</v>
      </c>
    </row>
    <row r="9" spans="1:22" s="139" customFormat="1" ht="21" customHeight="1">
      <c r="D9" s="140" t="s">
        <v>95</v>
      </c>
      <c r="E9" s="141"/>
      <c r="F9" s="141"/>
      <c r="G9" s="141" t="s">
        <v>96</v>
      </c>
      <c r="H9" s="141"/>
      <c r="I9" s="141"/>
      <c r="J9" s="143" t="s">
        <v>97</v>
      </c>
      <c r="K9" s="144"/>
      <c r="L9" s="144"/>
      <c r="M9" s="140" t="s">
        <v>61</v>
      </c>
      <c r="N9" s="144"/>
      <c r="O9" s="145"/>
      <c r="P9" s="140" t="s">
        <v>98</v>
      </c>
      <c r="Q9" s="146"/>
      <c r="S9" s="141" t="s">
        <v>99</v>
      </c>
      <c r="T9" s="141"/>
      <c r="U9" s="141"/>
      <c r="V9" s="141" t="s">
        <v>52</v>
      </c>
    </row>
    <row r="10" spans="1:22" s="139" customFormat="1" ht="21" customHeight="1">
      <c r="D10" s="140"/>
      <c r="E10" s="141"/>
      <c r="F10" s="141"/>
      <c r="G10" s="141"/>
      <c r="H10" s="141"/>
      <c r="I10" s="141"/>
      <c r="J10" s="140" t="s">
        <v>102</v>
      </c>
      <c r="K10" s="140"/>
      <c r="L10" s="140"/>
      <c r="M10" s="142"/>
      <c r="N10" s="140"/>
      <c r="O10" s="147"/>
      <c r="P10" s="148" t="s">
        <v>119</v>
      </c>
      <c r="Q10" s="149"/>
      <c r="R10" s="141"/>
      <c r="S10" s="141" t="s">
        <v>105</v>
      </c>
      <c r="T10" s="142"/>
      <c r="U10" s="142"/>
    </row>
    <row r="11" spans="1:22" s="139" customFormat="1" ht="21" customHeight="1">
      <c r="D11" s="141"/>
      <c r="E11" s="141"/>
      <c r="F11" s="141"/>
      <c r="G11" s="141"/>
      <c r="H11" s="141"/>
      <c r="I11" s="141"/>
      <c r="J11" s="140" t="s">
        <v>108</v>
      </c>
      <c r="K11" s="142"/>
      <c r="L11" s="142"/>
      <c r="M11" s="140"/>
      <c r="N11" s="142"/>
      <c r="O11" s="142"/>
      <c r="P11" s="140" t="s">
        <v>110</v>
      </c>
      <c r="Q11" s="141"/>
      <c r="R11" s="141"/>
      <c r="S11" s="141" t="s">
        <v>112</v>
      </c>
      <c r="T11" s="142"/>
      <c r="U11" s="142"/>
      <c r="V11" s="141"/>
    </row>
    <row r="12" spans="1:22" s="139" customFormat="1" ht="21" customHeight="1">
      <c r="D12" s="141"/>
      <c r="E12" s="141"/>
      <c r="F12" s="141"/>
      <c r="G12" s="141"/>
      <c r="H12" s="141"/>
      <c r="I12" s="141"/>
      <c r="J12" s="140"/>
      <c r="K12" s="142"/>
      <c r="L12" s="142"/>
      <c r="M12" s="140"/>
      <c r="N12" s="142"/>
      <c r="O12" s="141"/>
      <c r="P12" s="140" t="s">
        <v>120</v>
      </c>
      <c r="Q12" s="141"/>
      <c r="R12" s="141"/>
      <c r="S12" s="141"/>
      <c r="T12" s="142"/>
      <c r="U12" s="142"/>
      <c r="V12" s="141"/>
    </row>
    <row r="13" spans="1:22" s="141" customFormat="1" ht="21" customHeight="1">
      <c r="P13" s="140"/>
      <c r="T13" s="150"/>
      <c r="U13" s="150"/>
    </row>
    <row r="14" spans="1:22" s="154" customFormat="1" ht="21" customHeight="1">
      <c r="A14" s="151" t="s">
        <v>118</v>
      </c>
      <c r="B14" s="152"/>
      <c r="C14" s="152"/>
      <c r="D14" s="153">
        <v>1066596</v>
      </c>
      <c r="E14" s="153"/>
      <c r="F14" s="153"/>
      <c r="G14" s="153">
        <v>98130</v>
      </c>
      <c r="H14" s="153"/>
      <c r="I14" s="153"/>
      <c r="J14" s="153">
        <v>55444</v>
      </c>
      <c r="K14" s="153"/>
      <c r="L14" s="153"/>
      <c r="M14" s="153">
        <v>252429</v>
      </c>
      <c r="N14" s="153"/>
      <c r="O14" s="153"/>
      <c r="P14" s="153">
        <v>70462</v>
      </c>
      <c r="Q14" s="45"/>
      <c r="R14" s="45"/>
      <c r="S14" s="153">
        <f>P14</f>
        <v>70462</v>
      </c>
      <c r="T14" s="45"/>
      <c r="U14" s="45"/>
      <c r="V14" s="46">
        <f>SUM(D14:M14,S14)</f>
        <v>1543061</v>
      </c>
    </row>
    <row r="15" spans="1:22" s="161" customFormat="1" ht="21" customHeight="1">
      <c r="A15" s="155" t="s">
        <v>117</v>
      </c>
      <c r="B15" s="155"/>
      <c r="C15" s="142"/>
      <c r="D15" s="156">
        <v>0</v>
      </c>
      <c r="E15" s="157"/>
      <c r="F15" s="157"/>
      <c r="G15" s="156">
        <v>0</v>
      </c>
      <c r="H15" s="157"/>
      <c r="I15" s="157"/>
      <c r="J15" s="156">
        <v>0</v>
      </c>
      <c r="K15" s="153"/>
      <c r="L15" s="153"/>
      <c r="M15" s="158">
        <v>-61728</v>
      </c>
      <c r="N15" s="153"/>
      <c r="O15" s="153"/>
      <c r="P15" s="159">
        <v>0</v>
      </c>
      <c r="Q15" s="153"/>
      <c r="R15" s="153"/>
      <c r="S15" s="159">
        <v>0</v>
      </c>
      <c r="T15" s="45"/>
      <c r="U15" s="45"/>
      <c r="V15" s="160">
        <f>SUM(D15:M15,S15)</f>
        <v>-61728</v>
      </c>
    </row>
    <row r="16" spans="1:22" s="161" customFormat="1" ht="21" customHeight="1">
      <c r="A16" s="155" t="s">
        <v>202</v>
      </c>
      <c r="B16" s="161">
        <v>9</v>
      </c>
      <c r="C16" s="142"/>
      <c r="D16" s="162">
        <v>0</v>
      </c>
      <c r="E16" s="157"/>
      <c r="F16" s="157"/>
      <c r="G16" s="162">
        <v>0</v>
      </c>
      <c r="H16" s="157"/>
      <c r="I16" s="157"/>
      <c r="J16" s="162">
        <v>0</v>
      </c>
      <c r="K16" s="153"/>
      <c r="L16" s="153"/>
      <c r="M16" s="173">
        <v>0</v>
      </c>
      <c r="N16" s="153"/>
      <c r="O16" s="153"/>
      <c r="P16" s="163">
        <v>812</v>
      </c>
      <c r="Q16" s="153"/>
      <c r="R16" s="153"/>
      <c r="S16" s="164">
        <f>P16</f>
        <v>812</v>
      </c>
      <c r="T16" s="45"/>
      <c r="U16" s="45"/>
      <c r="V16" s="165">
        <f>SUM(D16:M16,S16)</f>
        <v>812</v>
      </c>
    </row>
    <row r="17" spans="1:22" s="161" customFormat="1" ht="21" customHeight="1">
      <c r="A17" s="155" t="s">
        <v>121</v>
      </c>
      <c r="C17" s="142"/>
      <c r="D17" s="166">
        <f>SUM(D15:D16)</f>
        <v>0</v>
      </c>
      <c r="E17" s="50"/>
      <c r="F17" s="50"/>
      <c r="G17" s="166">
        <f>SUM(G15:G16)</f>
        <v>0</v>
      </c>
      <c r="H17" s="50"/>
      <c r="I17" s="50"/>
      <c r="J17" s="166">
        <f>SUM(J15:J16)</f>
        <v>0</v>
      </c>
      <c r="K17" s="153"/>
      <c r="L17" s="153"/>
      <c r="M17" s="167">
        <f>SUM(M15:M16)</f>
        <v>-61728</v>
      </c>
      <c r="N17" s="153"/>
      <c r="O17" s="153"/>
      <c r="P17" s="168">
        <f>SUM(P15:P16)</f>
        <v>812</v>
      </c>
      <c r="Q17" s="153"/>
      <c r="R17" s="153"/>
      <c r="S17" s="169">
        <f>SUM(S15:S16)</f>
        <v>812</v>
      </c>
      <c r="T17" s="46"/>
      <c r="U17" s="46"/>
      <c r="V17" s="58">
        <f>SUM(V15:V16)</f>
        <v>-60916</v>
      </c>
    </row>
    <row r="18" spans="1:22" s="171" customFormat="1" ht="21" customHeight="1" thickBot="1">
      <c r="A18" s="152" t="s">
        <v>214</v>
      </c>
      <c r="B18" s="170"/>
      <c r="C18" s="139"/>
      <c r="D18" s="47">
        <f>SUM(D14,D17)</f>
        <v>1066596</v>
      </c>
      <c r="E18" s="45"/>
      <c r="F18" s="45"/>
      <c r="G18" s="47">
        <f>SUM(G14,G17)</f>
        <v>98130</v>
      </c>
      <c r="H18" s="45"/>
      <c r="I18" s="45"/>
      <c r="J18" s="47">
        <f>SUM(J14,J17)</f>
        <v>55444</v>
      </c>
      <c r="K18" s="45"/>
      <c r="L18" s="45"/>
      <c r="M18" s="47">
        <f>SUM(M14,M17)</f>
        <v>190701</v>
      </c>
      <c r="N18" s="45"/>
      <c r="O18" s="45"/>
      <c r="P18" s="53">
        <f>SUM(P14,P17)</f>
        <v>71274</v>
      </c>
      <c r="Q18" s="45"/>
      <c r="R18" s="45"/>
      <c r="S18" s="53">
        <f>SUM(S14,S17)</f>
        <v>71274</v>
      </c>
      <c r="T18" s="45"/>
      <c r="U18" s="45"/>
      <c r="V18" s="47">
        <f>SUM(V14,V17)</f>
        <v>1482145</v>
      </c>
    </row>
    <row r="19" spans="1:22" s="171" customFormat="1" ht="21" customHeight="1" thickTop="1">
      <c r="A19" s="152"/>
      <c r="B19" s="170"/>
      <c r="C19" s="139"/>
      <c r="D19" s="153"/>
      <c r="E19" s="153"/>
      <c r="F19" s="153"/>
      <c r="G19" s="153"/>
      <c r="H19" s="153"/>
      <c r="I19" s="153"/>
      <c r="J19" s="153"/>
      <c r="K19" s="153"/>
      <c r="L19" s="153"/>
      <c r="M19" s="153"/>
      <c r="N19" s="153"/>
      <c r="O19" s="153"/>
      <c r="P19" s="153"/>
      <c r="Q19" s="153"/>
      <c r="R19" s="153"/>
      <c r="S19" s="153"/>
      <c r="T19" s="153"/>
      <c r="U19" s="153"/>
      <c r="V19" s="153"/>
    </row>
    <row r="20" spans="1:22" s="154" customFormat="1" ht="21" customHeight="1">
      <c r="A20" s="151" t="s">
        <v>166</v>
      </c>
      <c r="B20" s="170"/>
      <c r="C20" s="152"/>
      <c r="D20" s="46">
        <v>1066596</v>
      </c>
      <c r="E20" s="45"/>
      <c r="F20" s="45"/>
      <c r="G20" s="46">
        <v>98130</v>
      </c>
      <c r="H20" s="45"/>
      <c r="I20" s="45"/>
      <c r="J20" s="46">
        <v>55444</v>
      </c>
      <c r="K20" s="45"/>
      <c r="L20" s="45"/>
      <c r="M20" s="46">
        <v>151745</v>
      </c>
      <c r="N20" s="45"/>
      <c r="O20" s="45"/>
      <c r="P20" s="46">
        <v>58151</v>
      </c>
      <c r="Q20" s="45"/>
      <c r="R20" s="45"/>
      <c r="S20" s="46">
        <f>P20</f>
        <v>58151</v>
      </c>
      <c r="T20" s="45"/>
      <c r="U20" s="45"/>
      <c r="V20" s="48">
        <f>SUM(D20:M20,S20)</f>
        <v>1430066</v>
      </c>
    </row>
    <row r="21" spans="1:22" s="161" customFormat="1" ht="21" customHeight="1">
      <c r="A21" s="155" t="s">
        <v>117</v>
      </c>
      <c r="C21" s="142"/>
      <c r="D21" s="159">
        <v>0</v>
      </c>
      <c r="E21" s="172"/>
      <c r="F21" s="172"/>
      <c r="G21" s="159">
        <v>0</v>
      </c>
      <c r="H21" s="172"/>
      <c r="I21" s="172"/>
      <c r="J21" s="159">
        <v>0</v>
      </c>
      <c r="K21" s="45"/>
      <c r="L21" s="45"/>
      <c r="M21" s="49">
        <f>+'6M'!G35</f>
        <v>-62281</v>
      </c>
      <c r="N21" s="45"/>
      <c r="O21" s="45"/>
      <c r="P21" s="159">
        <v>0</v>
      </c>
      <c r="Q21" s="50"/>
      <c r="R21" s="50"/>
      <c r="S21" s="159">
        <f>P21</f>
        <v>0</v>
      </c>
      <c r="T21" s="45"/>
      <c r="U21" s="45"/>
      <c r="V21" s="49">
        <f>SUM(D21:M21,S21)</f>
        <v>-62281</v>
      </c>
    </row>
    <row r="22" spans="1:22" s="161" customFormat="1" ht="21" customHeight="1">
      <c r="A22" s="155" t="s">
        <v>201</v>
      </c>
      <c r="B22" s="161">
        <v>9</v>
      </c>
      <c r="C22" s="142"/>
      <c r="D22" s="173">
        <v>0</v>
      </c>
      <c r="E22" s="172"/>
      <c r="F22" s="172"/>
      <c r="G22" s="173">
        <v>0</v>
      </c>
      <c r="H22" s="172"/>
      <c r="I22" s="172"/>
      <c r="J22" s="173">
        <v>0</v>
      </c>
      <c r="K22" s="45"/>
      <c r="L22" s="45"/>
      <c r="M22" s="173">
        <v>0</v>
      </c>
      <c r="N22" s="45"/>
      <c r="O22" s="45"/>
      <c r="P22" s="163">
        <f>+'6M'!G41</f>
        <v>-7002</v>
      </c>
      <c r="Q22" s="45"/>
      <c r="R22" s="45"/>
      <c r="S22" s="165">
        <f>P22</f>
        <v>-7002</v>
      </c>
      <c r="T22" s="45"/>
      <c r="U22" s="45"/>
      <c r="V22" s="165">
        <f>SUM(D22:M22,S22)</f>
        <v>-7002</v>
      </c>
    </row>
    <row r="23" spans="1:22" s="161" customFormat="1" ht="21" customHeight="1">
      <c r="A23" s="155" t="s">
        <v>87</v>
      </c>
      <c r="B23" s="155"/>
      <c r="C23" s="142"/>
      <c r="D23" s="174">
        <f>SUM(D21:D22)</f>
        <v>0</v>
      </c>
      <c r="E23" s="51"/>
      <c r="F23" s="51"/>
      <c r="G23" s="174">
        <f>SUM(G21:G22)</f>
        <v>0</v>
      </c>
      <c r="H23" s="51"/>
      <c r="I23" s="51"/>
      <c r="J23" s="174">
        <f>SUM(J21:J22)</f>
        <v>0</v>
      </c>
      <c r="K23" s="45"/>
      <c r="L23" s="45"/>
      <c r="M23" s="167">
        <f>SUM(M21:M22)</f>
        <v>-62281</v>
      </c>
      <c r="N23" s="52"/>
      <c r="O23" s="52"/>
      <c r="P23" s="167">
        <f>SUM(P21:P22)</f>
        <v>-7002</v>
      </c>
      <c r="Q23" s="52"/>
      <c r="R23" s="45"/>
      <c r="S23" s="167">
        <f>SUM(S21:S22)</f>
        <v>-7002</v>
      </c>
      <c r="T23" s="45"/>
      <c r="U23" s="45"/>
      <c r="V23" s="167">
        <f>SUM(V21:V22)</f>
        <v>-69283</v>
      </c>
    </row>
    <row r="24" spans="1:22" s="161" customFormat="1" ht="21" customHeight="1">
      <c r="A24" s="155" t="s">
        <v>223</v>
      </c>
      <c r="B24" s="161">
        <v>30</v>
      </c>
      <c r="C24" s="142"/>
      <c r="D24" s="48">
        <v>261</v>
      </c>
      <c r="E24" s="51"/>
      <c r="F24" s="51"/>
      <c r="G24" s="175">
        <v>0</v>
      </c>
      <c r="H24" s="51"/>
      <c r="I24" s="51"/>
      <c r="J24" s="175">
        <v>0</v>
      </c>
      <c r="K24" s="45"/>
      <c r="L24" s="45"/>
      <c r="M24" s="175">
        <v>0</v>
      </c>
      <c r="N24" s="52"/>
      <c r="O24" s="52"/>
      <c r="P24" s="175">
        <v>0</v>
      </c>
      <c r="Q24" s="52"/>
      <c r="R24" s="45"/>
      <c r="S24" s="175">
        <v>0</v>
      </c>
      <c r="T24" s="45"/>
      <c r="U24" s="45"/>
      <c r="V24" s="167">
        <f>SUM(D24:M24,S24)</f>
        <v>261</v>
      </c>
    </row>
    <row r="25" spans="1:22" s="171" customFormat="1" ht="21" customHeight="1" thickBot="1">
      <c r="A25" s="152" t="s">
        <v>215</v>
      </c>
      <c r="B25" s="152"/>
      <c r="C25" s="139"/>
      <c r="D25" s="53">
        <f>SUM(D20,D23:D24)</f>
        <v>1066857</v>
      </c>
      <c r="E25" s="45"/>
      <c r="F25" s="45"/>
      <c r="G25" s="53">
        <f>SUM(G20,G23:G24)</f>
        <v>98130</v>
      </c>
      <c r="H25" s="45"/>
      <c r="I25" s="45"/>
      <c r="J25" s="53">
        <f>SUM(J20,J23:J24)</f>
        <v>55444</v>
      </c>
      <c r="K25" s="45"/>
      <c r="L25" s="45"/>
      <c r="M25" s="54">
        <f>SUM(M20,M23:M24)</f>
        <v>89464</v>
      </c>
      <c r="N25" s="45"/>
      <c r="O25" s="45"/>
      <c r="P25" s="54">
        <f>SUM(P20,P23:P24)</f>
        <v>51149</v>
      </c>
      <c r="Q25" s="45"/>
      <c r="R25" s="45"/>
      <c r="S25" s="54">
        <f>SUM(S20,S23:S24)</f>
        <v>51149</v>
      </c>
      <c r="T25" s="45"/>
      <c r="U25" s="45"/>
      <c r="V25" s="54">
        <f>SUM(V20,V23:V24)</f>
        <v>1361044</v>
      </c>
    </row>
    <row r="26" spans="1:22" s="171" customFormat="1" ht="21" customHeight="1" thickTop="1">
      <c r="A26" s="152"/>
      <c r="B26" s="152"/>
      <c r="C26" s="139"/>
      <c r="D26" s="46"/>
      <c r="E26" s="45"/>
      <c r="F26" s="45"/>
      <c r="G26" s="46"/>
      <c r="H26" s="45"/>
      <c r="I26" s="45"/>
      <c r="J26" s="46"/>
      <c r="K26" s="45"/>
      <c r="L26" s="45"/>
      <c r="M26" s="55"/>
      <c r="N26" s="45"/>
      <c r="O26" s="45"/>
      <c r="P26" s="55"/>
      <c r="Q26" s="45"/>
      <c r="R26" s="45"/>
      <c r="S26" s="55"/>
      <c r="T26" s="45"/>
      <c r="U26" s="45"/>
      <c r="V26" s="55"/>
    </row>
    <row r="27" spans="1:22" s="171" customFormat="1" ht="21" customHeight="1">
      <c r="A27" s="152"/>
      <c r="B27" s="152"/>
      <c r="C27" s="139"/>
      <c r="D27" s="46"/>
      <c r="E27" s="45"/>
      <c r="F27" s="45"/>
      <c r="G27" s="46"/>
      <c r="H27" s="45"/>
      <c r="I27" s="45"/>
      <c r="J27" s="46"/>
      <c r="K27" s="45"/>
      <c r="L27" s="45"/>
      <c r="M27" s="55"/>
      <c r="N27" s="45"/>
      <c r="O27" s="45"/>
      <c r="P27" s="55"/>
      <c r="Q27" s="45"/>
      <c r="R27" s="45"/>
      <c r="S27" s="55"/>
      <c r="T27" s="45"/>
      <c r="U27" s="45"/>
      <c r="V27" s="55"/>
    </row>
    <row r="28" spans="1:22" s="171" customFormat="1" ht="21" customHeight="1">
      <c r="A28" s="152"/>
      <c r="B28" s="152"/>
      <c r="C28" s="139"/>
      <c r="D28" s="46"/>
      <c r="E28" s="45"/>
      <c r="F28" s="45"/>
      <c r="G28" s="46"/>
      <c r="H28" s="45"/>
      <c r="I28" s="45"/>
      <c r="J28" s="46"/>
      <c r="K28" s="45"/>
      <c r="L28" s="45"/>
      <c r="M28" s="55"/>
      <c r="N28" s="45"/>
      <c r="O28" s="45"/>
      <c r="P28" s="55"/>
      <c r="Q28" s="45"/>
      <c r="R28" s="45"/>
      <c r="S28" s="55"/>
      <c r="T28" s="45"/>
      <c r="U28" s="45"/>
      <c r="V28" s="55"/>
    </row>
    <row r="37" spans="1:1" ht="21" customHeight="1">
      <c r="A37" s="83" t="s">
        <v>31</v>
      </c>
    </row>
  </sheetData>
  <mergeCells count="8">
    <mergeCell ref="J8:M8"/>
    <mergeCell ref="P8:S8"/>
    <mergeCell ref="A1:V1"/>
    <mergeCell ref="A2:V2"/>
    <mergeCell ref="A3:V3"/>
    <mergeCell ref="A4:V4"/>
    <mergeCell ref="A5:V5"/>
    <mergeCell ref="D7:V7"/>
  </mergeCells>
  <pageMargins left="1" right="0.45" top="1" bottom="0.3" header="0.6" footer="0.3"/>
  <pageSetup paperSize="9" scale="63" fitToWidth="0" fitToHeight="0" orientation="landscape" r:id="rId1"/>
  <ignoredErrors>
    <ignoredError sqref="D17:S17 D23:R23" formulaRange="1"/>
    <ignoredError sqref="S23:V23" formula="1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008E2-22B5-4AE8-A750-8345EE9803B6}">
  <sheetPr codeName="Sheet8">
    <tabColor rgb="FF00B050"/>
  </sheetPr>
  <dimension ref="A1:O116"/>
  <sheetViews>
    <sheetView tabSelected="1" zoomScale="70" zoomScaleNormal="70" zoomScaleSheetLayoutView="96" workbookViewId="0">
      <selection activeCell="O14" sqref="O14"/>
    </sheetView>
  </sheetViews>
  <sheetFormatPr defaultColWidth="12.21875" defaultRowHeight="21" customHeight="1"/>
  <cols>
    <col min="1" max="1" width="73.21875" style="119" customWidth="1"/>
    <col min="2" max="2" width="1.44140625" style="119" customWidth="1"/>
    <col min="3" max="3" width="12.5546875" style="119" customWidth="1"/>
    <col min="4" max="4" width="1.77734375" style="119" customWidth="1"/>
    <col min="5" max="5" width="12.5546875" style="19" customWidth="1"/>
    <col min="6" max="6" width="1.77734375" style="119" customWidth="1"/>
    <col min="7" max="7" width="12.5546875" style="119" customWidth="1"/>
    <col min="8" max="8" width="1.77734375" style="119" customWidth="1"/>
    <col min="9" max="9" width="12.5546875" style="19" customWidth="1"/>
    <col min="10" max="10" width="0.77734375" style="119" customWidth="1"/>
    <col min="11" max="16384" width="12.21875" style="119"/>
  </cols>
  <sheetData>
    <row r="1" spans="1:14" ht="25.95" customHeight="1">
      <c r="A1" s="272" t="s">
        <v>0</v>
      </c>
      <c r="B1" s="272"/>
      <c r="C1" s="272"/>
      <c r="D1" s="272"/>
      <c r="E1" s="272"/>
      <c r="F1" s="272"/>
      <c r="G1" s="272"/>
      <c r="H1" s="272"/>
      <c r="I1" s="272"/>
    </row>
    <row r="2" spans="1:14" s="120" customFormat="1" ht="25.95" customHeight="1">
      <c r="A2" s="285" t="s">
        <v>122</v>
      </c>
      <c r="B2" s="285"/>
      <c r="C2" s="285"/>
      <c r="D2" s="285"/>
      <c r="E2" s="285"/>
      <c r="F2" s="285"/>
      <c r="G2" s="285"/>
      <c r="H2" s="285"/>
      <c r="I2" s="285"/>
    </row>
    <row r="3" spans="1:14" ht="25.95" customHeight="1">
      <c r="A3" s="272" t="s">
        <v>212</v>
      </c>
      <c r="B3" s="272"/>
      <c r="C3" s="272"/>
      <c r="D3" s="272"/>
      <c r="E3" s="272"/>
      <c r="F3" s="272"/>
      <c r="G3" s="272"/>
      <c r="H3" s="272"/>
      <c r="I3" s="272"/>
    </row>
    <row r="4" spans="1:14" ht="25.95" customHeight="1">
      <c r="A4" s="272" t="s">
        <v>8</v>
      </c>
      <c r="B4" s="272"/>
      <c r="C4" s="272"/>
      <c r="D4" s="272"/>
      <c r="E4" s="272"/>
      <c r="F4" s="272"/>
      <c r="G4" s="272"/>
      <c r="H4" s="272"/>
      <c r="I4" s="272"/>
    </row>
    <row r="5" spans="1:14" s="120" customFormat="1" ht="25.95" customHeight="1">
      <c r="A5" s="268" t="s">
        <v>1</v>
      </c>
      <c r="B5" s="268"/>
      <c r="C5" s="268"/>
      <c r="D5" s="268"/>
      <c r="E5" s="268"/>
      <c r="F5" s="286">
        <f>E4</f>
        <v>0</v>
      </c>
      <c r="G5" s="268"/>
      <c r="H5" s="268"/>
      <c r="I5" s="268"/>
    </row>
    <row r="6" spans="1:14" s="120" customFormat="1" ht="9" customHeight="1">
      <c r="A6" s="121"/>
      <c r="B6" s="121"/>
      <c r="C6" s="121"/>
      <c r="D6" s="121"/>
      <c r="E6" s="121"/>
      <c r="F6" s="121"/>
      <c r="G6" s="121"/>
      <c r="H6" s="121"/>
      <c r="I6" s="121"/>
    </row>
    <row r="7" spans="1:14" s="95" customFormat="1" ht="21" customHeight="1">
      <c r="A7" s="122"/>
      <c r="B7" s="75"/>
      <c r="C7" s="265" t="s">
        <v>3</v>
      </c>
      <c r="D7" s="265"/>
      <c r="E7" s="265"/>
      <c r="F7" s="76"/>
      <c r="G7" s="265" t="s">
        <v>4</v>
      </c>
      <c r="H7" s="265"/>
      <c r="I7" s="265"/>
    </row>
    <row r="8" spans="1:14" s="71" customFormat="1" ht="21" customHeight="1">
      <c r="C8" s="100">
        <v>2567</v>
      </c>
      <c r="D8" s="98"/>
      <c r="E8" s="100">
        <v>2566</v>
      </c>
      <c r="F8" s="98"/>
      <c r="G8" s="100">
        <v>2567</v>
      </c>
      <c r="H8" s="98"/>
      <c r="I8" s="100">
        <v>2566</v>
      </c>
      <c r="N8" s="100"/>
    </row>
    <row r="9" spans="1:14" s="71" customFormat="1" ht="21" customHeight="1">
      <c r="A9" s="123" t="s">
        <v>123</v>
      </c>
      <c r="C9" s="124"/>
      <c r="D9" s="124"/>
      <c r="F9" s="124"/>
      <c r="G9" s="124"/>
      <c r="H9" s="124"/>
      <c r="I9" s="33"/>
    </row>
    <row r="10" spans="1:14" s="71" customFormat="1" ht="21" customHeight="1">
      <c r="A10" s="125" t="s">
        <v>117</v>
      </c>
      <c r="C10" s="69">
        <v>-105894</v>
      </c>
      <c r="D10" s="9"/>
      <c r="E10" s="69">
        <v>-229073</v>
      </c>
      <c r="F10" s="69"/>
      <c r="G10" s="69">
        <v>-62281</v>
      </c>
      <c r="H10" s="69"/>
      <c r="I10" s="69">
        <v>-61728</v>
      </c>
    </row>
    <row r="11" spans="1:14" s="71" customFormat="1" ht="21" customHeight="1">
      <c r="A11" s="125" t="s">
        <v>208</v>
      </c>
      <c r="C11" s="13"/>
      <c r="D11" s="13"/>
      <c r="E11" s="35"/>
      <c r="F11" s="35"/>
      <c r="G11" s="35"/>
      <c r="H11" s="35"/>
      <c r="I11" s="35"/>
    </row>
    <row r="12" spans="1:14" s="71" customFormat="1" ht="21" customHeight="1">
      <c r="A12" s="263" t="s">
        <v>257</v>
      </c>
      <c r="C12" s="69">
        <v>66255</v>
      </c>
      <c r="D12" s="69"/>
      <c r="E12" s="69">
        <v>11012</v>
      </c>
      <c r="F12" s="69"/>
      <c r="G12" s="69">
        <v>-6814</v>
      </c>
      <c r="H12" s="69"/>
      <c r="I12" s="69">
        <v>185</v>
      </c>
    </row>
    <row r="13" spans="1:14" s="71" customFormat="1" ht="21" customHeight="1">
      <c r="A13" s="70" t="s">
        <v>84</v>
      </c>
      <c r="C13" s="35">
        <v>-521</v>
      </c>
      <c r="D13" s="69"/>
      <c r="E13" s="69">
        <v>-852</v>
      </c>
      <c r="F13" s="69"/>
      <c r="G13" s="69">
        <v>-18597</v>
      </c>
      <c r="H13" s="69"/>
      <c r="I13" s="69">
        <v>-18972</v>
      </c>
    </row>
    <row r="14" spans="1:14" s="71" customFormat="1" ht="21" customHeight="1">
      <c r="A14" s="70" t="s">
        <v>249</v>
      </c>
      <c r="C14" s="69">
        <v>180067</v>
      </c>
      <c r="D14" s="69"/>
      <c r="E14" s="69">
        <v>208811</v>
      </c>
      <c r="F14" s="69"/>
      <c r="G14" s="69">
        <v>80299</v>
      </c>
      <c r="H14" s="69"/>
      <c r="I14" s="69">
        <v>63864</v>
      </c>
    </row>
    <row r="15" spans="1:14" s="71" customFormat="1" ht="21" customHeight="1">
      <c r="A15" s="84" t="s">
        <v>124</v>
      </c>
      <c r="C15" s="35">
        <v>153236</v>
      </c>
      <c r="D15" s="69"/>
      <c r="E15" s="69">
        <v>178136</v>
      </c>
      <c r="F15" s="69"/>
      <c r="G15" s="69">
        <v>6249</v>
      </c>
      <c r="H15" s="69"/>
      <c r="I15" s="69">
        <v>7263</v>
      </c>
    </row>
    <row r="16" spans="1:14" s="71" customFormat="1" ht="21" customHeight="1">
      <c r="A16" s="84" t="s">
        <v>125</v>
      </c>
      <c r="C16" s="35">
        <v>513</v>
      </c>
      <c r="D16" s="69"/>
      <c r="E16" s="69">
        <v>497</v>
      </c>
      <c r="F16" s="69"/>
      <c r="G16" s="69">
        <v>22</v>
      </c>
      <c r="H16" s="69"/>
      <c r="I16" s="69">
        <v>19</v>
      </c>
    </row>
    <row r="17" spans="1:10" s="71" customFormat="1" ht="21" customHeight="1">
      <c r="A17" s="84" t="s">
        <v>126</v>
      </c>
      <c r="C17" s="35">
        <v>719</v>
      </c>
      <c r="D17" s="13"/>
      <c r="E17" s="35">
        <v>918</v>
      </c>
      <c r="F17" s="35"/>
      <c r="G17" s="261" t="s">
        <v>242</v>
      </c>
      <c r="H17" s="35"/>
      <c r="I17" s="35">
        <v>589</v>
      </c>
    </row>
    <row r="18" spans="1:10" s="71" customFormat="1" ht="21" customHeight="1">
      <c r="A18" s="84" t="s">
        <v>127</v>
      </c>
      <c r="C18" s="35">
        <v>5850</v>
      </c>
      <c r="D18" s="13"/>
      <c r="E18" s="35">
        <v>4611</v>
      </c>
      <c r="F18" s="35"/>
      <c r="G18" s="35">
        <v>5850</v>
      </c>
      <c r="H18" s="35"/>
      <c r="I18" s="35">
        <v>4611</v>
      </c>
      <c r="J18" s="126"/>
    </row>
    <row r="19" spans="1:10" s="71" customFormat="1" ht="21" customHeight="1">
      <c r="A19" s="70" t="s">
        <v>256</v>
      </c>
      <c r="C19" s="35">
        <v>670</v>
      </c>
      <c r="D19" s="13"/>
      <c r="E19" s="35">
        <v>-55</v>
      </c>
      <c r="F19" s="35"/>
      <c r="G19" s="35">
        <v>813</v>
      </c>
      <c r="H19" s="35"/>
      <c r="I19" s="261" t="s">
        <v>242</v>
      </c>
    </row>
    <row r="20" spans="1:10" s="71" customFormat="1" ht="21" customHeight="1">
      <c r="A20" s="70" t="s">
        <v>128</v>
      </c>
      <c r="B20" s="127"/>
      <c r="C20" s="35">
        <v>2441</v>
      </c>
      <c r="D20" s="13"/>
      <c r="E20" s="9">
        <v>2272</v>
      </c>
      <c r="F20" s="35"/>
      <c r="G20" s="35">
        <v>1010</v>
      </c>
      <c r="H20" s="35"/>
      <c r="I20" s="13">
        <v>1043</v>
      </c>
    </row>
    <row r="21" spans="1:10" s="71" customFormat="1" ht="21" customHeight="1">
      <c r="A21" s="70" t="s">
        <v>198</v>
      </c>
      <c r="B21" s="127"/>
      <c r="C21" s="35">
        <v>1969</v>
      </c>
      <c r="D21" s="13"/>
      <c r="E21" s="261" t="s">
        <v>242</v>
      </c>
      <c r="F21" s="35"/>
      <c r="G21" s="261" t="s">
        <v>242</v>
      </c>
      <c r="H21" s="35"/>
      <c r="I21" s="261" t="s">
        <v>242</v>
      </c>
    </row>
    <row r="22" spans="1:10" s="71" customFormat="1" ht="21" customHeight="1">
      <c r="A22" s="70" t="s">
        <v>129</v>
      </c>
      <c r="B22" s="36"/>
      <c r="C22" s="35">
        <v>-21290</v>
      </c>
      <c r="D22" s="13"/>
      <c r="E22" s="35">
        <v>-5972</v>
      </c>
      <c r="F22" s="35"/>
      <c r="G22" s="35">
        <v>-5756</v>
      </c>
      <c r="H22" s="35"/>
      <c r="I22" s="35">
        <v>-5972</v>
      </c>
    </row>
    <row r="23" spans="1:10" s="71" customFormat="1" ht="21" customHeight="1">
      <c r="A23" s="70" t="s">
        <v>239</v>
      </c>
      <c r="B23" s="36"/>
      <c r="C23" s="35">
        <v>7</v>
      </c>
      <c r="D23" s="13"/>
      <c r="E23" s="35">
        <v>-179</v>
      </c>
      <c r="F23" s="35"/>
      <c r="G23" s="35">
        <v>10</v>
      </c>
      <c r="H23" s="35"/>
      <c r="I23" s="35">
        <v>-178</v>
      </c>
    </row>
    <row r="24" spans="1:10" s="71" customFormat="1" ht="21" customHeight="1">
      <c r="A24" s="84" t="s">
        <v>192</v>
      </c>
      <c r="C24" s="35">
        <v>1363</v>
      </c>
      <c r="D24" s="13"/>
      <c r="E24" s="261" t="s">
        <v>242</v>
      </c>
      <c r="F24" s="35"/>
      <c r="G24" s="35">
        <v>1362</v>
      </c>
      <c r="H24" s="35"/>
      <c r="I24" s="261" t="s">
        <v>242</v>
      </c>
    </row>
    <row r="25" spans="1:10" s="71" customFormat="1" ht="21" customHeight="1">
      <c r="A25" s="84" t="s">
        <v>226</v>
      </c>
      <c r="C25" s="35">
        <v>-7500</v>
      </c>
      <c r="D25" s="13"/>
      <c r="E25" s="261" t="s">
        <v>242</v>
      </c>
      <c r="F25" s="35"/>
      <c r="G25" s="35">
        <v>-7500</v>
      </c>
      <c r="H25" s="35"/>
      <c r="I25" s="261" t="s">
        <v>242</v>
      </c>
    </row>
    <row r="26" spans="1:10" s="71" customFormat="1" ht="21" customHeight="1">
      <c r="A26" s="84" t="s">
        <v>162</v>
      </c>
      <c r="C26" s="35">
        <v>-8</v>
      </c>
      <c r="D26" s="13"/>
      <c r="E26" s="261" t="s">
        <v>242</v>
      </c>
      <c r="F26" s="69"/>
      <c r="G26" s="261" t="s">
        <v>242</v>
      </c>
      <c r="H26" s="69"/>
      <c r="I26" s="261" t="s">
        <v>242</v>
      </c>
    </row>
    <row r="27" spans="1:10" s="71" customFormat="1" ht="21" customHeight="1">
      <c r="A27" s="84" t="s">
        <v>130</v>
      </c>
      <c r="C27" s="261" t="s">
        <v>242</v>
      </c>
      <c r="D27" s="13"/>
      <c r="E27" s="35">
        <v>-9</v>
      </c>
      <c r="F27" s="69"/>
      <c r="G27" s="261" t="s">
        <v>242</v>
      </c>
      <c r="H27" s="69"/>
      <c r="I27" s="261" t="s">
        <v>242</v>
      </c>
    </row>
    <row r="28" spans="1:10" s="71" customFormat="1" ht="21" customHeight="1">
      <c r="A28" s="84" t="s">
        <v>241</v>
      </c>
      <c r="C28" s="69">
        <v>-24722</v>
      </c>
      <c r="D28" s="13"/>
      <c r="E28" s="261" t="s">
        <v>242</v>
      </c>
      <c r="F28" s="69"/>
      <c r="G28" s="261" t="s">
        <v>242</v>
      </c>
      <c r="H28" s="69"/>
      <c r="I28" s="261" t="s">
        <v>242</v>
      </c>
    </row>
    <row r="29" spans="1:10" s="71" customFormat="1" ht="21" customHeight="1">
      <c r="A29" s="84" t="s">
        <v>161</v>
      </c>
      <c r="C29" s="69">
        <v>1793</v>
      </c>
      <c r="D29" s="13"/>
      <c r="E29" s="264" t="s">
        <v>242</v>
      </c>
      <c r="F29" s="35"/>
      <c r="G29" s="35">
        <v>1793</v>
      </c>
      <c r="H29" s="35"/>
      <c r="I29" s="264" t="s">
        <v>242</v>
      </c>
    </row>
    <row r="30" spans="1:10" s="71" customFormat="1" ht="21" customHeight="1">
      <c r="A30" s="84" t="s">
        <v>258</v>
      </c>
      <c r="C30" s="128">
        <v>37120</v>
      </c>
      <c r="D30" s="13"/>
      <c r="E30" s="262" t="s">
        <v>242</v>
      </c>
      <c r="F30" s="35"/>
      <c r="G30" s="41">
        <v>37120</v>
      </c>
      <c r="H30" s="35"/>
      <c r="I30" s="262" t="s">
        <v>242</v>
      </c>
    </row>
    <row r="31" spans="1:10" s="71" customFormat="1" ht="21" customHeight="1">
      <c r="A31" s="125" t="s">
        <v>151</v>
      </c>
      <c r="C31" s="86"/>
      <c r="D31" s="86"/>
      <c r="E31" s="86"/>
      <c r="F31" s="86"/>
      <c r="G31" s="86"/>
      <c r="H31" s="86"/>
      <c r="I31" s="86"/>
    </row>
    <row r="32" spans="1:10" s="71" customFormat="1" ht="21" customHeight="1">
      <c r="A32" s="129" t="s">
        <v>131</v>
      </c>
      <c r="C32" s="35">
        <f>SUM(C10:C30)</f>
        <v>292068</v>
      </c>
      <c r="D32" s="13"/>
      <c r="E32" s="35">
        <f>SUM(E10:E30)</f>
        <v>170117</v>
      </c>
      <c r="F32" s="13"/>
      <c r="G32" s="35">
        <f>SUM(G10:G30)</f>
        <v>33580</v>
      </c>
      <c r="H32" s="13"/>
      <c r="I32" s="35">
        <f>SUM(I10:I30)</f>
        <v>-9276</v>
      </c>
    </row>
    <row r="33" spans="1:9" s="71" customFormat="1" ht="21" customHeight="1">
      <c r="A33" s="125" t="s">
        <v>132</v>
      </c>
      <c r="C33" s="35"/>
      <c r="D33" s="9"/>
      <c r="E33" s="35"/>
      <c r="F33" s="9"/>
      <c r="G33" s="34"/>
      <c r="H33" s="13"/>
      <c r="I33" s="9"/>
    </row>
    <row r="34" spans="1:9" s="71" customFormat="1" ht="21" customHeight="1">
      <c r="A34" s="70" t="s">
        <v>12</v>
      </c>
      <c r="C34" s="35">
        <v>10152</v>
      </c>
      <c r="D34" s="9"/>
      <c r="E34" s="35">
        <v>49319</v>
      </c>
      <c r="F34" s="35"/>
      <c r="G34" s="35">
        <v>8213</v>
      </c>
      <c r="H34" s="35"/>
      <c r="I34" s="35">
        <v>9161</v>
      </c>
    </row>
    <row r="35" spans="1:9" s="71" customFormat="1" ht="21" customHeight="1">
      <c r="A35" s="70" t="s">
        <v>15</v>
      </c>
      <c r="C35" s="35">
        <v>458827</v>
      </c>
      <c r="D35" s="9"/>
      <c r="E35" s="35">
        <v>-361405</v>
      </c>
      <c r="F35" s="35"/>
      <c r="G35" s="35">
        <v>223915</v>
      </c>
      <c r="H35" s="35"/>
      <c r="I35" s="35">
        <v>-110986</v>
      </c>
    </row>
    <row r="36" spans="1:9" s="71" customFormat="1" ht="21" customHeight="1">
      <c r="A36" s="70" t="s">
        <v>16</v>
      </c>
      <c r="C36" s="35">
        <v>210</v>
      </c>
      <c r="D36" s="9"/>
      <c r="E36" s="35">
        <v>277</v>
      </c>
      <c r="F36" s="35"/>
      <c r="G36" s="35">
        <v>39</v>
      </c>
      <c r="H36" s="35"/>
      <c r="I36" s="35">
        <v>-813</v>
      </c>
    </row>
    <row r="37" spans="1:9" s="71" customFormat="1" ht="21" customHeight="1">
      <c r="A37" s="70" t="s">
        <v>190</v>
      </c>
      <c r="C37" s="35">
        <v>48616</v>
      </c>
      <c r="D37" s="9"/>
      <c r="E37" s="35">
        <v>-62502</v>
      </c>
      <c r="F37" s="35"/>
      <c r="G37" s="35">
        <v>48616</v>
      </c>
      <c r="H37" s="35"/>
      <c r="I37" s="35">
        <v>-62502</v>
      </c>
    </row>
    <row r="38" spans="1:9" s="71" customFormat="1" ht="21" customHeight="1">
      <c r="A38" s="70" t="s">
        <v>19</v>
      </c>
      <c r="C38" s="35">
        <v>-16744</v>
      </c>
      <c r="D38" s="9"/>
      <c r="E38" s="35">
        <v>-24934</v>
      </c>
      <c r="F38" s="35"/>
      <c r="G38" s="35">
        <v>-10648</v>
      </c>
      <c r="H38" s="35"/>
      <c r="I38" s="35">
        <v>-24594</v>
      </c>
    </row>
    <row r="39" spans="1:9" s="71" customFormat="1" ht="21" customHeight="1">
      <c r="A39" s="70" t="s">
        <v>28</v>
      </c>
      <c r="C39" s="35">
        <v>3097</v>
      </c>
      <c r="D39" s="9"/>
      <c r="E39" s="35">
        <v>-3380</v>
      </c>
      <c r="F39" s="35"/>
      <c r="G39" s="35">
        <v>2158</v>
      </c>
      <c r="H39" s="35"/>
      <c r="I39" s="35">
        <v>-1673</v>
      </c>
    </row>
    <row r="40" spans="1:9" s="71" customFormat="1" ht="21" customHeight="1">
      <c r="A40" s="125" t="s">
        <v>163</v>
      </c>
      <c r="C40" s="9"/>
      <c r="D40" s="9"/>
      <c r="E40" s="35"/>
      <c r="F40" s="35"/>
      <c r="G40" s="35"/>
      <c r="H40" s="35"/>
      <c r="I40" s="35"/>
    </row>
    <row r="41" spans="1:9" s="71" customFormat="1" ht="21" customHeight="1">
      <c r="A41" s="84" t="s">
        <v>37</v>
      </c>
      <c r="C41" s="35">
        <v>-668655</v>
      </c>
      <c r="D41" s="9"/>
      <c r="E41" s="35">
        <v>-46339</v>
      </c>
      <c r="F41" s="35"/>
      <c r="G41" s="35">
        <v>-90035</v>
      </c>
      <c r="H41" s="35"/>
      <c r="I41" s="35">
        <v>18349</v>
      </c>
    </row>
    <row r="42" spans="1:9" s="71" customFormat="1" ht="21" customHeight="1">
      <c r="A42" s="84" t="s">
        <v>133</v>
      </c>
      <c r="C42" s="35">
        <v>19485</v>
      </c>
      <c r="D42" s="9"/>
      <c r="E42" s="35">
        <v>-44725</v>
      </c>
      <c r="F42" s="35"/>
      <c r="G42" s="35">
        <v>-46763</v>
      </c>
      <c r="H42" s="35"/>
      <c r="I42" s="35">
        <v>-33411</v>
      </c>
    </row>
    <row r="43" spans="1:9" s="71" customFormat="1" ht="21" customHeight="1">
      <c r="A43" s="84" t="s">
        <v>41</v>
      </c>
      <c r="C43" s="35">
        <v>-1111</v>
      </c>
      <c r="D43" s="9"/>
      <c r="E43" s="35">
        <v>6447</v>
      </c>
      <c r="F43" s="35"/>
      <c r="G43" s="35">
        <v>-3811</v>
      </c>
      <c r="H43" s="35"/>
      <c r="I43" s="35">
        <v>9616</v>
      </c>
    </row>
    <row r="44" spans="1:9" s="71" customFormat="1" ht="21" customHeight="1">
      <c r="A44" s="84" t="s">
        <v>43</v>
      </c>
      <c r="C44" s="35">
        <v>984</v>
      </c>
      <c r="D44" s="9"/>
      <c r="E44" s="35">
        <v>-237</v>
      </c>
      <c r="F44" s="35"/>
      <c r="G44" s="35">
        <v>2612</v>
      </c>
      <c r="H44" s="35"/>
      <c r="I44" s="35">
        <v>1972</v>
      </c>
    </row>
    <row r="45" spans="1:9" s="71" customFormat="1" ht="21" customHeight="1">
      <c r="A45" s="84" t="s">
        <v>49</v>
      </c>
      <c r="C45" s="35">
        <v>77024</v>
      </c>
      <c r="D45" s="13"/>
      <c r="E45" s="35">
        <v>-7316</v>
      </c>
      <c r="F45" s="35"/>
      <c r="G45" s="35">
        <v>167</v>
      </c>
      <c r="H45" s="35"/>
      <c r="I45" s="35">
        <v>12</v>
      </c>
    </row>
    <row r="46" spans="1:9" s="71" customFormat="1" ht="21" customHeight="1">
      <c r="A46" s="84" t="s">
        <v>182</v>
      </c>
      <c r="C46" s="35"/>
      <c r="D46" s="13"/>
      <c r="E46" s="35"/>
      <c r="F46" s="35"/>
      <c r="G46" s="35"/>
      <c r="H46" s="35"/>
      <c r="I46" s="35"/>
    </row>
    <row r="47" spans="1:9" s="71" customFormat="1" ht="21" customHeight="1">
      <c r="A47" s="130" t="s">
        <v>183</v>
      </c>
      <c r="C47" s="41">
        <v>-4510</v>
      </c>
      <c r="D47" s="13"/>
      <c r="E47" s="262" t="s">
        <v>242</v>
      </c>
      <c r="F47" s="35"/>
      <c r="G47" s="41">
        <v>-2959</v>
      </c>
      <c r="H47" s="35"/>
      <c r="I47" s="262" t="s">
        <v>242</v>
      </c>
    </row>
    <row r="48" spans="1:9" s="71" customFormat="1" ht="21" customHeight="1">
      <c r="A48" s="125" t="s">
        <v>203</v>
      </c>
      <c r="C48" s="35">
        <f>SUM(C32:C39,C41:C47)</f>
        <v>219443</v>
      </c>
      <c r="D48" s="9"/>
      <c r="E48" s="35">
        <f>SUM(E32:E39,E41:E47)</f>
        <v>-324678</v>
      </c>
      <c r="F48" s="9"/>
      <c r="G48" s="35">
        <f>SUM(G32:G39,G41:G47)</f>
        <v>165084</v>
      </c>
      <c r="H48" s="13"/>
      <c r="I48" s="35">
        <f>SUM(I32:I39,I41:I47)</f>
        <v>-204145</v>
      </c>
    </row>
    <row r="49" spans="1:15" s="71" customFormat="1" ht="21" customHeight="1">
      <c r="A49" s="84" t="s">
        <v>204</v>
      </c>
      <c r="C49" s="35">
        <v>-10956</v>
      </c>
      <c r="D49" s="13"/>
      <c r="E49" s="62">
        <v>-12990</v>
      </c>
      <c r="F49" s="62"/>
      <c r="G49" s="62">
        <v>-5749</v>
      </c>
      <c r="H49" s="62"/>
      <c r="I49" s="62">
        <v>-3929</v>
      </c>
    </row>
    <row r="50" spans="1:15" s="71" customFormat="1" ht="21" customHeight="1">
      <c r="A50" s="93" t="s">
        <v>186</v>
      </c>
      <c r="C50" s="37">
        <f>SUM(C48:C49)</f>
        <v>208487</v>
      </c>
      <c r="D50" s="9"/>
      <c r="E50" s="37">
        <f>SUM(E48:E49)</f>
        <v>-337668</v>
      </c>
      <c r="F50" s="9"/>
      <c r="G50" s="37">
        <f>SUM(G48:G49)</f>
        <v>159335</v>
      </c>
      <c r="H50" s="13"/>
      <c r="I50" s="37">
        <f>SUM(I48:I49)</f>
        <v>-208074</v>
      </c>
    </row>
    <row r="51" spans="1:15" s="71" customFormat="1" ht="21" customHeight="1">
      <c r="A51" s="93"/>
      <c r="C51" s="35"/>
      <c r="D51" s="9"/>
      <c r="E51" s="35"/>
      <c r="F51" s="9"/>
      <c r="G51" s="35"/>
      <c r="H51" s="13"/>
      <c r="I51" s="35"/>
    </row>
    <row r="52" spans="1:15" s="71" customFormat="1" ht="21" customHeight="1">
      <c r="A52" s="93"/>
      <c r="C52" s="35"/>
      <c r="D52" s="9"/>
      <c r="E52" s="35"/>
      <c r="F52" s="9"/>
      <c r="G52" s="35"/>
      <c r="H52" s="13"/>
      <c r="I52" s="35"/>
    </row>
    <row r="53" spans="1:15" s="71" customFormat="1" ht="21" customHeight="1">
      <c r="A53" s="93"/>
      <c r="C53" s="35"/>
      <c r="D53" s="9"/>
      <c r="E53" s="35"/>
      <c r="F53" s="9"/>
      <c r="G53" s="35"/>
      <c r="H53" s="13"/>
      <c r="I53" s="35"/>
    </row>
    <row r="54" spans="1:15" s="71" customFormat="1" ht="21" customHeight="1">
      <c r="A54" s="93"/>
      <c r="C54" s="35"/>
      <c r="D54" s="9"/>
      <c r="E54" s="35"/>
      <c r="F54" s="9"/>
      <c r="G54" s="35"/>
      <c r="H54" s="13"/>
      <c r="I54" s="35"/>
    </row>
    <row r="55" spans="1:15" s="120" customFormat="1" ht="25.95" customHeight="1">
      <c r="A55" s="272" t="s">
        <v>0</v>
      </c>
      <c r="B55" s="272"/>
      <c r="C55" s="272"/>
      <c r="D55" s="272"/>
      <c r="E55" s="272"/>
      <c r="F55" s="272"/>
      <c r="G55" s="272"/>
      <c r="H55" s="272"/>
      <c r="I55" s="272"/>
      <c r="O55" s="71"/>
    </row>
    <row r="56" spans="1:15" s="120" customFormat="1" ht="25.95" customHeight="1">
      <c r="A56" s="285" t="s">
        <v>154</v>
      </c>
      <c r="B56" s="285"/>
      <c r="C56" s="285"/>
      <c r="D56" s="285"/>
      <c r="E56" s="285"/>
      <c r="F56" s="285"/>
      <c r="G56" s="285"/>
      <c r="H56" s="285"/>
      <c r="I56" s="285"/>
      <c r="O56" s="71"/>
    </row>
    <row r="57" spans="1:15" s="120" customFormat="1" ht="25.95" customHeight="1">
      <c r="A57" s="272" t="s">
        <v>212</v>
      </c>
      <c r="B57" s="272"/>
      <c r="C57" s="272"/>
      <c r="D57" s="272"/>
      <c r="E57" s="272"/>
      <c r="F57" s="272"/>
      <c r="G57" s="272"/>
      <c r="H57" s="272"/>
      <c r="I57" s="272"/>
      <c r="O57" s="71"/>
    </row>
    <row r="58" spans="1:15" s="120" customFormat="1" ht="25.95" customHeight="1">
      <c r="A58" s="272" t="s">
        <v>8</v>
      </c>
      <c r="B58" s="272"/>
      <c r="C58" s="272"/>
      <c r="D58" s="272"/>
      <c r="E58" s="272"/>
      <c r="F58" s="272"/>
      <c r="G58" s="272"/>
      <c r="H58" s="272"/>
      <c r="I58" s="272"/>
      <c r="O58" s="71"/>
    </row>
    <row r="59" spans="1:15" s="120" customFormat="1" ht="25.95" customHeight="1">
      <c r="A59" s="268" t="s">
        <v>1</v>
      </c>
      <c r="B59" s="268"/>
      <c r="C59" s="268"/>
      <c r="D59" s="268"/>
      <c r="E59" s="268"/>
      <c r="F59" s="268"/>
      <c r="G59" s="268"/>
      <c r="H59" s="268"/>
      <c r="I59" s="268"/>
      <c r="O59" s="71"/>
    </row>
    <row r="60" spans="1:15" s="120" customFormat="1" ht="9" customHeight="1">
      <c r="A60" s="121"/>
      <c r="B60" s="121"/>
      <c r="C60" s="121"/>
      <c r="D60" s="121"/>
      <c r="E60" s="121"/>
      <c r="F60" s="121"/>
      <c r="G60" s="121"/>
      <c r="H60" s="121"/>
      <c r="I60" s="121"/>
      <c r="O60" s="71"/>
    </row>
    <row r="61" spans="1:15" s="71" customFormat="1" ht="21" customHeight="1">
      <c r="A61" s="122"/>
      <c r="B61" s="122"/>
      <c r="C61" s="271" t="s">
        <v>3</v>
      </c>
      <c r="D61" s="271"/>
      <c r="E61" s="271"/>
      <c r="F61" s="131"/>
      <c r="G61" s="271" t="s">
        <v>4</v>
      </c>
      <c r="H61" s="271"/>
      <c r="I61" s="271"/>
    </row>
    <row r="62" spans="1:15" s="71" customFormat="1" ht="21" customHeight="1">
      <c r="C62" s="100">
        <v>2567</v>
      </c>
      <c r="D62" s="98"/>
      <c r="E62" s="100">
        <v>2566</v>
      </c>
      <c r="F62" s="98"/>
      <c r="G62" s="100">
        <v>2567</v>
      </c>
      <c r="H62" s="98"/>
      <c r="I62" s="100">
        <v>2566</v>
      </c>
    </row>
    <row r="63" spans="1:15" s="71" customFormat="1" ht="21" customHeight="1">
      <c r="A63" s="132" t="s">
        <v>134</v>
      </c>
      <c r="C63" s="86"/>
      <c r="D63" s="86"/>
      <c r="E63" s="86"/>
      <c r="F63" s="86"/>
      <c r="G63" s="86"/>
      <c r="H63" s="86"/>
      <c r="I63" s="86"/>
    </row>
    <row r="64" spans="1:15" s="71" customFormat="1" ht="21" customHeight="1">
      <c r="A64" s="84" t="s">
        <v>135</v>
      </c>
      <c r="C64" s="35">
        <v>1185</v>
      </c>
      <c r="D64" s="9"/>
      <c r="E64" s="35">
        <v>78197</v>
      </c>
      <c r="F64" s="35"/>
      <c r="G64" s="35">
        <v>1185</v>
      </c>
      <c r="H64" s="35"/>
      <c r="I64" s="35">
        <v>78197</v>
      </c>
    </row>
    <row r="65" spans="1:9" s="71" customFormat="1" ht="21" customHeight="1">
      <c r="A65" s="70" t="s">
        <v>136</v>
      </c>
      <c r="C65" s="35">
        <v>-1199</v>
      </c>
      <c r="D65" s="9"/>
      <c r="E65" s="35">
        <v>-78215</v>
      </c>
      <c r="F65" s="35"/>
      <c r="G65" s="35">
        <v>-1199</v>
      </c>
      <c r="H65" s="35"/>
      <c r="I65" s="35">
        <v>-78215</v>
      </c>
    </row>
    <row r="66" spans="1:9" s="71" customFormat="1" ht="21" customHeight="1">
      <c r="A66" s="70" t="s">
        <v>129</v>
      </c>
      <c r="C66" s="35">
        <v>21290</v>
      </c>
      <c r="D66" s="13"/>
      <c r="E66" s="35">
        <v>5972</v>
      </c>
      <c r="F66" s="35"/>
      <c r="G66" s="35">
        <v>5756</v>
      </c>
      <c r="H66" s="35"/>
      <c r="I66" s="35">
        <v>5972</v>
      </c>
    </row>
    <row r="67" spans="1:9" s="71" customFormat="1" ht="21" customHeight="1">
      <c r="A67" s="70" t="s">
        <v>250</v>
      </c>
      <c r="C67" s="261" t="s">
        <v>242</v>
      </c>
      <c r="D67" s="13"/>
      <c r="E67" s="261" t="s">
        <v>242</v>
      </c>
      <c r="F67" s="35"/>
      <c r="G67" s="35">
        <v>82900</v>
      </c>
      <c r="H67" s="35"/>
      <c r="I67" s="261" t="s">
        <v>242</v>
      </c>
    </row>
    <row r="68" spans="1:9" s="71" customFormat="1" ht="21" customHeight="1">
      <c r="A68" s="70" t="s">
        <v>165</v>
      </c>
      <c r="C68" s="261" t="s">
        <v>242</v>
      </c>
      <c r="D68" s="13"/>
      <c r="E68" s="261" t="s">
        <v>242</v>
      </c>
      <c r="F68" s="35"/>
      <c r="G68" s="35">
        <v>-14500</v>
      </c>
      <c r="H68" s="35"/>
      <c r="I68" s="261" t="s">
        <v>242</v>
      </c>
    </row>
    <row r="69" spans="1:9" s="71" customFormat="1" ht="21" customHeight="1">
      <c r="A69" s="70" t="s">
        <v>251</v>
      </c>
      <c r="C69" s="261" t="s">
        <v>242</v>
      </c>
      <c r="D69" s="13"/>
      <c r="E69" s="261" t="s">
        <v>242</v>
      </c>
      <c r="F69" s="35"/>
      <c r="G69" s="35">
        <v>190910</v>
      </c>
      <c r="H69" s="35"/>
      <c r="I69" s="261" t="s">
        <v>242</v>
      </c>
    </row>
    <row r="70" spans="1:9" s="71" customFormat="1" ht="21" customHeight="1">
      <c r="A70" s="70" t="s">
        <v>227</v>
      </c>
      <c r="C70" s="261" t="s">
        <v>242</v>
      </c>
      <c r="D70" s="13"/>
      <c r="E70" s="261" t="s">
        <v>242</v>
      </c>
      <c r="F70" s="35"/>
      <c r="G70" s="35">
        <v>-123500</v>
      </c>
      <c r="H70" s="35"/>
      <c r="I70" s="261" t="s">
        <v>242</v>
      </c>
    </row>
    <row r="71" spans="1:9" s="71" customFormat="1" ht="21" customHeight="1">
      <c r="A71" s="70" t="s">
        <v>156</v>
      </c>
      <c r="C71" s="261" t="s">
        <v>242</v>
      </c>
      <c r="D71" s="13"/>
      <c r="E71" s="261" t="s">
        <v>242</v>
      </c>
      <c r="F71" s="35"/>
      <c r="G71" s="133">
        <v>-6250</v>
      </c>
      <c r="H71" s="35"/>
      <c r="I71" s="133">
        <v>-40000</v>
      </c>
    </row>
    <row r="72" spans="1:9" s="71" customFormat="1" ht="21" customHeight="1">
      <c r="A72" s="70" t="s">
        <v>191</v>
      </c>
      <c r="C72" s="35">
        <v>-61744</v>
      </c>
      <c r="D72" s="13"/>
      <c r="E72" s="261" t="s">
        <v>242</v>
      </c>
      <c r="F72" s="35"/>
      <c r="G72" s="35">
        <v>-61744</v>
      </c>
      <c r="H72" s="35"/>
      <c r="I72" s="261" t="s">
        <v>242</v>
      </c>
    </row>
    <row r="73" spans="1:9" s="71" customFormat="1" ht="21" customHeight="1">
      <c r="A73" s="84" t="s">
        <v>194</v>
      </c>
      <c r="C73" s="35">
        <v>46</v>
      </c>
      <c r="D73" s="13"/>
      <c r="E73" s="133">
        <v>179</v>
      </c>
      <c r="F73" s="35"/>
      <c r="G73" s="133">
        <v>43</v>
      </c>
      <c r="H73" s="35"/>
      <c r="I73" s="133">
        <v>178</v>
      </c>
    </row>
    <row r="74" spans="1:9" s="71" customFormat="1" ht="21" customHeight="1">
      <c r="A74" s="84" t="s">
        <v>137</v>
      </c>
      <c r="C74" s="35">
        <v>-5937</v>
      </c>
      <c r="D74" s="13"/>
      <c r="E74" s="35">
        <v>-15187</v>
      </c>
      <c r="F74" s="35"/>
      <c r="G74" s="35">
        <v>-293</v>
      </c>
      <c r="H74" s="35"/>
      <c r="I74" s="35">
        <v>-703</v>
      </c>
    </row>
    <row r="75" spans="1:9" s="71" customFormat="1" ht="21" customHeight="1">
      <c r="A75" s="84" t="s">
        <v>138</v>
      </c>
      <c r="C75" s="35">
        <v>-32</v>
      </c>
      <c r="D75" s="13"/>
      <c r="E75" s="35">
        <v>-424</v>
      </c>
      <c r="F75" s="35"/>
      <c r="G75" s="35">
        <v>-19</v>
      </c>
      <c r="H75" s="35"/>
      <c r="I75" s="35">
        <v>-12</v>
      </c>
    </row>
    <row r="76" spans="1:9" s="71" customFormat="1" ht="21" customHeight="1">
      <c r="A76" s="84" t="s">
        <v>228</v>
      </c>
      <c r="C76" s="35">
        <v>8100</v>
      </c>
      <c r="D76" s="13"/>
      <c r="E76" s="261" t="s">
        <v>242</v>
      </c>
      <c r="F76" s="35"/>
      <c r="G76" s="35">
        <v>8100</v>
      </c>
      <c r="H76" s="35"/>
      <c r="I76" s="261" t="s">
        <v>242</v>
      </c>
    </row>
    <row r="77" spans="1:9" s="71" customFormat="1" ht="21" customHeight="1">
      <c r="A77" s="84" t="s">
        <v>139</v>
      </c>
      <c r="C77" s="35">
        <v>500</v>
      </c>
      <c r="D77" s="13"/>
      <c r="E77" s="35">
        <v>857</v>
      </c>
      <c r="F77" s="35"/>
      <c r="G77" s="61">
        <v>57908</v>
      </c>
      <c r="H77" s="35"/>
      <c r="I77" s="35">
        <v>21809</v>
      </c>
    </row>
    <row r="78" spans="1:9" s="71" customFormat="1" ht="21" customHeight="1">
      <c r="A78" s="93" t="s">
        <v>140</v>
      </c>
      <c r="C78" s="37">
        <f>SUM(C64:C77)</f>
        <v>-37791</v>
      </c>
      <c r="D78" s="9"/>
      <c r="E78" s="37">
        <f>SUM(E64:E77)</f>
        <v>-8621</v>
      </c>
      <c r="F78" s="9"/>
      <c r="G78" s="37">
        <f>SUM(G64:G77)</f>
        <v>139297</v>
      </c>
      <c r="H78" s="13"/>
      <c r="I78" s="37">
        <f>SUM(I64:I77)</f>
        <v>-12774</v>
      </c>
    </row>
    <row r="79" spans="1:9" s="71" customFormat="1" ht="9" customHeight="1">
      <c r="A79" s="93"/>
      <c r="C79" s="35"/>
      <c r="D79" s="9"/>
      <c r="E79" s="35"/>
      <c r="F79" s="9"/>
      <c r="G79" s="35"/>
      <c r="H79" s="13"/>
      <c r="I79" s="35"/>
    </row>
    <row r="80" spans="1:9" s="71" customFormat="1" ht="21" customHeight="1">
      <c r="A80" s="132" t="s">
        <v>141</v>
      </c>
      <c r="C80" s="134"/>
      <c r="D80" s="134"/>
      <c r="E80" s="134"/>
      <c r="F80" s="134"/>
      <c r="G80" s="134"/>
      <c r="H80" s="134"/>
      <c r="I80" s="134"/>
    </row>
    <row r="81" spans="1:9" s="71" customFormat="1" ht="21" customHeight="1">
      <c r="A81" s="84" t="s">
        <v>247</v>
      </c>
      <c r="C81" s="35">
        <v>-17021</v>
      </c>
      <c r="D81" s="13"/>
      <c r="E81" s="35">
        <v>3931</v>
      </c>
      <c r="F81" s="35"/>
      <c r="G81" s="62">
        <v>6843</v>
      </c>
      <c r="H81" s="105"/>
      <c r="I81" s="261" t="s">
        <v>242</v>
      </c>
    </row>
    <row r="82" spans="1:9" s="71" customFormat="1" ht="21" customHeight="1">
      <c r="A82" s="84" t="s">
        <v>142</v>
      </c>
      <c r="B82" s="13"/>
      <c r="C82" s="35">
        <v>172000</v>
      </c>
      <c r="D82" s="13"/>
      <c r="E82" s="35">
        <v>608680</v>
      </c>
      <c r="F82" s="35"/>
      <c r="G82" s="35">
        <v>100000</v>
      </c>
      <c r="H82" s="35"/>
      <c r="I82" s="35">
        <v>550680</v>
      </c>
    </row>
    <row r="83" spans="1:9" s="71" customFormat="1" ht="21" customHeight="1">
      <c r="A83" s="84" t="s">
        <v>143</v>
      </c>
      <c r="B83" s="13"/>
      <c r="C83" s="35">
        <v>-202000</v>
      </c>
      <c r="D83" s="13"/>
      <c r="E83" s="35">
        <v>-781100</v>
      </c>
      <c r="F83" s="35"/>
      <c r="G83" s="35">
        <v>-100000</v>
      </c>
      <c r="H83" s="35"/>
      <c r="I83" s="35">
        <v>-753100</v>
      </c>
    </row>
    <row r="84" spans="1:9" s="71" customFormat="1" ht="21" customHeight="1">
      <c r="A84" s="84" t="s">
        <v>230</v>
      </c>
      <c r="B84" s="13"/>
      <c r="C84" s="35">
        <v>60000</v>
      </c>
      <c r="D84" s="13"/>
      <c r="E84" s="261" t="s">
        <v>242</v>
      </c>
      <c r="F84" s="35"/>
      <c r="G84" s="261" t="s">
        <v>242</v>
      </c>
      <c r="H84" s="35"/>
      <c r="I84" s="261" t="s">
        <v>242</v>
      </c>
    </row>
    <row r="85" spans="1:9" s="71" customFormat="1" ht="21" customHeight="1">
      <c r="A85" s="84" t="s">
        <v>195</v>
      </c>
      <c r="B85" s="13"/>
      <c r="C85" s="35">
        <v>-9000</v>
      </c>
      <c r="D85" s="13"/>
      <c r="E85" s="261" t="s">
        <v>242</v>
      </c>
      <c r="F85" s="105"/>
      <c r="G85" s="261" t="s">
        <v>242</v>
      </c>
      <c r="H85" s="105"/>
      <c r="I85" s="261" t="s">
        <v>242</v>
      </c>
    </row>
    <row r="86" spans="1:9" s="71" customFormat="1" ht="21" customHeight="1">
      <c r="A86" s="84" t="s">
        <v>144</v>
      </c>
      <c r="B86" s="13"/>
      <c r="C86" s="35">
        <v>10000</v>
      </c>
      <c r="D86" s="13"/>
      <c r="E86" s="261" t="s">
        <v>242</v>
      </c>
      <c r="F86" s="105"/>
      <c r="G86" s="261" t="s">
        <v>242</v>
      </c>
      <c r="H86" s="105"/>
      <c r="I86" s="261" t="s">
        <v>242</v>
      </c>
    </row>
    <row r="87" spans="1:9" s="71" customFormat="1" ht="21" customHeight="1">
      <c r="A87" s="84" t="s">
        <v>232</v>
      </c>
      <c r="B87" s="13"/>
      <c r="C87" s="35">
        <v>-10000</v>
      </c>
      <c r="D87" s="13"/>
      <c r="E87" s="261" t="s">
        <v>242</v>
      </c>
      <c r="F87" s="105"/>
      <c r="G87" s="261" t="s">
        <v>242</v>
      </c>
      <c r="H87" s="105"/>
      <c r="I87" s="261" t="s">
        <v>242</v>
      </c>
    </row>
    <row r="88" spans="1:9" s="71" customFormat="1" ht="21" customHeight="1">
      <c r="A88" s="84" t="s">
        <v>145</v>
      </c>
      <c r="C88" s="35">
        <v>590123</v>
      </c>
      <c r="D88" s="9"/>
      <c r="E88" s="35">
        <v>325639</v>
      </c>
      <c r="F88" s="35"/>
      <c r="G88" s="35">
        <v>35245</v>
      </c>
      <c r="H88" s="35"/>
      <c r="I88" s="35">
        <v>124623</v>
      </c>
    </row>
    <row r="89" spans="1:9" s="71" customFormat="1" ht="21" customHeight="1">
      <c r="A89" s="84" t="s">
        <v>146</v>
      </c>
      <c r="C89" s="35">
        <v>-329951</v>
      </c>
      <c r="D89" s="13"/>
      <c r="E89" s="35">
        <v>-79447</v>
      </c>
      <c r="F89" s="35"/>
      <c r="G89" s="35">
        <v>-286551</v>
      </c>
      <c r="H89" s="35"/>
      <c r="I89" s="35">
        <v>-13820</v>
      </c>
    </row>
    <row r="90" spans="1:9" s="71" customFormat="1" ht="21" customHeight="1">
      <c r="A90" s="84" t="s">
        <v>196</v>
      </c>
      <c r="C90" s="71">
        <v>200000</v>
      </c>
      <c r="E90" s="261" t="s">
        <v>242</v>
      </c>
      <c r="F90" s="105"/>
      <c r="G90" s="261" t="s">
        <v>242</v>
      </c>
      <c r="H90" s="105"/>
      <c r="I90" s="261" t="s">
        <v>242</v>
      </c>
    </row>
    <row r="91" spans="1:9" s="71" customFormat="1" ht="21" customHeight="1">
      <c r="A91" s="84" t="s">
        <v>231</v>
      </c>
      <c r="C91" s="35">
        <v>-6250</v>
      </c>
      <c r="E91" s="261" t="s">
        <v>242</v>
      </c>
      <c r="F91" s="105"/>
      <c r="G91" s="261" t="s">
        <v>242</v>
      </c>
      <c r="H91" s="105"/>
      <c r="I91" s="261" t="s">
        <v>242</v>
      </c>
    </row>
    <row r="92" spans="1:9" s="71" customFormat="1" ht="21" customHeight="1">
      <c r="A92" s="84" t="s">
        <v>147</v>
      </c>
      <c r="C92" s="71">
        <v>90400</v>
      </c>
      <c r="E92" s="35">
        <v>90570</v>
      </c>
      <c r="F92" s="105"/>
      <c r="G92" s="261" t="s">
        <v>242</v>
      </c>
      <c r="H92" s="105"/>
      <c r="I92" s="261" t="s">
        <v>242</v>
      </c>
    </row>
    <row r="93" spans="1:9" s="71" customFormat="1" ht="21" customHeight="1">
      <c r="A93" s="84" t="s">
        <v>159</v>
      </c>
      <c r="C93" s="35">
        <v>-308439</v>
      </c>
      <c r="E93" s="35">
        <v>-2000</v>
      </c>
      <c r="F93" s="105"/>
      <c r="G93" s="261" t="s">
        <v>242</v>
      </c>
      <c r="H93" s="105"/>
      <c r="I93" s="261" t="s">
        <v>242</v>
      </c>
    </row>
    <row r="94" spans="1:9" s="71" customFormat="1" ht="21" customHeight="1">
      <c r="A94" s="84" t="s">
        <v>209</v>
      </c>
      <c r="C94" s="133">
        <v>0</v>
      </c>
      <c r="D94" s="9"/>
      <c r="E94" s="35">
        <v>700000</v>
      </c>
      <c r="F94" s="35"/>
      <c r="G94" s="261" t="s">
        <v>242</v>
      </c>
      <c r="H94" s="35"/>
      <c r="I94" s="35">
        <v>700000</v>
      </c>
    </row>
    <row r="95" spans="1:9" s="71" customFormat="1" ht="21" customHeight="1">
      <c r="A95" s="84" t="s">
        <v>193</v>
      </c>
      <c r="C95" s="35">
        <v>-11340</v>
      </c>
      <c r="D95" s="9"/>
      <c r="E95" s="35">
        <v>-8853</v>
      </c>
      <c r="F95" s="35"/>
      <c r="G95" s="35">
        <v>-11340</v>
      </c>
      <c r="H95" s="35"/>
      <c r="I95" s="35">
        <v>-8853</v>
      </c>
    </row>
    <row r="96" spans="1:9" s="71" customFormat="1" ht="21" customHeight="1">
      <c r="A96" s="84" t="s">
        <v>157</v>
      </c>
      <c r="B96" s="71" t="s">
        <v>254</v>
      </c>
      <c r="C96" s="35">
        <v>-950000</v>
      </c>
      <c r="D96" s="9"/>
      <c r="E96" s="35">
        <v>-289800</v>
      </c>
      <c r="F96" s="35"/>
      <c r="G96" s="133">
        <v>-950000</v>
      </c>
      <c r="H96" s="35"/>
      <c r="I96" s="133">
        <v>-289800</v>
      </c>
    </row>
    <row r="97" spans="1:9" s="71" customFormat="1" ht="21" customHeight="1">
      <c r="A97" s="70" t="s">
        <v>255</v>
      </c>
      <c r="C97" s="35">
        <v>944549</v>
      </c>
      <c r="D97" s="9"/>
      <c r="E97" s="261" t="s">
        <v>242</v>
      </c>
      <c r="F97" s="9"/>
      <c r="G97" s="35">
        <v>944549</v>
      </c>
      <c r="H97" s="13"/>
      <c r="I97" s="261" t="s">
        <v>242</v>
      </c>
    </row>
    <row r="98" spans="1:9" s="71" customFormat="1" ht="21" customHeight="1">
      <c r="A98" s="84" t="s">
        <v>148</v>
      </c>
      <c r="C98" s="35">
        <v>-156283</v>
      </c>
      <c r="D98" s="13"/>
      <c r="E98" s="35">
        <v>-234256</v>
      </c>
      <c r="F98" s="35"/>
      <c r="G98" s="35">
        <v>-5100</v>
      </c>
      <c r="H98" s="35"/>
      <c r="I98" s="35">
        <v>-5263</v>
      </c>
    </row>
    <row r="99" spans="1:9" s="71" customFormat="1" ht="21" customHeight="1">
      <c r="A99" s="84" t="s">
        <v>229</v>
      </c>
      <c r="C99" s="35">
        <v>261</v>
      </c>
      <c r="D99" s="13"/>
      <c r="E99" s="261" t="s">
        <v>242</v>
      </c>
      <c r="F99" s="35"/>
      <c r="G99" s="35">
        <v>261</v>
      </c>
      <c r="H99" s="35"/>
      <c r="I99" s="261" t="s">
        <v>242</v>
      </c>
    </row>
    <row r="100" spans="1:9" s="71" customFormat="1" ht="21" customHeight="1">
      <c r="A100" s="84" t="s">
        <v>224</v>
      </c>
      <c r="C100" s="35"/>
      <c r="D100" s="13"/>
      <c r="E100" s="35"/>
      <c r="F100" s="35"/>
      <c r="G100" s="35"/>
      <c r="H100" s="35"/>
      <c r="I100" s="35"/>
    </row>
    <row r="101" spans="1:9" s="71" customFormat="1" ht="21" customHeight="1">
      <c r="A101" s="84" t="s">
        <v>225</v>
      </c>
      <c r="C101" s="35">
        <v>6250</v>
      </c>
      <c r="D101" s="13"/>
      <c r="E101" s="35">
        <v>40000</v>
      </c>
      <c r="F101" s="35"/>
      <c r="G101" s="261" t="s">
        <v>242</v>
      </c>
      <c r="H101" s="35"/>
      <c r="I101" s="261" t="s">
        <v>242</v>
      </c>
    </row>
    <row r="102" spans="1:9" s="71" customFormat="1" ht="21" customHeight="1">
      <c r="A102" s="84" t="s">
        <v>149</v>
      </c>
      <c r="C102" s="35">
        <v>-180966</v>
      </c>
      <c r="D102" s="9"/>
      <c r="E102" s="35">
        <v>-152985</v>
      </c>
      <c r="F102" s="35"/>
      <c r="G102" s="35">
        <v>-91417</v>
      </c>
      <c r="H102" s="35"/>
      <c r="I102" s="35">
        <v>-92613</v>
      </c>
    </row>
    <row r="103" spans="1:9" s="71" customFormat="1" ht="21" customHeight="1">
      <c r="A103" s="93" t="s">
        <v>205</v>
      </c>
      <c r="C103" s="37">
        <f>SUM(C81:C102)</f>
        <v>-107667</v>
      </c>
      <c r="D103" s="9"/>
      <c r="E103" s="37">
        <f>SUM(E81:E102)</f>
        <v>220379</v>
      </c>
      <c r="F103" s="9"/>
      <c r="G103" s="37">
        <f>SUM(G81:G102)</f>
        <v>-357510</v>
      </c>
      <c r="H103" s="13"/>
      <c r="I103" s="37">
        <f>SUM(I81:I102)</f>
        <v>211854</v>
      </c>
    </row>
    <row r="104" spans="1:9" s="71" customFormat="1" ht="9" customHeight="1">
      <c r="A104" s="135"/>
      <c r="C104" s="38"/>
      <c r="D104" s="39"/>
      <c r="E104" s="38"/>
      <c r="F104" s="39"/>
      <c r="G104" s="38"/>
      <c r="H104" s="38"/>
      <c r="I104" s="38"/>
    </row>
    <row r="105" spans="1:9" s="71" customFormat="1" ht="21" customHeight="1">
      <c r="A105" s="132" t="s">
        <v>248</v>
      </c>
      <c r="C105" s="35">
        <f>C50+C78+C103</f>
        <v>63029</v>
      </c>
      <c r="D105" s="9"/>
      <c r="E105" s="35">
        <f>E50+E78+E103</f>
        <v>-125910</v>
      </c>
      <c r="F105" s="9"/>
      <c r="G105" s="35">
        <f>G50+G78+G103</f>
        <v>-58878</v>
      </c>
      <c r="H105" s="13"/>
      <c r="I105" s="35">
        <f>I50+I78+I103</f>
        <v>-8994</v>
      </c>
    </row>
    <row r="106" spans="1:9" s="71" customFormat="1" ht="21" customHeight="1">
      <c r="A106" s="124" t="s">
        <v>150</v>
      </c>
      <c r="C106" s="10">
        <f>+BS!F13</f>
        <v>297503</v>
      </c>
      <c r="D106" s="9"/>
      <c r="E106" s="41">
        <v>397050</v>
      </c>
      <c r="F106" s="9"/>
      <c r="G106" s="41">
        <f>+BS!L13</f>
        <v>116420</v>
      </c>
      <c r="H106" s="13"/>
      <c r="I106" s="41">
        <v>79935</v>
      </c>
    </row>
    <row r="107" spans="1:9" s="71" customFormat="1" ht="21" customHeight="1" thickBot="1">
      <c r="A107" s="132" t="s">
        <v>213</v>
      </c>
      <c r="C107" s="40">
        <f>C105+C106</f>
        <v>360532</v>
      </c>
      <c r="D107" s="9"/>
      <c r="E107" s="40">
        <f>E105+E106</f>
        <v>271140</v>
      </c>
      <c r="F107" s="9"/>
      <c r="G107" s="40">
        <f>SUM(G105:G106)</f>
        <v>57542</v>
      </c>
      <c r="H107" s="13"/>
      <c r="I107" s="40">
        <f>SUM(I105:I106)</f>
        <v>70941</v>
      </c>
    </row>
    <row r="108" spans="1:9" s="71" customFormat="1" ht="21" customHeight="1" thickTop="1">
      <c r="A108" s="93"/>
      <c r="C108" s="35"/>
      <c r="D108" s="9"/>
      <c r="E108" s="35"/>
      <c r="F108" s="9"/>
      <c r="G108" s="35"/>
      <c r="H108" s="13"/>
      <c r="I108" s="35"/>
    </row>
    <row r="110" spans="1:9" ht="21" customHeight="1">
      <c r="A110" s="124" t="s">
        <v>31</v>
      </c>
    </row>
    <row r="116" spans="1:1" ht="21" customHeight="1">
      <c r="A116" s="124"/>
    </row>
  </sheetData>
  <mergeCells count="14">
    <mergeCell ref="C61:E61"/>
    <mergeCell ref="G61:I61"/>
    <mergeCell ref="C7:E7"/>
    <mergeCell ref="G7:I7"/>
    <mergeCell ref="A1:I1"/>
    <mergeCell ref="A2:I2"/>
    <mergeCell ref="A3:I3"/>
    <mergeCell ref="A4:I4"/>
    <mergeCell ref="A5:I5"/>
    <mergeCell ref="A55:I55"/>
    <mergeCell ref="A56:I56"/>
    <mergeCell ref="A57:I57"/>
    <mergeCell ref="A58:I58"/>
    <mergeCell ref="A59:I59"/>
  </mergeCells>
  <pageMargins left="1" right="0.2" top="1" bottom="0.5" header="0.6" footer="0.3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3M</vt:lpstr>
      <vt:lpstr>6M</vt:lpstr>
      <vt:lpstr>Conso</vt:lpstr>
      <vt:lpstr>Separate</vt:lpstr>
      <vt:lpstr>CF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Amsawat, Achara</dc:creator>
  <cp:keywords/>
  <dc:description/>
  <cp:lastModifiedBy>Orawan Eurumnuayrat</cp:lastModifiedBy>
  <cp:revision/>
  <cp:lastPrinted>2024-08-13T14:44:37Z</cp:lastPrinted>
  <dcterms:created xsi:type="dcterms:W3CDTF">2023-04-29T07:45:33Z</dcterms:created>
  <dcterms:modified xsi:type="dcterms:W3CDTF">2024-08-14T09:37:58Z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2023-04-29T07:45:34Z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2d32b3a8-8612-4f82-a8c0-f5b35e312cfa</vt:lpwstr>
  </property>
  <property fmtid="{D5CDD505-2E9C-101B-9397-08002B2CF9AE}" pid="8" name="MSIP_Label_ea60d57e-af5b-4752-ac57-3e4f28ca11dc_ContentBits">
    <vt:lpwstr>0</vt:lpwstr>
  </property>
</Properties>
</file>