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I:\ACC-FIN\Account\Consolidate\Online FS\2024 (2567)\Q2'24\"/>
    </mc:Choice>
  </mc:AlternateContent>
  <xr:revisionPtr revIDLastSave="0" documentId="8_{92B2EBD4-C0D9-4D13-BB90-F9C553361DE0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7" r:id="rId1"/>
    <sheet name="3M" sheetId="2" r:id="rId2"/>
    <sheet name="6M" sheetId="8" r:id="rId3"/>
    <sheet name="Conso" sheetId="4" r:id="rId4"/>
    <sheet name="Separate" sheetId="5" r:id="rId5"/>
    <sheet name="CF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2" l="1"/>
  <c r="I105" i="6"/>
  <c r="G105" i="6"/>
  <c r="E105" i="6"/>
  <c r="C105" i="6"/>
  <c r="C80" i="6"/>
  <c r="C34" i="6"/>
  <c r="C49" i="6" s="1"/>
  <c r="G25" i="8" l="1"/>
  <c r="G27" i="8" s="1"/>
  <c r="C25" i="8"/>
  <c r="C27" i="8" s="1"/>
  <c r="G25" i="2"/>
  <c r="G27" i="2" s="1"/>
  <c r="C25" i="2"/>
  <c r="C27" i="2" s="1"/>
  <c r="I27" i="8"/>
  <c r="E27" i="8"/>
  <c r="I27" i="2"/>
  <c r="E27" i="2"/>
  <c r="I44" i="2"/>
  <c r="E44" i="2"/>
  <c r="I44" i="8"/>
  <c r="E44" i="8"/>
  <c r="P25" i="5" l="1"/>
  <c r="H26" i="5"/>
  <c r="V26" i="4" l="1"/>
  <c r="Z26" i="4" s="1"/>
  <c r="V27" i="4"/>
  <c r="Z27" i="4" s="1"/>
  <c r="F26" i="5"/>
  <c r="D25" i="4"/>
  <c r="D28" i="4" s="1"/>
  <c r="D26" i="5"/>
  <c r="R25" i="5"/>
  <c r="I139" i="7" l="1"/>
  <c r="E139" i="7"/>
  <c r="Z19" i="4" l="1"/>
  <c r="E73" i="8" l="1"/>
  <c r="E68" i="8"/>
  <c r="I17" i="8"/>
  <c r="E17" i="8"/>
  <c r="E29" i="8" l="1"/>
  <c r="E35" i="8" s="1"/>
  <c r="E37" i="8" s="1"/>
  <c r="E45" i="8" s="1"/>
  <c r="I29" i="8"/>
  <c r="I35" i="8" s="1"/>
  <c r="I37" i="8" s="1"/>
  <c r="I45" i="8" s="1"/>
  <c r="T15" i="4" l="1"/>
  <c r="E17" i="2" l="1"/>
  <c r="F25" i="4" l="1"/>
  <c r="F28" i="4" s="1"/>
  <c r="H25" i="4"/>
  <c r="H28" i="4" s="1"/>
  <c r="L25" i="4"/>
  <c r="L28" i="4" s="1"/>
  <c r="R25" i="4"/>
  <c r="R28" i="4" s="1"/>
  <c r="P16" i="5" l="1"/>
  <c r="P15" i="5"/>
  <c r="P21" i="5" l="1"/>
  <c r="P22" i="5"/>
  <c r="T17" i="4"/>
  <c r="T18" i="4" s="1"/>
  <c r="R18" i="4"/>
  <c r="R20" i="4" s="1"/>
  <c r="T20" i="4" l="1"/>
  <c r="D18" i="4" l="1"/>
  <c r="F18" i="4"/>
  <c r="H18" i="4"/>
  <c r="J18" i="4"/>
  <c r="L18" i="4"/>
  <c r="O18" i="4"/>
  <c r="V15" i="4"/>
  <c r="Z15" i="4" s="1"/>
  <c r="X18" i="4" l="1"/>
  <c r="X20" i="4" s="1"/>
  <c r="O20" i="4"/>
  <c r="R21" i="5" l="1"/>
  <c r="J18" i="5" l="1"/>
  <c r="M18" i="5"/>
  <c r="P17" i="5" l="1"/>
  <c r="D20" i="4" l="1"/>
  <c r="V22" i="4"/>
  <c r="E80" i="6" l="1"/>
  <c r="D19" i="5"/>
  <c r="F19" i="5"/>
  <c r="H19" i="5"/>
  <c r="V16" i="4" l="1"/>
  <c r="Z22" i="4"/>
  <c r="R15" i="5" l="1"/>
  <c r="P18" i="5" l="1"/>
  <c r="P19" i="5" s="1"/>
  <c r="M19" i="5"/>
  <c r="J19" i="5"/>
  <c r="L20" i="4"/>
  <c r="H20" i="4"/>
  <c r="F20" i="4"/>
  <c r="J20" i="4" l="1"/>
  <c r="V17" i="4"/>
  <c r="V18" i="4" l="1"/>
  <c r="V20" i="4" s="1"/>
  <c r="R17" i="5" l="1"/>
  <c r="E29" i="2" l="1"/>
  <c r="E141" i="7"/>
  <c r="I141" i="7" l="1"/>
  <c r="I80" i="6" l="1"/>
  <c r="Z17" i="4"/>
  <c r="Z16" i="4"/>
  <c r="R18" i="5"/>
  <c r="R19" i="5" s="1"/>
  <c r="R16" i="5"/>
  <c r="I17" i="2"/>
  <c r="I29" i="2" l="1"/>
  <c r="Z18" i="4"/>
  <c r="Z20" i="4" s="1"/>
  <c r="E35" i="2"/>
  <c r="I35" i="2" l="1"/>
  <c r="I37" i="2" s="1"/>
  <c r="I45" i="2" s="1"/>
  <c r="E37" i="2"/>
  <c r="E45" i="2" l="1"/>
  <c r="E68" i="2" l="1"/>
  <c r="E73" i="2" l="1"/>
  <c r="I34" i="6" l="1"/>
  <c r="I49" i="6" s="1"/>
  <c r="I51" i="6" s="1"/>
  <c r="E34" i="6"/>
  <c r="E49" i="6" s="1"/>
  <c r="E51" i="6" s="1"/>
  <c r="E107" i="6" s="1"/>
  <c r="E109" i="6" s="1"/>
  <c r="I107" i="6" l="1"/>
  <c r="I109" i="6" s="1"/>
  <c r="E85" i="7" l="1"/>
  <c r="I85" i="7"/>
  <c r="I24" i="7"/>
  <c r="E24" i="7"/>
  <c r="E39" i="7"/>
  <c r="I39" i="7"/>
  <c r="I98" i="7"/>
  <c r="E98" i="7"/>
  <c r="E99" i="7" l="1"/>
  <c r="E142" i="7" s="1"/>
  <c r="I99" i="7"/>
  <c r="I142" i="7" s="1"/>
  <c r="I40" i="7"/>
  <c r="E40" i="7"/>
  <c r="X25" i="4" l="1"/>
  <c r="X28" i="4" s="1"/>
  <c r="C44" i="8" l="1"/>
  <c r="G44" i="8"/>
  <c r="G17" i="8" l="1"/>
  <c r="C44" i="2"/>
  <c r="G44" i="2"/>
  <c r="G17" i="2"/>
  <c r="O25" i="4"/>
  <c r="O28" i="4" s="1"/>
  <c r="C17" i="2"/>
  <c r="C17" i="8"/>
  <c r="T25" i="4" l="1"/>
  <c r="T28" i="4" s="1"/>
  <c r="V24" i="4"/>
  <c r="Z24" i="4" s="1"/>
  <c r="G24" i="7"/>
  <c r="G98" i="7"/>
  <c r="C85" i="7"/>
  <c r="C98" i="7"/>
  <c r="C39" i="7"/>
  <c r="G39" i="7"/>
  <c r="G85" i="7" l="1"/>
  <c r="G99" i="7" s="1"/>
  <c r="C99" i="7"/>
  <c r="G40" i="7"/>
  <c r="P23" i="5" l="1"/>
  <c r="M24" i="5"/>
  <c r="M26" i="5" s="1"/>
  <c r="R23" i="5" l="1"/>
  <c r="P24" i="5"/>
  <c r="P26" i="5" s="1"/>
  <c r="C24" i="7" l="1"/>
  <c r="C40" i="7" s="1"/>
  <c r="C51" i="6" l="1"/>
  <c r="C107" i="6" s="1"/>
  <c r="C109" i="6" s="1"/>
  <c r="G80" i="6" l="1"/>
  <c r="G34" i="6" l="1"/>
  <c r="G49" i="6" l="1"/>
  <c r="G51" i="6" s="1"/>
  <c r="G107" i="6" s="1"/>
  <c r="G109" i="6" s="1"/>
  <c r="G29" i="8" l="1"/>
  <c r="G35" i="8" s="1"/>
  <c r="G37" i="8" s="1"/>
  <c r="G45" i="8" s="1"/>
  <c r="G29" i="2" l="1"/>
  <c r="G35" i="2" s="1"/>
  <c r="G37" i="2" s="1"/>
  <c r="G45" i="2" s="1"/>
  <c r="C29" i="2" l="1"/>
  <c r="C35" i="2" s="1"/>
  <c r="C37" i="2" s="1"/>
  <c r="C45" i="2" s="1"/>
  <c r="C29" i="8"/>
  <c r="C35" i="8" s="1"/>
  <c r="C37" i="8" s="1"/>
  <c r="C45" i="8" s="1"/>
  <c r="C68" i="8" l="1"/>
  <c r="J24" i="5" l="1"/>
  <c r="J26" i="5" s="1"/>
  <c r="R22" i="5"/>
  <c r="R24" i="5" s="1"/>
  <c r="R26" i="5" s="1"/>
  <c r="C73" i="2"/>
  <c r="C73" i="8"/>
  <c r="C68" i="2"/>
  <c r="V23" i="4" l="1"/>
  <c r="J25" i="4"/>
  <c r="J28" i="4" s="1"/>
  <c r="Z23" i="4" l="1"/>
  <c r="V25" i="4"/>
  <c r="Z25" i="4" l="1"/>
  <c r="Z28" i="4" s="1"/>
  <c r="V28" i="4"/>
  <c r="G139" i="7" l="1"/>
  <c r="G141" i="7" s="1"/>
  <c r="G142" i="7" s="1"/>
  <c r="C139" i="7" l="1"/>
  <c r="C141" i="7" s="1"/>
  <c r="C142" i="7" s="1"/>
</calcChain>
</file>

<file path=xl/sharedStrings.xml><?xml version="1.0" encoding="utf-8"?>
<sst xmlns="http://schemas.openxmlformats.org/spreadsheetml/2006/main" count="547" uniqueCount="283">
  <si>
    <t>CHARN  ISSARA  DEVELOPMENT  PUBLIC  COMPANY  LIMITED  AND  ITS  SUBSIDIARIES</t>
  </si>
  <si>
    <t>STATEMENT  OF  FINANCIAL  POSITION</t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</si>
  <si>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</si>
  <si>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</si>
  <si>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</si>
  <si>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</si>
  <si>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</si>
  <si>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</si>
  <si>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</si>
  <si>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</si>
  <si>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</si>
  <si>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</si>
  <si>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</si>
  <si>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</si>
  <si>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</si>
  <si>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4.3 and 8</t>
  </si>
  <si>
    <t>Costs of property development projects for sales</t>
  </si>
  <si>
    <t>Inventories</t>
  </si>
  <si>
    <t>Current corporate income tax receivable</t>
  </si>
  <si>
    <t>Other current financial assets</t>
  </si>
  <si>
    <t>Other current assets</t>
  </si>
  <si>
    <t xml:space="preserve">     Total Current Assets</t>
  </si>
  <si>
    <t>NON-CURRENT 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</si>
  <si>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</si>
  <si>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</si>
  <si>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</si>
  <si>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</si>
  <si>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</si>
  <si>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</si>
  <si>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</si>
  <si>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</si>
  <si>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</si>
  <si>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</si>
  <si>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</si>
  <si>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</si>
  <si>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>Bank overdrafts from financial institutions</t>
  </si>
  <si>
    <t>Short-term borrowings from financial institutions</t>
  </si>
  <si>
    <t>Short-term borrowings from other company</t>
  </si>
  <si>
    <t>Trade and other current payables</t>
  </si>
  <si>
    <t>Current contract liabilities</t>
  </si>
  <si>
    <t xml:space="preserve">Current portion of long-term borrowings </t>
  </si>
  <si>
    <t xml:space="preserve"> from financial institutions</t>
  </si>
  <si>
    <t xml:space="preserve"> from other companies</t>
  </si>
  <si>
    <t>Current portion of bonds</t>
  </si>
  <si>
    <t>Current portion of lease liabilities</t>
  </si>
  <si>
    <t>Short-term borrowings from related parties</t>
  </si>
  <si>
    <t>Retention payables</t>
  </si>
  <si>
    <t>Income tax payable</t>
  </si>
  <si>
    <t>Other current liabilities</t>
  </si>
  <si>
    <t xml:space="preserve">     Total Current Liabilities</t>
  </si>
  <si>
    <t>NON-CURRENT  LIABILITIES</t>
  </si>
  <si>
    <t>Non-current contract liabilities</t>
  </si>
  <si>
    <t>Deferred tax liabilities</t>
  </si>
  <si>
    <t>Non-current provisions for employee benefits</t>
  </si>
  <si>
    <t xml:space="preserve">Other non-current liabilities </t>
  </si>
  <si>
    <t xml:space="preserve">     Total Non-current Liabilities</t>
  </si>
  <si>
    <t xml:space="preserve">     TOTAL  LIABILITIES</t>
  </si>
  <si>
    <t>Note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</si>
  <si>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</si>
  <si>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</si>
  <si>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  CAPITAL</t>
  </si>
  <si>
    <t xml:space="preserve">     Authorized share capital</t>
  </si>
  <si>
    <r>
      <rPr>
        <sz val="11"/>
        <rFont val="Times New Roman"/>
        <family val="1"/>
      </rPr>
      <t xml:space="preserve">        1,909,265,122</t>
    </r>
    <r>
      <rPr>
        <sz val="12"/>
        <rFont val="Times New Roman"/>
        <family val="1"/>
      </rPr>
      <t xml:space="preserve"> ordinary shares of Baht 1 each</t>
    </r>
  </si>
  <si>
    <t xml:space="preserve">     Issued and paid-up share capital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</si>
  <si>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</si>
  <si>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t>Share premium</t>
  </si>
  <si>
    <t>Retained earnings (deficit)</t>
  </si>
  <si>
    <t xml:space="preserve">     Appropriated </t>
  </si>
  <si>
    <t xml:space="preserve">           Legal reserve</t>
  </si>
  <si>
    <t xml:space="preserve">     Unappropriated (deficit)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</si>
  <si>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</si>
  <si>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</si>
  <si>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</si>
  <si>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</si>
  <si>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</si>
  <si>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</si>
  <si>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See condensed notes to the financial statements</t>
  </si>
  <si>
    <t>STATEMENTS  OF  PROFIT  OR  LOSS  AND  OTHER  COMPREHENSIVE  INCOME</t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</si>
  <si>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</si>
  <si>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</si>
  <si>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</si>
  <si>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</si>
  <si>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</si>
  <si>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</si>
  <si>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</si>
  <si>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</si>
  <si>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</si>
  <si>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</si>
  <si>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</si>
  <si>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</si>
  <si>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</si>
  <si>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</si>
  <si>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</si>
  <si>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</si>
  <si>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 xml:space="preserve">     Total Expenses</t>
  </si>
  <si>
    <t>Profit (loss) from operating activities</t>
  </si>
  <si>
    <t>Finance income</t>
  </si>
  <si>
    <t>Finance costs</t>
  </si>
  <si>
    <t xml:space="preserve">Components of other comprehensive income </t>
  </si>
  <si>
    <t xml:space="preserve">    that will not be reclassified to profit or loss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</si>
  <si>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</si>
  <si>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 xml:space="preserve">    Owners of the parent</t>
  </si>
  <si>
    <t xml:space="preserve">    Non-controlling interests</t>
  </si>
  <si>
    <t>STATEMENTS  OF  CHANGES  IN  SHAREHOLDERS’  EQUITY</t>
  </si>
  <si>
    <t>Consolidated financial statements</t>
  </si>
  <si>
    <t>Issued and paid-up</t>
  </si>
  <si>
    <t>Share</t>
  </si>
  <si>
    <t>Total</t>
  </si>
  <si>
    <t xml:space="preserve">Non-controlling 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</si>
  <si>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</si>
  <si>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</si>
  <si>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</si>
  <si>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</si>
  <si>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</si>
  <si>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</si>
  <si>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>profit (loss)</t>
  </si>
  <si>
    <t>interests</t>
  </si>
  <si>
    <t>shareholders’</t>
  </si>
  <si>
    <t>Legal</t>
  </si>
  <si>
    <t>(deficit)</t>
  </si>
  <si>
    <t xml:space="preserve">Surplus </t>
  </si>
  <si>
    <t>Revaluation</t>
  </si>
  <si>
    <t>components of</t>
  </si>
  <si>
    <t>attributions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</si>
  <si>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</si>
  <si>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</si>
  <si>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</si>
  <si>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</si>
  <si>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</si>
  <si>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</si>
  <si>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</si>
  <si>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</si>
  <si>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parent</t>
  </si>
  <si>
    <t>of subsidiaries</t>
  </si>
  <si>
    <t>Loss for the period</t>
  </si>
  <si>
    <t>Total comprehensive (loss) income for the period</t>
  </si>
  <si>
    <t>Brought forward balance as at January 1, 2023</t>
  </si>
  <si>
    <t>Total comprehensive loss for the period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</si>
  <si>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</si>
  <si>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</si>
  <si>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</si>
  <si>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</si>
  <si>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</si>
  <si>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</si>
  <si>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</si>
  <si>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</si>
  <si>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</si>
  <si>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</si>
  <si>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</si>
  <si>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STATEMENTS  OF  CASH  FLOWS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</si>
  <si>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</si>
  <si>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</si>
  <si>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</si>
  <si>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</si>
  <si>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</si>
  <si>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Expenses from non-current provisions for employee benefits</t>
  </si>
  <si>
    <t>Dividends received from other non-current financial assets</t>
  </si>
  <si>
    <t>Gain from lease modifications</t>
  </si>
  <si>
    <t>Loss from write-down of inventories</t>
  </si>
  <si>
    <t xml:space="preserve">Net cash provided by (used in) operating activities before changes </t>
  </si>
  <si>
    <t>in operating assets and liabilities</t>
  </si>
  <si>
    <t>Decrease (increase) in operating assets</t>
  </si>
  <si>
    <t>(Decrease) increase in operating liabilities</t>
  </si>
  <si>
    <t xml:space="preserve">Trade and other current payables </t>
  </si>
  <si>
    <t>Contract liabilities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</si>
  <si>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</si>
  <si>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   Cash received from other current financial assets</t>
  </si>
  <si>
    <t xml:space="preserve">   Cash paid for other current financial assets</t>
  </si>
  <si>
    <t xml:space="preserve">   Dividends received from other non-current financial assets</t>
  </si>
  <si>
    <t xml:space="preserve">   Cash paid for short-term loans to subsidiaries</t>
  </si>
  <si>
    <t xml:space="preserve">   Cash paid for purchase of plant and equipment</t>
  </si>
  <si>
    <t xml:space="preserve">   Cash paid for purchase of intangible asset</t>
  </si>
  <si>
    <t xml:space="preserve">   Interest received</t>
  </si>
  <si>
    <t>Net cash (used in) provided by investing activities</t>
  </si>
  <si>
    <t xml:space="preserve">   Cash received from short-term borrowings from financial institutions</t>
  </si>
  <si>
    <t xml:space="preserve">   Cash for repayment of short-term borrowings from financial institutions</t>
  </si>
  <si>
    <t xml:space="preserve">   Cash received from long-term borrowings from financial institutions</t>
  </si>
  <si>
    <t xml:space="preserve">   Cash for repayment of long-term borrowings from financial institutions</t>
  </si>
  <si>
    <t xml:space="preserve">   Cash received from long-term borrowings from other companies</t>
  </si>
  <si>
    <t xml:space="preserve">   Cash paid for matured bonds</t>
  </si>
  <si>
    <t xml:space="preserve">   Cash for repayment of lease liabilities </t>
  </si>
  <si>
    <t xml:space="preserve">   Interest paid</t>
  </si>
  <si>
    <t>Net (decrease) increase in cash and cash equivalents</t>
  </si>
  <si>
    <t>Cash and cash equivalents as at January 1,</t>
  </si>
  <si>
    <t>Brought forward balance as at January 1, 2024</t>
  </si>
  <si>
    <t>CASH  FLOWS  FROM  FINANCING  ACTIVITIES</t>
  </si>
  <si>
    <t>CASH  FLOWS  FROM  INVESTING  ACTIVITIES</t>
  </si>
  <si>
    <t>SHAREHOLDERS’  EQUITY</t>
  </si>
  <si>
    <t>Restricted deposit at financial institution</t>
  </si>
  <si>
    <t>Short-term deposit for land</t>
  </si>
  <si>
    <t>Long-term loans to subsidiaries</t>
  </si>
  <si>
    <t>Long-term borrowings from financial institutions</t>
  </si>
  <si>
    <t>Long-term borrowings from other companies</t>
  </si>
  <si>
    <t>Bonds</t>
  </si>
  <si>
    <t>Lease liabilities</t>
  </si>
  <si>
    <t xml:space="preserve">Non-current trade and other payables </t>
  </si>
  <si>
    <t>Long-term borrowings from related parties</t>
  </si>
  <si>
    <t>Share of loss of associates accounted for using equity method</t>
  </si>
  <si>
    <t xml:space="preserve">      (Loss) gain on measuring financial assets, net of tax</t>
  </si>
  <si>
    <t>Share of loss from investments in associates</t>
  </si>
  <si>
    <t>Loss from amortize of building improvement and equipment</t>
  </si>
  <si>
    <t>Cash paid for non-current provisions for employee benefits</t>
  </si>
  <si>
    <t xml:space="preserve">   Cash received from sale of equipment </t>
  </si>
  <si>
    <t xml:space="preserve">   Cash for repayment of short-term borrowings from related companies</t>
  </si>
  <si>
    <t xml:space="preserve">   Cash received from long-term borrowings from related companies</t>
  </si>
  <si>
    <t xml:space="preserve">   Issuance costs of bonds</t>
  </si>
  <si>
    <t xml:space="preserve">   Cash received from issuing of bonds</t>
  </si>
  <si>
    <t>Investment in an associate</t>
  </si>
  <si>
    <t>Long-term deposit for land</t>
  </si>
  <si>
    <t>Other comprehensive loss for the period</t>
  </si>
  <si>
    <t>Loss</t>
  </si>
  <si>
    <t>Other comprehensive income for the period</t>
  </si>
  <si>
    <t>Cash provided by (used in) operating activities</t>
  </si>
  <si>
    <t>Cash paid for income tax</t>
  </si>
  <si>
    <t>Net cash provided by (used in) operating activities</t>
  </si>
  <si>
    <t xml:space="preserve">   Cash paid for increased investment in an associate</t>
  </si>
  <si>
    <t>4.2 and 15</t>
  </si>
  <si>
    <t xml:space="preserve">   Cash for repayment of from long-term borrowings from other companies</t>
  </si>
  <si>
    <t>CASH  FLOWS  FROM  OPERATING  ACTIVITIES</t>
  </si>
  <si>
    <t>OTHER  COMPREHENSIVE  (LOSS)  INCOME</t>
  </si>
  <si>
    <t>Adjustments to reconcile profit (loss) to cash provided by (paid)</t>
  </si>
  <si>
    <t>4.4 and 18</t>
  </si>
  <si>
    <t>Net cash (used in) provided by financing activities</t>
  </si>
  <si>
    <t>Cash and cash equivalents as at June 30,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</si>
  <si>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30,  2024</t>
    </r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</si>
  <si>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30,  2024</t>
    </r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</si>
  <si>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</si>
  <si>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>Carried forward balance as at June 30, 2023</t>
  </si>
  <si>
    <t>Carried forward balance as at June 30, 2024</t>
  </si>
  <si>
    <t>June 30,</t>
  </si>
  <si>
    <r>
      <t xml:space="preserve">AS  AT  JUNE </t>
    </r>
    <r>
      <rPr>
        <b/>
        <sz val="12"/>
        <rFont val="Times New Roman"/>
        <family val="1"/>
      </rPr>
      <t xml:space="preserve"> 30,  2024</t>
    </r>
  </si>
  <si>
    <t>Other non-current liabilities</t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</si>
  <si>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</si>
  <si>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t>Increase in equity attribution to non-controlling interests</t>
  </si>
  <si>
    <r>
      <rPr>
        <sz val="11"/>
        <rFont val="Times New Roman"/>
        <family val="1"/>
      </rPr>
      <t xml:space="preserve">        1,653,223,590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</si>
  <si>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 xml:space="preserve">         1,066,856,744</t>
    </r>
    <r>
      <rPr>
        <sz val="12"/>
        <rFont val="Times New Roman"/>
        <family val="1"/>
      </rPr>
      <t xml:space="preserve"> ordinary shares of Baht 1 each</t>
    </r>
  </si>
  <si>
    <t>Ordinary shares issued during the year</t>
  </si>
  <si>
    <t>Loss for the periods</t>
  </si>
  <si>
    <t xml:space="preserve">   Cash paid for long-term loans to subsidiaries</t>
  </si>
  <si>
    <t xml:space="preserve">   Cash paid for increased investment in a subsidiaries</t>
  </si>
  <si>
    <t xml:space="preserve">   Cash received from sale of investment property </t>
  </si>
  <si>
    <t xml:space="preserve">   Cash received from short-term borrowings from related companies</t>
  </si>
  <si>
    <t xml:space="preserve">   Cash received from short-term borrowings from other companies</t>
  </si>
  <si>
    <t xml:space="preserve">   Cash for repayment of short-term borrowings from other companies</t>
  </si>
  <si>
    <t xml:space="preserve">   Cash for repayment of long-term borrowings from related companies</t>
  </si>
  <si>
    <t xml:space="preserve">   Cash received from non-controlling interests</t>
  </si>
  <si>
    <t xml:space="preserve">   Cash received from ordinary shares issued</t>
  </si>
  <si>
    <t xml:space="preserve">       for increased share capital of subsidiries </t>
  </si>
  <si>
    <t>Land held for development</t>
  </si>
  <si>
    <t>LOSS  BEFORE  INCOME  TAX  EXPENSES</t>
  </si>
  <si>
    <t>Loss attributable to</t>
  </si>
  <si>
    <t>Total comprehensive loss attributable to</t>
  </si>
  <si>
    <t>Basic losses per share (Baht)</t>
  </si>
  <si>
    <t>(Loss) profit for the period</t>
  </si>
  <si>
    <t>Gain from change in repayment term of past outstanding rentals</t>
  </si>
  <si>
    <t>-</t>
  </si>
  <si>
    <t>Deposit for land</t>
  </si>
  <si>
    <t xml:space="preserve">      Gain on measuring financial assets, net of tax</t>
  </si>
  <si>
    <t>INCOME  TAX  EXPENSE  (INCOME)</t>
  </si>
  <si>
    <r>
      <t xml:space="preserve">FOR  THE  THREE-MONTH  PERIOD  ENDED  JUNE  </t>
    </r>
    <r>
      <rPr>
        <b/>
        <sz val="12"/>
        <color theme="1"/>
        <rFont val="Times New Roman"/>
        <family val="1"/>
      </rPr>
      <t>30,  2024</t>
    </r>
  </si>
  <si>
    <t>Loss (gain) for sale equipment</t>
  </si>
  <si>
    <t>Gain from sale of investment property</t>
  </si>
  <si>
    <t>Gain from lease cancellation</t>
  </si>
  <si>
    <t xml:space="preserve">   (Decrease) increase in bank overdrafts from financial institutions</t>
  </si>
  <si>
    <t xml:space="preserve">      Reversal of gain on revaluation of land, net of tax</t>
  </si>
  <si>
    <t>in accordance with TFRS 9</t>
  </si>
  <si>
    <t>(Loss) reversal of loss impairment determined</t>
  </si>
  <si>
    <t xml:space="preserve"> in accordance with TFRS 9</t>
  </si>
  <si>
    <t>(Loss) profit attributable to</t>
  </si>
  <si>
    <t>TOTAL  COMPREHENSIVE  LOSS  FOR  THE  PERIODS</t>
  </si>
  <si>
    <t>Other comprehensive (loss) income for the periods, net of tax</t>
  </si>
  <si>
    <t>LOSS  FOR  THE  PERIODS</t>
  </si>
  <si>
    <t>Finance costs before amortization of borrowing costs</t>
  </si>
  <si>
    <t xml:space="preserve">   Cash received from short-term loans to subsidiaries</t>
  </si>
  <si>
    <t xml:space="preserve">   Cash received from long-term loans to subsidiaries</t>
  </si>
  <si>
    <t>Provision for onerous contract</t>
  </si>
  <si>
    <t xml:space="preserve">Reversal of loss (loss) on impairment determined </t>
  </si>
  <si>
    <t>Impairment loss (reversal) determined in accordance with TFRS 9</t>
  </si>
  <si>
    <t>Adjust with income tax expense (income)</t>
  </si>
  <si>
    <t>Loss on onerous contract</t>
  </si>
  <si>
    <t>9 and 12</t>
  </si>
  <si>
    <t>Non-current trade and other receivables - Refundable tax</t>
  </si>
  <si>
    <t xml:space="preserve">   Decrease in restricted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</si>
</sst>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??_);_(@_)"/>
    <numFmt numFmtId="167" formatCode="_(* #,##0_);_(* \(#,##0\);_(* &quot;-&quot;????_);_(@_)"/>
    <numFmt numFmtId="168" formatCode="#,##0.000_);\(#,##0.000\)"/>
    <numFmt numFmtId="169" formatCode="_(* #,##0.000_);_(* \(#,##0.000\);_(* &quot;-&quot;??_);_(@_)"/>
    <numFmt numFmtId="170" formatCode="_(* #,##0_);_(* \(#,##0\);_(* &quot;-&quot;??_);_(@_)"/>
    <numFmt numFmtId="171" formatCode="_(* #,##0.000000_);_(* \(#,##0.000000\);_(* &quot;-&quot;??????_);_(@_)"/>
    <numFmt numFmtId="172" formatCode="_(* #,##0.00000000_);_(* \(#,##0.00000000\);_(* &quot;-&quot;????????_);_(@_)"/>
    <numFmt numFmtId="173" formatCode="#,##0.0"/>
    <numFmt numFmtId="174" formatCode="_(* #,##0_);_(* \(#,##0\);_(* &quot;-&quot;?????_);_(@_)"/>
    <numFmt numFmtId="175" formatCode="\-"/>
    <numFmt numFmtId="176" formatCode="_(* #,##0.00000_);_(* \(#,##0.00000\);_(* &quot;-&quot;?????_);_(@_)"/>
  </numFmts>
  <fonts count="23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sz val="14"/>
      <name val="Angsana New"/>
      <family val="1"/>
    </font>
    <font>
      <b/>
      <sz val="10"/>
      <color theme="1"/>
      <name val="Times New Roman"/>
      <family val="1"/>
      <charset val="222"/>
    </font>
    <font>
      <sz val="10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indent="1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indent="2"/>
    </xf>
    <xf numFmtId="164" fontId="3" fillId="0" borderId="0" xfId="1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center"/>
    </xf>
    <xf numFmtId="37" fontId="11" fillId="0" borderId="3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Alignment="1">
      <alignment horizontal="right" vertical="center"/>
    </xf>
    <xf numFmtId="170" fontId="17" fillId="0" borderId="0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>
      <alignment vertical="center"/>
    </xf>
    <xf numFmtId="170" fontId="17" fillId="0" borderId="6" xfId="1" applyNumberFormat="1" applyFont="1" applyFill="1" applyBorder="1" applyAlignment="1">
      <alignment horizontal="right" vertical="center"/>
    </xf>
    <xf numFmtId="170" fontId="17" fillId="0" borderId="7" xfId="1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>
      <alignment horizontal="center" vertical="center"/>
    </xf>
    <xf numFmtId="170" fontId="17" fillId="0" borderId="3" xfId="1" applyNumberFormat="1" applyFont="1" applyFill="1" applyBorder="1" applyAlignment="1">
      <alignment horizontal="right" vertical="center"/>
    </xf>
    <xf numFmtId="9" fontId="11" fillId="0" borderId="0" xfId="6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4" xfId="1" applyNumberFormat="1" applyFont="1" applyFill="1" applyBorder="1" applyAlignment="1">
      <alignment horizontal="right" vertical="center"/>
    </xf>
    <xf numFmtId="167" fontId="17" fillId="0" borderId="6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0" borderId="2" xfId="1" applyNumberFormat="1" applyFont="1" applyFill="1" applyBorder="1" applyAlignment="1">
      <alignment horizontal="right" vertical="center"/>
    </xf>
    <xf numFmtId="167" fontId="11" fillId="0" borderId="3" xfId="1" applyNumberFormat="1" applyFont="1" applyFill="1" applyBorder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2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 wrapText="1" shrinkToFit="1"/>
    </xf>
    <xf numFmtId="37" fontId="11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11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1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0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37" fontId="18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 wrapText="1" shrinkToFit="1"/>
    </xf>
    <xf numFmtId="3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66" fontId="17" fillId="0" borderId="6" xfId="0" applyNumberFormat="1" applyFont="1" applyBorder="1" applyAlignment="1">
      <alignment horizontal="center" vertical="center" wrapText="1" shrinkToFit="1"/>
    </xf>
    <xf numFmtId="166" fontId="17" fillId="0" borderId="0" xfId="0" applyNumberFormat="1" applyFont="1" applyAlignment="1">
      <alignment horizontal="right" vertical="center"/>
    </xf>
    <xf numFmtId="166" fontId="17" fillId="0" borderId="7" xfId="0" applyNumberFormat="1" applyFont="1" applyBorder="1" applyAlignment="1">
      <alignment horizontal="center" vertical="center" wrapText="1" shrinkToFit="1"/>
    </xf>
    <xf numFmtId="170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37" fontId="17" fillId="0" borderId="4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6" fontId="10" fillId="0" borderId="6" xfId="0" applyNumberFormat="1" applyFont="1" applyBorder="1" applyAlignment="1">
      <alignment horizontal="center" vertical="center" wrapText="1" shrinkToFit="1"/>
    </xf>
    <xf numFmtId="171" fontId="10" fillId="0" borderId="0" xfId="0" applyNumberFormat="1" applyFont="1" applyAlignment="1">
      <alignment horizontal="right" vertical="center"/>
    </xf>
    <xf numFmtId="174" fontId="10" fillId="0" borderId="6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66" fontId="10" fillId="0" borderId="7" xfId="0" applyNumberFormat="1" applyFont="1" applyBorder="1" applyAlignment="1">
      <alignment horizontal="center" vertical="center" wrapText="1" shrinkToFit="1"/>
    </xf>
    <xf numFmtId="166" fontId="10" fillId="0" borderId="0" xfId="0" applyNumberFormat="1" applyFont="1" applyAlignment="1">
      <alignment horizontal="center" vertical="center" wrapText="1" shrinkToFit="1"/>
    </xf>
    <xf numFmtId="167" fontId="10" fillId="0" borderId="0" xfId="0" applyNumberFormat="1" applyFont="1" applyAlignment="1">
      <alignment horizontal="right" vertical="center" wrapText="1" shrinkToFit="1"/>
    </xf>
    <xf numFmtId="37" fontId="9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167" fontId="10" fillId="0" borderId="7" xfId="0" applyNumberFormat="1" applyFont="1" applyBorder="1" applyAlignment="1">
      <alignment horizontal="right" vertical="center" shrinkToFit="1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170" fontId="3" fillId="0" borderId="0" xfId="4" applyNumberFormat="1" applyFont="1" applyAlignment="1">
      <alignment vertical="center"/>
    </xf>
    <xf numFmtId="37" fontId="3" fillId="0" borderId="8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right" vertical="center"/>
    </xf>
    <xf numFmtId="37" fontId="3" fillId="0" borderId="0" xfId="4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167" fontId="3" fillId="0" borderId="0" xfId="0" applyNumberFormat="1" applyFont="1" applyAlignment="1">
      <alignment horizontal="right" vertical="center" shrinkToFit="1"/>
    </xf>
    <xf numFmtId="166" fontId="5" fillId="0" borderId="6" xfId="0" applyNumberFormat="1" applyFont="1" applyBorder="1" applyAlignment="1">
      <alignment horizontal="center" vertical="center" wrapText="1" shrinkToFit="1"/>
    </xf>
    <xf numFmtId="175" fontId="20" fillId="0" borderId="6" xfId="0" applyNumberFormat="1" applyFont="1" applyBorder="1" applyAlignment="1">
      <alignment horizontal="center" vertical="center"/>
    </xf>
    <xf numFmtId="175" fontId="20" fillId="0" borderId="9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 shrinkToFit="1"/>
    </xf>
    <xf numFmtId="166" fontId="5" fillId="0" borderId="0" xfId="0" applyNumberFormat="1" applyFont="1" applyAlignment="1">
      <alignment horizontal="center" vertical="center" wrapText="1" shrinkToFit="1"/>
    </xf>
    <xf numFmtId="37" fontId="10" fillId="0" borderId="7" xfId="0" applyNumberFormat="1" applyFont="1" applyBorder="1" applyAlignment="1">
      <alignment horizontal="right" vertical="center" shrinkToFit="1"/>
    </xf>
    <xf numFmtId="37" fontId="15" fillId="0" borderId="0" xfId="1" applyNumberFormat="1" applyFont="1" applyFill="1" applyAlignment="1">
      <alignment horizontal="center"/>
    </xf>
    <xf numFmtId="174" fontId="3" fillId="0" borderId="1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 wrapText="1" shrinkToFit="1"/>
    </xf>
    <xf numFmtId="37" fontId="12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11" fillId="0" borderId="0" xfId="5" applyFont="1" applyAlignment="1">
      <alignment horizontal="left" vertical="center" indent="4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/>
    <xf numFmtId="174" fontId="11" fillId="0" borderId="0" xfId="0" applyNumberFormat="1" applyFont="1" applyAlignment="1">
      <alignment horizontal="right" vertical="center"/>
    </xf>
    <xf numFmtId="0" fontId="11" fillId="0" borderId="0" xfId="5" applyFont="1" applyAlignment="1">
      <alignment horizontal="left" vertical="center" indent="3"/>
    </xf>
    <xf numFmtId="0" fontId="14" fillId="0" borderId="0" xfId="5" applyFont="1" applyAlignment="1">
      <alignment horizontal="left" vertical="center"/>
    </xf>
    <xf numFmtId="0" fontId="16" fillId="0" borderId="0" xfId="5" applyFont="1" applyAlignment="1">
      <alignment horizontal="center" vertical="center"/>
    </xf>
    <xf numFmtId="0" fontId="14" fillId="0" borderId="0" xfId="5" applyFont="1" applyAlignment="1">
      <alignment horizontal="left" vertical="center" indent="6"/>
    </xf>
    <xf numFmtId="0" fontId="3" fillId="0" borderId="0" xfId="5" applyFont="1" applyAlignment="1">
      <alignment vertical="center"/>
    </xf>
    <xf numFmtId="174" fontId="3" fillId="0" borderId="4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37" fontId="17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9" xfId="0" applyNumberFormat="1" applyFont="1" applyBorder="1" applyAlignment="1">
      <alignment horizontal="right" vertical="center" shrinkToFit="1"/>
    </xf>
    <xf numFmtId="37" fontId="10" fillId="0" borderId="4" xfId="0" applyNumberFormat="1" applyFont="1" applyBorder="1" applyAlignment="1">
      <alignment horizontal="right" vertical="center"/>
    </xf>
    <xf numFmtId="37" fontId="10" fillId="0" borderId="2" xfId="0" applyNumberFormat="1" applyFont="1" applyBorder="1" applyAlignment="1">
      <alignment horizontal="right" vertical="center" shrinkToFit="1"/>
    </xf>
    <xf numFmtId="167" fontId="10" fillId="0" borderId="2" xfId="0" applyNumberFormat="1" applyFont="1" applyBorder="1" applyAlignment="1">
      <alignment horizontal="right" vertical="center" shrinkToFit="1"/>
    </xf>
    <xf numFmtId="169" fontId="3" fillId="0" borderId="4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4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center" vertical="center" wrapText="1" shrinkToFit="1"/>
    </xf>
    <xf numFmtId="176" fontId="3" fillId="0" borderId="0" xfId="0" applyNumberFormat="1" applyFont="1" applyAlignment="1">
      <alignment horizontal="right" vertical="center"/>
    </xf>
    <xf numFmtId="176" fontId="11" fillId="0" borderId="0" xfId="1" applyNumberFormat="1" applyFont="1" applyFill="1" applyAlignment="1">
      <alignment horizontal="right" vertical="center"/>
    </xf>
    <xf numFmtId="176" fontId="11" fillId="0" borderId="0" xfId="0" applyNumberFormat="1" applyFont="1" applyAlignment="1">
      <alignment vertical="center"/>
    </xf>
    <xf numFmtId="166" fontId="5" fillId="0" borderId="5" xfId="0" applyNumberFormat="1" applyFont="1" applyBorder="1" applyAlignment="1">
      <alignment horizontal="center" vertical="center" wrapText="1" shrinkToFit="1"/>
    </xf>
    <xf numFmtId="170" fontId="17" fillId="0" borderId="4" xfId="1" applyNumberFormat="1" applyFont="1" applyFill="1" applyBorder="1" applyAlignment="1">
      <alignment horizontal="right" vertical="center"/>
    </xf>
    <xf numFmtId="170" fontId="17" fillId="0" borderId="4" xfId="0" applyNumberFormat="1" applyFont="1" applyBorder="1" applyAlignment="1">
      <alignment vertical="center"/>
    </xf>
    <xf numFmtId="170" fontId="17" fillId="0" borderId="1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170" fontId="3" fillId="0" borderId="1" xfId="1" applyNumberFormat="1" applyFont="1" applyBorder="1" applyAlignment="1">
      <alignment horizontal="right" vertical="center"/>
    </xf>
    <xf numFmtId="170" fontId="17" fillId="0" borderId="1" xfId="1" applyNumberFormat="1" applyFont="1" applyFill="1" applyBorder="1" applyAlignment="1">
      <alignment horizontal="center" vertical="center"/>
    </xf>
    <xf numFmtId="166" fontId="17" fillId="0" borderId="7" xfId="0" applyNumberFormat="1" applyFont="1" applyBorder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70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66FFFF"/>
      <color rgb="FFFF00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53</xdr:row>
      <xdr:rowOff>37353</xdr:rowOff>
    </xdr:from>
    <xdr:to>
      <xdr:col>8</xdr:col>
      <xdr:colOff>51323</xdr:colOff>
      <xdr:row>54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251765"/>
          <a:ext cx="8149307" cy="415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163</xdr:row>
      <xdr:rowOff>90043</xdr:rowOff>
    </xdr:from>
    <xdr:to>
      <xdr:col>7</xdr:col>
      <xdr:colOff>42398</xdr:colOff>
      <xdr:row>164</xdr:row>
      <xdr:rowOff>196850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38786943"/>
          <a:ext cx="7283658" cy="36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108</xdr:row>
      <xdr:rowOff>96918</xdr:rowOff>
    </xdr:from>
    <xdr:to>
      <xdr:col>8</xdr:col>
      <xdr:colOff>219326</xdr:colOff>
      <xdr:row>109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M165"/>
  <sheetViews>
    <sheetView topLeftCell="A95" zoomScale="70" zoomScaleNormal="70" zoomScaleSheetLayoutView="70" workbookViewId="0">
      <selection activeCell="R97" sqref="R97"/>
    </sheetView>
  </sheetViews>
  <sheetFormatPr defaultColWidth="12.5546875" defaultRowHeight="21" customHeight="1"/>
  <cols>
    <col min="1" max="1" width="63.77734375" style="156" customWidth="1"/>
    <col min="2" max="2" width="10.44140625" style="156" bestFit="1" customWidth="1"/>
    <col min="3" max="3" width="14.5546875" style="156" customWidth="1"/>
    <col min="4" max="4" width="1.5546875" style="156" customWidth="1"/>
    <col min="5" max="5" width="14.5546875" style="156" customWidth="1"/>
    <col min="6" max="6" width="1.5546875" style="156" customWidth="1"/>
    <col min="7" max="7" width="14.5546875" style="156" customWidth="1"/>
    <col min="8" max="8" width="1.5546875" style="156" customWidth="1"/>
    <col min="9" max="9" width="14.5546875" style="156" customWidth="1"/>
    <col min="10" max="11" width="0.5546875" style="156" customWidth="1"/>
    <col min="12" max="16384" width="12.5546875" style="156"/>
  </cols>
  <sheetData>
    <row r="1" spans="1:9" s="54" customFormat="1" ht="21" customHeight="1">
      <c r="A1" s="204" t="s">
        <v>0</v>
      </c>
      <c r="B1" s="204"/>
      <c r="C1" s="204"/>
      <c r="D1" s="204"/>
      <c r="E1" s="204"/>
      <c r="F1" s="205"/>
      <c r="G1" s="205"/>
      <c r="H1" s="205"/>
      <c r="I1" s="205"/>
    </row>
    <row r="2" spans="1:9" s="54" customFormat="1" ht="21" customHeight="1">
      <c r="A2" s="204" t="s">
        <v>1</v>
      </c>
      <c r="B2" s="204"/>
      <c r="C2" s="204"/>
      <c r="D2" s="204"/>
      <c r="E2" s="204"/>
      <c r="F2" s="205"/>
      <c r="G2" s="205"/>
      <c r="H2" s="205"/>
      <c r="I2" s="205"/>
    </row>
    <row r="3" spans="1:9" s="54" customFormat="1" ht="21" customHeight="1">
      <c r="A3" s="206" t="s">
        <v>230</v>
      </c>
      <c r="B3" s="204"/>
      <c r="C3" s="204"/>
      <c r="D3" s="204"/>
      <c r="E3" s="204"/>
      <c r="F3" s="205"/>
      <c r="G3" s="205"/>
      <c r="H3" s="205"/>
      <c r="I3" s="205"/>
    </row>
    <row r="4" spans="1:9" s="55" customFormat="1" ht="21" customHeight="1">
      <c r="A4" s="202" t="s">
        <v>2</v>
      </c>
      <c r="B4" s="202"/>
      <c r="C4" s="202"/>
      <c r="D4" s="202"/>
      <c r="E4" s="202"/>
      <c r="F4" s="203"/>
      <c r="G4" s="203"/>
      <c r="H4" s="203"/>
      <c r="I4" s="203"/>
    </row>
    <row r="5" spans="1:9" s="54" customFormat="1" ht="9" customHeight="1">
      <c r="B5" s="56"/>
      <c r="C5" s="22"/>
      <c r="D5" s="57"/>
      <c r="E5" s="22"/>
    </row>
    <row r="6" spans="1:9" s="54" customFormat="1" ht="21" customHeight="1">
      <c r="B6" s="58" t="s">
        <v>3</v>
      </c>
      <c r="C6" s="207" t="s">
        <v>4</v>
      </c>
      <c r="D6" s="205"/>
      <c r="E6" s="205"/>
      <c r="G6" s="207" t="s">
        <v>5</v>
      </c>
      <c r="H6" s="205"/>
      <c r="I6" s="205"/>
    </row>
    <row r="7" spans="1:9" s="54" customFormat="1" ht="21" customHeight="1">
      <c r="B7" s="58"/>
      <c r="C7" s="208" t="s">
        <v>6</v>
      </c>
      <c r="D7" s="209"/>
      <c r="E7" s="209"/>
      <c r="G7" s="208" t="s">
        <v>6</v>
      </c>
      <c r="H7" s="209"/>
      <c r="I7" s="209"/>
    </row>
    <row r="8" spans="1:9" s="56" customFormat="1" ht="21" customHeight="1">
      <c r="A8" s="59"/>
      <c r="C8" s="25" t="s">
        <v>7</v>
      </c>
      <c r="D8" s="57"/>
      <c r="E8" s="25" t="s">
        <v>7</v>
      </c>
      <c r="F8" s="58"/>
      <c r="G8" s="58" t="s">
        <v>7</v>
      </c>
      <c r="H8" s="58"/>
      <c r="I8" s="58" t="s">
        <v>7</v>
      </c>
    </row>
    <row r="9" spans="1:9" s="56" customFormat="1" ht="21" customHeight="1">
      <c r="A9" s="59"/>
      <c r="C9" s="25" t="s">
        <v>229</v>
      </c>
      <c r="D9" s="57"/>
      <c r="E9" s="25" t="s">
        <v>8</v>
      </c>
      <c r="F9" s="58"/>
      <c r="G9" s="25" t="s">
        <v>229</v>
      </c>
      <c r="H9" s="57"/>
      <c r="I9" s="25" t="s">
        <v>8</v>
      </c>
    </row>
    <row r="10" spans="1:9" s="56" customFormat="1" ht="21" customHeight="1">
      <c r="A10" s="59"/>
      <c r="C10" s="39">
        <v>2024</v>
      </c>
      <c r="D10" s="58"/>
      <c r="E10" s="39">
        <v>2023</v>
      </c>
      <c r="F10" s="58"/>
      <c r="G10" s="39">
        <v>2024</v>
      </c>
      <c r="H10" s="58"/>
      <c r="I10" s="39">
        <v>2023</v>
      </c>
    </row>
    <row r="11" spans="1:9" s="54" customFormat="1" ht="21" customHeight="1">
      <c r="A11" s="152"/>
      <c r="B11" s="58"/>
      <c r="C11" s="25" t="s">
        <v>9</v>
      </c>
      <c r="D11" s="57"/>
      <c r="E11" s="25"/>
      <c r="F11" s="58"/>
      <c r="G11" s="58" t="s">
        <v>9</v>
      </c>
    </row>
    <row r="12" spans="1:9" s="54" customFormat="1" ht="21" customHeight="1">
      <c r="A12" s="152" t="s">
        <v>10</v>
      </c>
      <c r="B12" s="58"/>
      <c r="C12" s="22"/>
      <c r="D12" s="57"/>
      <c r="E12" s="22"/>
    </row>
    <row r="13" spans="1:9" s="54" customFormat="1" ht="21" customHeight="1">
      <c r="A13" s="60" t="s">
        <v>11</v>
      </c>
      <c r="B13" s="56"/>
      <c r="C13" s="22"/>
      <c r="D13" s="57"/>
      <c r="E13" s="23"/>
    </row>
    <row r="14" spans="1:9" s="54" customFormat="1" ht="21" customHeight="1">
      <c r="A14" s="61" t="s">
        <v>12</v>
      </c>
      <c r="B14" s="62"/>
      <c r="C14" s="18">
        <v>360532</v>
      </c>
      <c r="D14" s="19"/>
      <c r="E14" s="63">
        <v>297503</v>
      </c>
      <c r="F14" s="65"/>
      <c r="G14" s="18">
        <v>57542</v>
      </c>
      <c r="H14" s="65"/>
      <c r="I14" s="63">
        <v>116420</v>
      </c>
    </row>
    <row r="15" spans="1:9" s="54" customFormat="1" ht="21" customHeight="1">
      <c r="A15" s="61" t="s">
        <v>188</v>
      </c>
      <c r="B15" s="62">
        <v>5.2</v>
      </c>
      <c r="C15" s="185">
        <v>0</v>
      </c>
      <c r="D15" s="19"/>
      <c r="E15" s="63">
        <v>944549</v>
      </c>
      <c r="F15" s="65"/>
      <c r="G15" s="185">
        <v>0</v>
      </c>
      <c r="H15" s="65"/>
      <c r="I15" s="63">
        <v>944549</v>
      </c>
    </row>
    <row r="16" spans="1:9" s="54" customFormat="1" ht="21" customHeight="1">
      <c r="A16" s="61" t="s">
        <v>13</v>
      </c>
      <c r="B16" s="62">
        <v>6</v>
      </c>
      <c r="C16" s="18">
        <v>130375</v>
      </c>
      <c r="D16" s="19"/>
      <c r="E16" s="63">
        <v>141175</v>
      </c>
      <c r="F16" s="65"/>
      <c r="G16" s="18">
        <v>45554</v>
      </c>
      <c r="H16" s="65"/>
      <c r="I16" s="63">
        <v>93892</v>
      </c>
    </row>
    <row r="17" spans="1:9" s="54" customFormat="1" ht="21" customHeight="1">
      <c r="A17" s="61" t="s">
        <v>14</v>
      </c>
      <c r="B17" s="62" t="s">
        <v>15</v>
      </c>
      <c r="C17" s="185">
        <v>0</v>
      </c>
      <c r="D17" s="154"/>
      <c r="E17" s="185">
        <v>0</v>
      </c>
      <c r="F17" s="65"/>
      <c r="G17" s="185">
        <v>0</v>
      </c>
      <c r="H17" s="65"/>
      <c r="I17" s="63">
        <v>594500</v>
      </c>
    </row>
    <row r="18" spans="1:9" s="54" customFormat="1" ht="21" customHeight="1">
      <c r="A18" s="61" t="s">
        <v>16</v>
      </c>
      <c r="B18" s="62">
        <v>7</v>
      </c>
      <c r="C18" s="18">
        <v>5399326</v>
      </c>
      <c r="D18" s="19"/>
      <c r="E18" s="63">
        <v>5893880</v>
      </c>
      <c r="F18" s="65"/>
      <c r="G18" s="18">
        <v>1426275</v>
      </c>
      <c r="H18" s="65"/>
      <c r="I18" s="63">
        <v>1650190</v>
      </c>
    </row>
    <row r="19" spans="1:9" s="54" customFormat="1" ht="21" customHeight="1">
      <c r="A19" s="61" t="s">
        <v>17</v>
      </c>
      <c r="B19" s="62"/>
      <c r="C19" s="18">
        <v>34792</v>
      </c>
      <c r="D19" s="19"/>
      <c r="E19" s="63">
        <v>36795</v>
      </c>
      <c r="F19" s="65"/>
      <c r="G19" s="18">
        <v>1342</v>
      </c>
      <c r="H19" s="154"/>
      <c r="I19" s="63">
        <v>3174</v>
      </c>
    </row>
    <row r="20" spans="1:9" s="54" customFormat="1" ht="21" customHeight="1">
      <c r="A20" s="61" t="s">
        <v>18</v>
      </c>
      <c r="B20" s="62"/>
      <c r="C20" s="18">
        <v>13543</v>
      </c>
      <c r="D20" s="19"/>
      <c r="E20" s="63">
        <v>13634</v>
      </c>
      <c r="F20" s="65"/>
      <c r="G20" s="18">
        <v>5749</v>
      </c>
      <c r="H20" s="65"/>
      <c r="I20" s="63">
        <v>6698</v>
      </c>
    </row>
    <row r="21" spans="1:9" s="54" customFormat="1" ht="21" customHeight="1">
      <c r="A21" s="61" t="s">
        <v>19</v>
      </c>
      <c r="B21" s="62">
        <v>9</v>
      </c>
      <c r="C21" s="18">
        <v>3245</v>
      </c>
      <c r="D21" s="19"/>
      <c r="E21" s="63">
        <v>3231</v>
      </c>
      <c r="F21" s="65"/>
      <c r="G21" s="18">
        <v>3245</v>
      </c>
      <c r="H21" s="65"/>
      <c r="I21" s="63">
        <v>3231</v>
      </c>
    </row>
    <row r="22" spans="1:9" s="54" customFormat="1" ht="21" customHeight="1">
      <c r="A22" s="61" t="s">
        <v>189</v>
      </c>
      <c r="B22" s="62"/>
      <c r="C22" s="185">
        <v>0</v>
      </c>
      <c r="D22" s="19"/>
      <c r="E22" s="63">
        <v>22400</v>
      </c>
      <c r="F22" s="65"/>
      <c r="G22" s="185">
        <v>0</v>
      </c>
      <c r="H22" s="65"/>
      <c r="I22" s="63">
        <v>22400</v>
      </c>
    </row>
    <row r="23" spans="1:9" s="54" customFormat="1" ht="21" customHeight="1">
      <c r="A23" s="61" t="s">
        <v>20</v>
      </c>
      <c r="B23" s="62"/>
      <c r="C23" s="18">
        <v>40444</v>
      </c>
      <c r="D23" s="19"/>
      <c r="E23" s="63">
        <v>23700</v>
      </c>
      <c r="F23" s="65"/>
      <c r="G23" s="18">
        <v>13369</v>
      </c>
      <c r="H23" s="65"/>
      <c r="I23" s="63">
        <v>2721</v>
      </c>
    </row>
    <row r="24" spans="1:9" s="54" customFormat="1" ht="21" customHeight="1">
      <c r="A24" s="61" t="s">
        <v>21</v>
      </c>
      <c r="B24" s="62"/>
      <c r="C24" s="21">
        <f>SUM(C14:C23)</f>
        <v>5982257</v>
      </c>
      <c r="D24" s="19"/>
      <c r="E24" s="21">
        <f>SUM(E14:E23)</f>
        <v>7376867</v>
      </c>
      <c r="F24" s="65"/>
      <c r="G24" s="21">
        <f>SUM(G14:G23)</f>
        <v>1553076</v>
      </c>
      <c r="H24" s="65"/>
      <c r="I24" s="21">
        <f>SUM(I14:I23)</f>
        <v>3437775</v>
      </c>
    </row>
    <row r="25" spans="1:9" s="54" customFormat="1" ht="21" customHeight="1">
      <c r="A25" s="61"/>
      <c r="B25" s="62"/>
      <c r="C25" s="18"/>
      <c r="D25" s="19"/>
      <c r="E25" s="18"/>
      <c r="F25" s="65"/>
      <c r="G25" s="18"/>
      <c r="H25" s="65"/>
      <c r="I25" s="18"/>
    </row>
    <row r="26" spans="1:9" s="54" customFormat="1" ht="21" customHeight="1">
      <c r="A26" s="60" t="s">
        <v>22</v>
      </c>
      <c r="B26" s="56"/>
      <c r="C26" s="26"/>
      <c r="D26" s="155"/>
      <c r="E26" s="149"/>
      <c r="F26" s="65"/>
      <c r="G26" s="65"/>
      <c r="H26" s="65"/>
      <c r="I26" s="65"/>
    </row>
    <row r="27" spans="1:9" s="54" customFormat="1" ht="21" customHeight="1">
      <c r="A27" s="61" t="s">
        <v>23</v>
      </c>
      <c r="B27" s="62">
        <v>9</v>
      </c>
      <c r="C27" s="18">
        <v>661577</v>
      </c>
      <c r="D27" s="19"/>
      <c r="E27" s="63">
        <v>667066</v>
      </c>
      <c r="F27" s="65"/>
      <c r="G27" s="18">
        <v>391801</v>
      </c>
      <c r="H27" s="65"/>
      <c r="I27" s="63">
        <v>400554</v>
      </c>
    </row>
    <row r="28" spans="1:9" s="54" customFormat="1" ht="21" customHeight="1">
      <c r="A28" s="61" t="s">
        <v>24</v>
      </c>
      <c r="B28" s="62">
        <v>10</v>
      </c>
      <c r="C28" s="185">
        <v>0</v>
      </c>
      <c r="D28" s="154"/>
      <c r="E28" s="185">
        <v>0</v>
      </c>
      <c r="F28" s="65"/>
      <c r="G28" s="18">
        <v>1761901</v>
      </c>
      <c r="H28" s="65"/>
      <c r="I28" s="63">
        <v>1755651</v>
      </c>
    </row>
    <row r="29" spans="1:9" s="54" customFormat="1" ht="21" customHeight="1">
      <c r="A29" s="61" t="s">
        <v>207</v>
      </c>
      <c r="B29" s="62">
        <v>11</v>
      </c>
      <c r="C29" s="18">
        <v>59775</v>
      </c>
      <c r="D29" s="154"/>
      <c r="E29" s="185">
        <v>0</v>
      </c>
      <c r="F29" s="65"/>
      <c r="G29" s="18">
        <v>61744</v>
      </c>
      <c r="H29" s="65"/>
      <c r="I29" s="185">
        <v>0</v>
      </c>
    </row>
    <row r="30" spans="1:9" s="54" customFormat="1" ht="21" customHeight="1">
      <c r="A30" s="61" t="s">
        <v>190</v>
      </c>
      <c r="B30" s="62" t="s">
        <v>15</v>
      </c>
      <c r="C30" s="185">
        <v>0</v>
      </c>
      <c r="D30" s="154"/>
      <c r="E30" s="185">
        <v>0</v>
      </c>
      <c r="F30" s="65"/>
      <c r="G30" s="18">
        <v>458690</v>
      </c>
      <c r="H30" s="65"/>
      <c r="I30" s="185">
        <v>0</v>
      </c>
    </row>
    <row r="31" spans="1:9" s="54" customFormat="1" ht="21" customHeight="1">
      <c r="A31" s="61" t="s">
        <v>281</v>
      </c>
      <c r="B31" s="62"/>
      <c r="C31" s="153">
        <v>76538</v>
      </c>
      <c r="D31" s="154"/>
      <c r="E31" s="153">
        <v>70226</v>
      </c>
      <c r="F31" s="65"/>
      <c r="G31" s="18">
        <v>52923</v>
      </c>
      <c r="H31" s="65"/>
      <c r="I31" s="153">
        <v>46225</v>
      </c>
    </row>
    <row r="32" spans="1:9" s="54" customFormat="1" ht="21" customHeight="1">
      <c r="A32" s="61" t="s">
        <v>25</v>
      </c>
      <c r="B32" s="62"/>
      <c r="C32" s="18">
        <v>384730</v>
      </c>
      <c r="D32" s="19"/>
      <c r="E32" s="63">
        <v>385329</v>
      </c>
      <c r="F32" s="65"/>
      <c r="G32" s="18">
        <v>279040</v>
      </c>
      <c r="H32" s="65"/>
      <c r="I32" s="63">
        <v>279640</v>
      </c>
    </row>
    <row r="33" spans="1:13" s="54" customFormat="1" ht="21" customHeight="1">
      <c r="A33" s="61" t="s">
        <v>248</v>
      </c>
      <c r="B33" s="62">
        <v>7</v>
      </c>
      <c r="C33" s="18">
        <v>106622</v>
      </c>
      <c r="D33" s="19"/>
      <c r="E33" s="185">
        <v>0</v>
      </c>
      <c r="F33" s="65"/>
      <c r="G33" s="185">
        <v>0</v>
      </c>
      <c r="H33" s="65"/>
      <c r="I33" s="185">
        <v>0</v>
      </c>
    </row>
    <row r="34" spans="1:13" s="54" customFormat="1" ht="21" customHeight="1">
      <c r="A34" s="61" t="s">
        <v>26</v>
      </c>
      <c r="B34" s="62">
        <v>12</v>
      </c>
      <c r="C34" s="18">
        <v>3200584</v>
      </c>
      <c r="D34" s="19"/>
      <c r="E34" s="63">
        <v>3417626</v>
      </c>
      <c r="F34" s="65"/>
      <c r="G34" s="63">
        <v>7113</v>
      </c>
      <c r="H34" s="65"/>
      <c r="I34" s="63">
        <v>9423</v>
      </c>
    </row>
    <row r="35" spans="1:13" s="54" customFormat="1" ht="21" customHeight="1">
      <c r="A35" s="61" t="s">
        <v>27</v>
      </c>
      <c r="B35" s="62">
        <v>13</v>
      </c>
      <c r="C35" s="18">
        <v>830302</v>
      </c>
      <c r="D35" s="19"/>
      <c r="E35" s="63">
        <v>700545</v>
      </c>
      <c r="F35" s="65"/>
      <c r="G35" s="18">
        <v>15013</v>
      </c>
      <c r="H35" s="65"/>
      <c r="I35" s="63">
        <v>15236</v>
      </c>
    </row>
    <row r="36" spans="1:13" s="54" customFormat="1" ht="21" customHeight="1">
      <c r="A36" s="61" t="s">
        <v>28</v>
      </c>
      <c r="B36" s="62"/>
      <c r="C36" s="18">
        <v>90163</v>
      </c>
      <c r="D36" s="19"/>
      <c r="E36" s="156">
        <v>157781</v>
      </c>
      <c r="F36" s="65"/>
      <c r="G36" s="185">
        <v>0</v>
      </c>
      <c r="H36" s="184"/>
      <c r="I36" s="185">
        <v>0</v>
      </c>
    </row>
    <row r="37" spans="1:13" s="54" customFormat="1" ht="21" customHeight="1">
      <c r="A37" s="61" t="s">
        <v>208</v>
      </c>
      <c r="B37" s="62"/>
      <c r="C37" s="185">
        <v>0</v>
      </c>
      <c r="D37" s="19"/>
      <c r="E37" s="156">
        <v>26216</v>
      </c>
      <c r="F37" s="65"/>
      <c r="G37" s="185">
        <v>0</v>
      </c>
      <c r="H37" s="154"/>
      <c r="I37" s="156">
        <v>26216</v>
      </c>
    </row>
    <row r="38" spans="1:13" s="54" customFormat="1" ht="21" customHeight="1">
      <c r="A38" s="61" t="s">
        <v>29</v>
      </c>
      <c r="B38" s="62">
        <v>14</v>
      </c>
      <c r="C38" s="20">
        <v>14833</v>
      </c>
      <c r="D38" s="19"/>
      <c r="E38" s="157">
        <v>18412</v>
      </c>
      <c r="F38" s="65"/>
      <c r="G38" s="20">
        <v>2544</v>
      </c>
      <c r="H38" s="65"/>
      <c r="I38" s="157">
        <v>4704</v>
      </c>
      <c r="M38" s="65"/>
    </row>
    <row r="39" spans="1:13" s="54" customFormat="1" ht="21" customHeight="1">
      <c r="A39" s="159" t="s">
        <v>30</v>
      </c>
      <c r="B39" s="62"/>
      <c r="C39" s="18">
        <f>SUM(C27:C38)</f>
        <v>5425124</v>
      </c>
      <c r="D39" s="19"/>
      <c r="E39" s="18">
        <f>SUM(E27:E38)</f>
        <v>5443201</v>
      </c>
      <c r="F39" s="65"/>
      <c r="G39" s="18">
        <f>SUM(G27:G38)</f>
        <v>3030769</v>
      </c>
      <c r="H39" s="18"/>
      <c r="I39" s="18">
        <f>SUM(I27:I38)</f>
        <v>2537649</v>
      </c>
    </row>
    <row r="40" spans="1:13" s="54" customFormat="1" ht="21" customHeight="1" thickBot="1">
      <c r="A40" s="160" t="s">
        <v>31</v>
      </c>
      <c r="B40" s="161"/>
      <c r="C40" s="24">
        <f>+C39+C24</f>
        <v>11407381</v>
      </c>
      <c r="D40" s="19"/>
      <c r="E40" s="24">
        <f>+E39+E24</f>
        <v>12820068</v>
      </c>
      <c r="F40" s="65"/>
      <c r="G40" s="24">
        <f>+G39+G24</f>
        <v>4583845</v>
      </c>
      <c r="H40" s="65"/>
      <c r="I40" s="24">
        <f>+I39+I24</f>
        <v>5975424</v>
      </c>
      <c r="K40" s="65"/>
      <c r="L40" s="38"/>
    </row>
    <row r="41" spans="1:13" s="54" customFormat="1" ht="21" customHeight="1" thickTop="1">
      <c r="A41" s="160"/>
      <c r="B41" s="161"/>
      <c r="C41" s="29"/>
      <c r="D41" s="19"/>
      <c r="E41" s="29"/>
      <c r="F41" s="65"/>
      <c r="G41" s="29"/>
      <c r="H41" s="65"/>
      <c r="I41" s="29"/>
      <c r="K41" s="65"/>
      <c r="L41" s="38"/>
    </row>
    <row r="42" spans="1:13" s="54" customFormat="1" ht="21" customHeight="1">
      <c r="A42" s="160"/>
      <c r="B42" s="161"/>
      <c r="C42" s="29"/>
      <c r="D42" s="19"/>
      <c r="E42" s="29"/>
      <c r="F42" s="65"/>
      <c r="G42" s="29"/>
      <c r="H42" s="65"/>
      <c r="I42" s="29"/>
      <c r="K42" s="65"/>
      <c r="L42" s="38"/>
    </row>
    <row r="43" spans="1:13" s="54" customFormat="1" ht="21" customHeight="1">
      <c r="A43" s="160"/>
      <c r="B43" s="161"/>
      <c r="C43" s="29"/>
      <c r="D43" s="19"/>
      <c r="E43" s="29"/>
      <c r="F43" s="65"/>
      <c r="G43" s="29"/>
      <c r="H43" s="65"/>
      <c r="I43" s="29"/>
      <c r="K43" s="65"/>
      <c r="L43" s="38"/>
    </row>
    <row r="44" spans="1:13" s="54" customFormat="1" ht="21" customHeight="1">
      <c r="A44" s="160"/>
      <c r="B44" s="161"/>
      <c r="C44" s="29"/>
      <c r="D44" s="19"/>
      <c r="E44" s="29"/>
      <c r="F44" s="65"/>
      <c r="G44" s="29"/>
      <c r="H44" s="65"/>
      <c r="I44" s="29"/>
      <c r="K44" s="65"/>
      <c r="L44" s="38"/>
    </row>
    <row r="45" spans="1:13" s="54" customFormat="1" ht="21" customHeight="1">
      <c r="A45" s="160"/>
      <c r="B45" s="161"/>
      <c r="C45" s="29"/>
      <c r="D45" s="19"/>
      <c r="E45" s="29"/>
      <c r="F45" s="65"/>
      <c r="G45" s="29"/>
      <c r="H45" s="65"/>
      <c r="I45" s="29"/>
      <c r="K45" s="65"/>
      <c r="L45" s="38"/>
    </row>
    <row r="46" spans="1:13" s="54" customFormat="1" ht="21" customHeight="1">
      <c r="A46" s="160"/>
      <c r="B46" s="161"/>
      <c r="C46" s="29"/>
      <c r="D46" s="19"/>
      <c r="E46" s="29"/>
      <c r="F46" s="65"/>
      <c r="G46" s="29"/>
      <c r="H46" s="65"/>
      <c r="I46" s="29"/>
      <c r="K46" s="65"/>
      <c r="L46" s="38"/>
    </row>
    <row r="47" spans="1:13" s="54" customFormat="1" ht="21" customHeight="1">
      <c r="A47" s="160"/>
      <c r="B47" s="161"/>
      <c r="C47" s="29"/>
      <c r="D47" s="19"/>
      <c r="E47" s="29"/>
      <c r="F47" s="65"/>
      <c r="G47" s="29"/>
      <c r="H47" s="65"/>
      <c r="I47" s="29"/>
      <c r="K47" s="65"/>
      <c r="L47" s="38"/>
    </row>
    <row r="48" spans="1:13" s="54" customFormat="1" ht="21" customHeight="1">
      <c r="A48" s="61"/>
      <c r="B48" s="62"/>
      <c r="C48" s="18"/>
      <c r="D48" s="19"/>
      <c r="E48" s="18"/>
      <c r="G48" s="18"/>
      <c r="I48" s="18"/>
    </row>
    <row r="49" spans="1:9" s="54" customFormat="1" ht="21" customHeight="1">
      <c r="A49" s="61"/>
      <c r="B49" s="62"/>
      <c r="D49" s="19"/>
      <c r="E49" s="18"/>
      <c r="G49" s="18"/>
      <c r="I49" s="18"/>
    </row>
    <row r="50" spans="1:9" s="54" customFormat="1" ht="21" customHeight="1">
      <c r="A50" s="61"/>
      <c r="B50" s="62"/>
      <c r="C50" s="18"/>
      <c r="D50" s="19"/>
      <c r="E50" s="18"/>
      <c r="G50" s="18"/>
      <c r="I50" s="18"/>
    </row>
    <row r="51" spans="1:9" s="54" customFormat="1" ht="21" customHeight="1">
      <c r="A51" s="61"/>
      <c r="B51" s="62"/>
      <c r="C51" s="18"/>
      <c r="D51" s="19"/>
      <c r="E51" s="18"/>
      <c r="G51" s="18"/>
      <c r="I51" s="18"/>
    </row>
    <row r="52" spans="1:9" s="54" customFormat="1" ht="21" customHeight="1">
      <c r="A52" s="61"/>
      <c r="B52" s="62"/>
      <c r="C52" s="18"/>
      <c r="D52" s="19"/>
      <c r="E52" s="18"/>
      <c r="G52" s="18"/>
      <c r="I52" s="18"/>
    </row>
    <row r="53" spans="1:9" s="54" customFormat="1" ht="21" customHeight="1">
      <c r="A53" s="61"/>
      <c r="B53" s="62"/>
      <c r="C53" s="18"/>
      <c r="D53" s="19"/>
      <c r="E53" s="18"/>
      <c r="G53" s="18"/>
      <c r="I53" s="18"/>
    </row>
    <row r="54" spans="1:9" s="54" customFormat="1" ht="21" customHeight="1" thickTop="1">
      <c r="A54" s="61"/>
      <c r="B54" s="62"/>
      <c r="C54" s="18"/>
      <c r="D54" s="19"/>
      <c r="E54" s="18"/>
      <c r="G54" s="18"/>
      <c r="I54" s="18"/>
    </row>
    <row r="55" spans="1:9" ht="21" customHeight="1">
      <c r="C55" s="63"/>
      <c r="D55" s="163"/>
      <c r="E55" s="163"/>
      <c r="F55" s="163"/>
      <c r="G55" s="163"/>
      <c r="H55" s="163"/>
      <c r="I55" s="163"/>
    </row>
    <row r="56" spans="1:9" s="54" customFormat="1" ht="21" customHeight="1">
      <c r="A56" s="204" t="s">
        <v>0</v>
      </c>
      <c r="B56" s="204"/>
      <c r="C56" s="204"/>
      <c r="D56" s="204"/>
      <c r="E56" s="204"/>
      <c r="F56" s="205"/>
      <c r="G56" s="205"/>
      <c r="H56" s="205"/>
      <c r="I56" s="205"/>
    </row>
    <row r="57" spans="1:9" s="54" customFormat="1" ht="21" customHeight="1">
      <c r="A57" s="204" t="s">
        <v>32</v>
      </c>
      <c r="B57" s="204"/>
      <c r="C57" s="204"/>
      <c r="D57" s="204"/>
      <c r="E57" s="204"/>
      <c r="F57" s="205"/>
      <c r="G57" s="205"/>
      <c r="H57" s="205"/>
      <c r="I57" s="205"/>
    </row>
    <row r="58" spans="1:9" s="54" customFormat="1" ht="21" customHeight="1">
      <c r="A58" s="206" t="s">
        <v>230</v>
      </c>
      <c r="B58" s="204"/>
      <c r="C58" s="204"/>
      <c r="D58" s="204"/>
      <c r="E58" s="204"/>
      <c r="F58" s="205"/>
      <c r="G58" s="205"/>
      <c r="H58" s="205"/>
      <c r="I58" s="205"/>
    </row>
    <row r="59" spans="1:9" s="55" customFormat="1" ht="21" customHeight="1">
      <c r="A59" s="202" t="s">
        <v>2</v>
      </c>
      <c r="B59" s="202"/>
      <c r="C59" s="202"/>
      <c r="D59" s="202"/>
      <c r="E59" s="202"/>
      <c r="F59" s="203"/>
      <c r="G59" s="203"/>
      <c r="H59" s="203"/>
      <c r="I59" s="203"/>
    </row>
    <row r="60" spans="1:9" s="54" customFormat="1" ht="9" customHeight="1">
      <c r="B60" s="56"/>
      <c r="C60" s="22"/>
      <c r="D60" s="57"/>
      <c r="E60" s="22"/>
    </row>
    <row r="61" spans="1:9" s="54" customFormat="1" ht="21" customHeight="1">
      <c r="B61" s="58" t="s">
        <v>3</v>
      </c>
      <c r="C61" s="207" t="s">
        <v>4</v>
      </c>
      <c r="D61" s="205"/>
      <c r="E61" s="205"/>
      <c r="G61" s="207" t="s">
        <v>5</v>
      </c>
      <c r="H61" s="205"/>
      <c r="I61" s="205"/>
    </row>
    <row r="62" spans="1:9" s="54" customFormat="1" ht="21" customHeight="1">
      <c r="B62" s="58"/>
      <c r="C62" s="208" t="s">
        <v>6</v>
      </c>
      <c r="D62" s="209"/>
      <c r="E62" s="209"/>
      <c r="G62" s="208" t="s">
        <v>6</v>
      </c>
      <c r="H62" s="209"/>
      <c r="I62" s="209"/>
    </row>
    <row r="63" spans="1:9" s="56" customFormat="1" ht="21" customHeight="1">
      <c r="A63" s="59"/>
      <c r="C63" s="25" t="s">
        <v>7</v>
      </c>
      <c r="D63" s="57"/>
      <c r="E63" s="25" t="s">
        <v>7</v>
      </c>
      <c r="F63" s="58"/>
      <c r="G63" s="58" t="s">
        <v>7</v>
      </c>
      <c r="H63" s="58"/>
      <c r="I63" s="58" t="s">
        <v>7</v>
      </c>
    </row>
    <row r="64" spans="1:9" s="56" customFormat="1" ht="21" customHeight="1">
      <c r="A64" s="59"/>
      <c r="C64" s="25" t="s">
        <v>229</v>
      </c>
      <c r="D64" s="57"/>
      <c r="E64" s="25" t="s">
        <v>8</v>
      </c>
      <c r="F64" s="58"/>
      <c r="G64" s="25" t="s">
        <v>229</v>
      </c>
      <c r="H64" s="57"/>
      <c r="I64" s="25" t="s">
        <v>8</v>
      </c>
    </row>
    <row r="65" spans="1:9" s="56" customFormat="1" ht="21" customHeight="1">
      <c r="A65" s="59"/>
      <c r="C65" s="39">
        <v>2024</v>
      </c>
      <c r="D65" s="58"/>
      <c r="E65" s="39">
        <v>2023</v>
      </c>
      <c r="F65" s="58"/>
      <c r="G65" s="39">
        <v>2024</v>
      </c>
      <c r="H65" s="58"/>
      <c r="I65" s="39">
        <v>2023</v>
      </c>
    </row>
    <row r="66" spans="1:9" s="54" customFormat="1" ht="21" customHeight="1">
      <c r="A66" s="152"/>
      <c r="B66" s="58"/>
      <c r="C66" s="25" t="s">
        <v>9</v>
      </c>
      <c r="D66" s="57"/>
      <c r="E66" s="25"/>
      <c r="F66" s="58"/>
      <c r="G66" s="58" t="s">
        <v>9</v>
      </c>
    </row>
    <row r="67" spans="1:9" s="54" customFormat="1" ht="21" customHeight="1">
      <c r="A67" s="152" t="s">
        <v>33</v>
      </c>
      <c r="B67" s="58"/>
      <c r="C67" s="22"/>
      <c r="D67" s="57"/>
      <c r="E67" s="22"/>
    </row>
    <row r="68" spans="1:9" s="54" customFormat="1" ht="21" customHeight="1">
      <c r="A68" s="60" t="s">
        <v>34</v>
      </c>
      <c r="B68" s="56"/>
      <c r="C68" s="22"/>
      <c r="D68" s="57"/>
      <c r="E68" s="23"/>
    </row>
    <row r="69" spans="1:9" s="54" customFormat="1" ht="21" customHeight="1">
      <c r="A69" s="61" t="s">
        <v>35</v>
      </c>
      <c r="B69" s="62"/>
      <c r="C69" s="18">
        <v>15829</v>
      </c>
      <c r="D69" s="19"/>
      <c r="E69" s="153">
        <v>32850</v>
      </c>
      <c r="G69" s="192">
        <v>6843</v>
      </c>
      <c r="H69" s="184"/>
      <c r="I69" s="185">
        <v>0</v>
      </c>
    </row>
    <row r="70" spans="1:9" s="54" customFormat="1" ht="21" customHeight="1">
      <c r="A70" s="61" t="s">
        <v>36</v>
      </c>
      <c r="B70" s="62">
        <v>17</v>
      </c>
      <c r="C70" s="18">
        <v>70000</v>
      </c>
      <c r="D70" s="19"/>
      <c r="E70" s="153">
        <v>100000</v>
      </c>
      <c r="G70" s="192">
        <v>50000</v>
      </c>
      <c r="H70" s="18"/>
      <c r="I70" s="153">
        <v>50000</v>
      </c>
    </row>
    <row r="71" spans="1:9" s="54" customFormat="1" ht="21" customHeight="1">
      <c r="A71" s="61" t="s">
        <v>37</v>
      </c>
      <c r="B71" s="62">
        <v>19</v>
      </c>
      <c r="C71" s="18">
        <v>55000</v>
      </c>
      <c r="D71" s="19"/>
      <c r="E71" s="153">
        <v>55000</v>
      </c>
      <c r="G71" s="185">
        <v>0</v>
      </c>
      <c r="H71" s="186"/>
      <c r="I71" s="185">
        <v>0</v>
      </c>
    </row>
    <row r="72" spans="1:9" s="54" customFormat="1" ht="21" customHeight="1">
      <c r="A72" s="61" t="s">
        <v>38</v>
      </c>
      <c r="B72" s="62">
        <v>15</v>
      </c>
      <c r="C72" s="18">
        <v>629478</v>
      </c>
      <c r="D72" s="19"/>
      <c r="E72" s="153">
        <v>1333764</v>
      </c>
      <c r="G72" s="192">
        <v>153758</v>
      </c>
      <c r="H72" s="18"/>
      <c r="I72" s="153">
        <v>255176</v>
      </c>
    </row>
    <row r="73" spans="1:9" s="54" customFormat="1" ht="21" customHeight="1">
      <c r="A73" s="61" t="s">
        <v>39</v>
      </c>
      <c r="B73" s="62">
        <v>16</v>
      </c>
      <c r="C73" s="18">
        <v>478195</v>
      </c>
      <c r="D73" s="19"/>
      <c r="E73" s="164">
        <v>465171</v>
      </c>
      <c r="G73" s="192">
        <v>147599</v>
      </c>
      <c r="H73" s="18"/>
      <c r="I73" s="164">
        <v>194362</v>
      </c>
    </row>
    <row r="74" spans="1:9" s="54" customFormat="1" ht="21" customHeight="1">
      <c r="A74" s="61" t="s">
        <v>40</v>
      </c>
      <c r="D74" s="19"/>
      <c r="E74" s="64"/>
      <c r="H74" s="18"/>
    </row>
    <row r="75" spans="1:9" s="54" customFormat="1" ht="21" customHeight="1">
      <c r="A75" s="165" t="s">
        <v>41</v>
      </c>
      <c r="B75" s="62">
        <v>17</v>
      </c>
      <c r="C75" s="65">
        <v>887696</v>
      </c>
      <c r="D75" s="19"/>
      <c r="E75" s="153">
        <v>1060673</v>
      </c>
      <c r="G75" s="192">
        <v>482339</v>
      </c>
      <c r="H75" s="18"/>
      <c r="I75" s="18">
        <v>731882</v>
      </c>
    </row>
    <row r="76" spans="1:9" s="54" customFormat="1" ht="21" customHeight="1">
      <c r="A76" s="61" t="s">
        <v>40</v>
      </c>
      <c r="D76" s="19"/>
      <c r="E76" s="64"/>
      <c r="H76" s="18"/>
    </row>
    <row r="77" spans="1:9" s="54" customFormat="1" ht="21" customHeight="1">
      <c r="A77" s="165" t="s">
        <v>42</v>
      </c>
      <c r="B77" s="62">
        <v>19</v>
      </c>
      <c r="C77" s="65">
        <v>430154</v>
      </c>
      <c r="D77" s="19"/>
      <c r="E77" s="164">
        <v>171097</v>
      </c>
      <c r="G77" s="185">
        <v>0</v>
      </c>
      <c r="H77" s="186"/>
      <c r="I77" s="185">
        <v>0</v>
      </c>
    </row>
    <row r="78" spans="1:9" s="54" customFormat="1" ht="21" customHeight="1">
      <c r="A78" s="61" t="s">
        <v>43</v>
      </c>
      <c r="B78" s="62">
        <v>20</v>
      </c>
      <c r="C78" s="65">
        <v>1215181</v>
      </c>
      <c r="D78" s="19"/>
      <c r="E78" s="153">
        <v>1448401</v>
      </c>
      <c r="G78" s="153">
        <v>1215181</v>
      </c>
      <c r="H78" s="18"/>
      <c r="I78" s="18">
        <v>1448401</v>
      </c>
    </row>
    <row r="79" spans="1:9" s="54" customFormat="1" ht="21" customHeight="1">
      <c r="A79" s="61" t="s">
        <v>44</v>
      </c>
      <c r="B79" s="62">
        <v>21</v>
      </c>
      <c r="C79" s="18">
        <v>254567</v>
      </c>
      <c r="D79" s="19"/>
      <c r="E79" s="153">
        <v>220574</v>
      </c>
      <c r="G79" s="153">
        <v>7710</v>
      </c>
      <c r="H79" s="18"/>
      <c r="I79" s="153">
        <v>8403</v>
      </c>
    </row>
    <row r="80" spans="1:9" s="54" customFormat="1" ht="21" customHeight="1">
      <c r="A80" s="61" t="s">
        <v>45</v>
      </c>
      <c r="B80" s="62">
        <v>4.4000000000000004</v>
      </c>
      <c r="C80" s="65">
        <v>60000</v>
      </c>
      <c r="D80" s="19"/>
      <c r="E80" s="153">
        <v>167500</v>
      </c>
      <c r="G80" s="193">
        <v>0</v>
      </c>
      <c r="H80" s="186"/>
      <c r="I80" s="185">
        <v>0</v>
      </c>
    </row>
    <row r="81" spans="1:9" s="54" customFormat="1" ht="21" customHeight="1">
      <c r="A81" s="61" t="s">
        <v>46</v>
      </c>
      <c r="B81" s="62"/>
      <c r="C81" s="18">
        <v>102568</v>
      </c>
      <c r="D81" s="19"/>
      <c r="E81" s="153">
        <v>103679</v>
      </c>
      <c r="G81" s="194">
        <v>47804</v>
      </c>
      <c r="H81" s="18"/>
      <c r="I81" s="153">
        <v>51615</v>
      </c>
    </row>
    <row r="82" spans="1:9" s="54" customFormat="1" ht="21" customHeight="1">
      <c r="A82" s="61" t="s">
        <v>47</v>
      </c>
      <c r="B82" s="62"/>
      <c r="C82" s="18">
        <v>1141</v>
      </c>
      <c r="D82" s="19"/>
      <c r="E82" s="153">
        <v>2079</v>
      </c>
      <c r="G82" s="185">
        <v>0</v>
      </c>
      <c r="H82" s="186"/>
      <c r="I82" s="185">
        <v>0</v>
      </c>
    </row>
    <row r="83" spans="1:9" s="54" customFormat="1" ht="21" customHeight="1">
      <c r="A83" s="61" t="s">
        <v>275</v>
      </c>
      <c r="B83" s="62"/>
      <c r="C83" s="18">
        <v>37120</v>
      </c>
      <c r="D83" s="19"/>
      <c r="E83" s="201" t="s">
        <v>255</v>
      </c>
      <c r="G83" s="200">
        <v>37120</v>
      </c>
      <c r="H83" s="186"/>
      <c r="I83" s="185">
        <v>0</v>
      </c>
    </row>
    <row r="84" spans="1:9" s="54" customFormat="1" ht="21" customHeight="1">
      <c r="A84" s="61" t="s">
        <v>48</v>
      </c>
      <c r="B84" s="62"/>
      <c r="C84" s="20">
        <v>20949</v>
      </c>
      <c r="D84" s="19"/>
      <c r="E84" s="150">
        <v>19965</v>
      </c>
      <c r="G84" s="195">
        <v>7244</v>
      </c>
      <c r="H84" s="18"/>
      <c r="I84" s="158">
        <v>4632</v>
      </c>
    </row>
    <row r="85" spans="1:9" s="54" customFormat="1" ht="21" customHeight="1">
      <c r="A85" s="61" t="s">
        <v>49</v>
      </c>
      <c r="B85" s="62"/>
      <c r="C85" s="20">
        <f>SUM(C69:C84)</f>
        <v>4257878</v>
      </c>
      <c r="D85" s="19"/>
      <c r="E85" s="20">
        <f>SUM(E69:E84)</f>
        <v>5180753</v>
      </c>
      <c r="G85" s="20">
        <f>SUM(G69:G84)</f>
        <v>2155598</v>
      </c>
      <c r="H85" s="18"/>
      <c r="I85" s="20">
        <f>SUM(I69:I84)</f>
        <v>2744471</v>
      </c>
    </row>
    <row r="86" spans="1:9" s="54" customFormat="1" ht="21" customHeight="1">
      <c r="A86" s="60"/>
      <c r="B86" s="56"/>
      <c r="C86" s="22"/>
      <c r="D86" s="57"/>
      <c r="E86" s="23"/>
    </row>
    <row r="87" spans="1:9" s="54" customFormat="1" ht="21" customHeight="1">
      <c r="A87" s="60" t="s">
        <v>50</v>
      </c>
      <c r="B87" s="56"/>
      <c r="C87" s="22"/>
      <c r="D87" s="57"/>
      <c r="E87" s="23"/>
    </row>
    <row r="88" spans="1:9" s="54" customFormat="1" ht="21" customHeight="1">
      <c r="A88" s="61" t="s">
        <v>191</v>
      </c>
      <c r="B88" s="62">
        <v>17</v>
      </c>
      <c r="C88" s="18">
        <v>1624741</v>
      </c>
      <c r="D88" s="19"/>
      <c r="E88" s="18">
        <v>1196786</v>
      </c>
      <c r="G88" s="18">
        <v>29129</v>
      </c>
      <c r="H88" s="18"/>
      <c r="I88" s="18">
        <v>30996</v>
      </c>
    </row>
    <row r="89" spans="1:9" s="54" customFormat="1" ht="21" customHeight="1">
      <c r="A89" s="61" t="s">
        <v>196</v>
      </c>
      <c r="B89" s="62" t="s">
        <v>221</v>
      </c>
      <c r="C89" s="18">
        <v>352250</v>
      </c>
      <c r="D89" s="19"/>
      <c r="E89" s="185">
        <v>0</v>
      </c>
      <c r="F89" s="187"/>
      <c r="G89" s="185">
        <v>0</v>
      </c>
      <c r="H89" s="186"/>
      <c r="I89" s="185">
        <v>0</v>
      </c>
    </row>
    <row r="90" spans="1:9" s="54" customFormat="1" ht="21" customHeight="1">
      <c r="A90" s="61" t="s">
        <v>192</v>
      </c>
      <c r="B90" s="62">
        <v>19</v>
      </c>
      <c r="C90" s="18">
        <v>350565</v>
      </c>
      <c r="D90" s="19"/>
      <c r="E90" s="18">
        <v>827433</v>
      </c>
      <c r="F90" s="187"/>
      <c r="G90" s="185">
        <v>0</v>
      </c>
      <c r="H90" s="186"/>
      <c r="I90" s="185">
        <v>0</v>
      </c>
    </row>
    <row r="91" spans="1:9" s="54" customFormat="1" ht="21" customHeight="1">
      <c r="A91" s="61" t="s">
        <v>193</v>
      </c>
      <c r="B91" s="62">
        <v>20</v>
      </c>
      <c r="C91" s="18">
        <v>922462</v>
      </c>
      <c r="D91" s="19"/>
      <c r="E91" s="63">
        <v>1644731</v>
      </c>
      <c r="G91" s="18">
        <v>922462</v>
      </c>
      <c r="H91" s="18"/>
      <c r="I91" s="63">
        <v>1644731</v>
      </c>
    </row>
    <row r="92" spans="1:9" s="54" customFormat="1" ht="21" customHeight="1">
      <c r="A92" s="61" t="s">
        <v>194</v>
      </c>
      <c r="B92" s="62">
        <v>21</v>
      </c>
      <c r="C92" s="18">
        <v>916638</v>
      </c>
      <c r="D92" s="19"/>
      <c r="E92" s="63">
        <v>842895</v>
      </c>
      <c r="G92" s="18">
        <v>7336</v>
      </c>
      <c r="H92" s="18"/>
      <c r="I92" s="63">
        <v>6537</v>
      </c>
    </row>
    <row r="93" spans="1:9" s="54" customFormat="1" ht="21" customHeight="1">
      <c r="A93" s="61" t="s">
        <v>195</v>
      </c>
      <c r="B93" s="62" t="s">
        <v>216</v>
      </c>
      <c r="C93" s="18">
        <v>220468</v>
      </c>
      <c r="D93" s="18"/>
      <c r="E93" s="63">
        <v>144366</v>
      </c>
      <c r="G93" s="65">
        <v>802</v>
      </c>
      <c r="I93" s="63">
        <v>802</v>
      </c>
    </row>
    <row r="94" spans="1:9" s="54" customFormat="1" ht="21" customHeight="1">
      <c r="A94" s="61" t="s">
        <v>51</v>
      </c>
      <c r="B94" s="62">
        <v>16</v>
      </c>
      <c r="C94" s="18">
        <v>9568</v>
      </c>
      <c r="D94" s="19"/>
      <c r="E94" s="63">
        <v>3107</v>
      </c>
      <c r="G94" s="185">
        <v>0</v>
      </c>
      <c r="H94" s="186"/>
      <c r="I94" s="185">
        <v>0</v>
      </c>
    </row>
    <row r="95" spans="1:9" s="54" customFormat="1" ht="21" customHeight="1">
      <c r="A95" s="61" t="s">
        <v>52</v>
      </c>
      <c r="B95" s="62"/>
      <c r="C95" s="18">
        <v>228280</v>
      </c>
      <c r="D95" s="19"/>
      <c r="E95" s="63">
        <v>257740</v>
      </c>
      <c r="G95" s="18">
        <v>46658</v>
      </c>
      <c r="H95" s="18"/>
      <c r="I95" s="63">
        <v>55223</v>
      </c>
    </row>
    <row r="96" spans="1:9" s="54" customFormat="1" ht="21" customHeight="1">
      <c r="A96" s="61" t="s">
        <v>53</v>
      </c>
      <c r="B96" s="62">
        <v>22</v>
      </c>
      <c r="C96" s="18">
        <v>77094</v>
      </c>
      <c r="D96" s="19"/>
      <c r="E96" s="63">
        <v>79163</v>
      </c>
      <c r="G96" s="18">
        <v>52203</v>
      </c>
      <c r="H96" s="18"/>
      <c r="I96" s="63">
        <v>54152</v>
      </c>
    </row>
    <row r="97" spans="1:12" s="54" customFormat="1" ht="21" customHeight="1">
      <c r="A97" s="61" t="s">
        <v>54</v>
      </c>
      <c r="B97" s="62"/>
      <c r="C97" s="18">
        <v>28325</v>
      </c>
      <c r="D97" s="19"/>
      <c r="E97" s="63">
        <v>27403</v>
      </c>
      <c r="G97" s="18">
        <v>8613</v>
      </c>
      <c r="H97" s="18"/>
      <c r="I97" s="63">
        <v>8446</v>
      </c>
    </row>
    <row r="98" spans="1:12" s="54" customFormat="1" ht="21" customHeight="1">
      <c r="A98" s="61" t="s">
        <v>55</v>
      </c>
      <c r="B98" s="62"/>
      <c r="C98" s="21">
        <f>SUM(C88:C97)</f>
        <v>4730391</v>
      </c>
      <c r="D98" s="19"/>
      <c r="E98" s="21">
        <f>SUM(E88:E97)</f>
        <v>5023624</v>
      </c>
      <c r="G98" s="21">
        <f>SUM(G88:G97)</f>
        <v>1067203</v>
      </c>
      <c r="I98" s="21">
        <f>SUM(I88:I97)</f>
        <v>1800887</v>
      </c>
    </row>
    <row r="99" spans="1:12" s="54" customFormat="1" ht="21" customHeight="1">
      <c r="A99" s="166" t="s">
        <v>56</v>
      </c>
      <c r="B99" s="62"/>
      <c r="C99" s="21">
        <f>+C98+C85</f>
        <v>8988269</v>
      </c>
      <c r="D99" s="19"/>
      <c r="E99" s="21">
        <f>+E98+E85</f>
        <v>10204377</v>
      </c>
      <c r="G99" s="21">
        <f>+G98+G85</f>
        <v>3222801</v>
      </c>
      <c r="H99" s="18"/>
      <c r="I99" s="21">
        <f>+I98+I85</f>
        <v>4545358</v>
      </c>
      <c r="K99" s="65"/>
      <c r="L99" s="38"/>
    </row>
    <row r="100" spans="1:12" s="54" customFormat="1" ht="21" customHeight="1">
      <c r="A100" s="166"/>
      <c r="B100" s="62"/>
      <c r="C100" s="29"/>
      <c r="D100" s="19"/>
      <c r="E100" s="29"/>
      <c r="G100" s="29"/>
      <c r="H100" s="18"/>
      <c r="I100" s="29"/>
      <c r="K100" s="65"/>
      <c r="L100" s="38"/>
    </row>
    <row r="101" spans="1:12" s="54" customFormat="1" ht="21" customHeight="1">
      <c r="A101" s="166"/>
      <c r="B101" s="62"/>
      <c r="C101" s="29"/>
      <c r="D101" s="19"/>
      <c r="E101" s="29"/>
      <c r="G101" s="29"/>
      <c r="H101" s="18"/>
      <c r="I101" s="29"/>
      <c r="K101" s="65"/>
      <c r="L101" s="38"/>
    </row>
    <row r="102" spans="1:12" s="54" customFormat="1" ht="21" customHeight="1">
      <c r="A102" s="166"/>
      <c r="B102" s="62"/>
      <c r="C102" s="29"/>
      <c r="D102" s="19"/>
      <c r="E102" s="29"/>
      <c r="G102" s="29"/>
      <c r="H102" s="18"/>
      <c r="I102" s="29"/>
      <c r="K102" s="65"/>
      <c r="L102" s="38"/>
    </row>
    <row r="103" spans="1:12" s="54" customFormat="1" ht="21" customHeight="1">
      <c r="A103" s="166"/>
      <c r="B103" s="62"/>
      <c r="C103" s="29"/>
      <c r="D103" s="19"/>
      <c r="E103" s="29"/>
      <c r="G103" s="29"/>
      <c r="H103" s="18"/>
      <c r="I103" s="29"/>
      <c r="K103" s="65"/>
      <c r="L103" s="38"/>
    </row>
    <row r="104" spans="1:12" s="54" customFormat="1" ht="21" customHeight="1">
      <c r="A104" s="166"/>
      <c r="B104" s="62"/>
      <c r="C104" s="29"/>
      <c r="D104" s="19"/>
      <c r="E104" s="29"/>
      <c r="G104" s="29"/>
      <c r="H104" s="18"/>
      <c r="I104" s="29"/>
      <c r="K104" s="65"/>
      <c r="L104" s="38"/>
    </row>
    <row r="105" spans="1:12" s="54" customFormat="1" ht="21" customHeight="1">
      <c r="A105" s="166"/>
      <c r="B105" s="62"/>
      <c r="C105" s="29"/>
      <c r="D105" s="19"/>
      <c r="E105" s="29"/>
      <c r="G105" s="29"/>
      <c r="H105" s="18"/>
      <c r="I105" s="29"/>
      <c r="K105" s="65"/>
      <c r="L105" s="38"/>
    </row>
    <row r="106" spans="1:12" s="54" customFormat="1" ht="21" customHeight="1">
      <c r="A106" s="166"/>
      <c r="B106" s="62"/>
      <c r="C106" s="29"/>
      <c r="D106" s="19"/>
      <c r="E106" s="29"/>
      <c r="G106" s="29"/>
      <c r="H106" s="18"/>
      <c r="I106" s="29"/>
      <c r="K106" s="65"/>
      <c r="L106" s="38"/>
    </row>
    <row r="107" spans="1:12" s="54" customFormat="1" ht="21" customHeight="1">
      <c r="A107" s="166"/>
      <c r="B107" s="62"/>
      <c r="C107" s="29"/>
      <c r="D107" s="19"/>
      <c r="E107" s="29"/>
      <c r="G107" s="29"/>
      <c r="H107" s="18"/>
      <c r="I107" s="29"/>
      <c r="K107" s="65"/>
      <c r="L107" s="38"/>
    </row>
    <row r="108" spans="1:12" s="54" customFormat="1" ht="21" customHeight="1">
      <c r="A108" s="166"/>
      <c r="B108" s="62"/>
      <c r="C108" s="29"/>
      <c r="D108" s="19"/>
      <c r="E108" s="29"/>
      <c r="G108" s="29"/>
      <c r="H108" s="18"/>
      <c r="I108" s="29"/>
      <c r="K108" s="65"/>
      <c r="L108" s="38"/>
    </row>
    <row r="109" spans="1:12" s="54" customFormat="1" ht="21" customHeight="1">
      <c r="A109" s="67"/>
      <c r="B109" s="162"/>
      <c r="C109" s="26"/>
      <c r="D109" s="27"/>
      <c r="E109" s="26"/>
      <c r="G109" s="26"/>
      <c r="H109" s="26"/>
      <c r="I109" s="26"/>
    </row>
    <row r="110" spans="1:12" s="54" customFormat="1" ht="21" customHeight="1">
      <c r="A110" s="67"/>
      <c r="B110" s="162"/>
      <c r="C110" s="26"/>
      <c r="D110" s="27"/>
      <c r="E110" s="26"/>
      <c r="G110" s="26"/>
      <c r="H110" s="26"/>
      <c r="I110" s="26"/>
    </row>
    <row r="111" spans="1:12" s="54" customFormat="1" ht="21" customHeight="1">
      <c r="A111" s="204" t="s">
        <v>0</v>
      </c>
      <c r="B111" s="204"/>
      <c r="C111" s="204"/>
      <c r="D111" s="204"/>
      <c r="E111" s="204"/>
      <c r="F111" s="205"/>
      <c r="G111" s="205"/>
      <c r="H111" s="205"/>
      <c r="I111" s="205"/>
    </row>
    <row r="112" spans="1:12" s="54" customFormat="1" ht="21" customHeight="1">
      <c r="A112" s="204" t="s">
        <v>32</v>
      </c>
      <c r="B112" s="204"/>
      <c r="C112" s="204"/>
      <c r="D112" s="204"/>
      <c r="E112" s="204"/>
      <c r="F112" s="205"/>
      <c r="G112" s="205"/>
      <c r="H112" s="205"/>
      <c r="I112" s="205"/>
    </row>
    <row r="113" spans="1:9" s="54" customFormat="1" ht="21" customHeight="1">
      <c r="A113" s="206" t="s">
        <v>230</v>
      </c>
      <c r="B113" s="204"/>
      <c r="C113" s="204"/>
      <c r="D113" s="204"/>
      <c r="E113" s="204"/>
      <c r="F113" s="205"/>
      <c r="G113" s="205"/>
      <c r="H113" s="205"/>
      <c r="I113" s="205"/>
    </row>
    <row r="114" spans="1:9" s="55" customFormat="1" ht="21" customHeight="1">
      <c r="A114" s="202" t="s">
        <v>2</v>
      </c>
      <c r="B114" s="202"/>
      <c r="C114" s="202"/>
      <c r="D114" s="202"/>
      <c r="E114" s="202"/>
      <c r="F114" s="203"/>
      <c r="G114" s="203"/>
      <c r="H114" s="203"/>
      <c r="I114" s="203"/>
    </row>
    <row r="115" spans="1:9" s="54" customFormat="1" ht="9" customHeight="1">
      <c r="B115" s="56"/>
      <c r="C115" s="22"/>
      <c r="D115" s="57"/>
      <c r="E115" s="22"/>
    </row>
    <row r="116" spans="1:9" s="54" customFormat="1" ht="21" customHeight="1">
      <c r="B116" s="58" t="s">
        <v>57</v>
      </c>
      <c r="C116" s="207" t="s">
        <v>4</v>
      </c>
      <c r="D116" s="205"/>
      <c r="E116" s="205"/>
      <c r="G116" s="207" t="s">
        <v>5</v>
      </c>
      <c r="H116" s="205"/>
      <c r="I116" s="205"/>
    </row>
    <row r="117" spans="1:9" s="54" customFormat="1" ht="21" customHeight="1">
      <c r="B117" s="58"/>
      <c r="C117" s="208" t="s">
        <v>6</v>
      </c>
      <c r="D117" s="209"/>
      <c r="E117" s="209"/>
      <c r="G117" s="208" t="s">
        <v>6</v>
      </c>
      <c r="H117" s="209"/>
      <c r="I117" s="209"/>
    </row>
    <row r="118" spans="1:9" s="56" customFormat="1" ht="21" customHeight="1">
      <c r="A118" s="59"/>
      <c r="C118" s="25" t="s">
        <v>7</v>
      </c>
      <c r="D118" s="57"/>
      <c r="E118" s="25" t="s">
        <v>7</v>
      </c>
      <c r="F118" s="58"/>
      <c r="G118" s="58" t="s">
        <v>7</v>
      </c>
      <c r="H118" s="58"/>
      <c r="I118" s="58" t="s">
        <v>7</v>
      </c>
    </row>
    <row r="119" spans="1:9" s="56" customFormat="1" ht="21" customHeight="1">
      <c r="A119" s="59"/>
      <c r="C119" s="25" t="s">
        <v>229</v>
      </c>
      <c r="D119" s="57"/>
      <c r="E119" s="25" t="s">
        <v>8</v>
      </c>
      <c r="F119" s="58"/>
      <c r="G119" s="25" t="s">
        <v>229</v>
      </c>
      <c r="H119" s="57"/>
      <c r="I119" s="25" t="s">
        <v>8</v>
      </c>
    </row>
    <row r="120" spans="1:9" s="56" customFormat="1" ht="21" customHeight="1">
      <c r="A120" s="59"/>
      <c r="C120" s="39">
        <v>2024</v>
      </c>
      <c r="D120" s="58"/>
      <c r="E120" s="39">
        <v>2023</v>
      </c>
      <c r="F120" s="58"/>
      <c r="G120" s="39">
        <v>2024</v>
      </c>
      <c r="H120" s="58"/>
      <c r="I120" s="39">
        <v>2023</v>
      </c>
    </row>
    <row r="121" spans="1:9" s="54" customFormat="1" ht="21" customHeight="1">
      <c r="A121" s="152"/>
      <c r="B121" s="58"/>
      <c r="C121" s="25" t="s">
        <v>9</v>
      </c>
      <c r="D121" s="57"/>
      <c r="E121" s="25"/>
      <c r="F121" s="58"/>
      <c r="G121" s="58" t="s">
        <v>9</v>
      </c>
    </row>
    <row r="122" spans="1:9" s="54" customFormat="1" ht="21" customHeight="1">
      <c r="A122" s="167" t="s">
        <v>58</v>
      </c>
      <c r="B122" s="62"/>
      <c r="C122" s="18"/>
      <c r="D122" s="19"/>
      <c r="E122" s="18"/>
      <c r="G122" s="18"/>
      <c r="H122" s="18"/>
      <c r="I122" s="18"/>
    </row>
    <row r="123" spans="1:9" s="54" customFormat="1" ht="21" customHeight="1">
      <c r="A123" s="168" t="s">
        <v>59</v>
      </c>
      <c r="B123" s="62"/>
      <c r="C123" s="18"/>
      <c r="D123" s="19"/>
      <c r="E123" s="18"/>
      <c r="G123" s="18"/>
      <c r="H123" s="18"/>
      <c r="I123" s="18"/>
    </row>
    <row r="124" spans="1:9" s="54" customFormat="1" ht="21" customHeight="1">
      <c r="A124" s="68" t="s">
        <v>187</v>
      </c>
      <c r="B124" s="162"/>
      <c r="C124" s="26"/>
      <c r="D124" s="27"/>
      <c r="E124" s="26"/>
      <c r="G124" s="26"/>
      <c r="H124" s="26"/>
      <c r="I124" s="26"/>
    </row>
    <row r="125" spans="1:9" s="54" customFormat="1" ht="21" customHeight="1">
      <c r="A125" s="68" t="s">
        <v>60</v>
      </c>
      <c r="B125" s="62">
        <v>29</v>
      </c>
      <c r="C125" s="26"/>
      <c r="D125" s="27"/>
      <c r="E125" s="26"/>
      <c r="G125" s="26"/>
      <c r="H125" s="26"/>
      <c r="I125" s="26"/>
    </row>
    <row r="126" spans="1:9" s="54" customFormat="1" ht="21" customHeight="1">
      <c r="A126" s="67" t="s">
        <v>61</v>
      </c>
      <c r="B126" s="62"/>
      <c r="C126" s="18"/>
      <c r="D126" s="19"/>
      <c r="E126" s="18"/>
      <c r="G126" s="18"/>
      <c r="H126" s="18"/>
      <c r="I126" s="18"/>
    </row>
    <row r="127" spans="1:9" s="54" customFormat="1" ht="21" customHeight="1" thickBot="1">
      <c r="A127" s="169" t="s">
        <v>234</v>
      </c>
      <c r="B127" s="62"/>
      <c r="C127" s="28">
        <v>1653224</v>
      </c>
      <c r="D127" s="19"/>
      <c r="E127" s="18"/>
      <c r="G127" s="28">
        <v>1653224</v>
      </c>
      <c r="H127" s="18"/>
      <c r="I127" s="18"/>
    </row>
    <row r="128" spans="1:9" s="54" customFormat="1" ht="21" customHeight="1" thickTop="1" thickBot="1">
      <c r="A128" s="169" t="s">
        <v>62</v>
      </c>
      <c r="B128" s="62"/>
      <c r="D128" s="19"/>
      <c r="E128" s="170">
        <v>1909265</v>
      </c>
      <c r="H128" s="18"/>
      <c r="I128" s="170">
        <v>1909265</v>
      </c>
    </row>
    <row r="129" spans="1:12" s="54" customFormat="1" ht="21" customHeight="1" thickTop="1">
      <c r="A129" s="67" t="s">
        <v>63</v>
      </c>
      <c r="B129" s="62"/>
      <c r="C129" s="18"/>
      <c r="D129" s="19"/>
      <c r="E129" s="18"/>
      <c r="G129" s="18"/>
      <c r="H129" s="18"/>
      <c r="I129" s="18"/>
    </row>
    <row r="130" spans="1:12" s="54" customFormat="1" ht="21" customHeight="1">
      <c r="A130" s="169" t="s">
        <v>235</v>
      </c>
      <c r="B130" s="62"/>
      <c r="C130" s="18">
        <v>1066857</v>
      </c>
      <c r="D130" s="19"/>
      <c r="E130" s="18"/>
      <c r="G130" s="18">
        <v>1066857</v>
      </c>
      <c r="H130" s="18"/>
      <c r="I130" s="18"/>
    </row>
    <row r="131" spans="1:12" s="54" customFormat="1" ht="21" customHeight="1">
      <c r="A131" s="169" t="s">
        <v>64</v>
      </c>
      <c r="B131" s="162"/>
      <c r="C131" s="26"/>
      <c r="D131" s="27"/>
      <c r="E131" s="153">
        <v>1066596</v>
      </c>
      <c r="F131" s="153"/>
      <c r="G131" s="18"/>
      <c r="H131" s="153"/>
      <c r="I131" s="153">
        <v>1066596</v>
      </c>
    </row>
    <row r="132" spans="1:12" s="54" customFormat="1" ht="21" customHeight="1">
      <c r="A132" s="67" t="s">
        <v>65</v>
      </c>
      <c r="B132" s="162"/>
      <c r="C132" s="26">
        <v>98130</v>
      </c>
      <c r="D132" s="27"/>
      <c r="E132" s="153">
        <v>98130</v>
      </c>
      <c r="F132" s="153"/>
      <c r="G132" s="18">
        <v>98130</v>
      </c>
      <c r="H132" s="153"/>
      <c r="I132" s="153">
        <v>98130</v>
      </c>
    </row>
    <row r="133" spans="1:12" s="54" customFormat="1" ht="21" customHeight="1">
      <c r="A133" s="67" t="s">
        <v>66</v>
      </c>
      <c r="B133" s="162"/>
      <c r="C133" s="26"/>
      <c r="D133" s="27"/>
      <c r="E133" s="26"/>
      <c r="G133" s="26"/>
      <c r="H133" s="26"/>
      <c r="I133" s="26"/>
    </row>
    <row r="134" spans="1:12" s="54" customFormat="1" ht="21" customHeight="1">
      <c r="A134" s="67" t="s">
        <v>67</v>
      </c>
      <c r="B134" s="62"/>
      <c r="C134" s="18"/>
      <c r="D134" s="19"/>
      <c r="E134" s="18"/>
      <c r="G134" s="18"/>
      <c r="H134" s="18"/>
      <c r="I134" s="18"/>
    </row>
    <row r="135" spans="1:12" s="54" customFormat="1" ht="21" customHeight="1">
      <c r="A135" s="67" t="s">
        <v>68</v>
      </c>
      <c r="B135" s="62"/>
      <c r="C135" s="18">
        <v>55444</v>
      </c>
      <c r="D135" s="19"/>
      <c r="E135" s="153">
        <v>55444</v>
      </c>
      <c r="G135" s="18">
        <v>55444</v>
      </c>
      <c r="H135" s="18"/>
      <c r="I135" s="153">
        <v>55444</v>
      </c>
    </row>
    <row r="136" spans="1:12" s="54" customFormat="1" ht="21" customHeight="1">
      <c r="A136" s="67" t="s">
        <v>69</v>
      </c>
      <c r="B136" s="62"/>
      <c r="C136" s="40">
        <v>-179568</v>
      </c>
      <c r="D136" s="19"/>
      <c r="E136" s="153">
        <v>-69661</v>
      </c>
      <c r="G136" s="18">
        <v>89464</v>
      </c>
      <c r="H136" s="18"/>
      <c r="I136" s="153">
        <v>151745</v>
      </c>
    </row>
    <row r="137" spans="1:12" s="54" customFormat="1" ht="21" customHeight="1">
      <c r="A137" s="67" t="s">
        <v>70</v>
      </c>
      <c r="B137" s="62"/>
      <c r="C137" s="20">
        <v>361856</v>
      </c>
      <c r="D137" s="19"/>
      <c r="E137" s="158">
        <v>445845</v>
      </c>
      <c r="G137" s="20">
        <v>51149</v>
      </c>
      <c r="H137" s="18"/>
      <c r="I137" s="158">
        <v>58151</v>
      </c>
    </row>
    <row r="138" spans="1:12" s="54" customFormat="1" ht="21" customHeight="1">
      <c r="A138" s="69" t="s">
        <v>71</v>
      </c>
      <c r="B138" s="62"/>
      <c r="C138" s="18"/>
      <c r="D138" s="19"/>
      <c r="E138" s="18"/>
      <c r="G138" s="18"/>
      <c r="H138" s="18"/>
      <c r="I138" s="18"/>
    </row>
    <row r="139" spans="1:12" s="54" customFormat="1" ht="21" customHeight="1">
      <c r="A139" s="69" t="s">
        <v>72</v>
      </c>
      <c r="B139" s="62"/>
      <c r="C139" s="18">
        <f>SUM(C130:C137)</f>
        <v>1402719</v>
      </c>
      <c r="D139" s="19"/>
      <c r="E139" s="18">
        <f>SUM(E130:E137)</f>
        <v>1596354</v>
      </c>
      <c r="G139" s="18">
        <f>SUM(G130:G137)</f>
        <v>1361044</v>
      </c>
      <c r="H139" s="18"/>
      <c r="I139" s="18">
        <f>SUM(I130:I137)</f>
        <v>1430066</v>
      </c>
    </row>
    <row r="140" spans="1:12" s="54" customFormat="1" ht="21" customHeight="1">
      <c r="A140" s="68" t="s">
        <v>73</v>
      </c>
      <c r="B140" s="62"/>
      <c r="C140" s="20">
        <v>1016393</v>
      </c>
      <c r="D140" s="19"/>
      <c r="E140" s="20">
        <v>1019337</v>
      </c>
      <c r="G140" s="183">
        <v>0</v>
      </c>
      <c r="H140" s="184"/>
      <c r="I140" s="183">
        <v>0</v>
      </c>
    </row>
    <row r="141" spans="1:12" s="54" customFormat="1" ht="21" customHeight="1">
      <c r="A141" s="68" t="s">
        <v>74</v>
      </c>
      <c r="B141" s="62"/>
      <c r="C141" s="20">
        <f>C139+C140</f>
        <v>2419112</v>
      </c>
      <c r="D141" s="19"/>
      <c r="E141" s="20">
        <f>E139+E140</f>
        <v>2615691</v>
      </c>
      <c r="G141" s="20">
        <f>G139+G140</f>
        <v>1361044</v>
      </c>
      <c r="H141" s="18"/>
      <c r="I141" s="20">
        <f>I139+I140</f>
        <v>1430066</v>
      </c>
      <c r="K141" s="65"/>
      <c r="L141" s="38"/>
    </row>
    <row r="142" spans="1:12" s="54" customFormat="1" ht="21" customHeight="1" thickBot="1">
      <c r="A142" s="69" t="s">
        <v>75</v>
      </c>
      <c r="B142" s="62"/>
      <c r="C142" s="24">
        <f>C141+C99</f>
        <v>11407381</v>
      </c>
      <c r="D142" s="19"/>
      <c r="E142" s="24">
        <f>E141+E99</f>
        <v>12820068</v>
      </c>
      <c r="G142" s="24">
        <f>G141+G99</f>
        <v>4583845</v>
      </c>
      <c r="H142" s="18"/>
      <c r="I142" s="24">
        <f>I141+I99</f>
        <v>5975424</v>
      </c>
    </row>
    <row r="143" spans="1:12" s="54" customFormat="1" ht="21" customHeight="1" thickTop="1">
      <c r="A143" s="67"/>
      <c r="B143" s="62"/>
      <c r="C143" s="18"/>
      <c r="D143" s="19"/>
      <c r="E143" s="18"/>
      <c r="G143" s="18"/>
      <c r="H143" s="18"/>
      <c r="I143" s="18"/>
    </row>
    <row r="144" spans="1:12" s="54" customFormat="1" ht="21" customHeight="1">
      <c r="B144" s="62"/>
      <c r="C144" s="18"/>
      <c r="D144" s="19"/>
      <c r="E144" s="18"/>
      <c r="G144" s="18"/>
      <c r="H144" s="18"/>
      <c r="I144" s="18"/>
    </row>
    <row r="145" spans="1:9" s="54" customFormat="1" ht="21" customHeight="1">
      <c r="A145" s="67"/>
      <c r="B145" s="62"/>
      <c r="C145" s="18"/>
      <c r="D145" s="19"/>
      <c r="E145" s="18"/>
      <c r="G145" s="18"/>
      <c r="H145" s="18"/>
      <c r="I145" s="18"/>
    </row>
    <row r="146" spans="1:9" s="54" customFormat="1" ht="21" customHeight="1">
      <c r="A146" s="67"/>
      <c r="B146" s="62"/>
      <c r="C146" s="18"/>
      <c r="D146" s="19"/>
      <c r="E146" s="18"/>
      <c r="G146" s="18"/>
      <c r="H146" s="18"/>
      <c r="I146" s="18"/>
    </row>
    <row r="147" spans="1:9" s="54" customFormat="1" ht="21" customHeight="1">
      <c r="A147" s="67"/>
      <c r="B147" s="62"/>
      <c r="C147" s="18"/>
      <c r="D147" s="19"/>
      <c r="E147" s="18"/>
      <c r="G147" s="18"/>
      <c r="H147" s="18"/>
      <c r="I147" s="18"/>
    </row>
    <row r="148" spans="1:9" s="54" customFormat="1" ht="21" customHeight="1">
      <c r="A148" s="67"/>
      <c r="B148" s="62"/>
      <c r="C148" s="18"/>
      <c r="D148" s="19"/>
      <c r="E148" s="18"/>
      <c r="G148" s="18"/>
      <c r="H148" s="18"/>
      <c r="I148" s="18"/>
    </row>
    <row r="149" spans="1:9" s="54" customFormat="1" ht="21" customHeight="1">
      <c r="A149" s="67"/>
      <c r="B149" s="62"/>
      <c r="C149" s="18"/>
      <c r="D149" s="19"/>
      <c r="E149" s="18"/>
      <c r="G149" s="18"/>
      <c r="H149" s="18"/>
      <c r="I149" s="18"/>
    </row>
    <row r="150" spans="1:9" s="54" customFormat="1" ht="21" customHeight="1">
      <c r="A150" s="67"/>
      <c r="B150" s="62"/>
      <c r="C150" s="18"/>
      <c r="D150" s="19"/>
      <c r="E150" s="18"/>
      <c r="G150" s="18"/>
      <c r="H150" s="18"/>
      <c r="I150" s="18"/>
    </row>
    <row r="151" spans="1:9" s="54" customFormat="1" ht="21" customHeight="1">
      <c r="A151" s="67"/>
      <c r="B151" s="62"/>
      <c r="C151" s="18"/>
      <c r="D151" s="19"/>
      <c r="E151" s="18"/>
      <c r="G151" s="18"/>
      <c r="H151" s="18"/>
      <c r="I151" s="18"/>
    </row>
    <row r="152" spans="1:9" s="54" customFormat="1" ht="21" customHeight="1">
      <c r="A152" s="67"/>
      <c r="B152" s="62"/>
      <c r="C152" s="18"/>
      <c r="D152" s="19"/>
      <c r="E152" s="18"/>
      <c r="G152" s="18"/>
      <c r="H152" s="18"/>
      <c r="I152" s="18"/>
    </row>
    <row r="153" spans="1:9" s="54" customFormat="1" ht="21" customHeight="1">
      <c r="A153" s="67"/>
      <c r="B153" s="62"/>
      <c r="C153" s="18"/>
      <c r="D153" s="19"/>
      <c r="E153" s="18"/>
      <c r="G153" s="18"/>
      <c r="H153" s="18"/>
      <c r="I153" s="18"/>
    </row>
    <row r="154" spans="1:9" s="54" customFormat="1" ht="21" customHeight="1">
      <c r="A154" s="67"/>
      <c r="B154" s="62"/>
      <c r="C154" s="18"/>
      <c r="D154" s="19"/>
      <c r="E154" s="18"/>
      <c r="G154" s="18"/>
      <c r="H154" s="18"/>
      <c r="I154" s="18"/>
    </row>
    <row r="155" spans="1:9" s="54" customFormat="1" ht="21" customHeight="1">
      <c r="A155" s="67"/>
      <c r="B155" s="62"/>
      <c r="C155" s="18"/>
      <c r="D155" s="19"/>
      <c r="E155" s="18"/>
      <c r="G155" s="18"/>
      <c r="H155" s="18"/>
      <c r="I155" s="18"/>
    </row>
    <row r="156" spans="1:9" s="54" customFormat="1" ht="21" customHeight="1">
      <c r="A156" s="67"/>
      <c r="B156" s="62"/>
      <c r="C156" s="18"/>
      <c r="D156" s="19"/>
      <c r="E156" s="18"/>
      <c r="G156" s="18"/>
      <c r="H156" s="18"/>
      <c r="I156" s="18"/>
    </row>
    <row r="157" spans="1:9" s="54" customFormat="1" ht="21" customHeight="1">
      <c r="A157" s="67"/>
      <c r="B157" s="62"/>
      <c r="C157" s="18"/>
      <c r="D157" s="19"/>
      <c r="E157" s="18"/>
      <c r="G157" s="18"/>
      <c r="H157" s="18"/>
      <c r="I157" s="18"/>
    </row>
    <row r="158" spans="1:9" s="54" customFormat="1" ht="21" customHeight="1">
      <c r="A158" s="67"/>
      <c r="B158" s="62"/>
      <c r="C158" s="18"/>
      <c r="D158" s="19"/>
      <c r="E158" s="18"/>
      <c r="G158" s="18"/>
      <c r="H158" s="18"/>
      <c r="I158" s="18"/>
    </row>
    <row r="159" spans="1:9" s="54" customFormat="1" ht="21" customHeight="1">
      <c r="A159" s="67"/>
      <c r="B159" s="62"/>
      <c r="C159" s="18"/>
      <c r="D159" s="19"/>
      <c r="E159" s="18"/>
      <c r="G159" s="18"/>
      <c r="H159" s="18"/>
      <c r="I159" s="18"/>
    </row>
    <row r="160" spans="1:9" s="54" customFormat="1" ht="21" customHeight="1">
      <c r="A160" s="67"/>
      <c r="B160" s="62"/>
      <c r="C160" s="18"/>
      <c r="D160" s="19"/>
      <c r="E160" s="18"/>
      <c r="G160" s="18"/>
      <c r="H160" s="18"/>
      <c r="I160" s="18"/>
    </row>
    <row r="161" spans="1:9" s="54" customFormat="1" ht="21" customHeight="1">
      <c r="A161" s="67"/>
      <c r="B161" s="62"/>
      <c r="C161" s="18"/>
      <c r="D161" s="19"/>
      <c r="E161" s="18"/>
      <c r="G161" s="18"/>
      <c r="H161" s="18"/>
      <c r="I161" s="18"/>
    </row>
    <row r="162" spans="1:9" s="54" customFormat="1" ht="21" customHeight="1">
      <c r="A162" s="171" t="s">
        <v>76</v>
      </c>
      <c r="B162" s="62"/>
      <c r="C162" s="18"/>
      <c r="D162" s="19"/>
      <c r="E162" s="18"/>
      <c r="G162" s="18"/>
      <c r="H162" s="18"/>
      <c r="I162" s="18"/>
    </row>
    <row r="163" spans="1:9" s="54" customFormat="1" ht="21" customHeight="1">
      <c r="A163" s="67"/>
      <c r="B163" s="62"/>
      <c r="C163" s="18"/>
      <c r="D163" s="19"/>
      <c r="E163" s="18"/>
      <c r="G163" s="18"/>
      <c r="H163" s="18"/>
      <c r="I163" s="18"/>
    </row>
    <row r="164" spans="1:9" s="54" customFormat="1" ht="21" customHeight="1">
      <c r="A164" s="67"/>
      <c r="B164" s="62"/>
      <c r="C164" s="18"/>
      <c r="D164" s="19"/>
      <c r="E164" s="18"/>
      <c r="G164" s="18"/>
      <c r="H164" s="18"/>
      <c r="I164" s="18"/>
    </row>
    <row r="165" spans="1:9" s="54" customFormat="1" ht="21" customHeight="1">
      <c r="A165" s="67"/>
      <c r="B165" s="62"/>
      <c r="C165" s="18"/>
      <c r="D165" s="19"/>
      <c r="E165" s="18"/>
      <c r="G165" s="18"/>
      <c r="H165" s="18"/>
      <c r="I165" s="18"/>
    </row>
  </sheetData>
  <mergeCells count="24">
    <mergeCell ref="C116:E116"/>
    <mergeCell ref="G116:I116"/>
    <mergeCell ref="C117:E117"/>
    <mergeCell ref="G117:I117"/>
    <mergeCell ref="C61:E61"/>
    <mergeCell ref="G61:I61"/>
    <mergeCell ref="C62:E62"/>
    <mergeCell ref="G62:I62"/>
    <mergeCell ref="A111:I111"/>
    <mergeCell ref="A112:I112"/>
    <mergeCell ref="A113:I113"/>
    <mergeCell ref="A114:I114"/>
    <mergeCell ref="A59:I59"/>
    <mergeCell ref="A1:I1"/>
    <mergeCell ref="A2:I2"/>
    <mergeCell ref="A3:I3"/>
    <mergeCell ref="A4:I4"/>
    <mergeCell ref="C6:E6"/>
    <mergeCell ref="G6:I6"/>
    <mergeCell ref="C7:E7"/>
    <mergeCell ref="G7:I7"/>
    <mergeCell ref="A56:I56"/>
    <mergeCell ref="A57:I57"/>
    <mergeCell ref="A58:I58"/>
  </mergeCells>
  <pageMargins left="0.8" right="0.4" top="1" bottom="0.5" header="0.6" footer="0.3"/>
  <pageSetup paperSize="9" scale="64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25"/>
  <sheetViews>
    <sheetView topLeftCell="A47" zoomScale="70" zoomScaleNormal="70" zoomScaleSheetLayoutView="68" workbookViewId="0">
      <selection activeCell="G72" sqref="G72"/>
    </sheetView>
  </sheetViews>
  <sheetFormatPr defaultColWidth="12.5546875" defaultRowHeight="21" customHeight="1"/>
  <cols>
    <col min="1" max="1" width="63.77734375" style="74" customWidth="1"/>
    <col min="2" max="2" width="9.5546875" style="77" bestFit="1" customWidth="1"/>
    <col min="3" max="3" width="14.5546875" style="74" customWidth="1"/>
    <col min="4" max="4" width="1.5546875" style="74" customWidth="1"/>
    <col min="5" max="5" width="14.5546875" style="74" customWidth="1"/>
    <col min="6" max="6" width="1.5546875" style="74" customWidth="1"/>
    <col min="7" max="7" width="14.5546875" style="74" customWidth="1"/>
    <col min="8" max="8" width="1.44140625" style="74" customWidth="1"/>
    <col min="9" max="9" width="14.5546875" style="74" customWidth="1"/>
    <col min="10" max="10" width="1.44140625" style="74" customWidth="1"/>
    <col min="11" max="11" width="15.5546875" style="74" customWidth="1"/>
    <col min="12" max="16384" width="12.5546875" style="74"/>
  </cols>
  <sheetData>
    <row r="1" spans="1:14" s="54" customFormat="1" ht="21" customHeight="1">
      <c r="A1" s="204" t="s">
        <v>0</v>
      </c>
      <c r="B1" s="204"/>
      <c r="C1" s="204"/>
      <c r="D1" s="204"/>
      <c r="E1" s="204"/>
      <c r="F1" s="205"/>
      <c r="G1" s="205"/>
      <c r="H1" s="205"/>
      <c r="I1" s="205"/>
    </row>
    <row r="2" spans="1:14" s="54" customFormat="1" ht="21" customHeight="1">
      <c r="A2" s="204" t="s">
        <v>77</v>
      </c>
      <c r="B2" s="204"/>
      <c r="C2" s="204"/>
      <c r="D2" s="204"/>
      <c r="E2" s="204"/>
      <c r="F2" s="205"/>
      <c r="G2" s="205"/>
      <c r="H2" s="205"/>
      <c r="I2" s="205"/>
    </row>
    <row r="3" spans="1:14" s="54" customFormat="1" ht="21" customHeight="1">
      <c r="A3" s="210" t="s">
        <v>259</v>
      </c>
      <c r="B3" s="210"/>
      <c r="C3" s="210"/>
      <c r="D3" s="210"/>
      <c r="E3" s="210"/>
      <c r="F3" s="211"/>
      <c r="G3" s="211"/>
      <c r="H3" s="211"/>
      <c r="I3" s="211"/>
    </row>
    <row r="4" spans="1:14" s="54" customFormat="1" ht="21" customHeight="1">
      <c r="A4" s="204" t="s">
        <v>78</v>
      </c>
      <c r="B4" s="204"/>
      <c r="C4" s="204"/>
      <c r="D4" s="204"/>
      <c r="E4" s="204"/>
      <c r="F4" s="205"/>
      <c r="G4" s="205"/>
      <c r="H4" s="205"/>
      <c r="I4" s="205"/>
    </row>
    <row r="5" spans="1:14" s="55" customFormat="1" ht="21" customHeight="1">
      <c r="A5" s="202" t="s">
        <v>2</v>
      </c>
      <c r="B5" s="202"/>
      <c r="C5" s="202"/>
      <c r="D5" s="202"/>
      <c r="E5" s="202"/>
      <c r="F5" s="203"/>
      <c r="G5" s="203"/>
      <c r="H5" s="203"/>
      <c r="I5" s="203"/>
    </row>
    <row r="6" spans="1:14" s="54" customFormat="1" ht="9" customHeight="1">
      <c r="B6" s="56"/>
      <c r="C6" s="22"/>
      <c r="D6" s="57"/>
      <c r="E6" s="22"/>
    </row>
    <row r="7" spans="1:14" s="54" customFormat="1" ht="21" customHeight="1">
      <c r="B7" s="58" t="s">
        <v>3</v>
      </c>
      <c r="C7" s="207" t="s">
        <v>4</v>
      </c>
      <c r="D7" s="205"/>
      <c r="E7" s="205"/>
      <c r="G7" s="207" t="s">
        <v>5</v>
      </c>
      <c r="H7" s="205"/>
      <c r="I7" s="205"/>
    </row>
    <row r="8" spans="1:14" s="54" customFormat="1" ht="21" customHeight="1">
      <c r="B8" s="58"/>
      <c r="C8" s="208" t="s">
        <v>6</v>
      </c>
      <c r="D8" s="209"/>
      <c r="E8" s="209"/>
      <c r="G8" s="208" t="s">
        <v>6</v>
      </c>
      <c r="H8" s="209"/>
      <c r="I8" s="209"/>
    </row>
    <row r="9" spans="1:14" s="56" customFormat="1" ht="21" customHeight="1">
      <c r="A9" s="59"/>
      <c r="C9" s="135">
        <v>2024</v>
      </c>
      <c r="D9" s="75"/>
      <c r="E9" s="135">
        <v>2023</v>
      </c>
      <c r="F9" s="75"/>
      <c r="G9" s="135">
        <v>2024</v>
      </c>
      <c r="H9" s="75"/>
      <c r="I9" s="135">
        <v>2023</v>
      </c>
    </row>
    <row r="10" spans="1:14" s="54" customFormat="1" ht="21" customHeight="1">
      <c r="A10" s="60" t="s">
        <v>79</v>
      </c>
      <c r="B10" s="56"/>
      <c r="C10" s="22"/>
      <c r="D10" s="57"/>
      <c r="E10" s="23"/>
    </row>
    <row r="11" spans="1:14" s="54" customFormat="1" ht="21" customHeight="1">
      <c r="A11" s="61" t="s">
        <v>80</v>
      </c>
      <c r="B11" s="62"/>
      <c r="C11" s="40">
        <v>394441</v>
      </c>
      <c r="D11" s="40"/>
      <c r="E11" s="40">
        <v>310076</v>
      </c>
      <c r="F11" s="40"/>
      <c r="G11" s="40">
        <v>150002</v>
      </c>
      <c r="H11" s="40"/>
      <c r="I11" s="40">
        <v>220797</v>
      </c>
      <c r="L11" s="65"/>
    </row>
    <row r="12" spans="1:14" s="54" customFormat="1" ht="21" customHeight="1">
      <c r="A12" s="61" t="s">
        <v>81</v>
      </c>
      <c r="B12" s="62"/>
      <c r="C12" s="40">
        <v>20552</v>
      </c>
      <c r="D12" s="40"/>
      <c r="E12" s="40">
        <v>20623</v>
      </c>
      <c r="F12" s="40"/>
      <c r="G12" s="40">
        <v>19965</v>
      </c>
      <c r="H12" s="40"/>
      <c r="I12" s="40">
        <v>19993</v>
      </c>
      <c r="L12" s="65"/>
    </row>
    <row r="13" spans="1:14" s="54" customFormat="1" ht="21" customHeight="1">
      <c r="A13" s="61" t="s">
        <v>82</v>
      </c>
      <c r="B13" s="62"/>
      <c r="C13" s="40">
        <v>193959</v>
      </c>
      <c r="D13" s="40"/>
      <c r="E13" s="40">
        <v>207573</v>
      </c>
      <c r="F13" s="40"/>
      <c r="G13" s="40">
        <v>0</v>
      </c>
      <c r="H13" s="40"/>
      <c r="I13" s="40">
        <v>0</v>
      </c>
      <c r="K13" s="65"/>
      <c r="L13" s="65"/>
    </row>
    <row r="14" spans="1:14" s="54" customFormat="1" ht="21" customHeight="1">
      <c r="A14" s="61" t="s">
        <v>83</v>
      </c>
      <c r="B14" s="62"/>
      <c r="C14" s="40">
        <v>17037</v>
      </c>
      <c r="D14" s="40"/>
      <c r="E14" s="40">
        <v>17026</v>
      </c>
      <c r="F14" s="40"/>
      <c r="G14" s="40">
        <v>0</v>
      </c>
      <c r="H14" s="40"/>
      <c r="I14" s="40">
        <v>0</v>
      </c>
      <c r="M14" s="65"/>
      <c r="N14" s="65"/>
    </row>
    <row r="15" spans="1:14" s="54" customFormat="1" ht="21" customHeight="1">
      <c r="A15" s="61" t="s">
        <v>84</v>
      </c>
      <c r="B15" s="62"/>
      <c r="C15" s="40">
        <v>9136</v>
      </c>
      <c r="D15" s="40"/>
      <c r="E15" s="40">
        <v>8991</v>
      </c>
      <c r="F15" s="40"/>
      <c r="G15" s="40">
        <v>7896</v>
      </c>
      <c r="H15" s="40"/>
      <c r="I15" s="40">
        <v>7355</v>
      </c>
    </row>
    <row r="16" spans="1:14" s="54" customFormat="1" ht="21" customHeight="1">
      <c r="A16" s="61" t="s">
        <v>85</v>
      </c>
      <c r="B16" s="62">
        <v>23</v>
      </c>
      <c r="C16" s="40">
        <v>50880</v>
      </c>
      <c r="D16" s="40"/>
      <c r="E16" s="40">
        <v>18531</v>
      </c>
      <c r="F16" s="40"/>
      <c r="G16" s="40">
        <v>12782</v>
      </c>
      <c r="H16" s="40"/>
      <c r="I16" s="40">
        <v>6735</v>
      </c>
    </row>
    <row r="17" spans="1:12" s="54" customFormat="1" ht="21" customHeight="1">
      <c r="A17" s="61" t="s">
        <v>86</v>
      </c>
      <c r="B17" s="62"/>
      <c r="C17" s="50">
        <f>SUM(C11:C16)</f>
        <v>686005</v>
      </c>
      <c r="D17" s="40"/>
      <c r="E17" s="50">
        <f>SUM(E11:E16)</f>
        <v>582820</v>
      </c>
      <c r="F17" s="40"/>
      <c r="G17" s="50">
        <f>SUM(G11:G16)</f>
        <v>190645</v>
      </c>
      <c r="H17" s="40"/>
      <c r="I17" s="50">
        <f>SUM(I11:I16)</f>
        <v>254880</v>
      </c>
    </row>
    <row r="18" spans="1:12" s="54" customFormat="1" ht="21" customHeight="1">
      <c r="A18" s="61"/>
      <c r="B18" s="62"/>
      <c r="C18" s="18"/>
      <c r="D18" s="19"/>
      <c r="E18" s="18"/>
      <c r="G18" s="70"/>
      <c r="H18" s="63"/>
      <c r="I18" s="64"/>
    </row>
    <row r="19" spans="1:12" s="54" customFormat="1" ht="21" customHeight="1">
      <c r="A19" s="60" t="s">
        <v>87</v>
      </c>
      <c r="B19" s="56"/>
      <c r="C19" s="22"/>
      <c r="D19" s="57"/>
      <c r="E19" s="23"/>
    </row>
    <row r="20" spans="1:12" s="54" customFormat="1" ht="21" customHeight="1">
      <c r="A20" s="61" t="s">
        <v>88</v>
      </c>
      <c r="B20" s="62"/>
      <c r="C20" s="40">
        <v>300939</v>
      </c>
      <c r="D20" s="40"/>
      <c r="E20" s="40">
        <v>218738</v>
      </c>
      <c r="F20" s="40"/>
      <c r="G20" s="40">
        <v>101366</v>
      </c>
      <c r="H20" s="40"/>
      <c r="I20" s="40">
        <v>149012</v>
      </c>
    </row>
    <row r="21" spans="1:12" s="54" customFormat="1" ht="21" customHeight="1">
      <c r="A21" s="61" t="s">
        <v>89</v>
      </c>
      <c r="B21" s="62"/>
      <c r="C21" s="40">
        <v>12029</v>
      </c>
      <c r="D21" s="40"/>
      <c r="E21" s="40">
        <v>14077</v>
      </c>
      <c r="F21" s="40"/>
      <c r="G21" s="40">
        <v>12310</v>
      </c>
      <c r="H21" s="40"/>
      <c r="I21" s="40">
        <v>14282</v>
      </c>
      <c r="L21" s="65"/>
    </row>
    <row r="22" spans="1:12" s="54" customFormat="1" ht="21" customHeight="1">
      <c r="A22" s="61" t="s">
        <v>90</v>
      </c>
      <c r="B22" s="62"/>
      <c r="C22" s="40">
        <v>164430</v>
      </c>
      <c r="D22" s="40"/>
      <c r="E22" s="40">
        <v>178345</v>
      </c>
      <c r="F22" s="40"/>
      <c r="G22" s="40">
        <v>0</v>
      </c>
      <c r="H22" s="40"/>
      <c r="I22" s="40">
        <v>0</v>
      </c>
      <c r="L22" s="65"/>
    </row>
    <row r="23" spans="1:12" s="54" customFormat="1" ht="21" customHeight="1">
      <c r="A23" s="61" t="s">
        <v>91</v>
      </c>
      <c r="B23" s="62"/>
      <c r="C23" s="40">
        <v>16213</v>
      </c>
      <c r="D23" s="40"/>
      <c r="E23" s="40">
        <v>16144</v>
      </c>
      <c r="F23" s="40"/>
      <c r="G23" s="40">
        <v>0</v>
      </c>
      <c r="H23" s="40"/>
      <c r="I23" s="40">
        <v>0</v>
      </c>
    </row>
    <row r="24" spans="1:12" s="54" customFormat="1" ht="21" customHeight="1">
      <c r="A24" s="61" t="s">
        <v>92</v>
      </c>
      <c r="B24" s="62"/>
      <c r="C24" s="40">
        <v>45234</v>
      </c>
      <c r="D24" s="40"/>
      <c r="E24" s="40">
        <v>40316</v>
      </c>
      <c r="F24" s="40"/>
      <c r="G24" s="40">
        <v>13729</v>
      </c>
      <c r="H24" s="40"/>
      <c r="I24" s="40">
        <v>14753</v>
      </c>
    </row>
    <row r="25" spans="1:12" s="54" customFormat="1" ht="21" customHeight="1">
      <c r="A25" s="61" t="s">
        <v>93</v>
      </c>
      <c r="B25" s="62"/>
      <c r="C25" s="40">
        <f>167057-C26</f>
        <v>129937</v>
      </c>
      <c r="D25" s="40"/>
      <c r="E25" s="40">
        <v>141206</v>
      </c>
      <c r="F25" s="40"/>
      <c r="G25" s="40">
        <f>83715-G26</f>
        <v>46595</v>
      </c>
      <c r="H25" s="40"/>
      <c r="I25" s="40">
        <v>59386</v>
      </c>
    </row>
    <row r="26" spans="1:12" s="54" customFormat="1" ht="21" customHeight="1">
      <c r="A26" s="61" t="s">
        <v>279</v>
      </c>
      <c r="B26" s="62"/>
      <c r="C26" s="40">
        <v>37120</v>
      </c>
      <c r="D26" s="40"/>
      <c r="E26" s="40">
        <v>0</v>
      </c>
      <c r="F26" s="40"/>
      <c r="G26" s="40">
        <v>37120</v>
      </c>
      <c r="H26" s="40"/>
      <c r="I26" s="40">
        <v>0</v>
      </c>
    </row>
    <row r="27" spans="1:12" s="54" customFormat="1" ht="21" customHeight="1">
      <c r="A27" s="61" t="s">
        <v>94</v>
      </c>
      <c r="B27" s="62"/>
      <c r="C27" s="50">
        <f>SUM(C20:C26)</f>
        <v>705902</v>
      </c>
      <c r="D27" s="40"/>
      <c r="E27" s="50">
        <f>SUM(E20:E26)</f>
        <v>608826</v>
      </c>
      <c r="F27" s="40"/>
      <c r="G27" s="50">
        <f>SUM(G20:G26)</f>
        <v>211120</v>
      </c>
      <c r="H27" s="40"/>
      <c r="I27" s="50">
        <f>SUM(I20:I26)</f>
        <v>237433</v>
      </c>
    </row>
    <row r="28" spans="1:12" s="54" customFormat="1" ht="21" customHeight="1">
      <c r="A28" s="61"/>
      <c r="B28" s="62"/>
      <c r="C28" s="18"/>
      <c r="D28" s="19"/>
      <c r="E28" s="18"/>
      <c r="G28" s="70"/>
      <c r="H28" s="63"/>
      <c r="I28" s="64"/>
    </row>
    <row r="29" spans="1:12" s="54" customFormat="1" ht="21" customHeight="1">
      <c r="A29" s="72" t="s">
        <v>95</v>
      </c>
      <c r="B29" s="62"/>
      <c r="C29" s="40">
        <f>C17-C27</f>
        <v>-19897</v>
      </c>
      <c r="D29" s="40"/>
      <c r="E29" s="40">
        <f>E17-E27</f>
        <v>-26006</v>
      </c>
      <c r="F29" s="40"/>
      <c r="G29" s="40">
        <f>G17-G27</f>
        <v>-20475</v>
      </c>
      <c r="H29" s="40"/>
      <c r="I29" s="40">
        <f>I17-I27</f>
        <v>17447</v>
      </c>
    </row>
    <row r="30" spans="1:12" s="54" customFormat="1" ht="21" customHeight="1">
      <c r="A30" s="61" t="s">
        <v>96</v>
      </c>
      <c r="B30" s="62"/>
      <c r="C30" s="40">
        <v>486</v>
      </c>
      <c r="D30" s="40"/>
      <c r="E30" s="40">
        <v>815</v>
      </c>
      <c r="F30" s="40"/>
      <c r="G30" s="40">
        <v>8526</v>
      </c>
      <c r="H30" s="40"/>
      <c r="I30" s="40">
        <v>9952</v>
      </c>
    </row>
    <row r="31" spans="1:12" s="54" customFormat="1" ht="21" customHeight="1">
      <c r="A31" s="61" t="s">
        <v>97</v>
      </c>
      <c r="B31" s="62"/>
      <c r="C31" s="40">
        <v>-98558</v>
      </c>
      <c r="D31" s="40"/>
      <c r="E31" s="40">
        <v>-103662</v>
      </c>
      <c r="F31" s="40"/>
      <c r="G31" s="40">
        <v>-49547</v>
      </c>
      <c r="H31" s="40"/>
      <c r="I31" s="40">
        <v>-37562</v>
      </c>
    </row>
    <row r="32" spans="1:12" s="54" customFormat="1" ht="21" customHeight="1">
      <c r="A32" s="61" t="s">
        <v>276</v>
      </c>
      <c r="B32" s="62"/>
    </row>
    <row r="33" spans="1:9" s="54" customFormat="1" ht="21" customHeight="1">
      <c r="A33" s="165" t="s">
        <v>265</v>
      </c>
      <c r="B33" s="62"/>
      <c r="C33" s="151">
        <v>218</v>
      </c>
      <c r="D33" s="40"/>
      <c r="E33" s="151">
        <v>1465</v>
      </c>
      <c r="F33" s="40"/>
      <c r="G33" s="151">
        <v>-570</v>
      </c>
      <c r="H33" s="40"/>
      <c r="I33" s="40">
        <v>3</v>
      </c>
    </row>
    <row r="34" spans="1:9" s="54" customFormat="1" ht="21" customHeight="1">
      <c r="A34" s="61" t="s">
        <v>197</v>
      </c>
      <c r="B34" s="62"/>
      <c r="C34" s="49">
        <v>-1316</v>
      </c>
      <c r="D34" s="40"/>
      <c r="E34" s="49">
        <v>0</v>
      </c>
      <c r="F34" s="40"/>
      <c r="G34" s="49">
        <v>0</v>
      </c>
      <c r="H34" s="40"/>
      <c r="I34" s="49">
        <v>0</v>
      </c>
    </row>
    <row r="35" spans="1:9" s="54" customFormat="1" ht="21" customHeight="1">
      <c r="A35" s="68" t="s">
        <v>249</v>
      </c>
      <c r="B35" s="62"/>
      <c r="C35" s="40">
        <f>SUM(C29:C34)</f>
        <v>-119067</v>
      </c>
      <c r="D35" s="40"/>
      <c r="E35" s="40">
        <f>SUM(E29:E34)</f>
        <v>-127388</v>
      </c>
      <c r="F35" s="40"/>
      <c r="G35" s="40">
        <f>SUM(G29:G34)</f>
        <v>-62066</v>
      </c>
      <c r="H35" s="40"/>
      <c r="I35" s="40">
        <f>SUM(I29:I34)</f>
        <v>-10160</v>
      </c>
    </row>
    <row r="36" spans="1:9" s="54" customFormat="1" ht="21" customHeight="1">
      <c r="A36" s="68" t="s">
        <v>258</v>
      </c>
      <c r="B36" s="62">
        <v>24</v>
      </c>
      <c r="C36" s="40">
        <v>33391</v>
      </c>
      <c r="D36" s="40"/>
      <c r="E36" s="40">
        <v>238</v>
      </c>
      <c r="F36" s="40"/>
      <c r="G36" s="40">
        <v>-7497</v>
      </c>
      <c r="H36" s="40"/>
      <c r="I36" s="18">
        <v>132</v>
      </c>
    </row>
    <row r="37" spans="1:9" s="54" customFormat="1" ht="21" customHeight="1" thickBot="1">
      <c r="A37" s="69" t="s">
        <v>271</v>
      </c>
      <c r="B37" s="62"/>
      <c r="C37" s="48">
        <f>C35-C36</f>
        <v>-152458</v>
      </c>
      <c r="D37" s="40"/>
      <c r="E37" s="48">
        <f>E35-E36</f>
        <v>-127626</v>
      </c>
      <c r="F37" s="40"/>
      <c r="G37" s="48">
        <f>G35-G36</f>
        <v>-54569</v>
      </c>
      <c r="H37" s="40"/>
      <c r="I37" s="48">
        <f>I35-I36</f>
        <v>-10292</v>
      </c>
    </row>
    <row r="38" spans="1:9" s="54" customFormat="1" ht="21" customHeight="1" thickTop="1">
      <c r="A38" s="61"/>
      <c r="B38" s="62"/>
      <c r="C38" s="18"/>
      <c r="D38" s="19"/>
      <c r="E38" s="18"/>
      <c r="G38" s="70"/>
      <c r="H38" s="63"/>
      <c r="I38" s="64"/>
    </row>
    <row r="39" spans="1:9" s="54" customFormat="1" ht="21" customHeight="1">
      <c r="A39" s="71" t="s">
        <v>219</v>
      </c>
      <c r="B39" s="62"/>
      <c r="C39" s="29"/>
      <c r="D39" s="30"/>
      <c r="E39" s="29"/>
      <c r="G39" s="29"/>
      <c r="H39" s="29"/>
      <c r="I39" s="29"/>
    </row>
    <row r="40" spans="1:9" s="54" customFormat="1" ht="21" customHeight="1">
      <c r="A40" s="67" t="s">
        <v>98</v>
      </c>
      <c r="B40" s="62"/>
      <c r="C40" s="29"/>
      <c r="D40" s="30"/>
      <c r="E40" s="29"/>
      <c r="G40" s="29"/>
      <c r="H40" s="29"/>
      <c r="I40" s="29"/>
    </row>
    <row r="41" spans="1:9" s="54" customFormat="1" ht="21" customHeight="1">
      <c r="A41" s="67" t="s">
        <v>99</v>
      </c>
      <c r="B41" s="62"/>
      <c r="C41" s="18"/>
      <c r="D41" s="19"/>
      <c r="E41" s="18"/>
      <c r="G41" s="18"/>
      <c r="H41" s="18"/>
      <c r="I41" s="18"/>
    </row>
    <row r="42" spans="1:9" s="54" customFormat="1" ht="21" customHeight="1">
      <c r="A42" s="67" t="s">
        <v>257</v>
      </c>
      <c r="B42" s="62">
        <v>9</v>
      </c>
      <c r="C42" s="151">
        <v>11413</v>
      </c>
      <c r="D42" s="40"/>
      <c r="E42" s="151">
        <v>4389</v>
      </c>
      <c r="F42" s="40"/>
      <c r="G42" s="151">
        <v>99</v>
      </c>
      <c r="H42" s="40"/>
      <c r="I42" s="151">
        <v>38</v>
      </c>
    </row>
    <row r="43" spans="1:9" s="54" customFormat="1" ht="21" customHeight="1">
      <c r="A43" s="67" t="s">
        <v>264</v>
      </c>
      <c r="B43" s="56">
        <v>12</v>
      </c>
      <c r="C43" s="49">
        <v>-92805</v>
      </c>
      <c r="E43" s="49">
        <v>0</v>
      </c>
      <c r="G43" s="49">
        <v>0</v>
      </c>
      <c r="I43" s="49">
        <v>0</v>
      </c>
    </row>
    <row r="44" spans="1:9" s="54" customFormat="1" ht="21" customHeight="1">
      <c r="A44" s="67" t="s">
        <v>270</v>
      </c>
      <c r="B44" s="62"/>
      <c r="C44" s="40">
        <f>SUM(C42:C43)</f>
        <v>-81392</v>
      </c>
      <c r="D44" s="40"/>
      <c r="E44" s="40">
        <f>SUM(E42:E43)</f>
        <v>4389</v>
      </c>
      <c r="F44" s="40"/>
      <c r="G44" s="40">
        <f>SUM(G42:G43)</f>
        <v>99</v>
      </c>
      <c r="H44" s="40"/>
      <c r="I44" s="18">
        <f>SUM(I42:I43)</f>
        <v>38</v>
      </c>
    </row>
    <row r="45" spans="1:9" s="54" customFormat="1" ht="21" customHeight="1" thickBot="1">
      <c r="A45" s="69" t="s">
        <v>269</v>
      </c>
      <c r="B45" s="62"/>
      <c r="C45" s="48">
        <f>C37+C44</f>
        <v>-233850</v>
      </c>
      <c r="D45" s="40"/>
      <c r="E45" s="48">
        <f>E37+E44</f>
        <v>-123237</v>
      </c>
      <c r="F45" s="40"/>
      <c r="G45" s="48">
        <f>G37+G44</f>
        <v>-54470</v>
      </c>
      <c r="H45" s="40"/>
      <c r="I45" s="48">
        <f>I37+I44</f>
        <v>-10254</v>
      </c>
    </row>
    <row r="46" spans="1:9" s="54" customFormat="1" ht="21" customHeight="1" thickTop="1">
      <c r="A46" s="61"/>
      <c r="B46" s="62"/>
      <c r="C46" s="18"/>
      <c r="D46" s="19"/>
      <c r="E46" s="18"/>
      <c r="G46" s="70"/>
      <c r="H46" s="63"/>
      <c r="I46" s="64"/>
    </row>
    <row r="47" spans="1:9" s="54" customFormat="1" ht="21" customHeight="1">
      <c r="A47" s="61"/>
      <c r="B47" s="62"/>
      <c r="C47" s="18"/>
      <c r="D47" s="19"/>
      <c r="E47" s="18"/>
      <c r="G47" s="70"/>
      <c r="H47" s="63"/>
      <c r="I47" s="64"/>
    </row>
    <row r="48" spans="1:9" s="54" customFormat="1" ht="21" customHeight="1">
      <c r="A48" s="61"/>
      <c r="B48" s="62"/>
      <c r="C48" s="18"/>
      <c r="D48" s="19"/>
      <c r="E48" s="18"/>
      <c r="G48" s="70"/>
      <c r="H48" s="63"/>
      <c r="I48" s="64"/>
    </row>
    <row r="49" spans="1:9" s="54" customFormat="1" ht="21" customHeight="1">
      <c r="A49" s="61"/>
      <c r="B49" s="62"/>
      <c r="C49" s="18"/>
      <c r="D49" s="19"/>
      <c r="E49" s="18"/>
      <c r="G49" s="70"/>
      <c r="H49" s="63"/>
      <c r="I49" s="64"/>
    </row>
    <row r="50" spans="1:9" s="54" customFormat="1" ht="21" customHeight="1">
      <c r="A50" s="61"/>
      <c r="B50" s="62"/>
      <c r="C50" s="18"/>
      <c r="D50" s="19"/>
      <c r="E50" s="18"/>
      <c r="G50" s="70"/>
      <c r="H50" s="63"/>
      <c r="I50" s="64"/>
    </row>
    <row r="51" spans="1:9" s="54" customFormat="1" ht="21" customHeight="1">
      <c r="A51" s="61"/>
      <c r="B51" s="62"/>
      <c r="C51" s="18"/>
      <c r="D51" s="19"/>
      <c r="E51" s="18"/>
      <c r="G51" s="70"/>
      <c r="H51" s="63"/>
      <c r="I51" s="64"/>
    </row>
    <row r="52" spans="1:9" s="54" customFormat="1" ht="21" customHeight="1">
      <c r="A52" s="61"/>
      <c r="B52" s="62"/>
      <c r="C52" s="18"/>
      <c r="D52" s="19"/>
      <c r="E52" s="18"/>
      <c r="G52" s="70"/>
      <c r="H52" s="63"/>
      <c r="I52" s="64"/>
    </row>
    <row r="53" spans="1:9" s="54" customFormat="1" ht="21" customHeight="1">
      <c r="A53" s="61"/>
      <c r="B53" s="62"/>
      <c r="C53" s="18"/>
      <c r="D53" s="19"/>
      <c r="E53" s="18"/>
      <c r="G53" s="70"/>
      <c r="H53" s="63"/>
      <c r="I53" s="64"/>
    </row>
    <row r="54" spans="1:9" s="54" customFormat="1" ht="21" customHeight="1">
      <c r="A54" s="61"/>
      <c r="B54" s="62"/>
      <c r="C54" s="18"/>
      <c r="D54" s="19"/>
      <c r="E54" s="18"/>
      <c r="G54" s="70"/>
      <c r="H54" s="63"/>
      <c r="I54" s="64"/>
    </row>
    <row r="55" spans="1:9" s="54" customFormat="1" ht="21" customHeight="1">
      <c r="A55" s="61"/>
      <c r="B55" s="62"/>
      <c r="C55" s="18"/>
      <c r="D55" s="19"/>
      <c r="E55" s="18"/>
      <c r="G55" s="70"/>
      <c r="H55" s="63"/>
      <c r="I55" s="64"/>
    </row>
    <row r="56" spans="1:9" s="54" customFormat="1" ht="21" customHeight="1">
      <c r="A56" s="204" t="s">
        <v>0</v>
      </c>
      <c r="B56" s="204"/>
      <c r="C56" s="204"/>
      <c r="D56" s="204"/>
      <c r="E56" s="204"/>
      <c r="F56" s="205"/>
      <c r="G56" s="205"/>
      <c r="H56" s="205"/>
      <c r="I56" s="205"/>
    </row>
    <row r="57" spans="1:9" s="54" customFormat="1" ht="21" customHeight="1">
      <c r="A57" s="204" t="s">
        <v>100</v>
      </c>
      <c r="B57" s="204"/>
      <c r="C57" s="204"/>
      <c r="D57" s="204"/>
      <c r="E57" s="204"/>
      <c r="F57" s="205"/>
      <c r="G57" s="205"/>
      <c r="H57" s="205"/>
      <c r="I57" s="205"/>
    </row>
    <row r="58" spans="1:9" s="54" customFormat="1" ht="21" customHeight="1">
      <c r="A58" s="204" t="s">
        <v>232</v>
      </c>
      <c r="B58" s="204"/>
      <c r="C58" s="204"/>
      <c r="D58" s="204"/>
      <c r="E58" s="204"/>
      <c r="F58" s="205"/>
      <c r="G58" s="205"/>
      <c r="H58" s="205"/>
      <c r="I58" s="205"/>
    </row>
    <row r="59" spans="1:9" s="54" customFormat="1" ht="21" customHeight="1">
      <c r="A59" s="204" t="s">
        <v>78</v>
      </c>
      <c r="B59" s="204"/>
      <c r="C59" s="204"/>
      <c r="D59" s="204"/>
      <c r="E59" s="204"/>
      <c r="F59" s="205"/>
      <c r="G59" s="205"/>
      <c r="H59" s="205"/>
      <c r="I59" s="205"/>
    </row>
    <row r="60" spans="1:9" s="54" customFormat="1" ht="21" customHeight="1">
      <c r="A60" s="202" t="s">
        <v>2</v>
      </c>
      <c r="B60" s="202"/>
      <c r="C60" s="202"/>
      <c r="D60" s="202"/>
      <c r="E60" s="202"/>
      <c r="F60" s="203"/>
      <c r="G60" s="203"/>
      <c r="H60" s="203"/>
      <c r="I60" s="203"/>
    </row>
    <row r="61" spans="1:9" s="54" customFormat="1" ht="9" customHeight="1">
      <c r="B61" s="56"/>
      <c r="C61" s="22"/>
      <c r="D61" s="57"/>
      <c r="E61" s="22"/>
    </row>
    <row r="62" spans="1:9" s="54" customFormat="1" ht="21" customHeight="1">
      <c r="B62" s="58" t="s">
        <v>57</v>
      </c>
      <c r="C62" s="207" t="s">
        <v>4</v>
      </c>
      <c r="D62" s="205"/>
      <c r="E62" s="205"/>
      <c r="G62" s="207" t="s">
        <v>5</v>
      </c>
      <c r="H62" s="205"/>
      <c r="I62" s="205"/>
    </row>
    <row r="63" spans="1:9" s="54" customFormat="1" ht="21" customHeight="1">
      <c r="B63" s="58"/>
      <c r="C63" s="208" t="s">
        <v>6</v>
      </c>
      <c r="D63" s="209"/>
      <c r="E63" s="209"/>
      <c r="G63" s="208" t="s">
        <v>6</v>
      </c>
      <c r="H63" s="209"/>
      <c r="I63" s="209"/>
    </row>
    <row r="64" spans="1:9" s="56" customFormat="1" ht="21" customHeight="1">
      <c r="A64" s="59"/>
      <c r="C64" s="135">
        <v>2024</v>
      </c>
      <c r="D64" s="75"/>
      <c r="E64" s="135">
        <v>2023</v>
      </c>
      <c r="F64" s="75"/>
      <c r="G64" s="135">
        <v>2024</v>
      </c>
      <c r="H64" s="75"/>
      <c r="I64" s="135">
        <v>2023</v>
      </c>
    </row>
    <row r="65" spans="1:9" s="54" customFormat="1" ht="21" customHeight="1">
      <c r="A65" s="72" t="s">
        <v>250</v>
      </c>
      <c r="B65" s="62"/>
      <c r="C65" s="29"/>
      <c r="D65" s="30"/>
      <c r="E65" s="29"/>
      <c r="G65" s="29"/>
      <c r="H65" s="29"/>
      <c r="I65" s="29"/>
    </row>
    <row r="66" spans="1:9" s="54" customFormat="1" ht="21" customHeight="1" thickBot="1">
      <c r="A66" s="67" t="s">
        <v>101</v>
      </c>
      <c r="B66" s="62"/>
      <c r="C66" s="40">
        <v>-131181</v>
      </c>
      <c r="D66" s="19"/>
      <c r="E66" s="40">
        <v>-96978</v>
      </c>
      <c r="G66" s="41">
        <v>-54569</v>
      </c>
      <c r="H66" s="40"/>
      <c r="I66" s="41">
        <v>-10292</v>
      </c>
    </row>
    <row r="67" spans="1:9" s="54" customFormat="1" ht="21" customHeight="1" thickTop="1">
      <c r="A67" s="73" t="s">
        <v>102</v>
      </c>
      <c r="B67" s="62"/>
      <c r="C67" s="40">
        <v>-21277</v>
      </c>
      <c r="D67" s="19"/>
      <c r="E67" s="40">
        <v>-30648</v>
      </c>
      <c r="G67" s="70"/>
      <c r="H67" s="70"/>
      <c r="I67" s="70"/>
    </row>
    <row r="68" spans="1:9" s="54" customFormat="1" ht="21" customHeight="1" thickBot="1">
      <c r="A68" s="61"/>
      <c r="B68" s="62"/>
      <c r="C68" s="48">
        <f>SUM(C66:C67)</f>
        <v>-152458</v>
      </c>
      <c r="D68" s="19"/>
      <c r="E68" s="48">
        <f>SUM(E66:E67)</f>
        <v>-127626</v>
      </c>
      <c r="G68" s="70"/>
      <c r="H68" s="70"/>
      <c r="I68" s="70"/>
    </row>
    <row r="69" spans="1:9" s="54" customFormat="1" ht="21" customHeight="1" thickTop="1">
      <c r="A69" s="67"/>
      <c r="B69" s="62"/>
      <c r="C69" s="18"/>
      <c r="D69" s="19"/>
      <c r="E69" s="18"/>
      <c r="G69" s="70"/>
      <c r="H69" s="70"/>
      <c r="I69" s="70"/>
    </row>
    <row r="70" spans="1:9" s="54" customFormat="1" ht="21" customHeight="1">
      <c r="A70" s="72" t="s">
        <v>251</v>
      </c>
      <c r="B70" s="62"/>
      <c r="C70" s="29"/>
      <c r="D70" s="30"/>
      <c r="E70" s="29"/>
      <c r="G70" s="29"/>
      <c r="H70" s="29"/>
      <c r="I70" s="29"/>
    </row>
    <row r="71" spans="1:9" s="54" customFormat="1" ht="21" customHeight="1" thickBot="1">
      <c r="A71" s="67" t="s">
        <v>101</v>
      </c>
      <c r="B71" s="62"/>
      <c r="C71" s="40">
        <v>-200670</v>
      </c>
      <c r="D71" s="19"/>
      <c r="E71" s="40">
        <v>-93226</v>
      </c>
      <c r="G71" s="41">
        <f>G45</f>
        <v>-54470</v>
      </c>
      <c r="H71" s="40"/>
      <c r="I71" s="41">
        <v>-10254</v>
      </c>
    </row>
    <row r="72" spans="1:9" s="54" customFormat="1" ht="21" customHeight="1" thickTop="1">
      <c r="A72" s="73" t="s">
        <v>102</v>
      </c>
      <c r="B72" s="62"/>
      <c r="C72" s="40">
        <v>-33180</v>
      </c>
      <c r="D72" s="19"/>
      <c r="E72" s="40">
        <v>-30011</v>
      </c>
      <c r="G72" s="70"/>
      <c r="H72" s="70"/>
      <c r="I72" s="70"/>
    </row>
    <row r="73" spans="1:9" s="54" customFormat="1" ht="21" customHeight="1" thickBot="1">
      <c r="A73" s="61"/>
      <c r="B73" s="62"/>
      <c r="C73" s="48">
        <f>SUM(C71:C72)</f>
        <v>-233850</v>
      </c>
      <c r="D73" s="19"/>
      <c r="E73" s="48">
        <f>SUM(E71:E72)</f>
        <v>-123237</v>
      </c>
      <c r="G73" s="70"/>
      <c r="H73" s="70"/>
      <c r="I73" s="70"/>
    </row>
    <row r="74" spans="1:9" s="54" customFormat="1" ht="21" customHeight="1" thickTop="1">
      <c r="A74" s="67"/>
      <c r="B74" s="62"/>
      <c r="C74" s="18"/>
      <c r="D74" s="19"/>
      <c r="E74" s="18"/>
      <c r="G74" s="70"/>
      <c r="H74" s="70"/>
      <c r="I74" s="70"/>
    </row>
    <row r="75" spans="1:9" ht="21" customHeight="1" thickBot="1">
      <c r="A75" s="9" t="s">
        <v>252</v>
      </c>
      <c r="B75" s="1">
        <v>28</v>
      </c>
      <c r="C75" s="180">
        <v>-0.12297880558284648</v>
      </c>
      <c r="D75" s="181"/>
      <c r="E75" s="182">
        <v>-9.0999999999999998E-2</v>
      </c>
      <c r="F75" s="181"/>
      <c r="G75" s="180">
        <v>-5.1157030681656251E-2</v>
      </c>
      <c r="H75" s="181"/>
      <c r="I75" s="180">
        <v>-0.01</v>
      </c>
    </row>
    <row r="76" spans="1:9" s="54" customFormat="1" ht="21" customHeight="1" thickTop="1">
      <c r="A76" s="67"/>
      <c r="B76" s="62"/>
      <c r="C76" s="18"/>
      <c r="D76" s="19"/>
      <c r="E76" s="18"/>
      <c r="G76" s="70"/>
      <c r="H76" s="70"/>
      <c r="I76" s="70"/>
    </row>
    <row r="77" spans="1:9" s="54" customFormat="1" ht="21" customHeight="1">
      <c r="A77" s="67"/>
      <c r="B77" s="62"/>
      <c r="C77" s="18"/>
      <c r="D77" s="19"/>
      <c r="E77" s="18"/>
      <c r="G77" s="70"/>
      <c r="H77" s="70"/>
      <c r="I77" s="70"/>
    </row>
    <row r="78" spans="1:9" s="54" customFormat="1" ht="21" customHeight="1">
      <c r="A78" s="67"/>
      <c r="B78" s="62"/>
      <c r="C78" s="18"/>
      <c r="D78" s="19"/>
      <c r="E78" s="18"/>
      <c r="G78" s="70"/>
      <c r="H78" s="70"/>
      <c r="I78" s="70"/>
    </row>
    <row r="79" spans="1:9" s="54" customFormat="1" ht="21" customHeight="1">
      <c r="A79" s="67"/>
      <c r="B79" s="62"/>
      <c r="C79" s="18"/>
      <c r="D79" s="19"/>
      <c r="E79" s="18"/>
      <c r="G79" s="70"/>
      <c r="H79" s="70"/>
      <c r="I79" s="70"/>
    </row>
    <row r="80" spans="1:9" s="54" customFormat="1" ht="21" customHeight="1">
      <c r="A80" s="67"/>
      <c r="B80" s="62"/>
      <c r="C80" s="18"/>
      <c r="D80" s="19"/>
      <c r="E80" s="18"/>
      <c r="G80" s="70"/>
      <c r="H80" s="70"/>
      <c r="I80" s="70"/>
    </row>
    <row r="81" spans="1:9" s="54" customFormat="1" ht="21" customHeight="1">
      <c r="A81" s="67"/>
      <c r="B81" s="62"/>
      <c r="C81" s="18"/>
      <c r="D81" s="19"/>
      <c r="E81" s="18"/>
      <c r="G81" s="70"/>
      <c r="H81" s="70"/>
      <c r="I81" s="70"/>
    </row>
    <row r="82" spans="1:9" s="54" customFormat="1" ht="21" customHeight="1">
      <c r="A82" s="61"/>
      <c r="B82" s="62"/>
      <c r="C82" s="18"/>
      <c r="D82" s="19"/>
      <c r="E82" s="18"/>
      <c r="G82" s="70"/>
      <c r="H82" s="63"/>
      <c r="I82" s="64"/>
    </row>
    <row r="83" spans="1:9" s="54" customFormat="1" ht="21" customHeight="1">
      <c r="A83" s="61"/>
      <c r="B83" s="62"/>
      <c r="C83" s="18"/>
      <c r="D83" s="19"/>
      <c r="E83" s="18"/>
      <c r="G83" s="70"/>
      <c r="H83" s="63"/>
      <c r="I83" s="64"/>
    </row>
    <row r="84" spans="1:9" s="54" customFormat="1" ht="21" customHeight="1">
      <c r="A84" s="61"/>
      <c r="B84" s="62"/>
      <c r="C84" s="18"/>
      <c r="D84" s="19"/>
      <c r="E84" s="18"/>
      <c r="G84" s="70"/>
      <c r="H84" s="63"/>
      <c r="I84" s="64"/>
    </row>
    <row r="85" spans="1:9" s="54" customFormat="1" ht="21" customHeight="1">
      <c r="A85" s="61"/>
      <c r="B85" s="62"/>
      <c r="C85" s="18"/>
      <c r="D85" s="19"/>
      <c r="E85" s="18"/>
      <c r="G85" s="70"/>
      <c r="H85" s="63"/>
      <c r="I85" s="64"/>
    </row>
    <row r="86" spans="1:9" s="54" customFormat="1" ht="21" customHeight="1">
      <c r="A86" s="61"/>
      <c r="B86" s="62"/>
      <c r="C86" s="18"/>
      <c r="D86" s="19"/>
      <c r="E86" s="18"/>
      <c r="G86" s="70"/>
      <c r="H86" s="63"/>
      <c r="I86" s="64"/>
    </row>
    <row r="87" spans="1:9" s="54" customFormat="1" ht="21" customHeight="1">
      <c r="A87" s="61"/>
      <c r="B87" s="62"/>
      <c r="C87" s="18"/>
      <c r="D87" s="19"/>
      <c r="E87" s="18"/>
      <c r="G87" s="70"/>
      <c r="H87" s="63"/>
      <c r="I87" s="64"/>
    </row>
    <row r="88" spans="1:9" s="54" customFormat="1" ht="21" customHeight="1">
      <c r="A88" s="61"/>
      <c r="B88" s="62"/>
      <c r="C88" s="18"/>
      <c r="D88" s="19"/>
      <c r="E88" s="18"/>
      <c r="G88" s="70"/>
      <c r="H88" s="63"/>
      <c r="I88" s="64"/>
    </row>
    <row r="89" spans="1:9" s="54" customFormat="1" ht="21" customHeight="1">
      <c r="A89" s="61"/>
      <c r="B89" s="62"/>
      <c r="C89" s="18"/>
      <c r="D89" s="19"/>
      <c r="E89" s="18"/>
      <c r="G89" s="70"/>
      <c r="H89" s="63"/>
      <c r="I89" s="64"/>
    </row>
    <row r="90" spans="1:9" s="54" customFormat="1" ht="21" customHeight="1">
      <c r="A90" s="61"/>
      <c r="B90" s="62"/>
      <c r="C90" s="18"/>
      <c r="D90" s="19"/>
      <c r="E90" s="18"/>
      <c r="G90" s="70"/>
      <c r="H90" s="63"/>
      <c r="I90" s="64"/>
    </row>
    <row r="91" spans="1:9" s="54" customFormat="1" ht="21" customHeight="1">
      <c r="A91" s="61"/>
      <c r="B91" s="62"/>
      <c r="C91" s="18"/>
      <c r="D91" s="19"/>
      <c r="E91" s="18"/>
      <c r="G91" s="70"/>
      <c r="H91" s="63"/>
      <c r="I91" s="64"/>
    </row>
    <row r="92" spans="1:9" s="54" customFormat="1" ht="21" customHeight="1">
      <c r="A92" s="61"/>
      <c r="B92" s="62"/>
      <c r="C92" s="18"/>
      <c r="D92" s="19"/>
      <c r="E92" s="18"/>
      <c r="G92" s="70"/>
      <c r="H92" s="63"/>
      <c r="I92" s="64"/>
    </row>
    <row r="93" spans="1:9" s="54" customFormat="1" ht="21" customHeight="1">
      <c r="A93" s="61"/>
      <c r="B93" s="62"/>
      <c r="C93" s="18"/>
      <c r="D93" s="19"/>
      <c r="E93" s="18"/>
      <c r="G93" s="70"/>
      <c r="H93" s="63"/>
      <c r="I93" s="64"/>
    </row>
    <row r="94" spans="1:9" s="54" customFormat="1" ht="21" customHeight="1">
      <c r="A94" s="61"/>
      <c r="B94" s="62"/>
      <c r="C94" s="18"/>
      <c r="D94" s="19"/>
      <c r="E94" s="18"/>
      <c r="G94" s="70"/>
      <c r="H94" s="63"/>
      <c r="I94" s="64"/>
    </row>
    <row r="95" spans="1:9" s="54" customFormat="1" ht="21" customHeight="1">
      <c r="A95" s="61"/>
      <c r="B95" s="62"/>
      <c r="C95" s="18"/>
      <c r="D95" s="19"/>
      <c r="E95" s="18"/>
      <c r="G95" s="70"/>
      <c r="H95" s="63"/>
      <c r="I95" s="64"/>
    </row>
    <row r="96" spans="1:9" s="54" customFormat="1" ht="21" customHeight="1">
      <c r="A96" s="61"/>
      <c r="B96" s="62"/>
      <c r="C96" s="18"/>
      <c r="D96" s="19"/>
      <c r="E96" s="18"/>
      <c r="G96" s="70"/>
      <c r="H96" s="63"/>
      <c r="I96" s="64"/>
    </row>
    <row r="97" spans="1:10" s="54" customFormat="1" ht="21" customHeight="1">
      <c r="A97" s="61"/>
      <c r="B97" s="62"/>
      <c r="C97" s="18"/>
      <c r="D97" s="19"/>
      <c r="E97" s="18"/>
      <c r="G97" s="70"/>
      <c r="H97" s="63"/>
      <c r="I97" s="64"/>
    </row>
    <row r="98" spans="1:10" s="54" customFormat="1" ht="21" customHeight="1">
      <c r="A98" s="61"/>
      <c r="B98" s="62"/>
      <c r="C98" s="18"/>
      <c r="D98" s="19"/>
      <c r="E98" s="18"/>
      <c r="G98" s="70"/>
      <c r="H98" s="63"/>
      <c r="I98" s="64"/>
    </row>
    <row r="99" spans="1:10" s="54" customFormat="1" ht="21" customHeight="1">
      <c r="A99" s="61"/>
      <c r="B99" s="62"/>
      <c r="C99" s="18"/>
      <c r="D99" s="19"/>
      <c r="E99" s="18"/>
      <c r="G99" s="70"/>
      <c r="H99" s="63"/>
      <c r="I99" s="64"/>
    </row>
    <row r="100" spans="1:10" s="54" customFormat="1" ht="21" customHeight="1">
      <c r="A100" s="61"/>
      <c r="B100" s="62"/>
      <c r="C100" s="18"/>
      <c r="D100" s="19"/>
      <c r="E100" s="18"/>
      <c r="G100" s="70"/>
      <c r="H100" s="63"/>
      <c r="I100" s="64"/>
    </row>
    <row r="101" spans="1:10" ht="21" customHeight="1">
      <c r="B101" s="4"/>
      <c r="C101" s="12"/>
      <c r="D101" s="12"/>
      <c r="E101" s="12"/>
      <c r="F101" s="12"/>
      <c r="G101" s="12"/>
      <c r="H101" s="12"/>
      <c r="I101" s="12"/>
      <c r="J101" s="12"/>
    </row>
    <row r="102" spans="1:10" ht="21" customHeight="1">
      <c r="B102" s="4"/>
      <c r="C102" s="12"/>
      <c r="D102" s="12"/>
      <c r="E102" s="12"/>
      <c r="F102" s="12"/>
      <c r="G102" s="12"/>
      <c r="H102" s="12"/>
      <c r="I102" s="12"/>
      <c r="J102" s="12"/>
    </row>
    <row r="103" spans="1:10" ht="21" customHeight="1">
      <c r="A103" s="12"/>
      <c r="B103" s="4"/>
      <c r="C103" s="12"/>
      <c r="D103" s="12"/>
      <c r="E103" s="12"/>
      <c r="F103" s="12"/>
      <c r="G103" s="12"/>
      <c r="H103" s="12"/>
      <c r="I103" s="12"/>
      <c r="J103" s="12"/>
    </row>
    <row r="104" spans="1:10" ht="21" customHeight="1">
      <c r="A104" s="12"/>
      <c r="B104" s="4"/>
      <c r="C104" s="12"/>
      <c r="D104" s="12"/>
      <c r="E104" s="12"/>
      <c r="F104" s="12"/>
      <c r="G104" s="12"/>
      <c r="H104" s="12"/>
      <c r="I104" s="12"/>
      <c r="J104" s="12"/>
    </row>
    <row r="105" spans="1:10" ht="21" customHeight="1">
      <c r="A105" s="12"/>
      <c r="B105" s="4"/>
      <c r="C105" s="12"/>
      <c r="D105" s="12"/>
      <c r="E105" s="12"/>
      <c r="F105" s="12"/>
      <c r="G105" s="12"/>
      <c r="H105" s="12"/>
      <c r="I105" s="12"/>
      <c r="J105" s="12"/>
    </row>
    <row r="106" spans="1:10" ht="21" customHeight="1">
      <c r="A106" s="12"/>
      <c r="B106" s="4"/>
      <c r="C106" s="12"/>
      <c r="D106" s="12"/>
      <c r="E106" s="12"/>
      <c r="F106" s="12"/>
      <c r="G106" s="12"/>
      <c r="H106" s="12"/>
      <c r="I106" s="12"/>
      <c r="J106" s="12"/>
    </row>
    <row r="107" spans="1:10" ht="21" customHeight="1">
      <c r="A107" s="12"/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76" t="s">
        <v>76</v>
      </c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12"/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2"/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</sheetData>
  <mergeCells count="18">
    <mergeCell ref="A59:I5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6:I56"/>
    <mergeCell ref="A57:I57"/>
    <mergeCell ref="A58:I58"/>
    <mergeCell ref="A60:I60"/>
    <mergeCell ref="C62:E62"/>
    <mergeCell ref="G62:I62"/>
    <mergeCell ref="C63:E63"/>
    <mergeCell ref="G63:I63"/>
  </mergeCells>
  <pageMargins left="0.8" right="0.4" top="1" bottom="0.5" header="0.6" footer="0.3"/>
  <pageSetup paperSize="9" scale="64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F9F0-199F-4E64-8F59-D27EEFA8701F}">
  <sheetPr codeName="Sheet3">
    <tabColor rgb="FF00B050"/>
  </sheetPr>
  <dimension ref="A1:N125"/>
  <sheetViews>
    <sheetView topLeftCell="A13" zoomScale="70" zoomScaleNormal="70" zoomScaleSheetLayoutView="55" workbookViewId="0">
      <selection activeCell="N68" sqref="N68"/>
    </sheetView>
  </sheetViews>
  <sheetFormatPr defaultColWidth="12.5546875" defaultRowHeight="21" customHeight="1"/>
  <cols>
    <col min="1" max="1" width="63.77734375" style="74" customWidth="1"/>
    <col min="2" max="2" width="9.5546875" style="77" bestFit="1" customWidth="1"/>
    <col min="3" max="3" width="14.5546875" style="74" customWidth="1"/>
    <col min="4" max="4" width="1.5546875" style="74" customWidth="1"/>
    <col min="5" max="5" width="14.5546875" style="74" customWidth="1"/>
    <col min="6" max="6" width="1.5546875" style="74" customWidth="1"/>
    <col min="7" max="7" width="14.5546875" style="74" customWidth="1"/>
    <col min="8" max="8" width="1.44140625" style="74" customWidth="1"/>
    <col min="9" max="9" width="14.5546875" style="74" customWidth="1"/>
    <col min="10" max="10" width="1.44140625" style="74" customWidth="1"/>
    <col min="11" max="11" width="15.5546875" style="74" customWidth="1"/>
    <col min="12" max="16384" width="12.5546875" style="74"/>
  </cols>
  <sheetData>
    <row r="1" spans="1:14" s="54" customFormat="1" ht="21" customHeight="1">
      <c r="A1" s="204" t="s">
        <v>0</v>
      </c>
      <c r="B1" s="204"/>
      <c r="C1" s="204"/>
      <c r="D1" s="204"/>
      <c r="E1" s="204"/>
      <c r="F1" s="205"/>
      <c r="G1" s="205"/>
      <c r="H1" s="205"/>
      <c r="I1" s="205"/>
    </row>
    <row r="2" spans="1:14" s="54" customFormat="1" ht="21" customHeight="1">
      <c r="A2" s="204" t="s">
        <v>77</v>
      </c>
      <c r="B2" s="204"/>
      <c r="C2" s="204"/>
      <c r="D2" s="204"/>
      <c r="E2" s="204"/>
      <c r="F2" s="205"/>
      <c r="G2" s="205"/>
      <c r="H2" s="205"/>
      <c r="I2" s="205"/>
    </row>
    <row r="3" spans="1:14" s="54" customFormat="1" ht="21" customHeight="1">
      <c r="A3" s="204" t="s">
        <v>226</v>
      </c>
      <c r="B3" s="204"/>
      <c r="C3" s="204"/>
      <c r="D3" s="204"/>
      <c r="E3" s="204"/>
      <c r="F3" s="205"/>
      <c r="G3" s="205"/>
      <c r="H3" s="205"/>
      <c r="I3" s="205"/>
    </row>
    <row r="4" spans="1:14" s="54" customFormat="1" ht="21" customHeight="1">
      <c r="A4" s="204" t="s">
        <v>78</v>
      </c>
      <c r="B4" s="204"/>
      <c r="C4" s="204"/>
      <c r="D4" s="204"/>
      <c r="E4" s="204"/>
      <c r="F4" s="205"/>
      <c r="G4" s="205"/>
      <c r="H4" s="205"/>
      <c r="I4" s="205"/>
    </row>
    <row r="5" spans="1:14" s="55" customFormat="1" ht="21" customHeight="1">
      <c r="A5" s="202" t="s">
        <v>2</v>
      </c>
      <c r="B5" s="202"/>
      <c r="C5" s="202"/>
      <c r="D5" s="202"/>
      <c r="E5" s="202"/>
      <c r="F5" s="203"/>
      <c r="G5" s="203"/>
      <c r="H5" s="203"/>
      <c r="I5" s="203"/>
    </row>
    <row r="6" spans="1:14" s="54" customFormat="1" ht="9" customHeight="1">
      <c r="B6" s="56"/>
      <c r="C6" s="22"/>
      <c r="D6" s="57"/>
      <c r="E6" s="22"/>
    </row>
    <row r="7" spans="1:14" s="54" customFormat="1" ht="21" customHeight="1">
      <c r="B7" s="58" t="s">
        <v>3</v>
      </c>
      <c r="C7" s="207" t="s">
        <v>4</v>
      </c>
      <c r="D7" s="205"/>
      <c r="E7" s="205"/>
      <c r="G7" s="207" t="s">
        <v>5</v>
      </c>
      <c r="H7" s="205"/>
      <c r="I7" s="205"/>
    </row>
    <row r="8" spans="1:14" s="54" customFormat="1" ht="21" customHeight="1">
      <c r="B8" s="58"/>
      <c r="C8" s="208" t="s">
        <v>6</v>
      </c>
      <c r="D8" s="209"/>
      <c r="E8" s="209"/>
      <c r="G8" s="208" t="s">
        <v>6</v>
      </c>
      <c r="H8" s="209"/>
      <c r="I8" s="209"/>
    </row>
    <row r="9" spans="1:14" s="56" customFormat="1" ht="21" customHeight="1">
      <c r="A9" s="59"/>
      <c r="C9" s="135">
        <v>2024</v>
      </c>
      <c r="D9" s="75"/>
      <c r="E9" s="135">
        <v>2023</v>
      </c>
      <c r="F9" s="75"/>
      <c r="G9" s="135">
        <v>2024</v>
      </c>
      <c r="H9" s="75"/>
      <c r="I9" s="135">
        <v>2023</v>
      </c>
    </row>
    <row r="10" spans="1:14" s="54" customFormat="1" ht="21" customHeight="1">
      <c r="A10" s="60" t="s">
        <v>79</v>
      </c>
      <c r="B10" s="56"/>
      <c r="C10" s="22"/>
      <c r="D10" s="57"/>
      <c r="E10" s="23"/>
    </row>
    <row r="11" spans="1:14" s="54" customFormat="1" ht="21" customHeight="1">
      <c r="A11" s="61" t="s">
        <v>80</v>
      </c>
      <c r="B11" s="62"/>
      <c r="C11" s="40">
        <v>884322</v>
      </c>
      <c r="D11" s="40"/>
      <c r="E11" s="40">
        <v>441330</v>
      </c>
      <c r="F11" s="40"/>
      <c r="G11" s="40">
        <v>340552</v>
      </c>
      <c r="H11" s="40"/>
      <c r="I11" s="40">
        <v>220797</v>
      </c>
      <c r="L11" s="65"/>
    </row>
    <row r="12" spans="1:14" s="54" customFormat="1" ht="21" customHeight="1">
      <c r="A12" s="61" t="s">
        <v>81</v>
      </c>
      <c r="B12" s="62"/>
      <c r="C12" s="40">
        <v>40907</v>
      </c>
      <c r="D12" s="40"/>
      <c r="E12" s="40">
        <v>39202</v>
      </c>
      <c r="F12" s="40"/>
      <c r="G12" s="40">
        <v>39685</v>
      </c>
      <c r="H12" s="40"/>
      <c r="I12" s="40">
        <v>37684</v>
      </c>
      <c r="L12" s="65"/>
    </row>
    <row r="13" spans="1:14" s="54" customFormat="1" ht="21" customHeight="1">
      <c r="A13" s="61" t="s">
        <v>82</v>
      </c>
      <c r="B13" s="62"/>
      <c r="C13" s="40">
        <v>517850</v>
      </c>
      <c r="D13" s="40"/>
      <c r="E13" s="40">
        <v>526655</v>
      </c>
      <c r="F13" s="40"/>
      <c r="G13" s="40">
        <v>0</v>
      </c>
      <c r="H13" s="40"/>
      <c r="I13" s="40">
        <v>0</v>
      </c>
      <c r="K13" s="65"/>
      <c r="L13" s="65"/>
    </row>
    <row r="14" spans="1:14" s="54" customFormat="1" ht="21" customHeight="1">
      <c r="A14" s="61" t="s">
        <v>83</v>
      </c>
      <c r="B14" s="62"/>
      <c r="C14" s="40">
        <v>34521</v>
      </c>
      <c r="D14" s="40"/>
      <c r="E14" s="40">
        <v>33722</v>
      </c>
      <c r="F14" s="40"/>
      <c r="G14" s="40">
        <v>0</v>
      </c>
      <c r="H14" s="40"/>
      <c r="I14" s="40">
        <v>0</v>
      </c>
      <c r="M14" s="65"/>
      <c r="N14" s="65"/>
    </row>
    <row r="15" spans="1:14" s="54" customFormat="1" ht="21" customHeight="1">
      <c r="A15" s="61" t="s">
        <v>84</v>
      </c>
      <c r="B15" s="62"/>
      <c r="C15" s="40">
        <v>18956</v>
      </c>
      <c r="D15" s="40"/>
      <c r="E15" s="40">
        <v>19249</v>
      </c>
      <c r="F15" s="40"/>
      <c r="G15" s="40">
        <v>15811</v>
      </c>
      <c r="H15" s="40"/>
      <c r="I15" s="40">
        <v>14768</v>
      </c>
    </row>
    <row r="16" spans="1:14" s="54" customFormat="1" ht="21" customHeight="1">
      <c r="A16" s="61" t="s">
        <v>85</v>
      </c>
      <c r="B16" s="62">
        <v>23</v>
      </c>
      <c r="C16" s="40">
        <v>75918</v>
      </c>
      <c r="D16" s="40"/>
      <c r="E16" s="40">
        <v>35909</v>
      </c>
      <c r="F16" s="40"/>
      <c r="G16" s="40">
        <v>18403</v>
      </c>
      <c r="H16" s="40"/>
      <c r="I16" s="40">
        <v>12469</v>
      </c>
    </row>
    <row r="17" spans="1:12" s="54" customFormat="1" ht="21" customHeight="1">
      <c r="A17" s="61" t="s">
        <v>86</v>
      </c>
      <c r="B17" s="62"/>
      <c r="C17" s="50">
        <f>SUM(C11:C16)</f>
        <v>1572474</v>
      </c>
      <c r="D17" s="40"/>
      <c r="E17" s="50">
        <f>SUM(E11:E16)</f>
        <v>1096067</v>
      </c>
      <c r="F17" s="40"/>
      <c r="G17" s="50">
        <f>SUM(G11:G16)</f>
        <v>414451</v>
      </c>
      <c r="H17" s="40"/>
      <c r="I17" s="50">
        <f>SUM(I11:I16)</f>
        <v>285718</v>
      </c>
    </row>
    <row r="18" spans="1:12" s="54" customFormat="1" ht="21" customHeight="1">
      <c r="A18" s="61"/>
      <c r="B18" s="62"/>
      <c r="C18" s="18"/>
      <c r="D18" s="19"/>
      <c r="E18" s="18"/>
      <c r="G18" s="70"/>
      <c r="H18" s="63"/>
      <c r="I18" s="64"/>
    </row>
    <row r="19" spans="1:12" s="54" customFormat="1" ht="21" customHeight="1">
      <c r="A19" s="60" t="s">
        <v>87</v>
      </c>
      <c r="B19" s="56"/>
      <c r="C19" s="22"/>
      <c r="D19" s="57"/>
      <c r="E19" s="23"/>
    </row>
    <row r="20" spans="1:12" s="54" customFormat="1" ht="21" customHeight="1">
      <c r="A20" s="61" t="s">
        <v>88</v>
      </c>
      <c r="B20" s="62"/>
      <c r="C20" s="40">
        <v>607783</v>
      </c>
      <c r="D20" s="40"/>
      <c r="E20" s="40">
        <v>308104</v>
      </c>
      <c r="F20" s="40"/>
      <c r="G20" s="40">
        <v>228820</v>
      </c>
      <c r="H20" s="40"/>
      <c r="I20" s="40">
        <v>149012</v>
      </c>
    </row>
    <row r="21" spans="1:12" s="54" customFormat="1" ht="21" customHeight="1">
      <c r="A21" s="61" t="s">
        <v>89</v>
      </c>
      <c r="B21" s="62"/>
      <c r="C21" s="40">
        <v>23578</v>
      </c>
      <c r="D21" s="40"/>
      <c r="E21" s="40">
        <v>27565</v>
      </c>
      <c r="F21" s="40"/>
      <c r="G21" s="40">
        <v>24087</v>
      </c>
      <c r="H21" s="40"/>
      <c r="I21" s="40">
        <v>27980</v>
      </c>
      <c r="L21" s="65"/>
    </row>
    <row r="22" spans="1:12" s="54" customFormat="1" ht="21" customHeight="1">
      <c r="A22" s="61" t="s">
        <v>90</v>
      </c>
      <c r="B22" s="62"/>
      <c r="C22" s="40">
        <v>366967</v>
      </c>
      <c r="D22" s="40"/>
      <c r="E22" s="40">
        <v>390177</v>
      </c>
      <c r="F22" s="40"/>
      <c r="G22" s="40">
        <v>0</v>
      </c>
      <c r="H22" s="40"/>
      <c r="I22" s="40">
        <v>0</v>
      </c>
      <c r="L22" s="65"/>
    </row>
    <row r="23" spans="1:12" s="54" customFormat="1" ht="21" customHeight="1">
      <c r="A23" s="61" t="s">
        <v>91</v>
      </c>
      <c r="B23" s="62"/>
      <c r="C23" s="40">
        <v>32857</v>
      </c>
      <c r="D23" s="40"/>
      <c r="E23" s="40">
        <v>31997</v>
      </c>
      <c r="F23" s="40"/>
      <c r="G23" s="40">
        <v>0</v>
      </c>
      <c r="H23" s="40"/>
      <c r="I23" s="40">
        <v>0</v>
      </c>
    </row>
    <row r="24" spans="1:12" s="54" customFormat="1" ht="21" customHeight="1">
      <c r="A24" s="61" t="s">
        <v>92</v>
      </c>
      <c r="B24" s="62"/>
      <c r="C24" s="40">
        <v>95031</v>
      </c>
      <c r="D24" s="40"/>
      <c r="E24" s="40">
        <v>71827</v>
      </c>
      <c r="F24" s="40"/>
      <c r="G24" s="40">
        <v>30297</v>
      </c>
      <c r="H24" s="40"/>
      <c r="I24" s="40">
        <v>19604</v>
      </c>
    </row>
    <row r="25" spans="1:12" s="54" customFormat="1" ht="21" customHeight="1">
      <c r="A25" s="61" t="s">
        <v>93</v>
      </c>
      <c r="B25" s="62"/>
      <c r="C25" s="40">
        <f>297143-C26</f>
        <v>260023</v>
      </c>
      <c r="D25" s="40"/>
      <c r="E25" s="40">
        <v>271025</v>
      </c>
      <c r="F25" s="40"/>
      <c r="G25" s="40">
        <f>131977-G26</f>
        <v>94857</v>
      </c>
      <c r="H25" s="40"/>
      <c r="I25" s="40">
        <v>100573</v>
      </c>
    </row>
    <row r="26" spans="1:12" s="54" customFormat="1" ht="21" customHeight="1">
      <c r="A26" s="61" t="s">
        <v>279</v>
      </c>
      <c r="B26" s="62"/>
      <c r="C26" s="40">
        <v>37120</v>
      </c>
      <c r="D26" s="40"/>
      <c r="E26" s="40">
        <v>0</v>
      </c>
      <c r="F26" s="40"/>
      <c r="G26" s="40">
        <v>37120</v>
      </c>
      <c r="H26" s="40"/>
      <c r="I26" s="40">
        <v>0</v>
      </c>
    </row>
    <row r="27" spans="1:12" s="54" customFormat="1" ht="21" customHeight="1">
      <c r="A27" s="61" t="s">
        <v>94</v>
      </c>
      <c r="B27" s="62"/>
      <c r="C27" s="50">
        <f>SUM(C20:C26)</f>
        <v>1423359</v>
      </c>
      <c r="D27" s="40"/>
      <c r="E27" s="50">
        <f>SUM(E20:E26)</f>
        <v>1100695</v>
      </c>
      <c r="F27" s="40"/>
      <c r="G27" s="50">
        <f>SUM(G20:G26)</f>
        <v>415181</v>
      </c>
      <c r="H27" s="40"/>
      <c r="I27" s="50">
        <f>SUM(I20:I26)</f>
        <v>297169</v>
      </c>
    </row>
    <row r="28" spans="1:12" s="54" customFormat="1" ht="21" customHeight="1">
      <c r="A28" s="61"/>
      <c r="B28" s="62"/>
      <c r="C28" s="18"/>
      <c r="D28" s="19"/>
      <c r="E28" s="18"/>
      <c r="G28" s="70"/>
      <c r="H28" s="63"/>
      <c r="I28" s="64"/>
    </row>
    <row r="29" spans="1:12" s="54" customFormat="1" ht="21" customHeight="1">
      <c r="A29" s="72" t="s">
        <v>95</v>
      </c>
      <c r="B29" s="62"/>
      <c r="C29" s="40">
        <f>C17-C27</f>
        <v>149115</v>
      </c>
      <c r="D29" s="40"/>
      <c r="E29" s="40">
        <f>E17-E27</f>
        <v>-4628</v>
      </c>
      <c r="F29" s="40"/>
      <c r="G29" s="40">
        <f>G17-G27</f>
        <v>-730</v>
      </c>
      <c r="H29" s="40"/>
      <c r="I29" s="40">
        <f>I17-I27</f>
        <v>-11451</v>
      </c>
    </row>
    <row r="30" spans="1:12" s="54" customFormat="1" ht="21" customHeight="1">
      <c r="A30" s="61" t="s">
        <v>96</v>
      </c>
      <c r="B30" s="62"/>
      <c r="C30" s="40">
        <v>521</v>
      </c>
      <c r="D30" s="40"/>
      <c r="E30" s="40">
        <v>852</v>
      </c>
      <c r="F30" s="40"/>
      <c r="G30" s="40">
        <v>18597</v>
      </c>
      <c r="H30" s="40"/>
      <c r="I30" s="40">
        <v>18972</v>
      </c>
    </row>
    <row r="31" spans="1:12" s="54" customFormat="1" ht="21" customHeight="1">
      <c r="A31" s="61" t="s">
        <v>97</v>
      </c>
      <c r="B31" s="62"/>
      <c r="C31" s="40">
        <v>-186636</v>
      </c>
      <c r="D31" s="40"/>
      <c r="E31" s="40">
        <v>-214340</v>
      </c>
      <c r="F31" s="40"/>
      <c r="G31" s="40">
        <v>-86149</v>
      </c>
      <c r="H31" s="40"/>
      <c r="I31" s="40">
        <v>-69064</v>
      </c>
    </row>
    <row r="32" spans="1:12" s="54" customFormat="1" ht="21" customHeight="1">
      <c r="A32" s="61" t="s">
        <v>266</v>
      </c>
      <c r="B32" s="62"/>
    </row>
    <row r="33" spans="1:9" s="54" customFormat="1" ht="21" customHeight="1">
      <c r="A33" s="165" t="s">
        <v>267</v>
      </c>
      <c r="B33" s="62"/>
      <c r="C33" s="151">
        <v>-670</v>
      </c>
      <c r="D33" s="40"/>
      <c r="E33" s="40">
        <v>55</v>
      </c>
      <c r="F33" s="40"/>
      <c r="G33" s="151">
        <v>-813</v>
      </c>
      <c r="H33" s="40"/>
      <c r="I33" s="40">
        <v>0</v>
      </c>
    </row>
    <row r="34" spans="1:9" s="54" customFormat="1" ht="21" customHeight="1">
      <c r="A34" s="61" t="s">
        <v>197</v>
      </c>
      <c r="B34" s="62"/>
      <c r="C34" s="49">
        <v>-1969</v>
      </c>
      <c r="D34" s="40"/>
      <c r="E34" s="49">
        <v>0</v>
      </c>
      <c r="F34" s="40"/>
      <c r="G34" s="49">
        <v>0</v>
      </c>
      <c r="H34" s="40"/>
      <c r="I34" s="49">
        <v>0</v>
      </c>
    </row>
    <row r="35" spans="1:9" s="54" customFormat="1" ht="21" customHeight="1">
      <c r="A35" s="68" t="s">
        <v>249</v>
      </c>
      <c r="B35" s="62"/>
      <c r="C35" s="40">
        <f>SUM(C29:C34)</f>
        <v>-39639</v>
      </c>
      <c r="D35" s="40"/>
      <c r="E35" s="40">
        <f>SUM(E29:E34)</f>
        <v>-218061</v>
      </c>
      <c r="F35" s="40"/>
      <c r="G35" s="40">
        <f>SUM(G29:G34)</f>
        <v>-69095</v>
      </c>
      <c r="H35" s="40"/>
      <c r="I35" s="40">
        <f>SUM(I29:I34)</f>
        <v>-61543</v>
      </c>
    </row>
    <row r="36" spans="1:9" s="54" customFormat="1" ht="21" customHeight="1">
      <c r="A36" s="68" t="s">
        <v>258</v>
      </c>
      <c r="B36" s="62">
        <v>24</v>
      </c>
      <c r="C36" s="40">
        <v>66255</v>
      </c>
      <c r="D36" s="40"/>
      <c r="E36" s="40">
        <v>11012</v>
      </c>
      <c r="F36" s="40"/>
      <c r="G36" s="40">
        <v>-6814</v>
      </c>
      <c r="H36" s="40"/>
      <c r="I36" s="40">
        <v>185</v>
      </c>
    </row>
    <row r="37" spans="1:9" s="54" customFormat="1" ht="21" customHeight="1" thickBot="1">
      <c r="A37" s="69" t="s">
        <v>271</v>
      </c>
      <c r="B37" s="62"/>
      <c r="C37" s="48">
        <f>C35-C36</f>
        <v>-105894</v>
      </c>
      <c r="D37" s="40"/>
      <c r="E37" s="48">
        <f>E35-E36</f>
        <v>-229073</v>
      </c>
      <c r="F37" s="40"/>
      <c r="G37" s="48">
        <f>G35-G36</f>
        <v>-62281</v>
      </c>
      <c r="H37" s="40"/>
      <c r="I37" s="48">
        <f>I35-I36</f>
        <v>-61728</v>
      </c>
    </row>
    <row r="38" spans="1:9" s="54" customFormat="1" ht="21" customHeight="1" thickTop="1">
      <c r="A38" s="61"/>
      <c r="B38" s="62"/>
      <c r="C38" s="18"/>
      <c r="D38" s="19"/>
      <c r="E38" s="18"/>
      <c r="G38" s="70"/>
      <c r="H38" s="63"/>
      <c r="I38" s="64"/>
    </row>
    <row r="39" spans="1:9" s="54" customFormat="1" ht="21" customHeight="1">
      <c r="A39" s="71" t="s">
        <v>219</v>
      </c>
      <c r="B39" s="62"/>
      <c r="C39" s="29"/>
      <c r="D39" s="30"/>
      <c r="E39" s="29"/>
      <c r="G39" s="29"/>
      <c r="H39" s="29"/>
      <c r="I39" s="29"/>
    </row>
    <row r="40" spans="1:9" s="54" customFormat="1" ht="21" customHeight="1">
      <c r="A40" s="67" t="s">
        <v>98</v>
      </c>
      <c r="B40" s="62"/>
      <c r="C40" s="29"/>
      <c r="D40" s="30"/>
      <c r="E40" s="29"/>
      <c r="G40" s="29"/>
      <c r="H40" s="29"/>
      <c r="I40" s="29"/>
    </row>
    <row r="41" spans="1:9" s="54" customFormat="1" ht="21" customHeight="1">
      <c r="A41" s="67" t="s">
        <v>99</v>
      </c>
      <c r="B41" s="62"/>
      <c r="C41" s="18"/>
      <c r="D41" s="19"/>
      <c r="E41" s="18"/>
      <c r="G41" s="18"/>
      <c r="H41" s="18"/>
      <c r="I41" s="18"/>
    </row>
    <row r="42" spans="1:9" s="54" customFormat="1" ht="21" customHeight="1">
      <c r="A42" s="67" t="s">
        <v>198</v>
      </c>
      <c r="B42" s="62">
        <v>9</v>
      </c>
      <c r="C42" s="151">
        <v>-4391</v>
      </c>
      <c r="D42" s="40"/>
      <c r="E42" s="151">
        <v>-66632</v>
      </c>
      <c r="F42" s="40"/>
      <c r="G42" s="151">
        <v>-7002</v>
      </c>
      <c r="H42" s="40"/>
      <c r="I42" s="29">
        <v>812</v>
      </c>
    </row>
    <row r="43" spans="1:9" s="54" customFormat="1" ht="21" customHeight="1">
      <c r="A43" s="54" t="s">
        <v>264</v>
      </c>
      <c r="B43" s="56">
        <v>12</v>
      </c>
      <c r="C43" s="49">
        <v>-92805</v>
      </c>
      <c r="E43" s="49">
        <v>0</v>
      </c>
      <c r="G43" s="49">
        <v>0</v>
      </c>
      <c r="I43" s="49">
        <v>0</v>
      </c>
    </row>
    <row r="44" spans="1:9" s="54" customFormat="1" ht="21" customHeight="1">
      <c r="A44" s="67" t="s">
        <v>270</v>
      </c>
      <c r="B44" s="62"/>
      <c r="C44" s="40">
        <f>SUM(C42:C43)</f>
        <v>-97196</v>
      </c>
      <c r="D44" s="40"/>
      <c r="E44" s="40">
        <f>SUM(E42:E43)</f>
        <v>-66632</v>
      </c>
      <c r="F44" s="40"/>
      <c r="G44" s="40">
        <f>SUM(G42:G43)</f>
        <v>-7002</v>
      </c>
      <c r="H44" s="40"/>
      <c r="I44" s="18">
        <f>SUM(I42:I43)</f>
        <v>812</v>
      </c>
    </row>
    <row r="45" spans="1:9" s="54" customFormat="1" ht="21" customHeight="1" thickBot="1">
      <c r="A45" s="69" t="s">
        <v>269</v>
      </c>
      <c r="B45" s="62"/>
      <c r="C45" s="48">
        <f>C37+C44</f>
        <v>-203090</v>
      </c>
      <c r="D45" s="40"/>
      <c r="E45" s="48">
        <f>E37+E44</f>
        <v>-295705</v>
      </c>
      <c r="F45" s="40"/>
      <c r="G45" s="48">
        <f>G37+G44</f>
        <v>-69283</v>
      </c>
      <c r="H45" s="40"/>
      <c r="I45" s="48">
        <f>I37+I44</f>
        <v>-60916</v>
      </c>
    </row>
    <row r="46" spans="1:9" s="54" customFormat="1" ht="21" customHeight="1" thickTop="1">
      <c r="A46" s="61"/>
      <c r="B46" s="62"/>
      <c r="C46" s="18"/>
      <c r="D46" s="19"/>
      <c r="E46" s="18"/>
      <c r="G46" s="70"/>
      <c r="H46" s="63"/>
      <c r="I46" s="64"/>
    </row>
    <row r="47" spans="1:9" s="54" customFormat="1" ht="21" customHeight="1">
      <c r="A47" s="61"/>
      <c r="B47" s="62"/>
      <c r="C47" s="18"/>
      <c r="D47" s="19"/>
      <c r="E47" s="18"/>
      <c r="G47" s="70"/>
      <c r="H47" s="63"/>
      <c r="I47" s="64"/>
    </row>
    <row r="48" spans="1:9" s="54" customFormat="1" ht="21" customHeight="1">
      <c r="A48" s="61"/>
      <c r="B48" s="62"/>
      <c r="C48" s="18"/>
      <c r="D48" s="19"/>
      <c r="E48" s="18"/>
      <c r="G48" s="70"/>
      <c r="H48" s="63"/>
      <c r="I48" s="64"/>
    </row>
    <row r="49" spans="1:9" s="54" customFormat="1" ht="21" customHeight="1">
      <c r="A49" s="61"/>
      <c r="B49" s="62"/>
      <c r="C49" s="18"/>
      <c r="D49" s="19"/>
      <c r="E49" s="18"/>
      <c r="G49" s="70"/>
      <c r="H49" s="63"/>
      <c r="I49" s="64"/>
    </row>
    <row r="50" spans="1:9" s="54" customFormat="1" ht="21" customHeight="1">
      <c r="A50" s="61"/>
      <c r="B50" s="62"/>
      <c r="C50" s="18"/>
      <c r="D50" s="19"/>
      <c r="E50" s="18"/>
      <c r="G50" s="70"/>
      <c r="H50" s="63"/>
      <c r="I50" s="64"/>
    </row>
    <row r="51" spans="1:9" s="54" customFormat="1" ht="21" customHeight="1">
      <c r="A51" s="61"/>
      <c r="B51" s="62"/>
      <c r="C51" s="18"/>
      <c r="D51" s="19"/>
      <c r="E51" s="18"/>
      <c r="G51" s="70"/>
      <c r="H51" s="63"/>
      <c r="I51" s="64"/>
    </row>
    <row r="52" spans="1:9" s="54" customFormat="1" ht="21" customHeight="1">
      <c r="A52" s="61"/>
      <c r="B52" s="62"/>
      <c r="C52" s="18"/>
      <c r="D52" s="19"/>
      <c r="E52" s="18"/>
      <c r="G52" s="70"/>
      <c r="H52" s="63"/>
      <c r="I52" s="64"/>
    </row>
    <row r="53" spans="1:9" s="54" customFormat="1" ht="21" customHeight="1">
      <c r="A53" s="61"/>
      <c r="B53" s="62"/>
      <c r="C53" s="18"/>
      <c r="D53" s="19"/>
      <c r="E53" s="18"/>
      <c r="G53" s="70"/>
      <c r="H53" s="63"/>
      <c r="I53" s="64"/>
    </row>
    <row r="54" spans="1:9" s="54" customFormat="1" ht="21" customHeight="1">
      <c r="A54" s="61"/>
      <c r="B54" s="62"/>
      <c r="C54" s="18"/>
      <c r="D54" s="19"/>
      <c r="E54" s="18"/>
      <c r="G54" s="70"/>
      <c r="H54" s="63"/>
      <c r="I54" s="64"/>
    </row>
    <row r="55" spans="1:9" s="54" customFormat="1" ht="21" customHeight="1">
      <c r="A55" s="61"/>
      <c r="B55" s="62"/>
      <c r="C55" s="18"/>
      <c r="D55" s="19"/>
      <c r="E55" s="18"/>
      <c r="G55" s="70"/>
      <c r="H55" s="63"/>
      <c r="I55" s="64"/>
    </row>
    <row r="56" spans="1:9" s="54" customFormat="1" ht="21" customHeight="1">
      <c r="A56" s="204" t="s">
        <v>0</v>
      </c>
      <c r="B56" s="204"/>
      <c r="C56" s="204"/>
      <c r="D56" s="204"/>
      <c r="E56" s="204"/>
      <c r="F56" s="205"/>
      <c r="G56" s="205"/>
      <c r="H56" s="205"/>
      <c r="I56" s="205"/>
    </row>
    <row r="57" spans="1:9" s="54" customFormat="1" ht="21" customHeight="1">
      <c r="A57" s="204" t="s">
        <v>100</v>
      </c>
      <c r="B57" s="204"/>
      <c r="C57" s="204"/>
      <c r="D57" s="204"/>
      <c r="E57" s="204"/>
      <c r="F57" s="205"/>
      <c r="G57" s="205"/>
      <c r="H57" s="205"/>
      <c r="I57" s="205"/>
    </row>
    <row r="58" spans="1:9" s="54" customFormat="1" ht="21" customHeight="1">
      <c r="A58" s="204" t="s">
        <v>226</v>
      </c>
      <c r="B58" s="204"/>
      <c r="C58" s="204"/>
      <c r="D58" s="204"/>
      <c r="E58" s="204"/>
      <c r="F58" s="205"/>
      <c r="G58" s="205"/>
      <c r="H58" s="205"/>
      <c r="I58" s="205"/>
    </row>
    <row r="59" spans="1:9" s="54" customFormat="1" ht="21" customHeight="1">
      <c r="A59" s="204" t="s">
        <v>78</v>
      </c>
      <c r="B59" s="204"/>
      <c r="C59" s="204"/>
      <c r="D59" s="204"/>
      <c r="E59" s="204"/>
      <c r="F59" s="205"/>
      <c r="G59" s="205"/>
      <c r="H59" s="205"/>
      <c r="I59" s="205"/>
    </row>
    <row r="60" spans="1:9" s="54" customFormat="1" ht="21" customHeight="1">
      <c r="A60" s="202" t="s">
        <v>2</v>
      </c>
      <c r="B60" s="202"/>
      <c r="C60" s="202"/>
      <c r="D60" s="202"/>
      <c r="E60" s="202"/>
      <c r="F60" s="203"/>
      <c r="G60" s="203"/>
      <c r="H60" s="203"/>
      <c r="I60" s="203"/>
    </row>
    <row r="61" spans="1:9" s="54" customFormat="1" ht="9" customHeight="1">
      <c r="B61" s="56"/>
      <c r="C61" s="22"/>
      <c r="D61" s="57"/>
      <c r="E61" s="22"/>
    </row>
    <row r="62" spans="1:9" s="54" customFormat="1" ht="21" customHeight="1">
      <c r="B62" s="58" t="s">
        <v>57</v>
      </c>
      <c r="C62" s="207" t="s">
        <v>4</v>
      </c>
      <c r="D62" s="205"/>
      <c r="E62" s="205"/>
      <c r="G62" s="207" t="s">
        <v>5</v>
      </c>
      <c r="H62" s="205"/>
      <c r="I62" s="205"/>
    </row>
    <row r="63" spans="1:9" s="54" customFormat="1" ht="21" customHeight="1">
      <c r="B63" s="58"/>
      <c r="C63" s="208" t="s">
        <v>6</v>
      </c>
      <c r="D63" s="209"/>
      <c r="E63" s="209"/>
      <c r="G63" s="208" t="s">
        <v>6</v>
      </c>
      <c r="H63" s="209"/>
      <c r="I63" s="209"/>
    </row>
    <row r="64" spans="1:9" s="56" customFormat="1" ht="21" customHeight="1">
      <c r="A64" s="59"/>
      <c r="C64" s="135">
        <v>2024</v>
      </c>
      <c r="D64" s="75"/>
      <c r="E64" s="135">
        <v>2023</v>
      </c>
      <c r="F64" s="75"/>
      <c r="G64" s="135">
        <v>2024</v>
      </c>
      <c r="H64" s="75"/>
      <c r="I64" s="135">
        <v>2023</v>
      </c>
    </row>
    <row r="65" spans="1:9" s="54" customFormat="1" ht="21" customHeight="1">
      <c r="A65" s="72" t="s">
        <v>268</v>
      </c>
      <c r="B65" s="62"/>
      <c r="C65" s="29"/>
      <c r="D65" s="30"/>
      <c r="E65" s="29"/>
      <c r="G65" s="29"/>
      <c r="H65" s="29"/>
      <c r="I65" s="29"/>
    </row>
    <row r="66" spans="1:9" s="54" customFormat="1" ht="21" customHeight="1" thickBot="1">
      <c r="A66" s="67" t="s">
        <v>101</v>
      </c>
      <c r="B66" s="62"/>
      <c r="C66" s="40">
        <v>-109907</v>
      </c>
      <c r="D66" s="19"/>
      <c r="E66" s="40">
        <v>-171853</v>
      </c>
      <c r="G66" s="41">
        <v>-62281</v>
      </c>
      <c r="H66" s="40"/>
      <c r="I66" s="41">
        <v>-61728</v>
      </c>
    </row>
    <row r="67" spans="1:9" s="54" customFormat="1" ht="21" customHeight="1" thickTop="1">
      <c r="A67" s="73" t="s">
        <v>102</v>
      </c>
      <c r="B67" s="62"/>
      <c r="C67" s="40">
        <v>4013</v>
      </c>
      <c r="D67" s="19"/>
      <c r="E67" s="40">
        <v>-57220</v>
      </c>
      <c r="G67" s="70"/>
      <c r="H67" s="70"/>
      <c r="I67" s="70"/>
    </row>
    <row r="68" spans="1:9" s="54" customFormat="1" ht="21" customHeight="1" thickBot="1">
      <c r="A68" s="61"/>
      <c r="B68" s="62"/>
      <c r="C68" s="48">
        <f>SUM(C66:C67)</f>
        <v>-105894</v>
      </c>
      <c r="D68" s="19"/>
      <c r="E68" s="48">
        <f>SUM(E66:E67)</f>
        <v>-229073</v>
      </c>
      <c r="G68" s="70"/>
      <c r="H68" s="70"/>
      <c r="I68" s="70"/>
    </row>
    <row r="69" spans="1:9" s="54" customFormat="1" ht="21" customHeight="1" thickTop="1">
      <c r="A69" s="67"/>
      <c r="B69" s="62"/>
      <c r="C69" s="18"/>
      <c r="D69" s="19"/>
      <c r="E69" s="18"/>
      <c r="G69" s="70"/>
      <c r="H69" s="70"/>
      <c r="I69" s="70"/>
    </row>
    <row r="70" spans="1:9" s="54" customFormat="1" ht="21" customHeight="1">
      <c r="A70" s="72" t="s">
        <v>251</v>
      </c>
      <c r="B70" s="62"/>
      <c r="C70" s="29"/>
      <c r="D70" s="30"/>
      <c r="E70" s="29"/>
      <c r="G70" s="29"/>
      <c r="H70" s="29"/>
      <c r="I70" s="29"/>
    </row>
    <row r="71" spans="1:9" s="54" customFormat="1" ht="21" customHeight="1" thickBot="1">
      <c r="A71" s="67" t="s">
        <v>101</v>
      </c>
      <c r="B71" s="62"/>
      <c r="C71" s="40">
        <v>-193896</v>
      </c>
      <c r="D71" s="19"/>
      <c r="E71" s="40">
        <v>-228609</v>
      </c>
      <c r="G71" s="41">
        <v>-69283</v>
      </c>
      <c r="H71" s="40"/>
      <c r="I71" s="41">
        <v>-60916</v>
      </c>
    </row>
    <row r="72" spans="1:9" s="54" customFormat="1" ht="21" customHeight="1" thickTop="1">
      <c r="A72" s="73" t="s">
        <v>102</v>
      </c>
      <c r="B72" s="62"/>
      <c r="C72" s="40">
        <v>-9194</v>
      </c>
      <c r="D72" s="19"/>
      <c r="E72" s="40">
        <v>-67096</v>
      </c>
      <c r="G72" s="70"/>
      <c r="H72" s="70"/>
      <c r="I72" s="70"/>
    </row>
    <row r="73" spans="1:9" s="54" customFormat="1" ht="21" customHeight="1" thickBot="1">
      <c r="A73" s="61"/>
      <c r="B73" s="62"/>
      <c r="C73" s="48">
        <f>SUM(C71:C72)</f>
        <v>-203090</v>
      </c>
      <c r="D73" s="19"/>
      <c r="E73" s="48">
        <f>SUM(E71:E72)</f>
        <v>-295705</v>
      </c>
      <c r="G73" s="70"/>
      <c r="H73" s="70"/>
      <c r="I73" s="70"/>
    </row>
    <row r="74" spans="1:9" s="54" customFormat="1" ht="21" customHeight="1" thickTop="1">
      <c r="A74" s="67"/>
      <c r="B74" s="62"/>
      <c r="C74" s="18"/>
      <c r="D74" s="19"/>
      <c r="E74" s="18"/>
      <c r="G74" s="70"/>
      <c r="H74" s="70"/>
      <c r="I74" s="70"/>
    </row>
    <row r="75" spans="1:9" ht="21" customHeight="1" thickBot="1">
      <c r="A75" s="9" t="s">
        <v>252</v>
      </c>
      <c r="B75" s="1">
        <v>28</v>
      </c>
      <c r="C75" s="180">
        <v>-0.10303980889629737</v>
      </c>
      <c r="D75" s="181"/>
      <c r="E75" s="182">
        <v>-0.161</v>
      </c>
      <c r="F75" s="181"/>
      <c r="G75" s="180">
        <v>-5.8389568797895461E-2</v>
      </c>
      <c r="H75" s="181"/>
      <c r="I75" s="180">
        <v>-5.8000000000000003E-2</v>
      </c>
    </row>
    <row r="76" spans="1:9" s="54" customFormat="1" ht="21" customHeight="1" thickTop="1">
      <c r="A76" s="67"/>
      <c r="B76" s="62"/>
      <c r="C76" s="18"/>
      <c r="D76" s="19"/>
      <c r="E76" s="18"/>
      <c r="G76" s="70"/>
      <c r="H76" s="70"/>
      <c r="I76" s="70"/>
    </row>
    <row r="77" spans="1:9" s="54" customFormat="1" ht="21" customHeight="1">
      <c r="A77" s="67"/>
      <c r="B77" s="62"/>
      <c r="C77" s="18"/>
      <c r="D77" s="19"/>
      <c r="E77" s="18"/>
      <c r="G77" s="70"/>
      <c r="H77" s="70"/>
      <c r="I77" s="70"/>
    </row>
    <row r="78" spans="1:9" s="54" customFormat="1" ht="21" customHeight="1">
      <c r="A78" s="67"/>
      <c r="B78" s="62"/>
      <c r="C78" s="18"/>
      <c r="D78" s="19"/>
      <c r="E78" s="18"/>
      <c r="G78" s="70"/>
      <c r="H78" s="70"/>
      <c r="I78" s="70"/>
    </row>
    <row r="79" spans="1:9" s="54" customFormat="1" ht="21" customHeight="1">
      <c r="A79" s="67"/>
      <c r="B79" s="62"/>
      <c r="C79" s="18"/>
      <c r="D79" s="19"/>
      <c r="E79" s="18"/>
      <c r="G79" s="70"/>
      <c r="H79" s="70"/>
      <c r="I79" s="70"/>
    </row>
    <row r="80" spans="1:9" s="54" customFormat="1" ht="21" customHeight="1">
      <c r="A80" s="67"/>
      <c r="B80" s="62"/>
      <c r="C80" s="18"/>
      <c r="D80" s="19"/>
      <c r="E80" s="18"/>
      <c r="G80" s="70"/>
      <c r="H80" s="70"/>
      <c r="I80" s="70"/>
    </row>
    <row r="81" spans="1:9" s="54" customFormat="1" ht="21" customHeight="1">
      <c r="A81" s="67"/>
      <c r="B81" s="62"/>
      <c r="C81" s="18"/>
      <c r="D81" s="19"/>
      <c r="E81" s="18"/>
      <c r="G81" s="70"/>
      <c r="H81" s="70"/>
      <c r="I81" s="70"/>
    </row>
    <row r="82" spans="1:9" s="54" customFormat="1" ht="21" customHeight="1">
      <c r="A82" s="61"/>
      <c r="B82" s="62"/>
      <c r="C82" s="18"/>
      <c r="D82" s="19"/>
      <c r="E82" s="18"/>
      <c r="G82" s="70"/>
      <c r="H82" s="63"/>
      <c r="I82" s="64"/>
    </row>
    <row r="83" spans="1:9" s="54" customFormat="1" ht="21" customHeight="1">
      <c r="A83" s="61"/>
      <c r="B83" s="62"/>
      <c r="C83" s="18"/>
      <c r="D83" s="19"/>
      <c r="E83" s="18"/>
      <c r="G83" s="70"/>
      <c r="H83" s="63"/>
      <c r="I83" s="64"/>
    </row>
    <row r="84" spans="1:9" s="54" customFormat="1" ht="21" customHeight="1">
      <c r="A84" s="61"/>
      <c r="B84" s="62"/>
      <c r="C84" s="18"/>
      <c r="D84" s="19"/>
      <c r="E84" s="18"/>
      <c r="G84" s="70"/>
      <c r="H84" s="63"/>
      <c r="I84" s="64"/>
    </row>
    <row r="85" spans="1:9" s="54" customFormat="1" ht="21" customHeight="1">
      <c r="A85" s="61"/>
      <c r="B85" s="62"/>
      <c r="C85" s="18"/>
      <c r="D85" s="19"/>
      <c r="E85" s="18"/>
      <c r="G85" s="70"/>
      <c r="H85" s="63"/>
      <c r="I85" s="64"/>
    </row>
    <row r="86" spans="1:9" s="54" customFormat="1" ht="21" customHeight="1">
      <c r="A86" s="61"/>
      <c r="B86" s="62"/>
      <c r="C86" s="18"/>
      <c r="D86" s="19"/>
      <c r="E86" s="18"/>
      <c r="G86" s="70"/>
      <c r="H86" s="63"/>
      <c r="I86" s="64"/>
    </row>
    <row r="87" spans="1:9" s="54" customFormat="1" ht="21" customHeight="1">
      <c r="A87" s="61"/>
      <c r="B87" s="62"/>
      <c r="C87" s="18"/>
      <c r="D87" s="19"/>
      <c r="E87" s="18"/>
      <c r="G87" s="70"/>
      <c r="H87" s="63"/>
      <c r="I87" s="64"/>
    </row>
    <row r="88" spans="1:9" s="54" customFormat="1" ht="21" customHeight="1">
      <c r="A88" s="61"/>
      <c r="B88" s="62"/>
      <c r="C88" s="18"/>
      <c r="D88" s="19"/>
      <c r="E88" s="18"/>
      <c r="G88" s="70"/>
      <c r="H88" s="63"/>
      <c r="I88" s="64"/>
    </row>
    <row r="89" spans="1:9" s="54" customFormat="1" ht="21" customHeight="1">
      <c r="A89" s="61"/>
      <c r="B89" s="62"/>
      <c r="C89" s="18"/>
      <c r="D89" s="19"/>
      <c r="E89" s="18"/>
      <c r="G89" s="70"/>
      <c r="H89" s="63"/>
      <c r="I89" s="64"/>
    </row>
    <row r="90" spans="1:9" s="54" customFormat="1" ht="21" customHeight="1">
      <c r="A90" s="61"/>
      <c r="B90" s="62"/>
      <c r="C90" s="18"/>
      <c r="D90" s="19"/>
      <c r="E90" s="18"/>
      <c r="G90" s="70"/>
      <c r="H90" s="63"/>
      <c r="I90" s="64"/>
    </row>
    <row r="91" spans="1:9" s="54" customFormat="1" ht="21" customHeight="1">
      <c r="A91" s="61"/>
      <c r="B91" s="62"/>
      <c r="C91" s="18"/>
      <c r="D91" s="19"/>
      <c r="E91" s="18"/>
      <c r="G91" s="70"/>
      <c r="H91" s="63"/>
      <c r="I91" s="64"/>
    </row>
    <row r="92" spans="1:9" s="54" customFormat="1" ht="21" customHeight="1">
      <c r="A92" s="61"/>
      <c r="B92" s="62"/>
      <c r="C92" s="18"/>
      <c r="D92" s="19"/>
      <c r="E92" s="18"/>
      <c r="G92" s="70"/>
      <c r="H92" s="63"/>
      <c r="I92" s="64"/>
    </row>
    <row r="93" spans="1:9" s="54" customFormat="1" ht="21" customHeight="1">
      <c r="A93" s="61"/>
      <c r="B93" s="62"/>
      <c r="C93" s="18"/>
      <c r="D93" s="19"/>
      <c r="E93" s="18"/>
      <c r="G93" s="70"/>
      <c r="H93" s="63"/>
      <c r="I93" s="64"/>
    </row>
    <row r="94" spans="1:9" s="54" customFormat="1" ht="21" customHeight="1">
      <c r="A94" s="61"/>
      <c r="B94" s="62"/>
      <c r="C94" s="18"/>
      <c r="D94" s="19"/>
      <c r="E94" s="18"/>
      <c r="G94" s="70"/>
      <c r="H94" s="63"/>
      <c r="I94" s="64"/>
    </row>
    <row r="95" spans="1:9" s="54" customFormat="1" ht="21" customHeight="1">
      <c r="A95" s="61"/>
      <c r="B95" s="62"/>
      <c r="C95" s="18"/>
      <c r="D95" s="19"/>
      <c r="E95" s="18"/>
      <c r="G95" s="70"/>
      <c r="H95" s="63"/>
      <c r="I95" s="64"/>
    </row>
    <row r="96" spans="1:9" s="54" customFormat="1" ht="21" customHeight="1">
      <c r="A96" s="61"/>
      <c r="B96" s="62"/>
      <c r="C96" s="18"/>
      <c r="D96" s="19"/>
      <c r="E96" s="18"/>
      <c r="G96" s="70"/>
      <c r="H96" s="63"/>
      <c r="I96" s="64"/>
    </row>
    <row r="97" spans="1:10" s="54" customFormat="1" ht="21" customHeight="1">
      <c r="A97" s="61"/>
      <c r="B97" s="62"/>
      <c r="C97" s="18"/>
      <c r="D97" s="19"/>
      <c r="E97" s="18"/>
      <c r="G97" s="70"/>
      <c r="H97" s="63"/>
      <c r="I97" s="64"/>
    </row>
    <row r="98" spans="1:10" s="54" customFormat="1" ht="21" customHeight="1">
      <c r="A98" s="61"/>
      <c r="B98" s="62"/>
      <c r="C98" s="18"/>
      <c r="D98" s="19"/>
      <c r="E98" s="18"/>
      <c r="G98" s="70"/>
      <c r="H98" s="63"/>
      <c r="I98" s="64"/>
    </row>
    <row r="99" spans="1:10" s="54" customFormat="1" ht="21" customHeight="1">
      <c r="A99" s="61"/>
      <c r="B99" s="62"/>
      <c r="C99" s="18"/>
      <c r="D99" s="19"/>
      <c r="E99" s="18"/>
      <c r="G99" s="70"/>
      <c r="H99" s="63"/>
      <c r="I99" s="64"/>
    </row>
    <row r="100" spans="1:10" s="54" customFormat="1" ht="21" customHeight="1">
      <c r="A100" s="61"/>
      <c r="B100" s="62"/>
      <c r="C100" s="18"/>
      <c r="D100" s="19"/>
      <c r="E100" s="18"/>
      <c r="G100" s="70"/>
      <c r="H100" s="63"/>
      <c r="I100" s="64"/>
    </row>
    <row r="101" spans="1:10" ht="21" customHeight="1">
      <c r="B101" s="4"/>
      <c r="C101" s="12"/>
      <c r="D101" s="12"/>
      <c r="E101" s="12"/>
      <c r="F101" s="12"/>
      <c r="G101" s="12"/>
      <c r="H101" s="12"/>
      <c r="I101" s="12"/>
      <c r="J101" s="12"/>
    </row>
    <row r="102" spans="1:10" ht="21" customHeight="1">
      <c r="B102" s="4"/>
      <c r="C102" s="12"/>
      <c r="D102" s="12"/>
      <c r="E102" s="12"/>
      <c r="F102" s="12"/>
      <c r="G102" s="12"/>
      <c r="H102" s="12"/>
      <c r="I102" s="12"/>
      <c r="J102" s="12"/>
    </row>
    <row r="103" spans="1:10" ht="21" customHeight="1">
      <c r="A103" s="12"/>
      <c r="B103" s="4"/>
      <c r="C103" s="12"/>
      <c r="D103" s="12"/>
      <c r="E103" s="12"/>
      <c r="F103" s="12"/>
      <c r="G103" s="12"/>
      <c r="H103" s="12"/>
      <c r="I103" s="12"/>
      <c r="J103" s="12"/>
    </row>
    <row r="104" spans="1:10" ht="21" customHeight="1">
      <c r="A104" s="12"/>
      <c r="B104" s="4"/>
      <c r="C104" s="12"/>
      <c r="D104" s="12"/>
      <c r="E104" s="12"/>
      <c r="F104" s="12"/>
      <c r="G104" s="12"/>
      <c r="H104" s="12"/>
      <c r="I104" s="12"/>
      <c r="J104" s="12"/>
    </row>
    <row r="105" spans="1:10" ht="21" customHeight="1">
      <c r="A105" s="12"/>
      <c r="B105" s="4"/>
      <c r="C105" s="12"/>
      <c r="D105" s="12"/>
      <c r="E105" s="12"/>
      <c r="F105" s="12"/>
      <c r="G105" s="12"/>
      <c r="H105" s="12"/>
      <c r="I105" s="12"/>
      <c r="J105" s="12"/>
    </row>
    <row r="106" spans="1:10" ht="21" customHeight="1">
      <c r="A106" s="12"/>
      <c r="B106" s="4"/>
      <c r="C106" s="12"/>
      <c r="D106" s="12"/>
      <c r="E106" s="12"/>
      <c r="F106" s="12"/>
      <c r="G106" s="12"/>
      <c r="H106" s="12"/>
      <c r="I106" s="12"/>
      <c r="J106" s="12"/>
    </row>
    <row r="107" spans="1:10" ht="21" customHeight="1">
      <c r="A107" s="12"/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76" t="s">
        <v>76</v>
      </c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12"/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2"/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</sheetData>
  <mergeCells count="18">
    <mergeCell ref="A59:I5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6:I56"/>
    <mergeCell ref="A57:I57"/>
    <mergeCell ref="A58:I58"/>
    <mergeCell ref="A60:I60"/>
    <mergeCell ref="C62:E62"/>
    <mergeCell ref="G62:I62"/>
    <mergeCell ref="C63:E63"/>
    <mergeCell ref="G63:I63"/>
  </mergeCells>
  <pageMargins left="0.8" right="0.4" top="1" bottom="0.5" header="0.6" footer="0.3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36"/>
  <sheetViews>
    <sheetView topLeftCell="A28" zoomScale="70" zoomScaleNormal="70" zoomScaleSheetLayoutView="62" workbookViewId="0">
      <selection activeCell="A9" sqref="A9"/>
    </sheetView>
  </sheetViews>
  <sheetFormatPr defaultColWidth="9.44140625" defaultRowHeight="21" customHeight="1"/>
  <cols>
    <col min="1" max="1" width="46.21875" style="78" customWidth="1"/>
    <col min="2" max="2" width="7.109375" style="78" bestFit="1" customWidth="1"/>
    <col min="3" max="3" width="1.44140625" style="78" customWidth="1"/>
    <col min="4" max="4" width="12.21875" style="78" customWidth="1"/>
    <col min="5" max="5" width="1.44140625" style="78" customWidth="1"/>
    <col min="6" max="6" width="11.44140625" style="78" customWidth="1"/>
    <col min="7" max="7" width="1.44140625" style="78" customWidth="1"/>
    <col min="8" max="8" width="14.6640625" style="78" customWidth="1"/>
    <col min="9" max="9" width="1.44140625" style="78" customWidth="1"/>
    <col min="10" max="10" width="14.6640625" style="78" customWidth="1"/>
    <col min="11" max="11" width="1.44140625" style="78" customWidth="1"/>
    <col min="12" max="12" width="14.6640625" style="78" customWidth="1"/>
    <col min="13" max="14" width="0.5546875" style="78" customWidth="1"/>
    <col min="15" max="15" width="12" style="78" customWidth="1"/>
    <col min="16" max="16" width="0.5546875" style="78" customWidth="1"/>
    <col min="17" max="17" width="1" style="78" customWidth="1"/>
    <col min="18" max="18" width="11.44140625" style="78" customWidth="1"/>
    <col min="19" max="19" width="1.5546875" style="78" customWidth="1"/>
    <col min="20" max="20" width="10.6640625" style="78" customWidth="1"/>
    <col min="21" max="21" width="1.44140625" style="78" customWidth="1"/>
    <col min="22" max="22" width="11.5546875" style="78" customWidth="1"/>
    <col min="23" max="23" width="1.44140625" style="78" customWidth="1"/>
    <col min="24" max="24" width="10.6640625" style="78" customWidth="1"/>
    <col min="25" max="25" width="1.44140625" style="78" customWidth="1"/>
    <col min="26" max="26" width="10.6640625" style="78" customWidth="1"/>
    <col min="27" max="27" width="1" style="78" customWidth="1"/>
    <col min="28" max="16384" width="9.44140625" style="78"/>
  </cols>
  <sheetData>
    <row r="1" spans="1:36" ht="21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36" ht="21" customHeight="1">
      <c r="A2" s="216" t="s">
        <v>103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36" ht="21" customHeight="1">
      <c r="A3" s="216" t="s">
        <v>226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spans="1:36" ht="21" customHeight="1">
      <c r="A4" s="217" t="s">
        <v>78</v>
      </c>
      <c r="B4" s="217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36" ht="21" customHeight="1">
      <c r="A5" s="218" t="s">
        <v>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</row>
    <row r="6" spans="1:36" ht="9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36" s="80" customFormat="1" ht="21" customHeight="1">
      <c r="C7" s="82"/>
      <c r="D7" s="213" t="s">
        <v>104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</row>
    <row r="8" spans="1:36" s="80" customFormat="1" ht="21" customHeight="1">
      <c r="B8" s="81" t="s">
        <v>3</v>
      </c>
      <c r="D8" s="81" t="s">
        <v>105</v>
      </c>
      <c r="E8" s="82"/>
      <c r="F8" s="81" t="s">
        <v>106</v>
      </c>
      <c r="G8" s="81"/>
      <c r="H8" s="213" t="s">
        <v>66</v>
      </c>
      <c r="I8" s="213"/>
      <c r="J8" s="213"/>
      <c r="K8" s="81"/>
      <c r="L8" s="214" t="s">
        <v>70</v>
      </c>
      <c r="M8" s="214"/>
      <c r="N8" s="214"/>
      <c r="O8" s="214"/>
      <c r="P8" s="214"/>
      <c r="Q8" s="214"/>
      <c r="R8" s="214"/>
      <c r="S8" s="214"/>
      <c r="T8" s="214"/>
      <c r="U8" s="83"/>
      <c r="V8" s="84" t="s">
        <v>107</v>
      </c>
      <c r="W8" s="81"/>
      <c r="X8" s="81" t="s">
        <v>108</v>
      </c>
      <c r="Y8" s="81"/>
      <c r="Z8" s="81" t="s">
        <v>107</v>
      </c>
    </row>
    <row r="9" spans="1:36" s="80" customFormat="1" ht="21" customHeight="1">
      <c r="D9" s="81" t="s">
        <v>109</v>
      </c>
      <c r="E9" s="82"/>
      <c r="F9" s="81" t="s">
        <v>110</v>
      </c>
      <c r="G9" s="81"/>
      <c r="H9" s="85" t="s">
        <v>111</v>
      </c>
      <c r="I9" s="81"/>
      <c r="J9" s="85" t="s">
        <v>112</v>
      </c>
      <c r="L9" s="215" t="s">
        <v>113</v>
      </c>
      <c r="M9" s="215"/>
      <c r="N9" s="215"/>
      <c r="O9" s="215"/>
      <c r="P9" s="215"/>
      <c r="Q9" s="215"/>
      <c r="R9" s="215"/>
      <c r="S9" s="215"/>
      <c r="T9" s="84" t="s">
        <v>114</v>
      </c>
      <c r="U9" s="83"/>
      <c r="V9" s="81" t="s">
        <v>115</v>
      </c>
      <c r="W9" s="81"/>
      <c r="X9" s="81" t="s">
        <v>116</v>
      </c>
      <c r="Y9" s="81"/>
      <c r="Z9" s="86" t="s">
        <v>117</v>
      </c>
    </row>
    <row r="10" spans="1:36" s="80" customFormat="1" ht="21" customHeight="1">
      <c r="G10" s="81"/>
      <c r="H10" s="87" t="s">
        <v>118</v>
      </c>
      <c r="J10" s="81" t="s">
        <v>119</v>
      </c>
      <c r="K10" s="81"/>
      <c r="L10" s="81" t="s">
        <v>120</v>
      </c>
      <c r="M10" s="81"/>
      <c r="N10" s="212" t="s">
        <v>210</v>
      </c>
      <c r="O10" s="205"/>
      <c r="P10" s="205"/>
      <c r="Q10" s="88"/>
      <c r="R10" s="81" t="s">
        <v>121</v>
      </c>
      <c r="S10" s="88"/>
      <c r="T10" s="84" t="s">
        <v>122</v>
      </c>
      <c r="U10" s="81"/>
      <c r="V10" s="81" t="s">
        <v>123</v>
      </c>
      <c r="W10" s="82"/>
      <c r="X10" s="81"/>
      <c r="Y10" s="81"/>
      <c r="Z10" s="84" t="s">
        <v>124</v>
      </c>
    </row>
    <row r="11" spans="1:36" s="80" customFormat="1" ht="21" customHeight="1">
      <c r="C11" s="82"/>
      <c r="D11" s="82"/>
      <c r="E11" s="82"/>
      <c r="F11" s="82"/>
      <c r="G11" s="82"/>
      <c r="H11" s="87" t="s">
        <v>125</v>
      </c>
      <c r="I11" s="87"/>
      <c r="J11" s="81"/>
      <c r="K11" s="82"/>
      <c r="L11" s="81" t="s">
        <v>126</v>
      </c>
      <c r="M11" s="82"/>
      <c r="N11" s="212" t="s">
        <v>127</v>
      </c>
      <c r="O11" s="205"/>
      <c r="P11" s="205"/>
      <c r="Q11" s="88"/>
      <c r="R11" s="81" t="s">
        <v>128</v>
      </c>
      <c r="S11" s="88"/>
      <c r="T11" s="84" t="s">
        <v>117</v>
      </c>
      <c r="U11" s="82"/>
      <c r="V11" s="81" t="s">
        <v>129</v>
      </c>
      <c r="W11" s="82"/>
      <c r="X11" s="86"/>
      <c r="Y11" s="82"/>
    </row>
    <row r="12" spans="1:36" s="80" customFormat="1" ht="21" customHeight="1">
      <c r="A12" s="147"/>
      <c r="B12" s="147"/>
      <c r="C12" s="82"/>
      <c r="D12" s="82"/>
      <c r="E12" s="82"/>
      <c r="F12" s="82"/>
      <c r="G12" s="82"/>
      <c r="H12" s="87"/>
      <c r="I12" s="87"/>
      <c r="J12" s="81"/>
      <c r="K12" s="82"/>
      <c r="L12" s="81" t="s">
        <v>130</v>
      </c>
      <c r="M12" s="82"/>
      <c r="N12" s="212" t="s">
        <v>131</v>
      </c>
      <c r="O12" s="205"/>
      <c r="P12" s="205"/>
      <c r="Q12" s="88"/>
      <c r="R12" s="81"/>
      <c r="S12" s="88"/>
      <c r="T12" s="84" t="s">
        <v>124</v>
      </c>
      <c r="U12" s="82"/>
      <c r="V12" s="81" t="s">
        <v>132</v>
      </c>
      <c r="W12" s="82"/>
      <c r="X12" s="86"/>
      <c r="Y12" s="82"/>
    </row>
    <row r="13" spans="1:36" s="89" customFormat="1" ht="21" customHeight="1">
      <c r="C13" s="81"/>
      <c r="D13" s="81"/>
      <c r="E13" s="81"/>
      <c r="F13" s="81"/>
      <c r="G13" s="81"/>
      <c r="H13" s="87"/>
      <c r="I13" s="87"/>
      <c r="J13" s="81"/>
      <c r="K13" s="81"/>
      <c r="L13" s="90" t="s">
        <v>133</v>
      </c>
      <c r="M13" s="81"/>
      <c r="N13" s="81"/>
      <c r="O13" s="84"/>
      <c r="P13" s="84"/>
      <c r="Q13" s="84"/>
      <c r="R13" s="84"/>
      <c r="S13" s="84"/>
      <c r="T13" s="84"/>
      <c r="U13" s="81"/>
      <c r="W13" s="81"/>
      <c r="X13" s="81"/>
      <c r="Y13" s="81"/>
      <c r="Z13" s="84"/>
    </row>
    <row r="14" spans="1:36" s="89" customFormat="1" ht="21" customHeight="1">
      <c r="C14" s="81"/>
      <c r="D14" s="81"/>
      <c r="E14" s="81"/>
      <c r="F14" s="81"/>
      <c r="G14" s="81"/>
      <c r="H14" s="87"/>
      <c r="I14" s="87"/>
      <c r="J14" s="81"/>
      <c r="K14" s="81"/>
      <c r="L14" s="81"/>
      <c r="M14" s="81"/>
      <c r="N14" s="81"/>
      <c r="O14" s="84"/>
      <c r="P14" s="84"/>
      <c r="Q14" s="84"/>
      <c r="R14" s="84"/>
      <c r="S14" s="84"/>
      <c r="T14" s="84"/>
      <c r="U14" s="81"/>
      <c r="V14" s="81"/>
      <c r="W14" s="81"/>
      <c r="X14" s="81"/>
      <c r="Y14" s="81"/>
      <c r="Z14" s="84"/>
    </row>
    <row r="15" spans="1:36" s="80" customFormat="1" ht="21" customHeight="1">
      <c r="A15" s="82" t="s">
        <v>136</v>
      </c>
      <c r="B15" s="82"/>
      <c r="C15" s="91"/>
      <c r="D15" s="31">
        <v>1066596</v>
      </c>
      <c r="E15" s="31"/>
      <c r="F15" s="31">
        <v>98130</v>
      </c>
      <c r="G15" s="32"/>
      <c r="H15" s="31">
        <v>55444</v>
      </c>
      <c r="I15" s="32"/>
      <c r="J15" s="31">
        <v>155808</v>
      </c>
      <c r="K15" s="32"/>
      <c r="L15" s="31">
        <v>22390</v>
      </c>
      <c r="M15" s="32"/>
      <c r="N15" s="32"/>
      <c r="O15" s="31">
        <v>-105894</v>
      </c>
      <c r="P15" s="31"/>
      <c r="Q15" s="31"/>
      <c r="R15" s="31">
        <v>645654</v>
      </c>
      <c r="S15" s="31"/>
      <c r="T15" s="93">
        <f>SUM(L15,O15,R15)</f>
        <v>562150</v>
      </c>
      <c r="U15" s="93"/>
      <c r="V15" s="31">
        <f>SUM(D15:J15,T15)</f>
        <v>1938128</v>
      </c>
      <c r="W15" s="93"/>
      <c r="X15" s="31">
        <v>1082463</v>
      </c>
      <c r="Y15" s="93"/>
      <c r="Z15" s="93">
        <f>SUM(V15:Y15)</f>
        <v>3020591</v>
      </c>
      <c r="AA15" s="94"/>
      <c r="AB15" s="94"/>
      <c r="AC15" s="94"/>
      <c r="AD15" s="94"/>
      <c r="AE15" s="94"/>
      <c r="AF15" s="94"/>
      <c r="AG15" s="94"/>
      <c r="AH15" s="94"/>
      <c r="AI15" s="94"/>
      <c r="AJ15" s="94"/>
    </row>
    <row r="16" spans="1:36" s="80" customFormat="1" ht="21" customHeight="1">
      <c r="A16" s="94" t="s">
        <v>134</v>
      </c>
      <c r="B16" s="94"/>
      <c r="C16" s="91"/>
      <c r="D16" s="143">
        <v>0</v>
      </c>
      <c r="E16" s="96"/>
      <c r="F16" s="144">
        <v>0</v>
      </c>
      <c r="G16" s="33"/>
      <c r="H16" s="144">
        <v>0</v>
      </c>
      <c r="I16" s="32"/>
      <c r="J16" s="42">
        <v>-171853</v>
      </c>
      <c r="K16" s="32"/>
      <c r="L16" s="95">
        <v>0</v>
      </c>
      <c r="M16" s="32"/>
      <c r="N16" s="32"/>
      <c r="O16" s="95">
        <v>0</v>
      </c>
      <c r="P16" s="36"/>
      <c r="Q16" s="36"/>
      <c r="R16" s="95">
        <v>0</v>
      </c>
      <c r="S16" s="36"/>
      <c r="T16" s="95">
        <v>0</v>
      </c>
      <c r="U16" s="93"/>
      <c r="V16" s="34">
        <f>SUM(D16:J16,T16)</f>
        <v>-171853</v>
      </c>
      <c r="W16" s="93"/>
      <c r="X16" s="34">
        <v>-57220</v>
      </c>
      <c r="Y16" s="93"/>
      <c r="Z16" s="34">
        <f>SUM(V16:X16)</f>
        <v>-229073</v>
      </c>
      <c r="AA16" s="94"/>
      <c r="AB16" s="94"/>
      <c r="AC16" s="94"/>
      <c r="AD16" s="94"/>
      <c r="AE16" s="94"/>
      <c r="AF16" s="94"/>
      <c r="AG16" s="94"/>
      <c r="AH16" s="94"/>
      <c r="AI16" s="94"/>
      <c r="AJ16" s="94"/>
    </row>
    <row r="17" spans="1:36" s="80" customFormat="1" ht="21" customHeight="1">
      <c r="A17" s="80" t="s">
        <v>209</v>
      </c>
      <c r="B17" s="89">
        <v>9</v>
      </c>
      <c r="C17" s="91"/>
      <c r="D17" s="97">
        <v>0</v>
      </c>
      <c r="E17" s="96"/>
      <c r="F17" s="145">
        <v>0</v>
      </c>
      <c r="G17" s="33"/>
      <c r="H17" s="145">
        <v>0</v>
      </c>
      <c r="I17" s="32"/>
      <c r="J17" s="197" t="s">
        <v>255</v>
      </c>
      <c r="K17" s="32"/>
      <c r="L17" s="97">
        <v>0</v>
      </c>
      <c r="M17" s="32"/>
      <c r="N17" s="32"/>
      <c r="O17" s="35">
        <v>-56756</v>
      </c>
      <c r="P17" s="32"/>
      <c r="Q17" s="32"/>
      <c r="R17" s="97">
        <v>0</v>
      </c>
      <c r="S17" s="32"/>
      <c r="T17" s="35">
        <f t="shared" ref="T17" si="0">SUM(L17,O17,R17)</f>
        <v>-56756</v>
      </c>
      <c r="U17" s="93"/>
      <c r="V17" s="35">
        <f>SUM(D17:J17,T17)</f>
        <v>-56756</v>
      </c>
      <c r="W17" s="93"/>
      <c r="X17" s="35">
        <v>-9876</v>
      </c>
      <c r="Y17" s="93"/>
      <c r="Z17" s="35">
        <f>SUM(V17:X17)</f>
        <v>-66632</v>
      </c>
      <c r="AA17" s="94"/>
      <c r="AB17" s="94"/>
      <c r="AC17" s="94"/>
      <c r="AD17" s="94"/>
      <c r="AE17" s="94"/>
      <c r="AF17" s="94"/>
      <c r="AG17" s="94"/>
      <c r="AH17" s="94"/>
      <c r="AI17" s="94"/>
      <c r="AJ17" s="94"/>
    </row>
    <row r="18" spans="1:36" s="98" customFormat="1" ht="21" customHeight="1">
      <c r="A18" s="94" t="s">
        <v>137</v>
      </c>
      <c r="B18" s="172"/>
      <c r="C18" s="94"/>
      <c r="D18" s="188">
        <f>SUM(D16:D17)</f>
        <v>0</v>
      </c>
      <c r="E18" s="96"/>
      <c r="F18" s="188">
        <f>SUM(F16:F17)</f>
        <v>0</v>
      </c>
      <c r="G18" s="96"/>
      <c r="H18" s="188">
        <f>SUM(H16:H17)</f>
        <v>0</v>
      </c>
      <c r="I18" s="93"/>
      <c r="J18" s="32">
        <f>SUM(J16:J17)</f>
        <v>-171853</v>
      </c>
      <c r="K18" s="93"/>
      <c r="L18" s="147">
        <f>SUM(L16:L17)</f>
        <v>0</v>
      </c>
      <c r="M18" s="93"/>
      <c r="N18" s="93"/>
      <c r="O18" s="32">
        <f>SUM(O16:O17)</f>
        <v>-56756</v>
      </c>
      <c r="P18" s="93"/>
      <c r="Q18" s="93"/>
      <c r="R18" s="188">
        <f>SUM(R16:R17)</f>
        <v>0</v>
      </c>
      <c r="S18" s="93"/>
      <c r="T18" s="32">
        <f>SUM(T16:T17)</f>
        <v>-56756</v>
      </c>
      <c r="U18" s="93"/>
      <c r="V18" s="32">
        <f>SUM(V16:V17)</f>
        <v>-228609</v>
      </c>
      <c r="W18" s="93"/>
      <c r="X18" s="32">
        <f>SUM(X16:X17)</f>
        <v>-67096</v>
      </c>
      <c r="Y18" s="93"/>
      <c r="Z18" s="32">
        <f>SUM(Z16:Z17)</f>
        <v>-295705</v>
      </c>
      <c r="AD18" s="99"/>
    </row>
    <row r="19" spans="1:36" s="98" customFormat="1" ht="21" customHeight="1">
      <c r="A19" s="94" t="s">
        <v>233</v>
      </c>
      <c r="B19" s="172"/>
      <c r="C19" s="94"/>
      <c r="D19" s="146">
        <v>0</v>
      </c>
      <c r="E19" s="96"/>
      <c r="F19" s="146">
        <v>0</v>
      </c>
      <c r="G19" s="96"/>
      <c r="H19" s="146">
        <v>0</v>
      </c>
      <c r="I19" s="93"/>
      <c r="J19" s="196" t="s">
        <v>255</v>
      </c>
      <c r="K19" s="93"/>
      <c r="L19" s="146">
        <v>0</v>
      </c>
      <c r="M19" s="93"/>
      <c r="N19" s="93"/>
      <c r="O19" s="196" t="s">
        <v>255</v>
      </c>
      <c r="P19" s="93"/>
      <c r="Q19" s="93"/>
      <c r="R19" s="146">
        <v>0</v>
      </c>
      <c r="S19" s="93"/>
      <c r="T19" s="196" t="s">
        <v>255</v>
      </c>
      <c r="U19" s="93"/>
      <c r="V19" s="196" t="s">
        <v>255</v>
      </c>
      <c r="W19" s="93"/>
      <c r="X19" s="191">
        <v>40000</v>
      </c>
      <c r="Y19" s="93"/>
      <c r="Z19" s="191">
        <f>SUM(V19:X19)</f>
        <v>40000</v>
      </c>
      <c r="AD19" s="99"/>
    </row>
    <row r="20" spans="1:36" s="98" customFormat="1" ht="21" customHeight="1" thickBot="1">
      <c r="A20" s="91" t="s">
        <v>227</v>
      </c>
      <c r="B20" s="86"/>
      <c r="C20" s="91"/>
      <c r="D20" s="100">
        <f>SUM(D18:D18)+D15</f>
        <v>1066596</v>
      </c>
      <c r="E20" s="93"/>
      <c r="F20" s="100">
        <f>SUM(F18:F18)+F15</f>
        <v>98130</v>
      </c>
      <c r="G20" s="93"/>
      <c r="H20" s="100">
        <f>SUM(H18:H18)+H15</f>
        <v>55444</v>
      </c>
      <c r="I20" s="93"/>
      <c r="J20" s="100">
        <f>SUM(J18:J18)+J15</f>
        <v>-16045</v>
      </c>
      <c r="K20" s="93"/>
      <c r="L20" s="100">
        <f>SUM(L18:L18)+L15</f>
        <v>22390</v>
      </c>
      <c r="M20" s="93"/>
      <c r="N20" s="93"/>
      <c r="O20" s="189">
        <f>SUM(O18:O18)+O15</f>
        <v>-162650</v>
      </c>
      <c r="P20" s="93"/>
      <c r="Q20" s="93"/>
      <c r="R20" s="190">
        <f>SUM(R18:R18)+R15</f>
        <v>645654</v>
      </c>
      <c r="S20" s="93"/>
      <c r="T20" s="189">
        <f>SUM(T18:T18)+T15</f>
        <v>505394</v>
      </c>
      <c r="U20" s="93"/>
      <c r="V20" s="100">
        <f>SUM(V18:V18)+V15</f>
        <v>1709519</v>
      </c>
      <c r="W20" s="93"/>
      <c r="X20" s="100">
        <f>SUM(X18:X18)+X15+X19</f>
        <v>1055367</v>
      </c>
      <c r="Y20" s="93"/>
      <c r="Z20" s="100">
        <f>SUM(Z18:Z18)+Z15+Z19</f>
        <v>2764886</v>
      </c>
      <c r="AD20" s="99"/>
    </row>
    <row r="21" spans="1:36" s="89" customFormat="1" ht="21" customHeight="1" thickTop="1">
      <c r="C21" s="81"/>
      <c r="D21" s="81"/>
      <c r="E21" s="81"/>
      <c r="F21" s="81"/>
      <c r="G21" s="81"/>
      <c r="H21" s="87"/>
      <c r="I21" s="87"/>
      <c r="J21" s="81"/>
      <c r="K21" s="81"/>
      <c r="L21" s="81"/>
      <c r="M21" s="81"/>
      <c r="N21" s="81"/>
      <c r="O21" s="84"/>
      <c r="P21" s="84"/>
      <c r="Q21" s="84"/>
      <c r="R21" s="84"/>
      <c r="S21" s="84"/>
      <c r="T21" s="84"/>
      <c r="U21" s="81"/>
      <c r="V21" s="81"/>
      <c r="W21" s="81"/>
      <c r="X21" s="81"/>
      <c r="Y21" s="81"/>
      <c r="Z21" s="84"/>
    </row>
    <row r="22" spans="1:36" s="80" customFormat="1" ht="21" customHeight="1">
      <c r="A22" s="82" t="s">
        <v>184</v>
      </c>
      <c r="B22" s="81"/>
      <c r="C22" s="91"/>
      <c r="D22" s="31">
        <v>1066596</v>
      </c>
      <c r="E22" s="31"/>
      <c r="F22" s="31">
        <v>98130</v>
      </c>
      <c r="G22" s="32"/>
      <c r="H22" s="31">
        <v>55444</v>
      </c>
      <c r="I22" s="32"/>
      <c r="J22" s="31">
        <v>-69661</v>
      </c>
      <c r="K22" s="32"/>
      <c r="L22" s="31">
        <v>22390</v>
      </c>
      <c r="M22" s="32"/>
      <c r="N22" s="32"/>
      <c r="O22" s="31">
        <v>-222199</v>
      </c>
      <c r="P22" s="31"/>
      <c r="Q22" s="31"/>
      <c r="R22" s="31">
        <v>645654</v>
      </c>
      <c r="S22" s="31"/>
      <c r="T22" s="93">
        <v>445845</v>
      </c>
      <c r="U22" s="32"/>
      <c r="V22" s="31">
        <f>SUM(D22:J22,T22)</f>
        <v>1596354</v>
      </c>
      <c r="W22" s="32"/>
      <c r="X22" s="31">
        <v>1019337</v>
      </c>
      <c r="Y22" s="32"/>
      <c r="Z22" s="93">
        <f>SUM(V22:Y22)</f>
        <v>2615691</v>
      </c>
      <c r="AA22" s="94"/>
      <c r="AB22" s="94"/>
      <c r="AC22" s="94"/>
      <c r="AD22" s="94"/>
      <c r="AE22" s="94"/>
      <c r="AF22" s="94"/>
      <c r="AG22" s="94"/>
      <c r="AH22" s="94"/>
      <c r="AI22" s="94"/>
      <c r="AJ22" s="94"/>
    </row>
    <row r="23" spans="1:36" s="80" customFormat="1" ht="21" customHeight="1">
      <c r="A23" s="94" t="s">
        <v>253</v>
      </c>
      <c r="B23" s="172"/>
      <c r="C23" s="91"/>
      <c r="D23" s="95">
        <v>0</v>
      </c>
      <c r="E23" s="96"/>
      <c r="F23" s="95">
        <v>0</v>
      </c>
      <c r="G23" s="33"/>
      <c r="H23" s="95">
        <v>0</v>
      </c>
      <c r="I23" s="32"/>
      <c r="J23" s="42">
        <v>-109907</v>
      </c>
      <c r="K23" s="32"/>
      <c r="L23" s="95">
        <v>0</v>
      </c>
      <c r="M23" s="32"/>
      <c r="N23" s="32"/>
      <c r="O23" s="95">
        <v>0</v>
      </c>
      <c r="P23" s="96"/>
      <c r="Q23" s="96"/>
      <c r="R23" s="95">
        <v>0</v>
      </c>
      <c r="S23" s="96"/>
      <c r="T23" s="95">
        <v>0</v>
      </c>
      <c r="U23" s="32"/>
      <c r="V23" s="34">
        <f>SUM(C23:J23,T23)</f>
        <v>-109907</v>
      </c>
      <c r="W23" s="32"/>
      <c r="X23" s="34">
        <v>4013</v>
      </c>
      <c r="Y23" s="32"/>
      <c r="Z23" s="34">
        <f>SUM(V23:X23)</f>
        <v>-105894</v>
      </c>
      <c r="AA23" s="94"/>
      <c r="AB23" s="94"/>
      <c r="AC23" s="94"/>
      <c r="AD23" s="94"/>
      <c r="AE23" s="94"/>
      <c r="AF23" s="94"/>
      <c r="AG23" s="94"/>
      <c r="AH23" s="94"/>
      <c r="AI23" s="94"/>
      <c r="AJ23" s="94"/>
    </row>
    <row r="24" spans="1:36" s="80" customFormat="1" ht="21" customHeight="1">
      <c r="A24" s="80" t="s">
        <v>209</v>
      </c>
      <c r="B24" s="89" t="s">
        <v>280</v>
      </c>
      <c r="C24" s="91"/>
      <c r="D24" s="97">
        <v>0</v>
      </c>
      <c r="E24" s="96"/>
      <c r="F24" s="97">
        <v>0</v>
      </c>
      <c r="G24" s="33"/>
      <c r="H24" s="97">
        <v>0</v>
      </c>
      <c r="I24" s="32"/>
      <c r="J24" s="97">
        <v>0</v>
      </c>
      <c r="K24" s="32"/>
      <c r="L24" s="97">
        <v>0</v>
      </c>
      <c r="M24" s="32"/>
      <c r="N24" s="32"/>
      <c r="O24" s="35">
        <v>-4773</v>
      </c>
      <c r="P24" s="32"/>
      <c r="Q24" s="32"/>
      <c r="R24" s="35">
        <v>-79216</v>
      </c>
      <c r="S24" s="32"/>
      <c r="T24" s="35">
        <v>-83989</v>
      </c>
      <c r="U24" s="32"/>
      <c r="V24" s="35">
        <f>SUM(C24:H24,T24)</f>
        <v>-83989</v>
      </c>
      <c r="W24" s="32"/>
      <c r="X24" s="35">
        <v>-13207</v>
      </c>
      <c r="Y24" s="32"/>
      <c r="Z24" s="35">
        <f>SUM(V24:X24)</f>
        <v>-97196</v>
      </c>
      <c r="AA24" s="94"/>
      <c r="AB24" s="94"/>
      <c r="AC24" s="94"/>
      <c r="AD24" s="94"/>
      <c r="AE24" s="94"/>
      <c r="AF24" s="94"/>
      <c r="AG24" s="94"/>
      <c r="AH24" s="94"/>
      <c r="AI24" s="94"/>
      <c r="AJ24" s="94"/>
    </row>
    <row r="25" spans="1:36" s="80" customFormat="1" ht="21" customHeight="1">
      <c r="A25" s="94" t="s">
        <v>137</v>
      </c>
      <c r="B25" s="94"/>
      <c r="C25" s="91"/>
      <c r="D25" s="92">
        <f>SUM(D23:D24)</f>
        <v>0</v>
      </c>
      <c r="E25" s="96"/>
      <c r="F25" s="92">
        <f>SUM(F23:F24)</f>
        <v>0</v>
      </c>
      <c r="G25" s="92"/>
      <c r="H25" s="92">
        <f>SUM(H23:H24)</f>
        <v>0</v>
      </c>
      <c r="I25" s="32"/>
      <c r="J25" s="32">
        <f>SUM(J23:J24)</f>
        <v>-109907</v>
      </c>
      <c r="K25" s="36"/>
      <c r="L25" s="92">
        <f>SUM(L23:L24)</f>
        <v>0</v>
      </c>
      <c r="M25" s="32"/>
      <c r="N25" s="32"/>
      <c r="O25" s="32">
        <f>SUM(O23:O24)</f>
        <v>-4773</v>
      </c>
      <c r="P25" s="32"/>
      <c r="Q25" s="32"/>
      <c r="R25" s="32">
        <f>SUM(R23:R24)</f>
        <v>-79216</v>
      </c>
      <c r="S25" s="32"/>
      <c r="T25" s="32">
        <f>SUM(T23:T24)</f>
        <v>-83989</v>
      </c>
      <c r="U25" s="32"/>
      <c r="V25" s="32">
        <f>SUM(V23:V24)</f>
        <v>-193896</v>
      </c>
      <c r="W25" s="32"/>
      <c r="X25" s="32">
        <f>SUM(X23:X24)</f>
        <v>-9194</v>
      </c>
      <c r="Y25" s="32"/>
      <c r="Z25" s="32">
        <f>SUM(V25:X25)</f>
        <v>-203090</v>
      </c>
      <c r="AA25" s="94"/>
      <c r="AB25" s="94"/>
      <c r="AC25" s="94"/>
      <c r="AD25" s="94"/>
      <c r="AE25" s="94"/>
      <c r="AF25" s="94"/>
      <c r="AG25" s="94"/>
      <c r="AH25" s="94"/>
      <c r="AI25" s="94"/>
      <c r="AJ25" s="94"/>
    </row>
    <row r="26" spans="1:36" s="80" customFormat="1" ht="21" customHeight="1">
      <c r="A26" s="94" t="s">
        <v>236</v>
      </c>
      <c r="B26" s="172">
        <v>30</v>
      </c>
      <c r="C26" s="91"/>
      <c r="D26" s="31">
        <v>261</v>
      </c>
      <c r="E26" s="96"/>
      <c r="F26" s="92">
        <v>0</v>
      </c>
      <c r="G26" s="92"/>
      <c r="H26" s="92">
        <v>0</v>
      </c>
      <c r="I26" s="32"/>
      <c r="J26" s="92">
        <v>0</v>
      </c>
      <c r="K26" s="36"/>
      <c r="L26" s="92">
        <v>0</v>
      </c>
      <c r="M26" s="32"/>
      <c r="N26" s="32"/>
      <c r="O26" s="36" t="s">
        <v>255</v>
      </c>
      <c r="P26" s="32"/>
      <c r="Q26" s="32"/>
      <c r="R26" s="92">
        <v>0</v>
      </c>
      <c r="S26" s="32"/>
      <c r="T26" s="92">
        <v>0</v>
      </c>
      <c r="U26" s="32"/>
      <c r="V26" s="32">
        <f t="shared" ref="V26:V27" si="1">SUM(D26:J26,T26)</f>
        <v>261</v>
      </c>
      <c r="W26" s="32"/>
      <c r="X26" s="92">
        <v>0</v>
      </c>
      <c r="Y26" s="32"/>
      <c r="Z26" s="32">
        <f t="shared" ref="Z26:Z27" si="2">SUM(V26:Y26)</f>
        <v>261</v>
      </c>
      <c r="AA26" s="94"/>
      <c r="AB26" s="94"/>
      <c r="AC26" s="94"/>
      <c r="AD26" s="94"/>
      <c r="AE26" s="94"/>
      <c r="AF26" s="94"/>
      <c r="AG26" s="94"/>
      <c r="AH26" s="94"/>
      <c r="AI26" s="94"/>
      <c r="AJ26" s="94"/>
    </row>
    <row r="27" spans="1:36" s="80" customFormat="1" ht="21" customHeight="1">
      <c r="A27" s="94" t="s">
        <v>233</v>
      </c>
      <c r="B27" s="94"/>
      <c r="C27" s="91"/>
      <c r="D27" s="92">
        <v>0</v>
      </c>
      <c r="E27" s="96"/>
      <c r="F27" s="92">
        <v>0</v>
      </c>
      <c r="G27" s="92"/>
      <c r="H27" s="92">
        <v>0</v>
      </c>
      <c r="I27" s="32"/>
      <c r="J27" s="92">
        <v>0</v>
      </c>
      <c r="K27" s="36"/>
      <c r="L27" s="92">
        <v>0</v>
      </c>
      <c r="M27" s="32"/>
      <c r="N27" s="32"/>
      <c r="O27" s="36" t="s">
        <v>255</v>
      </c>
      <c r="P27" s="32"/>
      <c r="Q27" s="32"/>
      <c r="R27" s="92">
        <v>0</v>
      </c>
      <c r="S27" s="32"/>
      <c r="T27" s="92">
        <v>0</v>
      </c>
      <c r="U27" s="32"/>
      <c r="V27" s="92">
        <f t="shared" si="1"/>
        <v>0</v>
      </c>
      <c r="W27" s="32"/>
      <c r="X27" s="32">
        <v>6250</v>
      </c>
      <c r="Y27" s="32"/>
      <c r="Z27" s="32">
        <f t="shared" si="2"/>
        <v>6250</v>
      </c>
      <c r="AA27" s="94"/>
      <c r="AB27" s="94"/>
      <c r="AC27" s="94"/>
      <c r="AD27" s="94"/>
      <c r="AE27" s="94"/>
      <c r="AF27" s="94"/>
      <c r="AG27" s="94"/>
      <c r="AH27" s="94"/>
      <c r="AI27" s="94"/>
      <c r="AJ27" s="94"/>
    </row>
    <row r="28" spans="1:36" s="98" customFormat="1" ht="21" customHeight="1" thickBot="1">
      <c r="A28" s="91" t="s">
        <v>228</v>
      </c>
      <c r="B28" s="91"/>
      <c r="C28" s="91"/>
      <c r="D28" s="37">
        <f>SUM(D22,D25:D27)</f>
        <v>1066857</v>
      </c>
      <c r="E28" s="32"/>
      <c r="F28" s="37">
        <f>SUM(F22,F25:F27)</f>
        <v>98130</v>
      </c>
      <c r="G28" s="32"/>
      <c r="H28" s="37">
        <f>SUM(H22,H25:H27)</f>
        <v>55444</v>
      </c>
      <c r="I28" s="32"/>
      <c r="J28" s="37">
        <f>SUM(J22,J25:J27)</f>
        <v>-179568</v>
      </c>
      <c r="K28" s="32"/>
      <c r="L28" s="37">
        <f>SUM(L22,L25:L27)</f>
        <v>22390</v>
      </c>
      <c r="M28" s="32"/>
      <c r="N28" s="32"/>
      <c r="O28" s="37">
        <f>SUM(O22,O25:O27)</f>
        <v>-226972</v>
      </c>
      <c r="P28" s="32"/>
      <c r="Q28" s="32"/>
      <c r="R28" s="37">
        <f>SUM(R22,R25:R27)</f>
        <v>566438</v>
      </c>
      <c r="S28" s="32"/>
      <c r="T28" s="37">
        <f>SUM(T22,T25:T27)</f>
        <v>361856</v>
      </c>
      <c r="U28" s="32"/>
      <c r="V28" s="37">
        <f>SUM(V22,V25:V27)</f>
        <v>1402719</v>
      </c>
      <c r="W28" s="32"/>
      <c r="X28" s="37">
        <f>SUM(X22,X25:X27)</f>
        <v>1016393</v>
      </c>
      <c r="Y28" s="32"/>
      <c r="Z28" s="37">
        <f>SUM(Z22,Z25:Z27)</f>
        <v>2419112</v>
      </c>
      <c r="AD28" s="99"/>
    </row>
    <row r="29" spans="1:36" s="98" customFormat="1" ht="21" customHeight="1" thickTop="1">
      <c r="A29" s="91"/>
      <c r="B29" s="91"/>
      <c r="C29" s="9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D29" s="99"/>
    </row>
    <row r="30" spans="1:36" s="98" customFormat="1" ht="21" customHeight="1">
      <c r="A30" s="91"/>
      <c r="B30" s="91"/>
      <c r="C30" s="9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D30" s="99"/>
    </row>
    <row r="31" spans="1:36" ht="21" customHeight="1">
      <c r="C31" s="101"/>
      <c r="D31" s="101"/>
      <c r="E31" s="101"/>
      <c r="F31" s="101"/>
      <c r="G31" s="101"/>
      <c r="H31" s="101"/>
    </row>
    <row r="32" spans="1:36" ht="21" customHeight="1">
      <c r="B32" s="101"/>
    </row>
    <row r="36" spans="1:1" ht="21" customHeight="1">
      <c r="A36" s="66" t="s">
        <v>76</v>
      </c>
    </row>
  </sheetData>
  <mergeCells count="12">
    <mergeCell ref="D7:Z7"/>
    <mergeCell ref="A1:Z1"/>
    <mergeCell ref="A2:Z2"/>
    <mergeCell ref="A3:Z3"/>
    <mergeCell ref="A4:Z4"/>
    <mergeCell ref="A5:Z5"/>
    <mergeCell ref="N10:P10"/>
    <mergeCell ref="N11:P11"/>
    <mergeCell ref="N12:P12"/>
    <mergeCell ref="H8:J8"/>
    <mergeCell ref="L8:T8"/>
    <mergeCell ref="L9:S9"/>
  </mergeCells>
  <pageMargins left="0.8" right="0.4" top="1" bottom="0.5" header="0.6" footer="0.3"/>
  <pageSetup paperSize="9" scale="64" fitToWidth="0" fitToHeight="0" orientation="landscape" r:id="rId1"/>
  <headerFooter alignWithMargins="0"/>
  <ignoredErrors>
    <ignoredError sqref="R18:S18 D18:P18 U18:Y18 F25" formulaRange="1"/>
    <ignoredError sqref="T25" formula="1"/>
    <ignoredError sqref="Z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36"/>
  <sheetViews>
    <sheetView zoomScale="70" zoomScaleNormal="70" zoomScaleSheetLayoutView="70" workbookViewId="0">
      <selection activeCell="B8" sqref="B8"/>
    </sheetView>
  </sheetViews>
  <sheetFormatPr defaultColWidth="9.44140625" defaultRowHeight="21" customHeight="1"/>
  <cols>
    <col min="1" max="1" width="41.33203125" style="78" customWidth="1"/>
    <col min="2" max="2" width="9" style="78" customWidth="1"/>
    <col min="3" max="3" width="1.5546875" style="78" customWidth="1"/>
    <col min="4" max="4" width="22.5546875" style="78" customWidth="1"/>
    <col min="5" max="5" width="1.5546875" style="78" customWidth="1"/>
    <col min="6" max="6" width="15.5546875" style="78" customWidth="1"/>
    <col min="7" max="7" width="1.5546875" style="78" customWidth="1"/>
    <col min="8" max="8" width="19.21875" style="78" customWidth="1"/>
    <col min="9" max="9" width="1.5546875" style="78" customWidth="1"/>
    <col min="10" max="10" width="20.44140625" style="78" customWidth="1"/>
    <col min="11" max="11" width="1.5546875" style="78" customWidth="1"/>
    <col min="12" max="12" width="0.5546875" style="78" customWidth="1"/>
    <col min="13" max="13" width="24.6640625" style="78" customWidth="1"/>
    <col min="14" max="14" width="1.44140625" style="78" customWidth="1"/>
    <col min="15" max="15" width="0.5546875" style="78" customWidth="1"/>
    <col min="16" max="16" width="22.44140625" style="78" customWidth="1"/>
    <col min="17" max="17" width="1.5546875" style="78" customWidth="1"/>
    <col min="18" max="18" width="19.5546875" style="78" customWidth="1"/>
    <col min="19" max="19" width="0.5546875" style="78" customWidth="1"/>
    <col min="20" max="16384" width="9.44140625" style="78"/>
  </cols>
  <sheetData>
    <row r="1" spans="1:24" ht="21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102"/>
      <c r="T1" s="102"/>
      <c r="U1" s="102"/>
      <c r="V1" s="102"/>
      <c r="W1" s="102"/>
      <c r="X1" s="102"/>
    </row>
    <row r="2" spans="1:24" ht="21" customHeight="1">
      <c r="A2" s="216" t="s">
        <v>138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102"/>
      <c r="T2" s="102"/>
      <c r="U2" s="102"/>
      <c r="V2" s="102"/>
      <c r="W2" s="102"/>
      <c r="X2" s="102"/>
    </row>
    <row r="3" spans="1:24" ht="21" customHeight="1">
      <c r="A3" s="216" t="s">
        <v>226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02"/>
      <c r="T3" s="102"/>
      <c r="U3" s="102"/>
      <c r="V3" s="102"/>
      <c r="W3" s="102"/>
      <c r="X3" s="102"/>
    </row>
    <row r="4" spans="1:24" ht="21" customHeight="1">
      <c r="A4" s="227" t="s">
        <v>78</v>
      </c>
      <c r="B4" s="227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102"/>
      <c r="T4" s="102"/>
      <c r="U4" s="102"/>
      <c r="V4" s="102"/>
      <c r="W4" s="102"/>
      <c r="X4" s="102"/>
    </row>
    <row r="5" spans="1:24" ht="21" customHeight="1">
      <c r="A5" s="218" t="s">
        <v>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103"/>
      <c r="T5" s="103"/>
      <c r="U5" s="103"/>
      <c r="V5" s="103"/>
      <c r="W5" s="103"/>
      <c r="X5" s="103"/>
    </row>
    <row r="6" spans="1:24" ht="9" customHeight="1">
      <c r="A6" s="104"/>
      <c r="B6" s="104"/>
      <c r="C6" s="104"/>
    </row>
    <row r="7" spans="1:24" s="107" customFormat="1" ht="21" customHeight="1">
      <c r="A7" s="105"/>
      <c r="B7" s="106" t="s">
        <v>3</v>
      </c>
      <c r="C7" s="119"/>
      <c r="D7" s="226" t="s">
        <v>139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</row>
    <row r="8" spans="1:24" s="107" customFormat="1" ht="21" customHeight="1">
      <c r="C8" s="108"/>
      <c r="D8" s="219" t="s">
        <v>105</v>
      </c>
      <c r="E8" s="219"/>
      <c r="F8" s="109" t="s">
        <v>106</v>
      </c>
      <c r="G8" s="110"/>
      <c r="H8" s="220" t="s">
        <v>140</v>
      </c>
      <c r="I8" s="220"/>
      <c r="J8" s="220"/>
      <c r="L8" s="224" t="s">
        <v>70</v>
      </c>
      <c r="M8" s="225"/>
      <c r="N8" s="225"/>
      <c r="O8" s="225"/>
      <c r="P8" s="225"/>
      <c r="Q8" s="225"/>
      <c r="R8" s="109" t="s">
        <v>107</v>
      </c>
    </row>
    <row r="9" spans="1:24" s="107" customFormat="1" ht="21" customHeight="1">
      <c r="A9" s="111" t="s">
        <v>141</v>
      </c>
      <c r="B9" s="111"/>
      <c r="C9" s="111"/>
      <c r="D9" s="109" t="s">
        <v>109</v>
      </c>
      <c r="E9" s="112"/>
      <c r="F9" s="109" t="s">
        <v>142</v>
      </c>
      <c r="G9" s="110"/>
      <c r="H9" s="113" t="s">
        <v>111</v>
      </c>
      <c r="I9" s="109"/>
      <c r="J9" s="114" t="s">
        <v>112</v>
      </c>
      <c r="K9" s="222" t="s">
        <v>143</v>
      </c>
      <c r="L9" s="223"/>
      <c r="M9" s="223"/>
      <c r="N9" s="223"/>
      <c r="O9" s="223"/>
      <c r="P9" s="109" t="s">
        <v>114</v>
      </c>
      <c r="Q9" s="106"/>
      <c r="R9" s="109" t="s">
        <v>144</v>
      </c>
    </row>
    <row r="10" spans="1:24" s="107" customFormat="1" ht="21" customHeight="1">
      <c r="A10" s="111"/>
      <c r="B10" s="111"/>
      <c r="G10" s="110"/>
      <c r="H10" s="115" t="s">
        <v>145</v>
      </c>
      <c r="J10" s="109"/>
      <c r="K10" s="222" t="s">
        <v>146</v>
      </c>
      <c r="L10" s="223"/>
      <c r="M10" s="223"/>
      <c r="N10" s="223"/>
      <c r="O10" s="223"/>
      <c r="P10" s="109" t="s">
        <v>122</v>
      </c>
      <c r="Q10" s="109"/>
      <c r="R10" s="109" t="s">
        <v>147</v>
      </c>
    </row>
    <row r="11" spans="1:24" s="107" customFormat="1" ht="21" customHeight="1">
      <c r="A11" s="111"/>
      <c r="B11" s="111"/>
      <c r="G11" s="110"/>
      <c r="H11" s="115"/>
      <c r="M11" s="114" t="s">
        <v>148</v>
      </c>
      <c r="N11" s="109"/>
      <c r="O11" s="109"/>
      <c r="P11" s="109" t="s">
        <v>117</v>
      </c>
      <c r="Q11" s="109"/>
      <c r="R11" s="109"/>
    </row>
    <row r="12" spans="1:24" s="107" customFormat="1" ht="21" customHeight="1">
      <c r="A12" s="105"/>
      <c r="B12" s="105"/>
      <c r="C12" s="105"/>
      <c r="G12" s="110"/>
      <c r="H12" s="115"/>
      <c r="M12" s="109" t="s">
        <v>127</v>
      </c>
      <c r="N12" s="109"/>
      <c r="O12" s="109"/>
      <c r="P12" s="109" t="s">
        <v>124</v>
      </c>
      <c r="Q12" s="109"/>
      <c r="R12" s="109"/>
    </row>
    <row r="13" spans="1:24" s="107" customFormat="1" ht="21" customHeight="1">
      <c r="A13" s="105"/>
      <c r="B13" s="105"/>
      <c r="C13" s="105"/>
      <c r="G13" s="110"/>
      <c r="H13" s="115"/>
      <c r="M13" s="109" t="s">
        <v>131</v>
      </c>
      <c r="N13" s="109"/>
      <c r="O13" s="109"/>
      <c r="P13" s="109"/>
      <c r="Q13" s="109"/>
      <c r="R13" s="109"/>
    </row>
    <row r="14" spans="1:24" s="116" customFormat="1" ht="21" customHeight="1">
      <c r="D14" s="117"/>
      <c r="E14" s="117"/>
      <c r="F14" s="117"/>
      <c r="G14" s="117"/>
      <c r="H14" s="117"/>
      <c r="I14" s="117"/>
      <c r="J14" s="117"/>
      <c r="K14" s="117"/>
      <c r="L14" s="117"/>
      <c r="M14" s="118"/>
      <c r="N14" s="118"/>
      <c r="O14" s="118"/>
      <c r="P14" s="118"/>
      <c r="Q14" s="117"/>
      <c r="R14" s="117"/>
    </row>
    <row r="15" spans="1:24" s="116" customFormat="1" ht="21" customHeight="1">
      <c r="A15" s="119" t="s">
        <v>136</v>
      </c>
      <c r="B15" s="119"/>
      <c r="C15" s="119"/>
      <c r="D15" s="117">
        <v>1066596</v>
      </c>
      <c r="E15" s="117"/>
      <c r="F15" s="117">
        <v>98130</v>
      </c>
      <c r="G15" s="117"/>
      <c r="H15" s="117">
        <v>55444</v>
      </c>
      <c r="I15" s="117"/>
      <c r="J15" s="117">
        <v>252429</v>
      </c>
      <c r="K15" s="117"/>
      <c r="L15" s="117"/>
      <c r="M15" s="117">
        <v>70462</v>
      </c>
      <c r="N15" s="117"/>
      <c r="O15" s="117"/>
      <c r="P15" s="117">
        <f>M15</f>
        <v>70462</v>
      </c>
      <c r="Q15" s="117"/>
      <c r="R15" s="117">
        <f>SUM(D15:L15)+P15</f>
        <v>1543061</v>
      </c>
    </row>
    <row r="16" spans="1:24" s="126" customFormat="1" ht="21" customHeight="1">
      <c r="A16" s="120" t="s">
        <v>134</v>
      </c>
      <c r="B16" s="120"/>
      <c r="C16" s="121"/>
      <c r="D16" s="122">
        <v>0</v>
      </c>
      <c r="E16" s="123"/>
      <c r="F16" s="122">
        <v>0</v>
      </c>
      <c r="G16" s="123"/>
      <c r="H16" s="122">
        <v>0</v>
      </c>
      <c r="I16" s="117"/>
      <c r="J16" s="124">
        <v>-61728</v>
      </c>
      <c r="K16" s="117"/>
      <c r="L16" s="117"/>
      <c r="M16" s="122">
        <v>0</v>
      </c>
      <c r="N16" s="125"/>
      <c r="O16" s="118"/>
      <c r="P16" s="122">
        <f>M16</f>
        <v>0</v>
      </c>
      <c r="Q16" s="117"/>
      <c r="R16" s="124">
        <f>SUM(D16:J16)+P16</f>
        <v>-61728</v>
      </c>
    </row>
    <row r="17" spans="1:18" s="126" customFormat="1" ht="21" customHeight="1">
      <c r="A17" s="120" t="s">
        <v>211</v>
      </c>
      <c r="B17" s="173">
        <v>9</v>
      </c>
      <c r="C17" s="121"/>
      <c r="D17" s="127">
        <v>0</v>
      </c>
      <c r="E17" s="123"/>
      <c r="F17" s="127">
        <v>0</v>
      </c>
      <c r="G17" s="123"/>
      <c r="H17" s="127">
        <v>0</v>
      </c>
      <c r="I17" s="117"/>
      <c r="J17" s="127">
        <v>0</v>
      </c>
      <c r="K17" s="117"/>
      <c r="L17" s="117"/>
      <c r="M17" s="132">
        <v>812</v>
      </c>
      <c r="N17" s="125"/>
      <c r="O17" s="118"/>
      <c r="P17" s="176">
        <f>M17</f>
        <v>812</v>
      </c>
      <c r="Q17" s="117"/>
      <c r="R17" s="148">
        <f>SUM(D17:J17)+P17</f>
        <v>812</v>
      </c>
    </row>
    <row r="18" spans="1:18" s="126" customFormat="1" ht="21" customHeight="1">
      <c r="A18" s="120" t="s">
        <v>135</v>
      </c>
      <c r="B18" s="173"/>
      <c r="C18" s="121"/>
      <c r="D18" s="128">
        <v>0</v>
      </c>
      <c r="E18" s="123"/>
      <c r="F18" s="128">
        <v>0</v>
      </c>
      <c r="G18" s="123"/>
      <c r="H18" s="128">
        <v>0</v>
      </c>
      <c r="I18" s="117"/>
      <c r="J18" s="129">
        <f>SUM(J16:J17)</f>
        <v>-61728</v>
      </c>
      <c r="K18" s="129"/>
      <c r="L18" s="129"/>
      <c r="M18" s="179">
        <f>SUM(M16:M17)</f>
        <v>812</v>
      </c>
      <c r="N18" s="125"/>
      <c r="O18" s="118"/>
      <c r="P18" s="178">
        <f>SUM(P16:P17)</f>
        <v>812</v>
      </c>
      <c r="Q18" s="117"/>
      <c r="R18" s="129">
        <f>SUM(D18:J18)+P18</f>
        <v>-60916</v>
      </c>
    </row>
    <row r="19" spans="1:18" s="126" customFormat="1" ht="21" customHeight="1" thickBot="1">
      <c r="A19" s="130" t="s">
        <v>227</v>
      </c>
      <c r="B19" s="174"/>
      <c r="C19" s="121"/>
      <c r="D19" s="131">
        <f>SUM(D18:D18)+D15</f>
        <v>1066596</v>
      </c>
      <c r="E19" s="117"/>
      <c r="F19" s="131">
        <f>SUM(F18:F18)+F15</f>
        <v>98130</v>
      </c>
      <c r="G19" s="117"/>
      <c r="H19" s="131">
        <f>SUM(H18:H18)+H15</f>
        <v>55444</v>
      </c>
      <c r="I19" s="117"/>
      <c r="J19" s="131">
        <f>SUM(J18:J18)+J15</f>
        <v>190701</v>
      </c>
      <c r="K19" s="117"/>
      <c r="L19" s="117"/>
      <c r="M19" s="177">
        <f>SUM(M18:M18)+M15</f>
        <v>71274</v>
      </c>
      <c r="N19" s="125"/>
      <c r="O19" s="118"/>
      <c r="P19" s="177">
        <f>SUM(P18:P18)+P15</f>
        <v>71274</v>
      </c>
      <c r="Q19" s="117"/>
      <c r="R19" s="131">
        <f>SUM(R18:R18)+R15</f>
        <v>1482145</v>
      </c>
    </row>
    <row r="20" spans="1:18" s="116" customFormat="1" ht="21" customHeight="1" thickTop="1">
      <c r="B20" s="175"/>
      <c r="D20" s="117"/>
      <c r="E20" s="117"/>
      <c r="F20" s="117"/>
      <c r="G20" s="117"/>
      <c r="H20" s="117"/>
      <c r="I20" s="117"/>
      <c r="J20" s="117"/>
      <c r="K20" s="117"/>
      <c r="L20" s="117"/>
      <c r="M20" s="118"/>
      <c r="N20" s="118"/>
      <c r="O20" s="118"/>
      <c r="P20" s="118"/>
      <c r="Q20" s="117"/>
      <c r="R20" s="117"/>
    </row>
    <row r="21" spans="1:18" s="116" customFormat="1" ht="21" customHeight="1">
      <c r="A21" s="119" t="s">
        <v>184</v>
      </c>
      <c r="B21" s="106"/>
      <c r="C21" s="119"/>
      <c r="D21" s="117">
        <v>1066596</v>
      </c>
      <c r="E21" s="117"/>
      <c r="F21" s="117">
        <v>98130</v>
      </c>
      <c r="G21" s="117"/>
      <c r="H21" s="117">
        <v>55444</v>
      </c>
      <c r="I21" s="117"/>
      <c r="J21" s="117">
        <v>151745</v>
      </c>
      <c r="K21" s="117"/>
      <c r="L21" s="117"/>
      <c r="M21" s="117">
        <v>58151</v>
      </c>
      <c r="N21" s="117"/>
      <c r="O21" s="117"/>
      <c r="P21" s="117">
        <f>M21</f>
        <v>58151</v>
      </c>
      <c r="Q21" s="117"/>
      <c r="R21" s="117">
        <f>SUM(D21:L21)+P21</f>
        <v>1430066</v>
      </c>
    </row>
    <row r="22" spans="1:18" s="126" customFormat="1" ht="21" customHeight="1">
      <c r="A22" s="120" t="s">
        <v>134</v>
      </c>
      <c r="B22" s="173"/>
      <c r="C22" s="121"/>
      <c r="D22" s="122">
        <v>0</v>
      </c>
      <c r="E22" s="123"/>
      <c r="F22" s="122">
        <v>0</v>
      </c>
      <c r="G22" s="123"/>
      <c r="H22" s="122">
        <v>0</v>
      </c>
      <c r="I22" s="117"/>
      <c r="J22" s="124">
        <v>-62281</v>
      </c>
      <c r="K22" s="117"/>
      <c r="L22" s="117"/>
      <c r="M22" s="122">
        <v>0</v>
      </c>
      <c r="N22" s="125"/>
      <c r="O22" s="118"/>
      <c r="P22" s="122">
        <f>M22</f>
        <v>0</v>
      </c>
      <c r="Q22" s="117"/>
      <c r="R22" s="124">
        <f>SUM(D22:J22)+P22</f>
        <v>-62281</v>
      </c>
    </row>
    <row r="23" spans="1:18" s="126" customFormat="1" ht="21" customHeight="1">
      <c r="A23" s="120" t="s">
        <v>209</v>
      </c>
      <c r="B23" s="173">
        <v>9</v>
      </c>
      <c r="C23" s="121"/>
      <c r="D23" s="127">
        <v>0</v>
      </c>
      <c r="E23" s="123"/>
      <c r="F23" s="127">
        <v>0</v>
      </c>
      <c r="G23" s="123"/>
      <c r="H23" s="127">
        <v>0</v>
      </c>
      <c r="I23" s="117"/>
      <c r="J23" s="127">
        <v>0</v>
      </c>
      <c r="K23" s="117"/>
      <c r="L23" s="117"/>
      <c r="M23" s="132">
        <v>-7002</v>
      </c>
      <c r="N23" s="125"/>
      <c r="O23" s="118"/>
      <c r="P23" s="132">
        <f>M23</f>
        <v>-7002</v>
      </c>
      <c r="Q23" s="117"/>
      <c r="R23" s="132">
        <f>SUM(D23:J23)+P23</f>
        <v>-7002</v>
      </c>
    </row>
    <row r="24" spans="1:18" s="126" customFormat="1" ht="21" customHeight="1">
      <c r="A24" s="120" t="s">
        <v>137</v>
      </c>
      <c r="B24" s="120"/>
      <c r="C24" s="121"/>
      <c r="D24" s="128">
        <v>0</v>
      </c>
      <c r="E24" s="123"/>
      <c r="F24" s="128">
        <v>0</v>
      </c>
      <c r="G24" s="123"/>
      <c r="H24" s="128">
        <v>0</v>
      </c>
      <c r="I24" s="117"/>
      <c r="J24" s="129">
        <f>SUM(J22:J23)</f>
        <v>-62281</v>
      </c>
      <c r="K24" s="117"/>
      <c r="L24" s="117"/>
      <c r="M24" s="129">
        <f>SUM(M22:M23)</f>
        <v>-7002</v>
      </c>
      <c r="N24" s="129"/>
      <c r="O24" s="129"/>
      <c r="P24" s="129">
        <f>SUM(P22:P23)</f>
        <v>-7002</v>
      </c>
      <c r="Q24" s="117"/>
      <c r="R24" s="129">
        <f>SUM(R22:R23)</f>
        <v>-69283</v>
      </c>
    </row>
    <row r="25" spans="1:18" s="126" customFormat="1" ht="21" customHeight="1">
      <c r="A25" s="120" t="s">
        <v>236</v>
      </c>
      <c r="B25" s="173">
        <v>30</v>
      </c>
      <c r="C25" s="121"/>
      <c r="D25" s="117">
        <v>261</v>
      </c>
      <c r="E25" s="123"/>
      <c r="F25" s="128">
        <v>0</v>
      </c>
      <c r="G25" s="123"/>
      <c r="H25" s="128">
        <v>0</v>
      </c>
      <c r="I25" s="117"/>
      <c r="J25" s="128">
        <v>0</v>
      </c>
      <c r="K25" s="117"/>
      <c r="L25" s="117"/>
      <c r="M25" s="128">
        <v>0</v>
      </c>
      <c r="N25" s="129"/>
      <c r="O25" s="129"/>
      <c r="P25" s="128">
        <f>M25</f>
        <v>0</v>
      </c>
      <c r="Q25" s="117"/>
      <c r="R25" s="129">
        <f>SUM(D25:L25)+P25</f>
        <v>261</v>
      </c>
    </row>
    <row r="26" spans="1:18" s="126" customFormat="1" ht="21" customHeight="1" thickBot="1">
      <c r="A26" s="130" t="s">
        <v>228</v>
      </c>
      <c r="B26" s="130"/>
      <c r="C26" s="121"/>
      <c r="D26" s="131">
        <f>SUM(D21:D21,D24:D25)</f>
        <v>1066857</v>
      </c>
      <c r="E26" s="117"/>
      <c r="F26" s="131">
        <f>SUM(F21:F21,F24:F25)</f>
        <v>98130</v>
      </c>
      <c r="G26" s="117"/>
      <c r="H26" s="131">
        <f>SUM(H21:H21,H24:H25)</f>
        <v>55444</v>
      </c>
      <c r="I26" s="117"/>
      <c r="J26" s="131">
        <f>SUM(J21:J21,J24:J25)</f>
        <v>89464</v>
      </c>
      <c r="K26" s="117"/>
      <c r="L26" s="117"/>
      <c r="M26" s="131">
        <f>SUM(M21:M21,M24:M25)</f>
        <v>51149</v>
      </c>
      <c r="N26" s="125"/>
      <c r="O26" s="118"/>
      <c r="P26" s="131">
        <f>SUM(P21:P21,P24:P25)</f>
        <v>51149</v>
      </c>
      <c r="Q26" s="117"/>
      <c r="R26" s="131">
        <f>SUM(R21:R21,R24:R25)</f>
        <v>1361044</v>
      </c>
    </row>
    <row r="27" spans="1:18" s="116" customFormat="1" ht="21" customHeight="1" thickTop="1"/>
    <row r="36" spans="1:6" ht="21" customHeight="1">
      <c r="A36" s="221" t="s">
        <v>76</v>
      </c>
      <c r="B36" s="221"/>
      <c r="C36" s="221"/>
      <c r="D36" s="221"/>
      <c r="E36" s="221"/>
      <c r="F36" s="221"/>
    </row>
  </sheetData>
  <mergeCells count="12">
    <mergeCell ref="D7:R7"/>
    <mergeCell ref="A1:R1"/>
    <mergeCell ref="A2:R2"/>
    <mergeCell ref="A3:R3"/>
    <mergeCell ref="A4:R4"/>
    <mergeCell ref="A5:R5"/>
    <mergeCell ref="D8:E8"/>
    <mergeCell ref="H8:J8"/>
    <mergeCell ref="A36:F36"/>
    <mergeCell ref="K10:O10"/>
    <mergeCell ref="K9:O9"/>
    <mergeCell ref="L8:Q8"/>
  </mergeCells>
  <pageMargins left="0.8" right="0.4" top="1" bottom="0.5" header="0.6" footer="0.3"/>
  <pageSetup paperSize="9" scale="64" fitToWidth="0" fitToHeight="0" orientation="landscape" r:id="rId1"/>
  <headerFooter alignWithMargins="0"/>
  <ignoredErrors>
    <ignoredError sqref="R15 J24:M24 J18:R20 N21:R21" formulaRange="1"/>
    <ignoredError sqref="P24:P2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O111"/>
  <sheetViews>
    <sheetView tabSelected="1" topLeftCell="A79" zoomScale="70" zoomScaleNormal="70" zoomScaleSheetLayoutView="78" workbookViewId="0">
      <selection activeCell="P89" sqref="P89"/>
    </sheetView>
  </sheetViews>
  <sheetFormatPr defaultColWidth="8.44140625" defaultRowHeight="21" customHeight="1"/>
  <cols>
    <col min="1" max="1" width="85.5546875" style="136" bestFit="1" customWidth="1"/>
    <col min="2" max="2" width="1.5546875" style="136" customWidth="1"/>
    <col min="3" max="3" width="12.6640625" style="136" customWidth="1"/>
    <col min="4" max="4" width="1.44140625" style="136" customWidth="1"/>
    <col min="5" max="5" width="12.6640625" style="136" customWidth="1"/>
    <col min="6" max="6" width="1.44140625" style="136" customWidth="1"/>
    <col min="7" max="7" width="12.6640625" style="136" customWidth="1"/>
    <col min="8" max="8" width="1.44140625" style="136" customWidth="1"/>
    <col min="9" max="9" width="12.6640625" style="136" customWidth="1"/>
    <col min="10" max="10" width="1.44140625" style="136" customWidth="1"/>
    <col min="11" max="11" width="8.44140625" style="136"/>
    <col min="12" max="12" width="10.44140625" style="136" bestFit="1" customWidth="1"/>
    <col min="13" max="14" width="8.44140625" style="136"/>
    <col min="15" max="15" width="10.44140625" style="136" bestFit="1" customWidth="1"/>
    <col min="16" max="16384" width="8.44140625" style="136"/>
  </cols>
  <sheetData>
    <row r="1" spans="1:15" s="54" customFormat="1" ht="21" customHeight="1">
      <c r="A1" s="204" t="s">
        <v>0</v>
      </c>
      <c r="B1" s="204"/>
      <c r="C1" s="204"/>
      <c r="D1" s="204"/>
      <c r="E1" s="204"/>
      <c r="F1" s="205"/>
      <c r="G1" s="205"/>
      <c r="H1" s="205"/>
      <c r="I1" s="205"/>
    </row>
    <row r="2" spans="1:15" s="54" customFormat="1" ht="21" customHeight="1">
      <c r="A2" s="204" t="s">
        <v>149</v>
      </c>
      <c r="B2" s="204"/>
      <c r="C2" s="204"/>
      <c r="D2" s="204"/>
      <c r="E2" s="204"/>
      <c r="F2" s="205"/>
      <c r="G2" s="205"/>
      <c r="H2" s="205"/>
      <c r="I2" s="205"/>
    </row>
    <row r="3" spans="1:15" s="54" customFormat="1" ht="21" customHeight="1">
      <c r="A3" s="204" t="s">
        <v>225</v>
      </c>
      <c r="B3" s="204"/>
      <c r="C3" s="204"/>
      <c r="D3" s="204"/>
      <c r="E3" s="204"/>
      <c r="F3" s="205"/>
      <c r="G3" s="205"/>
      <c r="H3" s="205"/>
      <c r="I3" s="205"/>
    </row>
    <row r="4" spans="1:15" s="54" customFormat="1" ht="21" customHeight="1">
      <c r="A4" s="204" t="s">
        <v>78</v>
      </c>
      <c r="B4" s="204"/>
      <c r="C4" s="204"/>
      <c r="D4" s="204"/>
      <c r="E4" s="204"/>
      <c r="F4" s="205"/>
      <c r="G4" s="205"/>
      <c r="H4" s="205"/>
      <c r="I4" s="205"/>
    </row>
    <row r="5" spans="1:15" s="55" customFormat="1" ht="21" customHeight="1">
      <c r="A5" s="202" t="s">
        <v>2</v>
      </c>
      <c r="B5" s="202"/>
      <c r="C5" s="202"/>
      <c r="D5" s="202"/>
      <c r="E5" s="202"/>
      <c r="F5" s="203"/>
      <c r="G5" s="203"/>
      <c r="H5" s="203"/>
      <c r="I5" s="203"/>
    </row>
    <row r="6" spans="1:15" s="75" customFormat="1" ht="9" customHeight="1">
      <c r="A6" s="133"/>
      <c r="B6" s="134"/>
      <c r="C6" s="134"/>
      <c r="G6" s="134"/>
    </row>
    <row r="7" spans="1:15" s="54" customFormat="1" ht="21" customHeight="1">
      <c r="B7" s="58"/>
      <c r="C7" s="207" t="s">
        <v>4</v>
      </c>
      <c r="D7" s="205"/>
      <c r="E7" s="205"/>
      <c r="G7" s="207" t="s">
        <v>5</v>
      </c>
      <c r="H7" s="205"/>
      <c r="I7" s="205"/>
    </row>
    <row r="8" spans="1:15" s="54" customFormat="1" ht="21" customHeight="1">
      <c r="B8" s="58"/>
      <c r="C8" s="208" t="s">
        <v>6</v>
      </c>
      <c r="D8" s="209"/>
      <c r="E8" s="209"/>
      <c r="G8" s="208" t="s">
        <v>6</v>
      </c>
      <c r="H8" s="209"/>
      <c r="I8" s="209"/>
    </row>
    <row r="9" spans="1:15" s="75" customFormat="1" ht="21" customHeight="1">
      <c r="B9" s="134"/>
      <c r="C9" s="135">
        <v>2024</v>
      </c>
      <c r="E9" s="135">
        <v>2023</v>
      </c>
      <c r="G9" s="135">
        <v>2024</v>
      </c>
      <c r="I9" s="135">
        <v>2023</v>
      </c>
    </row>
    <row r="10" spans="1:15" ht="21" customHeight="1">
      <c r="A10" s="7" t="s">
        <v>218</v>
      </c>
      <c r="B10" s="3"/>
      <c r="C10" s="3"/>
      <c r="D10" s="3"/>
      <c r="E10" s="3"/>
      <c r="F10" s="3"/>
      <c r="G10" s="3"/>
      <c r="H10" s="3"/>
      <c r="I10" s="3"/>
    </row>
    <row r="11" spans="1:15" ht="21" customHeight="1">
      <c r="A11" s="3" t="s">
        <v>237</v>
      </c>
      <c r="B11" s="3"/>
      <c r="C11" s="16">
        <v>-105894</v>
      </c>
      <c r="D11" s="16"/>
      <c r="E11" s="16">
        <v>-229073</v>
      </c>
      <c r="F11" s="16"/>
      <c r="G11" s="16">
        <v>-62281</v>
      </c>
      <c r="H11" s="16"/>
      <c r="I11" s="16">
        <v>-61728</v>
      </c>
    </row>
    <row r="12" spans="1:15" ht="21" customHeight="1">
      <c r="A12" s="3" t="s">
        <v>220</v>
      </c>
      <c r="B12" s="3"/>
      <c r="C12" s="16"/>
      <c r="D12" s="16"/>
      <c r="E12" s="16"/>
      <c r="F12" s="16"/>
      <c r="G12" s="16"/>
      <c r="H12" s="16"/>
      <c r="I12" s="16"/>
    </row>
    <row r="13" spans="1:15" ht="21" customHeight="1">
      <c r="A13" s="8" t="s">
        <v>278</v>
      </c>
      <c r="B13" s="3"/>
      <c r="C13" s="16">
        <v>66255</v>
      </c>
      <c r="D13" s="16"/>
      <c r="E13" s="16">
        <v>11012</v>
      </c>
      <c r="F13" s="16"/>
      <c r="G13" s="16">
        <v>-6814</v>
      </c>
      <c r="H13" s="16"/>
      <c r="I13" s="16">
        <v>185</v>
      </c>
    </row>
    <row r="14" spans="1:15" ht="21" customHeight="1">
      <c r="A14" s="13" t="s">
        <v>96</v>
      </c>
      <c r="B14" s="3"/>
      <c r="C14" s="16">
        <v>-521</v>
      </c>
      <c r="D14" s="16"/>
      <c r="E14" s="16">
        <v>-852</v>
      </c>
      <c r="F14" s="16"/>
      <c r="G14" s="16">
        <v>-18597</v>
      </c>
      <c r="H14" s="16"/>
      <c r="I14" s="16">
        <v>-18972</v>
      </c>
    </row>
    <row r="15" spans="1:15" ht="21" customHeight="1">
      <c r="A15" s="14" t="s">
        <v>272</v>
      </c>
      <c r="B15" s="11"/>
      <c r="C15" s="16">
        <v>180067</v>
      </c>
      <c r="D15" s="16"/>
      <c r="E15" s="16">
        <v>208811</v>
      </c>
      <c r="F15" s="16"/>
      <c r="G15" s="16">
        <v>80299</v>
      </c>
      <c r="H15" s="16"/>
      <c r="I15" s="16">
        <v>63864</v>
      </c>
      <c r="L15" s="137"/>
      <c r="O15" s="137"/>
    </row>
    <row r="16" spans="1:15" ht="21" customHeight="1">
      <c r="A16" s="13" t="s">
        <v>150</v>
      </c>
      <c r="B16" s="3"/>
      <c r="C16" s="16">
        <v>153236</v>
      </c>
      <c r="D16" s="16"/>
      <c r="E16" s="16">
        <v>178136</v>
      </c>
      <c r="F16" s="16"/>
      <c r="G16" s="16">
        <v>6249</v>
      </c>
      <c r="H16" s="16"/>
      <c r="I16" s="16">
        <v>7263</v>
      </c>
    </row>
    <row r="17" spans="1:12" ht="21" customHeight="1">
      <c r="A17" s="13" t="s">
        <v>151</v>
      </c>
      <c r="B17" s="3"/>
      <c r="C17" s="16">
        <v>513</v>
      </c>
      <c r="D17" s="16"/>
      <c r="E17" s="16">
        <v>497</v>
      </c>
      <c r="F17" s="16"/>
      <c r="G17" s="16">
        <v>22</v>
      </c>
      <c r="H17" s="16"/>
      <c r="I17" s="16">
        <v>19</v>
      </c>
    </row>
    <row r="18" spans="1:12" ht="21" customHeight="1">
      <c r="A18" s="13" t="s">
        <v>152</v>
      </c>
      <c r="B18" s="3"/>
      <c r="D18" s="16"/>
      <c r="F18" s="16"/>
      <c r="H18" s="16"/>
    </row>
    <row r="19" spans="1:12" ht="21" customHeight="1">
      <c r="A19" s="13" t="s">
        <v>153</v>
      </c>
      <c r="B19" s="3"/>
      <c r="C19" s="194">
        <v>719</v>
      </c>
      <c r="D19" s="16"/>
      <c r="E19" s="16">
        <v>918</v>
      </c>
      <c r="F19" s="16"/>
      <c r="G19" s="198" t="s">
        <v>255</v>
      </c>
      <c r="H19" s="16"/>
      <c r="I19" s="16">
        <v>589</v>
      </c>
      <c r="L19" s="137"/>
    </row>
    <row r="20" spans="1:12" ht="21" customHeight="1">
      <c r="A20" s="13" t="s">
        <v>154</v>
      </c>
      <c r="B20" s="3"/>
      <c r="C20" s="16">
        <v>5850</v>
      </c>
      <c r="D20" s="16"/>
      <c r="E20" s="16">
        <v>4611</v>
      </c>
      <c r="F20" s="16"/>
      <c r="G20" s="16">
        <v>5850</v>
      </c>
      <c r="H20" s="16"/>
      <c r="I20" s="16">
        <v>4611</v>
      </c>
    </row>
    <row r="21" spans="1:12" ht="21" customHeight="1">
      <c r="A21" s="13" t="s">
        <v>277</v>
      </c>
      <c r="B21" s="3"/>
      <c r="C21" s="16">
        <v>670</v>
      </c>
      <c r="D21" s="16"/>
      <c r="E21" s="16">
        <v>-55</v>
      </c>
      <c r="F21" s="16"/>
      <c r="G21" s="16">
        <v>813</v>
      </c>
      <c r="H21" s="16"/>
      <c r="I21" s="198" t="s">
        <v>255</v>
      </c>
    </row>
    <row r="22" spans="1:12" ht="21" customHeight="1">
      <c r="A22" s="13" t="s">
        <v>155</v>
      </c>
      <c r="B22" s="3"/>
      <c r="C22" s="16">
        <v>2441</v>
      </c>
      <c r="D22" s="16"/>
      <c r="E22" s="16">
        <v>2272</v>
      </c>
      <c r="F22" s="16"/>
      <c r="G22" s="16">
        <v>1010</v>
      </c>
      <c r="H22" s="16"/>
      <c r="I22" s="16">
        <v>1043</v>
      </c>
    </row>
    <row r="23" spans="1:12" ht="21" customHeight="1">
      <c r="A23" s="13" t="s">
        <v>199</v>
      </c>
      <c r="B23" s="3"/>
      <c r="C23" s="16">
        <v>1969</v>
      </c>
      <c r="D23" s="16"/>
      <c r="E23" s="198" t="s">
        <v>255</v>
      </c>
      <c r="F23" s="16"/>
      <c r="G23" s="198" t="s">
        <v>255</v>
      </c>
      <c r="H23" s="16"/>
      <c r="I23" s="198" t="s">
        <v>255</v>
      </c>
    </row>
    <row r="24" spans="1:12" ht="21" customHeight="1">
      <c r="A24" s="13" t="s">
        <v>156</v>
      </c>
      <c r="B24" s="17"/>
      <c r="C24" s="16">
        <v>-21290</v>
      </c>
      <c r="D24" s="16"/>
      <c r="E24" s="16">
        <v>-5972</v>
      </c>
      <c r="F24" s="16"/>
      <c r="G24" s="16">
        <v>-5756</v>
      </c>
      <c r="H24" s="16"/>
      <c r="I24" s="16">
        <v>-5972</v>
      </c>
    </row>
    <row r="25" spans="1:12" ht="21" customHeight="1">
      <c r="A25" s="13" t="s">
        <v>260</v>
      </c>
      <c r="B25" s="17"/>
      <c r="C25" s="16">
        <v>7</v>
      </c>
      <c r="D25" s="16"/>
      <c r="E25" s="16">
        <v>-179</v>
      </c>
      <c r="F25" s="16"/>
      <c r="G25" s="16">
        <v>10</v>
      </c>
      <c r="H25" s="16"/>
      <c r="I25" s="16">
        <v>-178</v>
      </c>
    </row>
    <row r="26" spans="1:12" ht="21" customHeight="1">
      <c r="A26" s="13" t="s">
        <v>200</v>
      </c>
      <c r="B26" s="3"/>
      <c r="C26" s="16">
        <v>1363</v>
      </c>
      <c r="D26" s="16"/>
      <c r="E26" s="198" t="s">
        <v>255</v>
      </c>
      <c r="F26" s="16"/>
      <c r="G26" s="16">
        <v>1362</v>
      </c>
      <c r="H26" s="16"/>
      <c r="I26" s="198" t="s">
        <v>255</v>
      </c>
    </row>
    <row r="27" spans="1:12" ht="21" customHeight="1">
      <c r="A27" s="13" t="s">
        <v>261</v>
      </c>
      <c r="B27" s="3"/>
      <c r="C27" s="16">
        <v>-7500</v>
      </c>
      <c r="D27" s="16"/>
      <c r="E27" s="198" t="s">
        <v>255</v>
      </c>
      <c r="F27" s="16"/>
      <c r="G27" s="16">
        <v>-7500</v>
      </c>
      <c r="H27" s="16"/>
      <c r="I27" s="198" t="s">
        <v>255</v>
      </c>
    </row>
    <row r="28" spans="1:12" ht="21" customHeight="1">
      <c r="A28" s="13" t="s">
        <v>262</v>
      </c>
      <c r="B28" s="3"/>
      <c r="C28" s="46">
        <v>-8</v>
      </c>
      <c r="D28" s="16"/>
      <c r="E28" s="198" t="s">
        <v>255</v>
      </c>
      <c r="F28" s="16"/>
      <c r="G28" s="198" t="s">
        <v>255</v>
      </c>
      <c r="H28" s="16"/>
      <c r="I28" s="198" t="s">
        <v>255</v>
      </c>
    </row>
    <row r="29" spans="1:12" ht="21" customHeight="1">
      <c r="A29" s="13" t="s">
        <v>157</v>
      </c>
      <c r="B29" s="3"/>
      <c r="C29" s="198" t="s">
        <v>255</v>
      </c>
      <c r="D29" s="16"/>
      <c r="E29" s="16">
        <v>-9</v>
      </c>
      <c r="F29" s="16"/>
      <c r="G29" s="198" t="s">
        <v>255</v>
      </c>
      <c r="H29" s="16"/>
      <c r="I29" s="198" t="s">
        <v>255</v>
      </c>
    </row>
    <row r="30" spans="1:12" ht="21" customHeight="1">
      <c r="A30" s="13" t="s">
        <v>254</v>
      </c>
      <c r="B30" s="3"/>
      <c r="C30" s="43">
        <v>-24722</v>
      </c>
      <c r="D30" s="16"/>
      <c r="E30" s="198" t="s">
        <v>255</v>
      </c>
      <c r="F30" s="16"/>
      <c r="G30" s="198" t="s">
        <v>255</v>
      </c>
      <c r="H30" s="16"/>
      <c r="I30" s="198" t="s">
        <v>255</v>
      </c>
    </row>
    <row r="31" spans="1:12" ht="21" customHeight="1">
      <c r="A31" s="13" t="s">
        <v>158</v>
      </c>
      <c r="B31" s="3"/>
      <c r="C31" s="43">
        <v>1793</v>
      </c>
      <c r="D31" s="16"/>
      <c r="E31" s="198" t="s">
        <v>255</v>
      </c>
      <c r="F31" s="16"/>
      <c r="G31" s="198">
        <v>1793</v>
      </c>
      <c r="H31" s="16"/>
      <c r="I31" s="198" t="s">
        <v>255</v>
      </c>
    </row>
    <row r="32" spans="1:12" ht="21" customHeight="1">
      <c r="A32" s="13" t="s">
        <v>279</v>
      </c>
      <c r="B32" s="3"/>
      <c r="C32" s="16">
        <v>37120</v>
      </c>
      <c r="D32" s="16"/>
      <c r="E32" s="198" t="s">
        <v>255</v>
      </c>
      <c r="F32" s="16"/>
      <c r="G32" s="16">
        <v>37120</v>
      </c>
      <c r="H32" s="16"/>
      <c r="I32" s="198" t="s">
        <v>255</v>
      </c>
    </row>
    <row r="33" spans="1:13" ht="21" customHeight="1">
      <c r="A33" s="3" t="s">
        <v>159</v>
      </c>
      <c r="B33" s="3"/>
      <c r="C33" s="138"/>
      <c r="D33" s="139"/>
      <c r="E33" s="138"/>
      <c r="F33" s="139"/>
      <c r="G33" s="138"/>
      <c r="H33" s="139"/>
      <c r="I33" s="138"/>
    </row>
    <row r="34" spans="1:13" ht="21" customHeight="1">
      <c r="A34" s="8" t="s">
        <v>160</v>
      </c>
      <c r="B34" s="3"/>
      <c r="C34" s="16">
        <f>SUM(C11:C32)</f>
        <v>292068</v>
      </c>
      <c r="D34" s="5"/>
      <c r="E34" s="16">
        <f>SUM(E11:E32)</f>
        <v>170117</v>
      </c>
      <c r="F34" s="16"/>
      <c r="G34" s="16">
        <f>SUM(G11:G32)</f>
        <v>33580</v>
      </c>
      <c r="H34" s="16"/>
      <c r="I34" s="16">
        <f>SUM(I11:I32)</f>
        <v>-9276</v>
      </c>
    </row>
    <row r="35" spans="1:13" ht="21" customHeight="1">
      <c r="A35" s="3" t="s">
        <v>161</v>
      </c>
      <c r="B35" s="3"/>
      <c r="C35" s="16"/>
      <c r="D35" s="2"/>
      <c r="E35" s="16"/>
      <c r="F35" s="16"/>
      <c r="G35" s="16"/>
      <c r="H35" s="16"/>
      <c r="I35" s="16"/>
    </row>
    <row r="36" spans="1:13" ht="21" customHeight="1">
      <c r="A36" s="13" t="s">
        <v>13</v>
      </c>
      <c r="B36" s="3"/>
      <c r="C36" s="16">
        <v>10152</v>
      </c>
      <c r="D36" s="2"/>
      <c r="E36" s="16">
        <v>49319</v>
      </c>
      <c r="F36" s="16"/>
      <c r="G36" s="16">
        <v>8213</v>
      </c>
      <c r="H36" s="16"/>
      <c r="I36" s="16">
        <v>9161</v>
      </c>
      <c r="M36" s="140"/>
    </row>
    <row r="37" spans="1:13" ht="21" customHeight="1">
      <c r="A37" s="13" t="s">
        <v>16</v>
      </c>
      <c r="B37" s="3"/>
      <c r="C37" s="16">
        <v>458827</v>
      </c>
      <c r="D37" s="2"/>
      <c r="E37" s="16">
        <v>-361405</v>
      </c>
      <c r="F37" s="16"/>
      <c r="G37" s="16">
        <v>223915</v>
      </c>
      <c r="H37" s="16"/>
      <c r="I37" s="16">
        <v>-110986</v>
      </c>
    </row>
    <row r="38" spans="1:13" ht="21" customHeight="1">
      <c r="A38" s="13" t="s">
        <v>17</v>
      </c>
      <c r="B38" s="3"/>
      <c r="C38" s="16">
        <v>210</v>
      </c>
      <c r="D38" s="2"/>
      <c r="E38" s="16">
        <v>277</v>
      </c>
      <c r="F38" s="16"/>
      <c r="G38" s="16">
        <v>39</v>
      </c>
      <c r="H38" s="16"/>
      <c r="I38" s="16">
        <v>-813</v>
      </c>
    </row>
    <row r="39" spans="1:13" ht="21" customHeight="1">
      <c r="A39" s="13" t="s">
        <v>256</v>
      </c>
      <c r="B39" s="3"/>
      <c r="C39" s="16">
        <v>48616</v>
      </c>
      <c r="D39" s="2"/>
      <c r="E39" s="16">
        <v>-62502</v>
      </c>
      <c r="F39" s="16"/>
      <c r="G39" s="16">
        <v>48616</v>
      </c>
      <c r="H39" s="16"/>
      <c r="I39" s="16">
        <v>-62502</v>
      </c>
    </row>
    <row r="40" spans="1:13" ht="21" customHeight="1">
      <c r="A40" s="13" t="s">
        <v>20</v>
      </c>
      <c r="B40" s="3"/>
      <c r="C40" s="16">
        <v>-16744</v>
      </c>
      <c r="D40" s="2"/>
      <c r="E40" s="16">
        <v>-24934</v>
      </c>
      <c r="F40" s="16"/>
      <c r="G40" s="16">
        <v>-10648</v>
      </c>
      <c r="H40" s="16"/>
      <c r="I40" s="16">
        <v>-24594</v>
      </c>
    </row>
    <row r="41" spans="1:13" ht="21" customHeight="1">
      <c r="A41" s="13" t="s">
        <v>29</v>
      </c>
      <c r="B41" s="3"/>
      <c r="C41" s="16">
        <v>3097</v>
      </c>
      <c r="D41" s="15"/>
      <c r="E41" s="16">
        <v>-3380</v>
      </c>
      <c r="F41" s="16"/>
      <c r="G41" s="16">
        <v>2158</v>
      </c>
      <c r="H41" s="16"/>
      <c r="I41" s="16">
        <v>-1673</v>
      </c>
    </row>
    <row r="42" spans="1:13" ht="21" customHeight="1">
      <c r="A42" s="3" t="s">
        <v>162</v>
      </c>
      <c r="B42" s="3"/>
      <c r="C42" s="43"/>
      <c r="D42" s="43"/>
      <c r="E42" s="43"/>
      <c r="F42" s="43"/>
      <c r="G42" s="43"/>
      <c r="H42" s="43"/>
      <c r="I42" s="43"/>
    </row>
    <row r="43" spans="1:13" ht="21" customHeight="1">
      <c r="A43" s="13" t="s">
        <v>163</v>
      </c>
      <c r="B43" s="3"/>
      <c r="C43" s="16">
        <v>-668655</v>
      </c>
      <c r="D43" s="16"/>
      <c r="E43" s="16">
        <v>-46339</v>
      </c>
      <c r="F43" s="16"/>
      <c r="G43" s="16">
        <v>-90035</v>
      </c>
      <c r="H43" s="16"/>
      <c r="I43" s="16">
        <v>18349</v>
      </c>
      <c r="M43" s="137"/>
    </row>
    <row r="44" spans="1:13" ht="21" customHeight="1">
      <c r="A44" s="13" t="s">
        <v>164</v>
      </c>
      <c r="B44" s="3"/>
      <c r="C44" s="16">
        <v>19485</v>
      </c>
      <c r="D44" s="16"/>
      <c r="E44" s="16">
        <v>-44725</v>
      </c>
      <c r="F44" s="16"/>
      <c r="G44" s="16">
        <v>-46763</v>
      </c>
      <c r="H44" s="16"/>
      <c r="I44" s="16">
        <v>-33411</v>
      </c>
    </row>
    <row r="45" spans="1:13" ht="21" customHeight="1">
      <c r="A45" s="13" t="s">
        <v>46</v>
      </c>
      <c r="B45" s="3"/>
      <c r="C45" s="16">
        <v>-1111</v>
      </c>
      <c r="D45" s="16"/>
      <c r="E45" s="16">
        <v>6447</v>
      </c>
      <c r="F45" s="16"/>
      <c r="G45" s="16">
        <v>-3811</v>
      </c>
      <c r="H45" s="16"/>
      <c r="I45" s="16">
        <v>9616</v>
      </c>
    </row>
    <row r="46" spans="1:13" ht="21" customHeight="1">
      <c r="A46" s="13" t="s">
        <v>48</v>
      </c>
      <c r="B46" s="3"/>
      <c r="C46" s="16">
        <v>984</v>
      </c>
      <c r="D46" s="16"/>
      <c r="E46" s="16">
        <v>-237</v>
      </c>
      <c r="F46" s="16"/>
      <c r="G46" s="16">
        <v>2612</v>
      </c>
      <c r="H46" s="16"/>
      <c r="I46" s="16">
        <v>1972</v>
      </c>
    </row>
    <row r="47" spans="1:13" ht="21" customHeight="1">
      <c r="A47" s="13" t="s">
        <v>231</v>
      </c>
      <c r="B47" s="3"/>
      <c r="C47" s="16">
        <v>77024</v>
      </c>
      <c r="D47" s="16"/>
      <c r="E47" s="16">
        <v>-7316</v>
      </c>
      <c r="F47" s="16"/>
      <c r="G47" s="16">
        <v>167</v>
      </c>
      <c r="H47" s="16"/>
      <c r="I47" s="16">
        <v>12</v>
      </c>
    </row>
    <row r="48" spans="1:13" ht="21" customHeight="1">
      <c r="A48" s="13" t="s">
        <v>201</v>
      </c>
      <c r="B48" s="3"/>
      <c r="C48" s="44">
        <v>-4510</v>
      </c>
      <c r="D48" s="16"/>
      <c r="E48" s="199" t="s">
        <v>255</v>
      </c>
      <c r="F48" s="16"/>
      <c r="G48" s="44">
        <v>-2959</v>
      </c>
      <c r="H48" s="16"/>
      <c r="I48" s="199" t="s">
        <v>255</v>
      </c>
    </row>
    <row r="49" spans="1:9" ht="21" customHeight="1">
      <c r="A49" s="3" t="s">
        <v>212</v>
      </c>
      <c r="B49" s="3"/>
      <c r="C49" s="43">
        <f>SUM(C34:C48)</f>
        <v>219443</v>
      </c>
      <c r="D49" s="2"/>
      <c r="E49" s="43">
        <f>SUM(E34:E48)</f>
        <v>-324678</v>
      </c>
      <c r="F49" s="43"/>
      <c r="G49" s="43">
        <f>SUM(G34:G48)</f>
        <v>165084</v>
      </c>
      <c r="H49" s="43"/>
      <c r="I49" s="43">
        <f>SUM(I34:I48)</f>
        <v>-204145</v>
      </c>
    </row>
    <row r="50" spans="1:9" ht="21" customHeight="1">
      <c r="A50" s="13" t="s">
        <v>213</v>
      </c>
      <c r="B50" s="3"/>
      <c r="C50" s="43">
        <v>-10956</v>
      </c>
      <c r="D50" s="43"/>
      <c r="E50" s="43">
        <v>-12990</v>
      </c>
      <c r="F50" s="43"/>
      <c r="G50" s="43">
        <v>-5749</v>
      </c>
      <c r="H50" s="43"/>
      <c r="I50" s="43">
        <v>-3929</v>
      </c>
    </row>
    <row r="51" spans="1:9" ht="21" customHeight="1">
      <c r="A51" s="141" t="s">
        <v>214</v>
      </c>
      <c r="B51" s="3"/>
      <c r="C51" s="45">
        <f>SUM(C49:C50)</f>
        <v>208487</v>
      </c>
      <c r="D51" s="43"/>
      <c r="E51" s="45">
        <f>SUM(E49:E50)</f>
        <v>-337668</v>
      </c>
      <c r="F51" s="43"/>
      <c r="G51" s="45">
        <f>SUM(G49:G50)</f>
        <v>159335</v>
      </c>
      <c r="H51" s="43"/>
      <c r="I51" s="45">
        <f>SUM(I49:I50)</f>
        <v>-208074</v>
      </c>
    </row>
    <row r="52" spans="1:9" ht="21" customHeight="1">
      <c r="A52" s="141"/>
      <c r="B52" s="3"/>
      <c r="C52" s="53"/>
      <c r="D52" s="43"/>
      <c r="E52" s="53"/>
      <c r="F52" s="43"/>
      <c r="G52" s="53"/>
      <c r="H52" s="43"/>
      <c r="I52" s="53"/>
    </row>
    <row r="53" spans="1:9" ht="21" customHeight="1">
      <c r="A53" s="141"/>
      <c r="B53" s="3"/>
      <c r="C53" s="53"/>
      <c r="D53" s="43"/>
      <c r="E53" s="53"/>
      <c r="F53" s="43"/>
      <c r="G53" s="53"/>
      <c r="H53" s="43"/>
      <c r="I53" s="53"/>
    </row>
    <row r="54" spans="1:9" ht="21" customHeight="1">
      <c r="A54" s="141"/>
      <c r="B54" s="3"/>
      <c r="C54" s="53"/>
      <c r="D54" s="43"/>
      <c r="E54" s="53"/>
      <c r="F54" s="43"/>
      <c r="G54" s="53"/>
      <c r="H54" s="43"/>
      <c r="I54" s="53"/>
    </row>
    <row r="55" spans="1:9" ht="21" customHeight="1">
      <c r="A55" s="141"/>
      <c r="B55" s="3"/>
      <c r="C55" s="53"/>
      <c r="D55" s="43"/>
      <c r="E55" s="53"/>
      <c r="F55" s="43"/>
      <c r="G55" s="53"/>
      <c r="H55" s="43"/>
      <c r="I55" s="53"/>
    </row>
    <row r="56" spans="1:9" s="54" customFormat="1" ht="21" customHeight="1">
      <c r="A56" s="204" t="s">
        <v>0</v>
      </c>
      <c r="B56" s="204"/>
      <c r="C56" s="204"/>
      <c r="D56" s="204"/>
      <c r="E56" s="204"/>
      <c r="F56" s="205"/>
      <c r="G56" s="205"/>
      <c r="H56" s="205"/>
      <c r="I56" s="205"/>
    </row>
    <row r="57" spans="1:9" s="54" customFormat="1" ht="21" customHeight="1">
      <c r="A57" s="204" t="s">
        <v>165</v>
      </c>
      <c r="B57" s="204"/>
      <c r="C57" s="204"/>
      <c r="D57" s="204"/>
      <c r="E57" s="204"/>
      <c r="F57" s="205"/>
      <c r="G57" s="205"/>
      <c r="H57" s="205"/>
      <c r="I57" s="205"/>
    </row>
    <row r="58" spans="1:9" s="54" customFormat="1" ht="21" customHeight="1">
      <c r="A58" s="204" t="s">
        <v>224</v>
      </c>
      <c r="B58" s="204"/>
      <c r="C58" s="204"/>
      <c r="D58" s="204"/>
      <c r="E58" s="204"/>
      <c r="F58" s="205"/>
      <c r="G58" s="205"/>
      <c r="H58" s="205"/>
      <c r="I58" s="205"/>
    </row>
    <row r="59" spans="1:9" s="54" customFormat="1" ht="21" customHeight="1">
      <c r="A59" s="204" t="s">
        <v>78</v>
      </c>
      <c r="B59" s="204"/>
      <c r="C59" s="204"/>
      <c r="D59" s="204"/>
      <c r="E59" s="204"/>
      <c r="F59" s="205"/>
      <c r="G59" s="205"/>
      <c r="H59" s="205"/>
      <c r="I59" s="205"/>
    </row>
    <row r="60" spans="1:9" s="55" customFormat="1" ht="21" customHeight="1">
      <c r="A60" s="202" t="s">
        <v>2</v>
      </c>
      <c r="B60" s="202"/>
      <c r="C60" s="202"/>
      <c r="D60" s="202"/>
      <c r="E60" s="202"/>
      <c r="F60" s="203"/>
      <c r="G60" s="203"/>
      <c r="H60" s="203"/>
      <c r="I60" s="203"/>
    </row>
    <row r="61" spans="1:9" ht="9" customHeight="1">
      <c r="A61" s="133"/>
      <c r="B61" s="134"/>
      <c r="C61" s="134"/>
      <c r="D61" s="75"/>
      <c r="E61" s="75"/>
      <c r="F61" s="75"/>
      <c r="G61" s="134"/>
      <c r="H61" s="75"/>
      <c r="I61" s="75"/>
    </row>
    <row r="62" spans="1:9" s="54" customFormat="1" ht="21" customHeight="1">
      <c r="B62" s="58"/>
      <c r="C62" s="207" t="s">
        <v>4</v>
      </c>
      <c r="D62" s="205"/>
      <c r="E62" s="205"/>
      <c r="G62" s="207" t="s">
        <v>5</v>
      </c>
      <c r="H62" s="205"/>
      <c r="I62" s="205"/>
    </row>
    <row r="63" spans="1:9" s="54" customFormat="1" ht="21" customHeight="1">
      <c r="B63" s="58"/>
      <c r="C63" s="208" t="s">
        <v>6</v>
      </c>
      <c r="D63" s="209"/>
      <c r="E63" s="209"/>
      <c r="G63" s="208" t="s">
        <v>6</v>
      </c>
      <c r="H63" s="209"/>
      <c r="I63" s="209"/>
    </row>
    <row r="64" spans="1:9" ht="21" customHeight="1">
      <c r="A64" s="75"/>
      <c r="B64" s="134"/>
      <c r="C64" s="135">
        <v>2024</v>
      </c>
      <c r="D64" s="75"/>
      <c r="E64" s="135">
        <v>2023</v>
      </c>
      <c r="F64" s="75"/>
      <c r="G64" s="135">
        <v>2024</v>
      </c>
      <c r="H64" s="75"/>
      <c r="I64" s="135">
        <v>2023</v>
      </c>
    </row>
    <row r="65" spans="1:10" ht="21" customHeight="1">
      <c r="A65" s="7" t="s">
        <v>186</v>
      </c>
      <c r="B65" s="3"/>
      <c r="C65" s="139"/>
      <c r="D65" s="139"/>
      <c r="E65" s="139"/>
      <c r="F65" s="139"/>
      <c r="G65" s="139"/>
      <c r="H65" s="139"/>
      <c r="I65" s="139"/>
    </row>
    <row r="66" spans="1:10" ht="21" customHeight="1">
      <c r="A66" s="3" t="s">
        <v>166</v>
      </c>
      <c r="B66" s="3"/>
      <c r="C66" s="16">
        <v>1185</v>
      </c>
      <c r="D66" s="16"/>
      <c r="E66" s="16">
        <v>78197</v>
      </c>
      <c r="F66" s="16"/>
      <c r="G66" s="16">
        <v>1185</v>
      </c>
      <c r="H66" s="16"/>
      <c r="I66" s="16">
        <v>78197</v>
      </c>
    </row>
    <row r="67" spans="1:10" ht="21" customHeight="1">
      <c r="A67" s="3" t="s">
        <v>167</v>
      </c>
      <c r="B67" s="3"/>
      <c r="C67" s="16">
        <v>-1199</v>
      </c>
      <c r="D67" s="16"/>
      <c r="E67" s="16">
        <v>-78215</v>
      </c>
      <c r="F67" s="16"/>
      <c r="G67" s="16">
        <v>-1199</v>
      </c>
      <c r="H67" s="16"/>
      <c r="I67" s="16">
        <v>-78215</v>
      </c>
    </row>
    <row r="68" spans="1:10" ht="21" customHeight="1">
      <c r="A68" s="3" t="s">
        <v>168</v>
      </c>
      <c r="B68" s="3"/>
      <c r="C68" s="16">
        <v>21290</v>
      </c>
      <c r="D68" s="16"/>
      <c r="E68" s="16">
        <v>5972</v>
      </c>
      <c r="F68" s="16"/>
      <c r="G68" s="16">
        <v>5756</v>
      </c>
      <c r="H68" s="16"/>
      <c r="I68" s="16">
        <v>5972</v>
      </c>
    </row>
    <row r="69" spans="1:10" ht="21" customHeight="1">
      <c r="A69" s="3" t="s">
        <v>273</v>
      </c>
      <c r="B69" s="3"/>
      <c r="C69" s="198" t="s">
        <v>255</v>
      </c>
      <c r="D69" s="16"/>
      <c r="E69" s="198" t="s">
        <v>255</v>
      </c>
      <c r="F69" s="16"/>
      <c r="G69" s="16">
        <v>82900</v>
      </c>
      <c r="H69" s="16"/>
      <c r="I69" s="198" t="s">
        <v>255</v>
      </c>
    </row>
    <row r="70" spans="1:10" ht="21" customHeight="1">
      <c r="A70" s="3" t="s">
        <v>169</v>
      </c>
      <c r="B70" s="3"/>
      <c r="C70" s="198" t="s">
        <v>255</v>
      </c>
      <c r="D70" s="16"/>
      <c r="E70" s="198" t="s">
        <v>255</v>
      </c>
      <c r="F70" s="16"/>
      <c r="G70" s="16">
        <v>-14500</v>
      </c>
      <c r="H70" s="16"/>
      <c r="I70" s="198" t="s">
        <v>255</v>
      </c>
    </row>
    <row r="71" spans="1:10" ht="21" customHeight="1">
      <c r="A71" s="3" t="s">
        <v>274</v>
      </c>
      <c r="B71" s="3"/>
      <c r="C71" s="198" t="s">
        <v>255</v>
      </c>
      <c r="D71" s="16"/>
      <c r="E71" s="198" t="s">
        <v>255</v>
      </c>
      <c r="F71" s="16"/>
      <c r="G71" s="16">
        <v>190910</v>
      </c>
      <c r="H71" s="16"/>
      <c r="I71" s="198" t="s">
        <v>255</v>
      </c>
    </row>
    <row r="72" spans="1:10" ht="21" customHeight="1">
      <c r="A72" s="3" t="s">
        <v>238</v>
      </c>
      <c r="B72" s="3"/>
      <c r="C72" s="198" t="s">
        <v>255</v>
      </c>
      <c r="D72" s="16"/>
      <c r="E72" s="198" t="s">
        <v>255</v>
      </c>
      <c r="F72" s="16"/>
      <c r="G72" s="16">
        <v>-123500</v>
      </c>
      <c r="H72" s="16"/>
      <c r="I72" s="198" t="s">
        <v>255</v>
      </c>
    </row>
    <row r="73" spans="1:10" ht="21" customHeight="1">
      <c r="A73" s="3" t="s">
        <v>239</v>
      </c>
      <c r="B73" s="3"/>
      <c r="C73" s="198" t="s">
        <v>255</v>
      </c>
      <c r="D73" s="16"/>
      <c r="E73" s="198" t="s">
        <v>255</v>
      </c>
      <c r="F73" s="16"/>
      <c r="G73" s="16">
        <v>-6250</v>
      </c>
      <c r="H73" s="16"/>
      <c r="I73" s="16">
        <v>-40000</v>
      </c>
    </row>
    <row r="74" spans="1:10" ht="21" customHeight="1">
      <c r="A74" s="3" t="s">
        <v>215</v>
      </c>
      <c r="B74" s="3"/>
      <c r="C74" s="16">
        <v>-61744</v>
      </c>
      <c r="D74" s="16"/>
      <c r="E74" s="198" t="s">
        <v>255</v>
      </c>
      <c r="F74" s="16"/>
      <c r="G74" s="16">
        <v>-61744</v>
      </c>
      <c r="H74" s="16"/>
      <c r="I74" s="198" t="s">
        <v>255</v>
      </c>
    </row>
    <row r="75" spans="1:10" ht="21" customHeight="1">
      <c r="A75" s="3" t="s">
        <v>202</v>
      </c>
      <c r="B75" s="3"/>
      <c r="C75" s="16">
        <v>46</v>
      </c>
      <c r="D75" s="16"/>
      <c r="E75" s="142">
        <v>179</v>
      </c>
      <c r="F75" s="16"/>
      <c r="G75" s="43">
        <v>43</v>
      </c>
      <c r="H75" s="16"/>
      <c r="I75" s="142">
        <v>178</v>
      </c>
    </row>
    <row r="76" spans="1:10" ht="21" customHeight="1">
      <c r="A76" s="3" t="s">
        <v>170</v>
      </c>
      <c r="B76" s="3"/>
      <c r="C76" s="16">
        <v>-5937</v>
      </c>
      <c r="D76" s="16"/>
      <c r="E76" s="16">
        <v>-15187</v>
      </c>
      <c r="F76" s="16"/>
      <c r="G76" s="16">
        <v>-293</v>
      </c>
      <c r="H76" s="16"/>
      <c r="I76" s="16">
        <v>-703</v>
      </c>
    </row>
    <row r="77" spans="1:10" ht="21" customHeight="1">
      <c r="A77" s="3" t="s">
        <v>171</v>
      </c>
      <c r="B77" s="11"/>
      <c r="C77" s="16">
        <v>-32</v>
      </c>
      <c r="D77" s="16"/>
      <c r="E77" s="16">
        <v>-424</v>
      </c>
      <c r="F77" s="16"/>
      <c r="G77" s="16">
        <v>-19</v>
      </c>
      <c r="H77" s="16"/>
      <c r="I77" s="16">
        <v>-12</v>
      </c>
    </row>
    <row r="78" spans="1:10" ht="21" customHeight="1">
      <c r="A78" s="3" t="s">
        <v>240</v>
      </c>
      <c r="B78" s="11"/>
      <c r="C78" s="16">
        <v>8100</v>
      </c>
      <c r="D78" s="16"/>
      <c r="E78" s="198" t="s">
        <v>255</v>
      </c>
      <c r="F78" s="16"/>
      <c r="G78" s="16">
        <v>8100</v>
      </c>
      <c r="H78" s="16"/>
      <c r="I78" s="198" t="s">
        <v>255</v>
      </c>
    </row>
    <row r="79" spans="1:10" ht="21" customHeight="1">
      <c r="A79" s="3" t="s">
        <v>172</v>
      </c>
      <c r="B79" s="3"/>
      <c r="C79" s="16">
        <v>500</v>
      </c>
      <c r="D79" s="16"/>
      <c r="E79" s="16">
        <v>857</v>
      </c>
      <c r="F79" s="16"/>
      <c r="G79" s="52">
        <v>57908</v>
      </c>
      <c r="H79" s="16"/>
      <c r="I79" s="16">
        <v>21809</v>
      </c>
    </row>
    <row r="80" spans="1:10" ht="21" customHeight="1">
      <c r="A80" s="141" t="s">
        <v>173</v>
      </c>
      <c r="B80" s="3"/>
      <c r="C80" s="47">
        <f>SUM(C66:C79)</f>
        <v>-37791</v>
      </c>
      <c r="D80" s="16"/>
      <c r="E80" s="47">
        <f>SUM(E66:E79)</f>
        <v>-8621</v>
      </c>
      <c r="F80" s="16"/>
      <c r="G80" s="47">
        <f>SUM(G66:G79)</f>
        <v>139297</v>
      </c>
      <c r="H80" s="16"/>
      <c r="I80" s="47">
        <f>SUM(I66:I79)</f>
        <v>-12774</v>
      </c>
      <c r="J80" s="16"/>
    </row>
    <row r="81" spans="1:9" ht="9" customHeight="1">
      <c r="A81" s="141"/>
      <c r="B81" s="3"/>
      <c r="C81" s="5"/>
      <c r="D81" s="5"/>
      <c r="E81" s="5"/>
      <c r="F81" s="2"/>
      <c r="G81" s="5"/>
      <c r="H81" s="5"/>
      <c r="I81" s="5"/>
    </row>
    <row r="82" spans="1:9" ht="21" customHeight="1">
      <c r="A82" s="7" t="s">
        <v>185</v>
      </c>
      <c r="B82" s="3"/>
      <c r="C82" s="5"/>
      <c r="D82" s="5"/>
      <c r="E82" s="5"/>
      <c r="F82" s="2"/>
      <c r="G82" s="5"/>
      <c r="H82" s="5"/>
      <c r="I82" s="5"/>
    </row>
    <row r="83" spans="1:9" ht="21" customHeight="1">
      <c r="A83" s="3" t="s">
        <v>263</v>
      </c>
      <c r="B83" s="3"/>
      <c r="C83" s="16">
        <v>-17021</v>
      </c>
      <c r="D83" s="16"/>
      <c r="E83" s="16">
        <v>3931</v>
      </c>
      <c r="F83" s="16"/>
      <c r="G83" s="43">
        <v>6843</v>
      </c>
      <c r="H83" s="64"/>
      <c r="I83" s="198" t="s">
        <v>255</v>
      </c>
    </row>
    <row r="84" spans="1:9" ht="21" customHeight="1">
      <c r="A84" s="3" t="s">
        <v>174</v>
      </c>
      <c r="B84" s="3"/>
      <c r="C84" s="16">
        <v>172000</v>
      </c>
      <c r="D84" s="16"/>
      <c r="E84" s="16">
        <v>608680</v>
      </c>
      <c r="F84" s="16"/>
      <c r="G84" s="16">
        <v>100000</v>
      </c>
      <c r="H84" s="16"/>
      <c r="I84" s="16">
        <v>550680</v>
      </c>
    </row>
    <row r="85" spans="1:9" ht="21" customHeight="1">
      <c r="A85" s="3" t="s">
        <v>175</v>
      </c>
      <c r="B85" s="3"/>
      <c r="C85" s="16">
        <v>-202000</v>
      </c>
      <c r="D85" s="16"/>
      <c r="E85" s="16">
        <v>-781100</v>
      </c>
      <c r="F85" s="16"/>
      <c r="G85" s="16">
        <v>-100000</v>
      </c>
      <c r="H85" s="16"/>
      <c r="I85" s="16">
        <v>-753100</v>
      </c>
    </row>
    <row r="86" spans="1:9" ht="21" customHeight="1">
      <c r="A86" s="3" t="s">
        <v>241</v>
      </c>
      <c r="B86" s="3"/>
      <c r="C86" s="16">
        <v>60000</v>
      </c>
      <c r="D86" s="16"/>
      <c r="E86" s="198" t="s">
        <v>255</v>
      </c>
      <c r="F86" s="16"/>
      <c r="G86" s="198" t="s">
        <v>255</v>
      </c>
      <c r="H86" s="16"/>
      <c r="I86" s="198" t="s">
        <v>255</v>
      </c>
    </row>
    <row r="87" spans="1:9" ht="21" customHeight="1">
      <c r="A87" s="3" t="s">
        <v>203</v>
      </c>
      <c r="B87" s="3"/>
      <c r="C87" s="16">
        <v>-9000</v>
      </c>
      <c r="D87" s="16"/>
      <c r="E87" s="198" t="s">
        <v>255</v>
      </c>
      <c r="F87" s="16"/>
      <c r="G87" s="198" t="s">
        <v>255</v>
      </c>
      <c r="H87" s="16"/>
      <c r="I87" s="198" t="s">
        <v>255</v>
      </c>
    </row>
    <row r="88" spans="1:9" ht="21" customHeight="1">
      <c r="A88" s="3" t="s">
        <v>242</v>
      </c>
      <c r="B88" s="3"/>
      <c r="C88" s="16">
        <v>10000</v>
      </c>
      <c r="D88" s="16"/>
      <c r="E88" s="198" t="s">
        <v>255</v>
      </c>
      <c r="F88" s="16"/>
      <c r="G88" s="198" t="s">
        <v>255</v>
      </c>
      <c r="H88" s="16"/>
      <c r="I88" s="198" t="s">
        <v>255</v>
      </c>
    </row>
    <row r="89" spans="1:9" ht="21" customHeight="1">
      <c r="A89" s="3" t="s">
        <v>243</v>
      </c>
      <c r="B89" s="3"/>
      <c r="C89" s="16">
        <v>-10000</v>
      </c>
      <c r="D89" s="16"/>
      <c r="E89" s="198" t="s">
        <v>255</v>
      </c>
      <c r="F89" s="16"/>
      <c r="G89" s="198" t="s">
        <v>255</v>
      </c>
      <c r="H89" s="16"/>
      <c r="I89" s="198" t="s">
        <v>255</v>
      </c>
    </row>
    <row r="90" spans="1:9" ht="21" customHeight="1">
      <c r="A90" s="3" t="s">
        <v>176</v>
      </c>
      <c r="B90" s="3"/>
      <c r="C90" s="16">
        <v>590123</v>
      </c>
      <c r="D90" s="16"/>
      <c r="E90" s="16">
        <v>325639</v>
      </c>
      <c r="F90" s="16"/>
      <c r="G90" s="16">
        <v>35245</v>
      </c>
      <c r="H90" s="16"/>
      <c r="I90" s="16">
        <v>124623</v>
      </c>
    </row>
    <row r="91" spans="1:9" ht="21" customHeight="1">
      <c r="A91" s="3" t="s">
        <v>177</v>
      </c>
      <c r="B91" s="3"/>
      <c r="C91" s="16">
        <v>-329951</v>
      </c>
      <c r="D91" s="16"/>
      <c r="E91" s="16">
        <v>-79447</v>
      </c>
      <c r="F91" s="16"/>
      <c r="G91" s="16">
        <v>-286551</v>
      </c>
      <c r="H91" s="16"/>
      <c r="I91" s="16">
        <v>-13820</v>
      </c>
    </row>
    <row r="92" spans="1:9" ht="21" customHeight="1">
      <c r="A92" s="3" t="s">
        <v>204</v>
      </c>
      <c r="B92" s="3"/>
      <c r="C92" s="16">
        <v>200000</v>
      </c>
      <c r="D92" s="16"/>
      <c r="E92" s="198" t="s">
        <v>255</v>
      </c>
      <c r="F92" s="64"/>
      <c r="G92" s="198" t="s">
        <v>255</v>
      </c>
      <c r="H92" s="64"/>
      <c r="I92" s="198" t="s">
        <v>255</v>
      </c>
    </row>
    <row r="93" spans="1:9" ht="21" customHeight="1">
      <c r="A93" s="3" t="s">
        <v>244</v>
      </c>
      <c r="B93" s="3"/>
      <c r="C93" s="16">
        <v>-6250</v>
      </c>
      <c r="D93" s="16"/>
      <c r="E93" s="198" t="s">
        <v>255</v>
      </c>
      <c r="F93" s="64"/>
      <c r="G93" s="198" t="s">
        <v>255</v>
      </c>
      <c r="H93" s="64"/>
      <c r="I93" s="198" t="s">
        <v>255</v>
      </c>
    </row>
    <row r="94" spans="1:9" ht="21" customHeight="1">
      <c r="A94" s="3" t="s">
        <v>178</v>
      </c>
      <c r="B94" s="3"/>
      <c r="C94" s="16">
        <v>90400</v>
      </c>
      <c r="D94" s="16"/>
      <c r="E94" s="16">
        <v>90570</v>
      </c>
      <c r="F94" s="64"/>
      <c r="G94" s="198" t="s">
        <v>255</v>
      </c>
      <c r="H94" s="64"/>
      <c r="I94" s="198" t="s">
        <v>255</v>
      </c>
    </row>
    <row r="95" spans="1:9" ht="21" customHeight="1">
      <c r="A95" s="3" t="s">
        <v>217</v>
      </c>
      <c r="B95" s="3"/>
      <c r="C95" s="16">
        <v>-308439</v>
      </c>
      <c r="D95" s="16"/>
      <c r="E95" s="142">
        <v>-2000</v>
      </c>
      <c r="F95" s="64"/>
      <c r="G95" s="198" t="s">
        <v>255</v>
      </c>
      <c r="H95" s="64"/>
      <c r="I95" s="198" t="s">
        <v>255</v>
      </c>
    </row>
    <row r="96" spans="1:9" ht="21" customHeight="1">
      <c r="A96" s="3" t="s">
        <v>206</v>
      </c>
      <c r="B96" s="3"/>
      <c r="C96" s="142">
        <v>0</v>
      </c>
      <c r="D96" s="16"/>
      <c r="E96" s="16">
        <v>700000</v>
      </c>
      <c r="F96" s="16"/>
      <c r="G96" s="198" t="s">
        <v>255</v>
      </c>
      <c r="H96" s="16"/>
      <c r="I96" s="53">
        <v>700000</v>
      </c>
    </row>
    <row r="97" spans="1:9" ht="21" customHeight="1">
      <c r="A97" s="3" t="s">
        <v>205</v>
      </c>
      <c r="B97" s="3"/>
      <c r="C97" s="16">
        <v>-11340</v>
      </c>
      <c r="D97" s="16"/>
      <c r="E97" s="16">
        <v>-8853</v>
      </c>
      <c r="F97" s="16"/>
      <c r="G97" s="16">
        <v>-11340</v>
      </c>
      <c r="H97" s="16"/>
      <c r="I97" s="53">
        <v>-8853</v>
      </c>
    </row>
    <row r="98" spans="1:9" ht="21" customHeight="1">
      <c r="A98" s="3" t="s">
        <v>179</v>
      </c>
      <c r="B98" s="3"/>
      <c r="C98" s="16">
        <v>-950000</v>
      </c>
      <c r="D98" s="16"/>
      <c r="E98" s="142">
        <v>-289800</v>
      </c>
      <c r="F98" s="16"/>
      <c r="G98" s="16">
        <v>-950000</v>
      </c>
      <c r="H98" s="16"/>
      <c r="I98" s="53">
        <v>-289800</v>
      </c>
    </row>
    <row r="99" spans="1:9" ht="21" customHeight="1">
      <c r="A99" s="3" t="s">
        <v>282</v>
      </c>
      <c r="B99" s="3"/>
      <c r="C99" s="16">
        <v>944549</v>
      </c>
      <c r="D99" s="2"/>
      <c r="E99" s="198" t="s">
        <v>255</v>
      </c>
      <c r="F99" s="16"/>
      <c r="G99" s="16">
        <v>944549</v>
      </c>
      <c r="H99" s="16"/>
      <c r="I99" s="198" t="s">
        <v>255</v>
      </c>
    </row>
    <row r="100" spans="1:9" ht="21" customHeight="1">
      <c r="A100" s="3" t="s">
        <v>180</v>
      </c>
      <c r="B100" s="3"/>
      <c r="C100" s="16">
        <v>-156283</v>
      </c>
      <c r="D100" s="16"/>
      <c r="E100" s="16">
        <v>-234256</v>
      </c>
      <c r="F100" s="16"/>
      <c r="G100" s="16">
        <v>-5100</v>
      </c>
      <c r="H100" s="16"/>
      <c r="I100" s="16">
        <v>-5263</v>
      </c>
    </row>
    <row r="101" spans="1:9" ht="21" customHeight="1">
      <c r="A101" s="3" t="s">
        <v>246</v>
      </c>
      <c r="B101" s="3"/>
      <c r="C101" s="16">
        <v>261</v>
      </c>
      <c r="D101" s="16"/>
      <c r="E101" s="198" t="s">
        <v>255</v>
      </c>
      <c r="F101" s="16"/>
      <c r="G101" s="16">
        <v>261</v>
      </c>
      <c r="H101" s="16"/>
      <c r="I101" s="198" t="s">
        <v>255</v>
      </c>
    </row>
    <row r="102" spans="1:9" ht="21" customHeight="1">
      <c r="A102" s="3" t="s">
        <v>245</v>
      </c>
      <c r="B102" s="3"/>
      <c r="C102" s="16"/>
      <c r="D102" s="16"/>
      <c r="E102" s="16"/>
      <c r="F102" s="16"/>
      <c r="G102" s="16"/>
      <c r="H102" s="16"/>
      <c r="I102" s="16"/>
    </row>
    <row r="103" spans="1:9" ht="21" customHeight="1">
      <c r="A103" s="3" t="s">
        <v>247</v>
      </c>
      <c r="B103" s="3"/>
      <c r="C103" s="16">
        <v>6250</v>
      </c>
      <c r="D103" s="16"/>
      <c r="E103" s="16">
        <v>40000</v>
      </c>
      <c r="F103" s="16"/>
      <c r="G103" s="198" t="s">
        <v>255</v>
      </c>
      <c r="H103" s="16"/>
      <c r="I103" s="198" t="s">
        <v>255</v>
      </c>
    </row>
    <row r="104" spans="1:9" ht="21" customHeight="1">
      <c r="A104" s="3" t="s">
        <v>181</v>
      </c>
      <c r="B104" s="3"/>
      <c r="C104" s="16">
        <v>-180966</v>
      </c>
      <c r="D104" s="16"/>
      <c r="E104" s="16">
        <v>-152985</v>
      </c>
      <c r="F104" s="16"/>
      <c r="G104" s="16">
        <v>-91417</v>
      </c>
      <c r="H104" s="16"/>
      <c r="I104" s="16">
        <v>-92613</v>
      </c>
    </row>
    <row r="105" spans="1:9" ht="21" customHeight="1">
      <c r="A105" s="141" t="s">
        <v>222</v>
      </c>
      <c r="B105" s="3"/>
      <c r="C105" s="47">
        <f>SUM(C95:C104,C83:C94)</f>
        <v>-107667</v>
      </c>
      <c r="D105" s="16"/>
      <c r="E105" s="47">
        <f>SUM(E95:E104,E83:E94)</f>
        <v>220379</v>
      </c>
      <c r="F105" s="16"/>
      <c r="G105" s="47">
        <f>SUM(G95:G104,G83:G94)</f>
        <v>-357510</v>
      </c>
      <c r="H105" s="16"/>
      <c r="I105" s="47">
        <f>SUM(I95:I104,I83:I94)</f>
        <v>211854</v>
      </c>
    </row>
    <row r="106" spans="1:9" ht="9" customHeight="1">
      <c r="A106" s="3"/>
      <c r="B106" s="3"/>
      <c r="C106" s="5"/>
      <c r="D106" s="2"/>
      <c r="E106" s="2"/>
      <c r="F106" s="2"/>
      <c r="G106" s="5"/>
      <c r="H106" s="5"/>
      <c r="I106" s="5"/>
    </row>
    <row r="107" spans="1:9" ht="21" customHeight="1">
      <c r="A107" s="9" t="s">
        <v>182</v>
      </c>
      <c r="B107" s="3"/>
      <c r="C107" s="16">
        <f>C105+C80+C51</f>
        <v>63029</v>
      </c>
      <c r="D107" s="2"/>
      <c r="E107" s="16">
        <f>E105+E80+E51</f>
        <v>-125910</v>
      </c>
      <c r="F107" s="2"/>
      <c r="G107" s="16">
        <f>G105+G80+G51</f>
        <v>-58878</v>
      </c>
      <c r="H107" s="5"/>
      <c r="I107" s="16">
        <f>I105+I80+I51</f>
        <v>-8994</v>
      </c>
    </row>
    <row r="108" spans="1:9" ht="21" customHeight="1">
      <c r="A108" s="3" t="s">
        <v>183</v>
      </c>
      <c r="B108" s="3"/>
      <c r="C108" s="16">
        <v>297503</v>
      </c>
      <c r="D108" s="2"/>
      <c r="E108" s="44">
        <v>397050</v>
      </c>
      <c r="F108" s="2"/>
      <c r="G108" s="16">
        <v>116420</v>
      </c>
      <c r="H108" s="5"/>
      <c r="I108" s="44">
        <v>79935</v>
      </c>
    </row>
    <row r="109" spans="1:9" ht="21" customHeight="1" thickBot="1">
      <c r="A109" s="9" t="s">
        <v>223</v>
      </c>
      <c r="B109" s="3"/>
      <c r="C109" s="51">
        <f>SUM(C107:C108)</f>
        <v>360532</v>
      </c>
      <c r="D109" s="2"/>
      <c r="E109" s="51">
        <f>SUM(E107:E108)</f>
        <v>271140</v>
      </c>
      <c r="F109" s="2"/>
      <c r="G109" s="51">
        <f>SUM(G107:G108)</f>
        <v>57542</v>
      </c>
      <c r="H109" s="5"/>
      <c r="I109" s="51">
        <f>SUM(I107:I108)</f>
        <v>70941</v>
      </c>
    </row>
    <row r="110" spans="1:9" ht="21" customHeight="1" thickTop="1">
      <c r="A110" s="9"/>
      <c r="B110" s="3"/>
      <c r="C110" s="6"/>
      <c r="D110" s="10"/>
      <c r="E110" s="6"/>
      <c r="F110" s="10"/>
      <c r="G110" s="6"/>
      <c r="H110" s="6"/>
      <c r="I110" s="6"/>
    </row>
    <row r="111" spans="1:9" ht="21" customHeight="1">
      <c r="A111" s="66" t="s">
        <v>76</v>
      </c>
    </row>
  </sheetData>
  <mergeCells count="18">
    <mergeCell ref="C7:E7"/>
    <mergeCell ref="G7:I7"/>
    <mergeCell ref="A1:I1"/>
    <mergeCell ref="A2:I2"/>
    <mergeCell ref="A3:I3"/>
    <mergeCell ref="A4:I4"/>
    <mergeCell ref="A5:I5"/>
    <mergeCell ref="C8:E8"/>
    <mergeCell ref="G8:I8"/>
    <mergeCell ref="A56:I56"/>
    <mergeCell ref="A57:I57"/>
    <mergeCell ref="A58:I58"/>
    <mergeCell ref="A59:I59"/>
    <mergeCell ref="A60:I60"/>
    <mergeCell ref="C62:E62"/>
    <mergeCell ref="G62:I62"/>
    <mergeCell ref="C63:E63"/>
    <mergeCell ref="G63:I63"/>
  </mergeCells>
  <pageMargins left="0.8" right="0.3" top="1" bottom="0.5" header="0.6" footer="0.3"/>
  <pageSetup paperSize="9" scale="64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Orawan Eurumnuayrat</cp:lastModifiedBy>
  <cp:revision/>
  <cp:lastPrinted>2024-08-13T15:07:11Z</cp:lastPrinted>
  <dcterms:created xsi:type="dcterms:W3CDTF">2020-11-09T04:47:23Z</dcterms:created>
  <dcterms:modified xsi:type="dcterms:W3CDTF">2024-08-14T09:38:48Z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