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pinpimai\AppData\Local\Microsoft\Windows\INetCache\Content.Outlook\RUICAOVA\"/>
    </mc:Choice>
  </mc:AlternateContent>
  <xr:revisionPtr revIDLastSave="0" documentId="13_ncr:1_{D10FFB6E-676A-41AC-A266-FC1A6338D39D}" xr6:coauthVersionLast="47" xr6:coauthVersionMax="47" xr10:uidLastSave="{00000000-0000-0000-0000-000000000000}"/>
  <bookViews>
    <workbookView xWindow="-110" yWindow="-110" windowWidth="19420" windowHeight="10300" tabRatio="783" xr2:uid="{00000000-000D-0000-FFFF-FFFF00000000}"/>
  </bookViews>
  <sheets>
    <sheet name="BS 3-5" sheetId="32" r:id="rId1"/>
    <sheet name="PL6" sheetId="18" r:id="rId2"/>
    <sheet name="PL7" sheetId="19" r:id="rId3"/>
    <sheet name="PL8" sheetId="35" r:id="rId4"/>
    <sheet name="PL9" sheetId="36" r:id="rId5"/>
    <sheet name="SH10" sheetId="23" r:id="rId6"/>
    <sheet name="SH11" sheetId="38" r:id="rId7"/>
    <sheet name="SH12" sheetId="31" r:id="rId8"/>
    <sheet name="SH13" sheetId="39" r:id="rId9"/>
    <sheet name="CF14-15" sheetId="25" r:id="rId10"/>
  </sheets>
  <definedNames>
    <definedName name="_xlnm.Print_Area" localSheetId="0">'BS 3-5'!$A$1:$J$101</definedName>
    <definedName name="_xlnm.Print_Area" localSheetId="9">'CF14-15'!$A$1:$I$86</definedName>
    <definedName name="_xlnm.Print_Area" localSheetId="1">'PL6'!$A$1:$I$41</definedName>
    <definedName name="_xlnm.Print_Area" localSheetId="2">'PL7'!$A$1:$I$15</definedName>
    <definedName name="_xlnm.Print_Area" localSheetId="3">'PL8'!$A$1:$I$35</definedName>
    <definedName name="_xlnm.Print_Area" localSheetId="4">'PL9'!$A$1:$I$15</definedName>
    <definedName name="_xlnm.Print_Area" localSheetId="5">'SH10'!$A$1:$U$26</definedName>
    <definedName name="_xlnm.Print_Area" localSheetId="6">'SH11'!$A$1:$W$24</definedName>
    <definedName name="_xlnm.Print_Area" localSheetId="7">'SH12'!$A$1:$T$24</definedName>
    <definedName name="_xlnm.Print_Area" localSheetId="8">'SH13'!$A$1:$T$23</definedName>
    <definedName name="_xlnm.Print_Titles" localSheetId="1">'PL6'!$1:$8</definedName>
    <definedName name="_xlnm.Print_Titles" localSheetId="3">'PL8'!$1:$8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4" i="31" l="1"/>
  <c r="R24" i="31"/>
  <c r="P24" i="31"/>
  <c r="N24" i="31"/>
  <c r="L24" i="31"/>
  <c r="J24" i="31"/>
  <c r="H24" i="31"/>
  <c r="F24" i="31"/>
  <c r="U25" i="23"/>
  <c r="S25" i="23"/>
  <c r="Q25" i="23"/>
  <c r="O25" i="23"/>
  <c r="M25" i="23"/>
  <c r="K25" i="23"/>
  <c r="I25" i="23"/>
  <c r="G25" i="23"/>
  <c r="E25" i="23"/>
  <c r="C25" i="23"/>
  <c r="R17" i="31"/>
  <c r="P17" i="31"/>
  <c r="N17" i="31"/>
  <c r="L17" i="31"/>
  <c r="J17" i="31"/>
  <c r="H17" i="31"/>
  <c r="F17" i="31"/>
  <c r="S18" i="23"/>
  <c r="O18" i="23"/>
  <c r="K18" i="23"/>
  <c r="I18" i="23"/>
  <c r="G18" i="23"/>
  <c r="E18" i="23"/>
  <c r="C18" i="23"/>
  <c r="D60" i="32" l="1"/>
  <c r="S16" i="38" l="1"/>
  <c r="A39" i="25"/>
  <c r="J60" i="32" l="1"/>
  <c r="H60" i="32"/>
  <c r="F60" i="32"/>
  <c r="R21" i="39" l="1"/>
  <c r="N21" i="39"/>
  <c r="L21" i="39"/>
  <c r="J21" i="39"/>
  <c r="H21" i="39"/>
  <c r="F21" i="39"/>
  <c r="R16" i="39"/>
  <c r="P16" i="39"/>
  <c r="N16" i="39"/>
  <c r="L16" i="39"/>
  <c r="J16" i="39"/>
  <c r="H16" i="39"/>
  <c r="F16" i="39"/>
  <c r="T15" i="39"/>
  <c r="T11" i="39"/>
  <c r="T16" i="31"/>
  <c r="S21" i="38"/>
  <c r="W21" i="38" s="1"/>
  <c r="U22" i="38"/>
  <c r="Q22" i="38"/>
  <c r="M22" i="38"/>
  <c r="K22" i="38"/>
  <c r="I22" i="38"/>
  <c r="G22" i="38"/>
  <c r="E22" i="38"/>
  <c r="U17" i="38"/>
  <c r="Q17" i="38"/>
  <c r="O17" i="38"/>
  <c r="M17" i="38"/>
  <c r="K17" i="38"/>
  <c r="I17" i="38"/>
  <c r="G17" i="38"/>
  <c r="E17" i="38"/>
  <c r="E24" i="38" s="1"/>
  <c r="W16" i="38"/>
  <c r="S12" i="38"/>
  <c r="W12" i="38" s="1"/>
  <c r="I24" i="35"/>
  <c r="G24" i="35"/>
  <c r="E24" i="35"/>
  <c r="C24" i="35"/>
  <c r="I17" i="35"/>
  <c r="G17" i="35"/>
  <c r="E17" i="35"/>
  <c r="C17" i="35"/>
  <c r="L23" i="39" l="1"/>
  <c r="H23" i="39"/>
  <c r="J23" i="39"/>
  <c r="R23" i="39"/>
  <c r="K24" i="38"/>
  <c r="E26" i="35"/>
  <c r="E29" i="35" s="1"/>
  <c r="E31" i="35" s="1"/>
  <c r="F23" i="39"/>
  <c r="C26" i="35"/>
  <c r="C29" i="35" s="1"/>
  <c r="C31" i="35" s="1"/>
  <c r="T20" i="39"/>
  <c r="N23" i="39"/>
  <c r="T16" i="39"/>
  <c r="U24" i="38"/>
  <c r="Q24" i="38"/>
  <c r="M24" i="38"/>
  <c r="I24" i="38"/>
  <c r="G24" i="38"/>
  <c r="S17" i="38"/>
  <c r="W17" i="38"/>
  <c r="G26" i="35"/>
  <c r="G29" i="35" s="1"/>
  <c r="G31" i="35" s="1"/>
  <c r="I26" i="35"/>
  <c r="I29" i="35" s="1"/>
  <c r="I31" i="35" s="1"/>
  <c r="E35" i="35" l="1"/>
  <c r="I35" i="35"/>
  <c r="G35" i="35"/>
  <c r="C35" i="35"/>
  <c r="I12" i="36" l="1"/>
  <c r="E12" i="36"/>
  <c r="T19" i="39"/>
  <c r="T21" i="39" s="1"/>
  <c r="T23" i="39" s="1"/>
  <c r="P21" i="39"/>
  <c r="P23" i="39" s="1"/>
  <c r="G12" i="36"/>
  <c r="C12" i="36"/>
  <c r="S20" i="38"/>
  <c r="W20" i="38" s="1"/>
  <c r="W22" i="38" s="1"/>
  <c r="W24" i="38" s="1"/>
  <c r="O22" i="38"/>
  <c r="O24" i="38" l="1"/>
  <c r="S22" i="38"/>
  <c r="S24" i="38" l="1"/>
  <c r="D33" i="32" l="1"/>
  <c r="I17" i="18" l="1"/>
  <c r="E17" i="18"/>
  <c r="F72" i="32"/>
  <c r="F18" i="32"/>
  <c r="F74" i="32" l="1"/>
  <c r="J96" i="32"/>
  <c r="J98" i="32" s="1"/>
  <c r="J72" i="32"/>
  <c r="J33" i="32"/>
  <c r="J18" i="32"/>
  <c r="F33" i="32"/>
  <c r="F35" i="32" s="1"/>
  <c r="H72" i="32"/>
  <c r="D72" i="32"/>
  <c r="H33" i="32"/>
  <c r="H18" i="32"/>
  <c r="D18" i="32"/>
  <c r="J35" i="32" l="1"/>
  <c r="D35" i="32"/>
  <c r="H35" i="32"/>
  <c r="H74" i="32"/>
  <c r="D74" i="32"/>
  <c r="J74" i="32"/>
  <c r="J100" i="32" s="1"/>
  <c r="F96" i="32"/>
  <c r="F98" i="32" s="1"/>
  <c r="F100" i="32" l="1"/>
  <c r="J101" i="32"/>
  <c r="I75" i="25" l="1"/>
  <c r="I66" i="25"/>
  <c r="E66" i="25"/>
  <c r="I24" i="18" l="1"/>
  <c r="I26" i="18"/>
  <c r="I29" i="18" s="1"/>
  <c r="I32" i="18" s="1"/>
  <c r="I41" i="18" s="1"/>
  <c r="E24" i="18"/>
  <c r="E26" i="18" s="1"/>
  <c r="E29" i="18" s="1"/>
  <c r="M18" i="23"/>
  <c r="E32" i="18" l="1"/>
  <c r="E41" i="18" s="1"/>
  <c r="I25" i="25"/>
  <c r="Q22" i="23"/>
  <c r="U22" i="23" s="1"/>
  <c r="T21" i="31"/>
  <c r="T15" i="31"/>
  <c r="T17" i="31" s="1"/>
  <c r="T11" i="31"/>
  <c r="Q16" i="23"/>
  <c r="Q12" i="23"/>
  <c r="U12" i="23" s="1"/>
  <c r="C17" i="18"/>
  <c r="U16" i="23" l="1"/>
  <c r="I40" i="25"/>
  <c r="I42" i="25" s="1"/>
  <c r="I77" i="25" s="1"/>
  <c r="I79" i="25" s="1"/>
  <c r="E25" i="25"/>
  <c r="I12" i="19"/>
  <c r="E12" i="19"/>
  <c r="E40" i="25" l="1"/>
  <c r="E42" i="25" s="1"/>
  <c r="J22" i="31"/>
  <c r="R22" i="31"/>
  <c r="N22" i="31"/>
  <c r="L22" i="31"/>
  <c r="H22" i="31"/>
  <c r="F22" i="31"/>
  <c r="Q17" i="23"/>
  <c r="Q18" i="23" s="1"/>
  <c r="G23" i="23"/>
  <c r="C23" i="23"/>
  <c r="U17" i="23" l="1"/>
  <c r="U18" i="23" s="1"/>
  <c r="E75" i="25"/>
  <c r="E77" i="25" s="1"/>
  <c r="E79" i="25" s="1"/>
  <c r="O23" i="23" l="1"/>
  <c r="G75" i="25" l="1"/>
  <c r="C75" i="25"/>
  <c r="G24" i="18" l="1"/>
  <c r="C24" i="18"/>
  <c r="C26" i="18" s="1"/>
  <c r="K23" i="23" l="1"/>
  <c r="S23" i="23" l="1"/>
  <c r="I23" i="23"/>
  <c r="E23" i="23"/>
  <c r="G17" i="18"/>
  <c r="G26" i="18" s="1"/>
  <c r="G29" i="18" s="1"/>
  <c r="C29" i="18"/>
  <c r="C32" i="18" s="1"/>
  <c r="Q21" i="23" l="1"/>
  <c r="U21" i="23" s="1"/>
  <c r="C41" i="18"/>
  <c r="D96" i="32" l="1"/>
  <c r="D98" i="32" s="1"/>
  <c r="Q23" i="23"/>
  <c r="M23" i="23"/>
  <c r="D100" i="32" l="1"/>
  <c r="U23" i="23"/>
  <c r="C12" i="19" l="1"/>
  <c r="G32" i="18" l="1"/>
  <c r="G41" i="18" l="1"/>
  <c r="H96" i="32" l="1"/>
  <c r="T20" i="31"/>
  <c r="T22" i="31" s="1"/>
  <c r="C25" i="25"/>
  <c r="C40" i="25" s="1"/>
  <c r="H98" i="32" l="1"/>
  <c r="H100" i="32" s="1"/>
  <c r="P22" i="31"/>
  <c r="G12" i="19"/>
  <c r="G25" i="25"/>
  <c r="H101" i="32" l="1"/>
  <c r="G40" i="25"/>
  <c r="G42" i="25" s="1"/>
  <c r="C42" i="25"/>
  <c r="C66" i="25" l="1"/>
  <c r="C77" i="25" s="1"/>
  <c r="C79" i="25" s="1"/>
  <c r="G66" i="25"/>
  <c r="G77" i="25" l="1"/>
  <c r="G79" i="25" s="1"/>
</calcChain>
</file>

<file path=xl/sharedStrings.xml><?xml version="1.0" encoding="utf-8"?>
<sst xmlns="http://schemas.openxmlformats.org/spreadsheetml/2006/main" count="441" uniqueCount="203">
  <si>
    <t>บริษัท นวนคร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</si>
  <si>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</si>
  <si>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</si>
  <si>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</si>
  <si>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</si>
  <si>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</si>
  <si>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</si>
  <si>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</si>
  <si>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</si>
  <si>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</si>
  <si>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</si>
  <si>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</si>
  <si>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</si>
  <si>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</si>
  <si>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2, 3</t>
  </si>
  <si>
    <t>รายได้ค่าบริการค้างรับ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</si>
  <si>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</si>
  <si>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</si>
  <si>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อสังหาริมทรัพย์พัฒนาเพื่อขาย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</si>
  <si>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</si>
  <si>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</si>
  <si>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</si>
  <si>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</si>
  <si>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เงินค้ำประกันให้แก่การร่วมค้า</t>
  </si>
  <si>
    <t>เงินฝากสถาบันการเงินที่มีข้อจำกัดในการเบิกใช้</t>
  </si>
  <si>
    <t>ลูกหนี้กรมสรรพากร</t>
  </si>
  <si>
    <t>เงินลงทุนระยะยาวอื่น</t>
  </si>
  <si>
    <t>เงินลงทุนในบริษัทย่อย</t>
  </si>
  <si>
    <t>เงินลงทุนในการร่วมค้า</t>
  </si>
  <si>
    <t>ลูกหนี้ไม่หมุนเวียนอื่น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</si>
  <si>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</si>
  <si>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</si>
  <si>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</si>
  <si>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</si>
  <si>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</si>
  <si>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</si>
  <si>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</si>
  <si>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</si>
  <si>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</si>
  <si>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</t>
  </si>
  <si>
    <t>เจ้าหนี้หมุนเวียนอื่น</t>
  </si>
  <si>
    <t>เจ้าหนี้ค่าซื้ออุปกรณ์</t>
  </si>
  <si>
    <t>รายได้เงินอุดหนุนจากรัฐบาลรอตัดบัญชีที่ถึงกำหนด</t>
  </si>
  <si>
    <t xml:space="preserve">   รับรู้ภายในหนึ่งปี</t>
  </si>
  <si>
    <t>รายได้รอตัดบัญชีกิจการที่เกี่ยวข้องกันที่ถึงกำหนด</t>
  </si>
  <si>
    <t>รายได้รอตัดบัญชีที่ถึงกำหนดรับรู้ภายในหนึ่งปี</t>
  </si>
  <si>
    <t>เงินกู้ยืมระยะยาวจากสถาบันการเงินที่ถึงกำหนด</t>
  </si>
  <si>
    <t xml:space="preserve">   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</si>
  <si>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</si>
  <si>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</si>
  <si>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</si>
  <si>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</si>
  <si>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</si>
  <si>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</si>
  <si>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เจ้าหนี้ไม่หมุนเวียนอื่น</t>
  </si>
  <si>
    <t>รายได้เงินอุดหนุนจากรัฐบาลรอตัดบัญชี</t>
  </si>
  <si>
    <t>รายได้รอตัดบัญชีกิจการที่เกี่ยวข้องกัน</t>
  </si>
  <si>
    <t>รายได้รอตัดบัญชี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</si>
  <si>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</si>
  <si>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</si>
  <si>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</si>
  <si>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เงินประกันค่าสาธารณูปโภครับจากลูกค้า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</si>
  <si>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</si>
  <si>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</si>
  <si>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i/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</si>
  <si>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</si>
  <si>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</si>
  <si>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</si>
  <si>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2,048,254,862 หุ้น </t>
  </si>
  <si>
    <t xml:space="preserve">      มูลค่า 1 บาทต่อหุ้น)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</si>
  <si>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</si>
  <si>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</si>
  <si>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</si>
  <si>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</si>
  <si>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</si>
  <si>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</si>
  <si>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หุ้นทุนซื้อคืน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</si>
  <si>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</si>
  <si>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</si>
  <si>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</si>
  <si>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</si>
  <si>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</si>
  <si>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</si>
  <si>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</si>
  <si>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>รายได้</t>
  </si>
  <si>
    <t>รายได้จากการขายอสังหาริมทรัพย์</t>
  </si>
  <si>
    <t xml:space="preserve">รายได้จากการให้บริการ </t>
  </si>
  <si>
    <t>รายได้ค่าเช่า</t>
  </si>
  <si>
    <t>รายได้เงินอุดหนุนจากรัฐบาล</t>
  </si>
  <si>
    <t>รายได้จากการให้ใช้พื้นที่และโครงสร้างพื้นฐาน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</si>
  <si>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</si>
  <si>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</si>
  <si>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</si>
  <si>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</si>
  <si>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</si>
  <si>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</si>
  <si>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</si>
  <si>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</si>
  <si>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</si>
  <si>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</si>
  <si>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</si>
  <si>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</si>
  <si>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</si>
  <si>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</si>
  <si>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</si>
  <si>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</si>
  <si>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</si>
  <si>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</si>
  <si>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</si>
  <si>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</si>
  <si>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</si>
  <si>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 xml:space="preserve">การแบ่งปันกำไร/กำไรขาดทุนเบ็ดเสร็จรวม 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</si>
  <si>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</si>
  <si>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</si>
  <si>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กำไรสำหรับงวด/กำไรขาดทุนเบ็ดเสร็จรวมสำหรับงวด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</si>
  <si>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</si>
  <si>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สำหรับงวดหกเดือนสิ้นสุด</t>
  </si>
  <si>
    <t>งบการเปลี่ยนแปลงส่วนของผู้ถือหุ้น (ไม่ได้ตรวจสอบ)</t>
  </si>
  <si>
    <t>ส่วนของ</t>
  </si>
  <si>
    <t>ส่วนได้เสีย</t>
  </si>
  <si>
    <t>ทุนที่ออก</t>
  </si>
  <si>
    <t>ส่วนเกิน</t>
  </si>
  <si>
    <t>ส่วนเกินทุน</t>
  </si>
  <si>
    <t>ทุนสำรอง</t>
  </si>
  <si>
    <t>สำรอง</t>
  </si>
  <si>
    <t>รวมส่วนของ</t>
  </si>
  <si>
    <t>ที่ไม่มีอำนาจ</t>
  </si>
  <si>
    <t>และชำระแล้ว</t>
  </si>
  <si>
    <t>มูลค่าหุ้นสามัญ</t>
  </si>
  <si>
    <t>ตามกฎหมาย</t>
  </si>
  <si>
    <t>ยังไม่ได้จัดสรร</t>
  </si>
  <si>
    <t>บริษัทใหญ่</t>
  </si>
  <si>
    <t>ควบคุม</t>
  </si>
  <si>
    <t>ผู้ถือหุ้น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</si>
  <si>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</si>
  <si>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</si>
  <si>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</si>
  <si>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</si>
  <si>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</si>
  <si>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</si>
  <si>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</si>
  <si>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    การขายหุ้นทุนซื้อคืน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</si>
  <si>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</si>
  <si>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</si>
  <si>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</si>
  <si>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</si>
  <si>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30 มิถุนายน 2566</t>
  </si>
  <si>
    <t>งบแสดงการเปลี่ยนแปลงส่วนของผู้ถือหุ้น (ไม่ได้ตรวจสอบ)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</si>
  <si>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</si>
  <si>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</si>
  <si>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</si>
  <si>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 xml:space="preserve">     รวมเงินทุนที่ได้รับจากผู้ถือหุ้นและการจัดสรรส่วนทุนให้ผู้ถือหุ้น</t>
  </si>
  <si>
    <t>งบกระแสเงินสด (ไม่ได้ตรวจสอบ)</t>
  </si>
  <si>
    <t xml:space="preserve">        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</si>
  <si>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</si>
  <si>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</si>
  <si>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ค่าเสื่อมราคา</t>
  </si>
  <si>
    <t xml:space="preserve">     ของลูกหนี้การค้า</t>
  </si>
  <si>
    <t>(กำไร) ขาดทุนจากการจำหน่ายอุปกรณ์</t>
  </si>
  <si>
    <t>รับรู้รายได้เงินอุดหนุนจากรัฐบาลรอตัดบัญชีเป็นรายได้</t>
  </si>
  <si>
    <t>รับรู้รายได้รอตัดบัญชีเป็นรายได้</t>
  </si>
  <si>
    <t>กำไรจากการปรับมูลค่ายุติธรรม</t>
  </si>
  <si>
    <t>ดอกเบี้ยรับ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</si>
  <si>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</si>
  <si>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ประมาณการหนี้สินสำหรับผลประโยชน์พนักงานจ่าย</t>
  </si>
  <si>
    <t>เงินรับจากค่าตอบแทนการให้ใช้พื้นที่และโครงสร้างพื้นฐาน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</si>
  <si>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</si>
  <si>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</si>
  <si>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</si>
  <si>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</si>
  <si>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</si>
  <si>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</si>
  <si>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เงินสดจ่ายเพื่อให้กู้ยืมระยะสั้นแก่บริษัทย่อย</t>
  </si>
  <si>
    <t>เงินสดจ่ายเพื่อซื้อเงินลงทุนในบริษัทย่อย</t>
  </si>
  <si>
    <t>เงินฝากสถาบันการเงินที่มีข้อจำกัดในการเบิกใช้เพิ่มขึ้น</t>
  </si>
  <si>
    <t>เงินสดจ่ายชำระค่าหุ้นในการร่วมค้า</t>
  </si>
  <si>
    <t>เงินสดรับจากการขายอุปกรณ์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</si>
  <si>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</si>
  <si>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</si>
  <si>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เงินสดจ่ายเพื่อซื้ออสังหาริมทรัพย์เพื่อการลงทุน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</si>
  <si>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</si>
  <si>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</si>
  <si>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เงินเบิกเกินบัญชีธนาคารเพิ่มขึ้น (ลดลง)</t>
  </si>
  <si>
    <t>เงินสดจ่ายชำระหนี้สินตามสัญญาเช่า</t>
  </si>
  <si>
    <t>เงินสดจ่ายเพื่อชำระคืนเงินกู้ยืมระยะยาวจากสถาบันการเงิน</t>
  </si>
  <si>
    <t>เงินสดรับจากการขายหุ้นทุนซื้อคืน</t>
  </si>
  <si>
    <t>เงินสดจ่ายปันผลให้ผู้ถือหุ้นของบริษัท</t>
  </si>
  <si>
    <t>ดอกเบี้ยจ่าย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</si>
  <si>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</si>
  <si>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</si>
  <si>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</si>
  <si>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รายการที่ไม่ใช่เงินสด</t>
  </si>
  <si>
    <t>การเพิ่มขึ้นของสัญญาเช่า</t>
  </si>
  <si>
    <t>ซื้ออาคารและอุปกรณ์โดยยังมิได้ชำระเงิน</t>
  </si>
  <si>
    <t>โอนโครงการอสังหาริมทรัพย์ระหว่างการพัฒนา</t>
  </si>
  <si>
    <t xml:space="preserve">     เป็นอสังหาริมทรัพย์เพื่อการลงทุน</t>
  </si>
  <si>
    <t xml:space="preserve">     เป็นที่ดิน อาคาร และอุปกรณ์</t>
  </si>
  <si>
    <t>โอนที่ดิน อาคาร และอุปกรณ์</t>
  </si>
  <si>
    <t>ส่วนแบ่งกำไรของการร่วมค้าที่ใช้วิธีส่วนได้เสีย</t>
  </si>
  <si>
    <t>(กลับรายการ) ผลขาดทุนด้านเครดิตที่คาดว่าจะเกิดขึ้น</t>
  </si>
  <si>
    <t>กระแสเงินสดสุทธิใช้ไปในกิจกรรมจัดหาเงิน</t>
  </si>
  <si>
    <t xml:space="preserve">          การจัดสรรส่วนทุนให้ผู้ถือหุ้น</t>
  </si>
  <si>
    <t xml:space="preserve">     รวมการจัดสรรส่วนทุนให้ผู้ถือหุ้น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</si>
</sst>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_);\(&quot;$&quot;#,##0\)"/>
    <numFmt numFmtId="168" formatCode="_(* #,##0.00_);_(* \(#,##0.00\);_(* &quot;-&quot;_);_(@_)"/>
  </numFmts>
  <fonts count="17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5"/>
      <color theme="0"/>
      <name val="Angsana New"/>
      <family val="1"/>
    </font>
    <font>
      <i/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9">
    <xf numFmtId="0" fontId="0" fillId="0" borderId="0" xfId="0"/>
    <xf numFmtId="41" fontId="7" fillId="0" borderId="0" xfId="0" applyNumberFormat="1" applyFont="1"/>
    <xf numFmtId="164" fontId="0" fillId="0" borderId="0" xfId="0" applyNumberFormat="1"/>
    <xf numFmtId="164" fontId="7" fillId="0" borderId="0" xfId="0" applyNumberFormat="1" applyFont="1"/>
    <xf numFmtId="0" fontId="4" fillId="0" borderId="0" xfId="0" applyFont="1"/>
    <xf numFmtId="0" fontId="7" fillId="0" borderId="0" xfId="0" applyFont="1"/>
    <xf numFmtId="164" fontId="6" fillId="0" borderId="0" xfId="0" applyNumberFormat="1" applyFont="1"/>
    <xf numFmtId="37" fontId="0" fillId="0" borderId="0" xfId="0" applyNumberFormat="1"/>
    <xf numFmtId="37" fontId="0" fillId="0" borderId="0" xfId="0" applyNumberFormat="1" applyAlignment="1">
      <alignment horizontal="right"/>
    </xf>
    <xf numFmtId="37" fontId="2" fillId="0" borderId="0" xfId="0" applyNumberFormat="1" applyFont="1"/>
    <xf numFmtId="37" fontId="7" fillId="0" borderId="0" xfId="0" applyNumberFormat="1" applyFont="1"/>
    <xf numFmtId="0" fontId="8" fillId="0" borderId="0" xfId="0" applyFont="1" applyAlignment="1">
      <alignment horizontal="center"/>
    </xf>
    <xf numFmtId="43" fontId="0" fillId="0" borderId="0" xfId="1" applyFont="1" applyFill="1" applyAlignment="1"/>
    <xf numFmtId="41" fontId="7" fillId="0" borderId="0" xfId="1" applyNumberFormat="1" applyFont="1" applyFill="1" applyBorder="1" applyAlignment="1">
      <alignment horizontal="center" vertical="top"/>
    </xf>
    <xf numFmtId="165" fontId="7" fillId="0" borderId="0" xfId="0" applyNumberFormat="1" applyFont="1"/>
    <xf numFmtId="164" fontId="7" fillId="0" borderId="3" xfId="0" applyNumberFormat="1" applyFont="1" applyBorder="1"/>
    <xf numFmtId="0" fontId="12" fillId="0" borderId="0" xfId="0" applyFont="1" applyAlignment="1">
      <alignment horizontal="center"/>
    </xf>
    <xf numFmtId="166" fontId="0" fillId="0" borderId="0" xfId="1" applyNumberFormat="1" applyFont="1" applyFill="1" applyAlignment="1"/>
    <xf numFmtId="0" fontId="6" fillId="0" borderId="0" xfId="0" applyFont="1"/>
    <xf numFmtId="0" fontId="12" fillId="0" borderId="0" xfId="0" applyFont="1"/>
    <xf numFmtId="166" fontId="2" fillId="0" borderId="0" xfId="1" applyNumberFormat="1" applyFont="1" applyFill="1" applyAlignment="1"/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/>
    <xf numFmtId="0" fontId="8" fillId="0" borderId="0" xfId="0" applyFont="1"/>
    <xf numFmtId="166" fontId="0" fillId="0" borderId="0" xfId="1" applyNumberFormat="1" applyFont="1" applyFill="1" applyBorder="1" applyAlignment="1"/>
    <xf numFmtId="166" fontId="7" fillId="0" borderId="4" xfId="1" applyNumberFormat="1" applyFont="1" applyFill="1" applyBorder="1" applyAlignment="1"/>
    <xf numFmtId="165" fontId="7" fillId="0" borderId="3" xfId="0" applyNumberFormat="1" applyFont="1" applyBorder="1"/>
    <xf numFmtId="167" fontId="0" fillId="0" borderId="0" xfId="0" applyNumberFormat="1"/>
    <xf numFmtId="168" fontId="2" fillId="0" borderId="0" xfId="1" applyNumberFormat="1" applyFont="1" applyFill="1" applyAlignment="1"/>
    <xf numFmtId="168" fontId="2" fillId="0" borderId="2" xfId="1" applyNumberFormat="1" applyFont="1" applyFill="1" applyBorder="1" applyAlignment="1"/>
    <xf numFmtId="168" fontId="2" fillId="0" borderId="0" xfId="1" applyNumberFormat="1" applyFont="1" applyFill="1" applyBorder="1" applyAlignment="1"/>
    <xf numFmtId="166" fontId="0" fillId="0" borderId="2" xfId="0" applyNumberFormat="1" applyBorder="1"/>
    <xf numFmtId="168" fontId="0" fillId="0" borderId="2" xfId="1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/>
    <xf numFmtId="166" fontId="7" fillId="0" borderId="0" xfId="1" applyNumberFormat="1" applyFont="1" applyFill="1" applyAlignment="1"/>
    <xf numFmtId="41" fontId="0" fillId="0" borderId="0" xfId="0" applyNumberFormat="1"/>
    <xf numFmtId="37" fontId="8" fillId="0" borderId="0" xfId="0" applyNumberFormat="1" applyFont="1" applyAlignment="1">
      <alignment horizontal="center"/>
    </xf>
    <xf numFmtId="41" fontId="7" fillId="0" borderId="1" xfId="0" applyNumberFormat="1" applyFont="1" applyBorder="1"/>
    <xf numFmtId="166" fontId="0" fillId="0" borderId="0" xfId="1" applyNumberFormat="1" applyFont="1" applyFill="1" applyBorder="1" applyAlignment="1">
      <alignment horizontal="right"/>
    </xf>
    <xf numFmtId="41" fontId="2" fillId="0" borderId="2" xfId="1" applyNumberFormat="1" applyFont="1" applyFill="1" applyBorder="1" applyAlignment="1"/>
    <xf numFmtId="41" fontId="7" fillId="0" borderId="2" xfId="1" applyNumberFormat="1" applyFont="1" applyFill="1" applyBorder="1" applyAlignment="1">
      <alignment horizontal="center"/>
    </xf>
    <xf numFmtId="166" fontId="0" fillId="0" borderId="0" xfId="0" applyNumberFormat="1"/>
    <xf numFmtId="41" fontId="2" fillId="0" borderId="0" xfId="1" applyNumberFormat="1" applyFont="1" applyFill="1" applyBorder="1" applyAlignment="1"/>
    <xf numFmtId="168" fontId="0" fillId="0" borderId="0" xfId="1" applyNumberFormat="1" applyFont="1" applyFill="1" applyAlignment="1"/>
    <xf numFmtId="166" fontId="2" fillId="0" borderId="0" xfId="1" applyNumberFormat="1" applyFont="1" applyFill="1" applyBorder="1" applyAlignment="1"/>
    <xf numFmtId="41" fontId="2" fillId="0" borderId="0" xfId="1" applyNumberFormat="1" applyFont="1" applyFill="1" applyAlignment="1"/>
    <xf numFmtId="41" fontId="7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/>
    <xf numFmtId="168" fontId="0" fillId="0" borderId="0" xfId="1" applyNumberFormat="1" applyFont="1" applyFill="1" applyBorder="1" applyAlignment="1"/>
    <xf numFmtId="0" fontId="13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68" fontId="0" fillId="0" borderId="2" xfId="1" applyNumberFormat="1" applyFont="1" applyFill="1" applyBorder="1" applyAlignment="1">
      <alignment horizontal="right"/>
    </xf>
    <xf numFmtId="0" fontId="7" fillId="0" borderId="0" xfId="0" applyFont="1" applyAlignment="1">
      <alignment horizontal="left" vertical="top" wrapText="1"/>
    </xf>
    <xf numFmtId="166" fontId="7" fillId="0" borderId="3" xfId="1" applyNumberFormat="1" applyFont="1" applyFill="1" applyBorder="1" applyAlignment="1">
      <alignment horizontal="right"/>
    </xf>
    <xf numFmtId="37" fontId="7" fillId="0" borderId="0" xfId="0" applyNumberFormat="1" applyFont="1" applyAlignment="1">
      <alignment horizontal="right"/>
    </xf>
    <xf numFmtId="41" fontId="7" fillId="0" borderId="3" xfId="1" applyNumberFormat="1" applyFont="1" applyFill="1" applyBorder="1" applyAlignment="1">
      <alignment horizontal="right"/>
    </xf>
    <xf numFmtId="0" fontId="10" fillId="0" borderId="0" xfId="0" applyFont="1"/>
    <xf numFmtId="168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center" vertical="top"/>
    </xf>
    <xf numFmtId="166" fontId="0" fillId="0" borderId="0" xfId="1" applyNumberFormat="1" applyFont="1" applyFill="1" applyAlignment="1">
      <alignment horizontal="right"/>
    </xf>
    <xf numFmtId="166" fontId="7" fillId="0" borderId="0" xfId="1" applyNumberFormat="1" applyFont="1" applyFill="1"/>
    <xf numFmtId="41" fontId="0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center" vertical="top"/>
    </xf>
    <xf numFmtId="0" fontId="7" fillId="0" borderId="0" xfId="0" applyFont="1" applyAlignment="1">
      <alignment vertical="top" wrapText="1"/>
    </xf>
    <xf numFmtId="41" fontId="0" fillId="0" borderId="0" xfId="1" applyNumberFormat="1" applyFont="1" applyFill="1" applyBorder="1" applyAlignment="1"/>
    <xf numFmtId="0" fontId="2" fillId="0" borderId="0" xfId="0" applyFont="1"/>
    <xf numFmtId="41" fontId="7" fillId="0" borderId="0" xfId="1" applyNumberFormat="1" applyFont="1" applyFill="1" applyBorder="1" applyAlignment="1"/>
    <xf numFmtId="166" fontId="0" fillId="0" borderId="2" xfId="1" applyNumberFormat="1" applyFont="1" applyFill="1" applyBorder="1" applyAlignment="1"/>
    <xf numFmtId="166" fontId="0" fillId="0" borderId="4" xfId="1" applyNumberFormat="1" applyFont="1" applyFill="1" applyBorder="1" applyAlignment="1"/>
    <xf numFmtId="166" fontId="7" fillId="0" borderId="1" xfId="1" applyNumberFormat="1" applyFont="1" applyFill="1" applyBorder="1" applyAlignment="1"/>
    <xf numFmtId="166" fontId="7" fillId="0" borderId="3" xfId="1" applyNumberFormat="1" applyFont="1" applyFill="1" applyBorder="1" applyAlignment="1"/>
    <xf numFmtId="166" fontId="7" fillId="0" borderId="5" xfId="0" applyNumberFormat="1" applyFont="1" applyBorder="1" applyAlignment="1">
      <alignment horizontal="center"/>
    </xf>
    <xf numFmtId="41" fontId="7" fillId="0" borderId="1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/>
    <xf numFmtId="164" fontId="0" fillId="0" borderId="0" xfId="1" applyNumberFormat="1" applyFont="1" applyFill="1" applyAlignment="1"/>
    <xf numFmtId="168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 vertical="top"/>
    </xf>
    <xf numFmtId="166" fontId="2" fillId="0" borderId="0" xfId="1" applyNumberFormat="1" applyFont="1" applyFill="1" applyBorder="1" applyAlignment="1">
      <alignment horizontal="right"/>
    </xf>
    <xf numFmtId="168" fontId="2" fillId="0" borderId="2" xfId="1" applyNumberFormat="1" applyFont="1" applyFill="1" applyBorder="1" applyAlignment="1">
      <alignment horizontal="right"/>
    </xf>
    <xf numFmtId="41" fontId="2" fillId="0" borderId="2" xfId="1" applyNumberFormat="1" applyFont="1" applyFill="1" applyBorder="1" applyAlignment="1">
      <alignment horizontal="right"/>
    </xf>
    <xf numFmtId="166" fontId="0" fillId="0" borderId="0" xfId="1" applyNumberFormat="1" applyFont="1"/>
    <xf numFmtId="166" fontId="7" fillId="0" borderId="1" xfId="0" applyNumberFormat="1" applyFont="1" applyBorder="1"/>
    <xf numFmtId="166" fontId="7" fillId="0" borderId="3" xfId="0" applyNumberFormat="1" applyFont="1" applyBorder="1"/>
    <xf numFmtId="166" fontId="7" fillId="0" borderId="0" xfId="0" applyNumberFormat="1" applyFont="1"/>
    <xf numFmtId="41" fontId="0" fillId="0" borderId="2" xfId="1" applyNumberFormat="1" applyFont="1" applyFill="1" applyBorder="1" applyAlignment="1"/>
    <xf numFmtId="0" fontId="7" fillId="0" borderId="0" xfId="0" applyFont="1" applyAlignment="1">
      <alignment horizontal="left" vertical="center"/>
    </xf>
    <xf numFmtId="41" fontId="7" fillId="0" borderId="3" xfId="0" applyNumberFormat="1" applyFont="1" applyBorder="1"/>
    <xf numFmtId="168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168" fontId="0" fillId="0" borderId="0" xfId="1" applyNumberFormat="1" applyFont="1" applyAlignment="1">
      <alignment horizontal="right"/>
    </xf>
    <xf numFmtId="41" fontId="0" fillId="0" borderId="0" xfId="1" applyNumberFormat="1" applyFont="1" applyAlignment="1">
      <alignment horizontal="center" vertical="top"/>
    </xf>
    <xf numFmtId="41" fontId="0" fillId="0" borderId="0" xfId="1" applyNumberFormat="1" applyFont="1"/>
    <xf numFmtId="168" fontId="0" fillId="0" borderId="2" xfId="1" applyNumberFormat="1" applyFont="1" applyBorder="1" applyAlignment="1">
      <alignment horizontal="right"/>
    </xf>
    <xf numFmtId="41" fontId="0" fillId="0" borderId="2" xfId="1" applyNumberFormat="1" applyFont="1" applyBorder="1"/>
    <xf numFmtId="166" fontId="0" fillId="0" borderId="0" xfId="1" applyNumberFormat="1" applyFont="1" applyAlignment="1">
      <alignment horizontal="right"/>
    </xf>
    <xf numFmtId="41" fontId="0" fillId="0" borderId="2" xfId="1" applyNumberFormat="1" applyFont="1" applyBorder="1" applyAlignment="1">
      <alignment horizontal="right"/>
    </xf>
    <xf numFmtId="166" fontId="0" fillId="0" borderId="2" xfId="1" applyNumberFormat="1" applyFont="1" applyBorder="1"/>
    <xf numFmtId="41" fontId="7" fillId="0" borderId="0" xfId="1" applyNumberFormat="1" applyFont="1"/>
    <xf numFmtId="41" fontId="2" fillId="0" borderId="0" xfId="1" applyNumberFormat="1" applyFont="1"/>
    <xf numFmtId="41" fontId="2" fillId="0" borderId="0" xfId="1" applyNumberFormat="1" applyFont="1" applyAlignment="1">
      <alignment horizontal="center" vertical="top"/>
    </xf>
    <xf numFmtId="168" fontId="2" fillId="0" borderId="0" xfId="1" applyNumberFormat="1" applyFont="1" applyAlignment="1">
      <alignment horizontal="right"/>
    </xf>
    <xf numFmtId="168" fontId="2" fillId="0" borderId="2" xfId="1" applyNumberFormat="1" applyFont="1" applyBorder="1" applyAlignment="1">
      <alignment horizontal="right"/>
    </xf>
    <xf numFmtId="41" fontId="0" fillId="0" borderId="0" xfId="0" applyNumberFormat="1" applyFont="1"/>
    <xf numFmtId="166" fontId="2" fillId="0" borderId="2" xfId="1" applyNumberFormat="1" applyFont="1" applyBorder="1"/>
    <xf numFmtId="37" fontId="0" fillId="0" borderId="0" xfId="0" applyNumberFormat="1" applyFont="1"/>
    <xf numFmtId="0" fontId="8" fillId="0" borderId="0" xfId="0" applyFont="1" applyFill="1" applyAlignment="1">
      <alignment horizontal="center"/>
    </xf>
    <xf numFmtId="37" fontId="0" fillId="0" borderId="0" xfId="0" applyNumberFormat="1" applyFill="1"/>
    <xf numFmtId="0" fontId="12" fillId="0" borderId="0" xfId="0" applyFont="1" applyFill="1" applyAlignment="1">
      <alignment horizontal="center"/>
    </xf>
    <xf numFmtId="37" fontId="2" fillId="0" borderId="0" xfId="0" applyNumberFormat="1" applyFont="1" applyFill="1"/>
    <xf numFmtId="0" fontId="0" fillId="0" borderId="0" xfId="0" applyFill="1"/>
    <xf numFmtId="166" fontId="7" fillId="0" borderId="1" xfId="0" applyNumberFormat="1" applyFont="1" applyFill="1" applyBorder="1"/>
    <xf numFmtId="37" fontId="7" fillId="0" borderId="0" xfId="0" applyNumberFormat="1" applyFont="1" applyFill="1"/>
    <xf numFmtId="37" fontId="7" fillId="0" borderId="1" xfId="0" applyNumberFormat="1" applyFont="1" applyFill="1" applyBorder="1"/>
    <xf numFmtId="164" fontId="6" fillId="0" borderId="0" xfId="0" applyNumberFormat="1" applyFont="1" applyFill="1"/>
    <xf numFmtId="0" fontId="6" fillId="0" borderId="0" xfId="0" applyFont="1" applyFill="1"/>
    <xf numFmtId="164" fontId="0" fillId="0" borderId="0" xfId="0" applyNumberFormat="1" applyFill="1"/>
    <xf numFmtId="164" fontId="7" fillId="0" borderId="0" xfId="0" applyNumberFormat="1" applyFont="1" applyFill="1"/>
    <xf numFmtId="164" fontId="7" fillId="0" borderId="1" xfId="0" applyNumberFormat="1" applyFont="1" applyFill="1" applyBorder="1"/>
    <xf numFmtId="166" fontId="7" fillId="0" borderId="0" xfId="0" applyNumberFormat="1" applyFont="1" applyFill="1"/>
    <xf numFmtId="166" fontId="0" fillId="0" borderId="6" xfId="0" applyNumberFormat="1" applyFill="1" applyBorder="1"/>
    <xf numFmtId="166" fontId="0" fillId="0" borderId="2" xfId="0" applyNumberFormat="1" applyFill="1" applyBorder="1"/>
    <xf numFmtId="168" fontId="0" fillId="0" borderId="2" xfId="1" applyNumberFormat="1" applyFont="1" applyFill="1" applyBorder="1"/>
    <xf numFmtId="166" fontId="7" fillId="0" borderId="5" xfId="0" applyNumberFormat="1" applyFont="1" applyFill="1" applyBorder="1" applyAlignment="1">
      <alignment horizontal="center"/>
    </xf>
    <xf numFmtId="0" fontId="7" fillId="0" borderId="0" xfId="0" applyFont="1" applyFill="1"/>
    <xf numFmtId="164" fontId="7" fillId="0" borderId="3" xfId="0" applyNumberFormat="1" applyFont="1" applyFill="1" applyBorder="1"/>
    <xf numFmtId="41" fontId="7" fillId="0" borderId="3" xfId="0" applyNumberFormat="1" applyFont="1" applyFill="1" applyBorder="1"/>
    <xf numFmtId="165" fontId="7" fillId="0" borderId="3" xfId="0" applyNumberFormat="1" applyFont="1" applyFill="1" applyBorder="1"/>
    <xf numFmtId="165" fontId="7" fillId="0" borderId="0" xfId="0" applyNumberFormat="1" applyFont="1" applyFill="1"/>
    <xf numFmtId="41" fontId="0" fillId="0" borderId="0" xfId="0" applyNumberFormat="1" applyFill="1"/>
    <xf numFmtId="164" fontId="3" fillId="0" borderId="0" xfId="0" applyNumberFormat="1" applyFont="1" applyFill="1"/>
    <xf numFmtId="0" fontId="3" fillId="0" borderId="0" xfId="0" applyFont="1" applyFill="1"/>
    <xf numFmtId="164" fontId="2" fillId="0" borderId="0" xfId="0" applyNumberFormat="1" applyFont="1" applyFill="1"/>
    <xf numFmtId="0" fontId="2" fillId="0" borderId="0" xfId="0" applyFont="1" applyFill="1"/>
    <xf numFmtId="166" fontId="7" fillId="0" borderId="3" xfId="0" applyNumberFormat="1" applyFont="1" applyFill="1" applyBorder="1"/>
    <xf numFmtId="164" fontId="7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41" fontId="0" fillId="0" borderId="0" xfId="1" applyNumberFormat="1" applyFont="1" applyFill="1"/>
    <xf numFmtId="164" fontId="0" fillId="0" borderId="2" xfId="0" applyNumberFormat="1" applyFill="1" applyBorder="1"/>
    <xf numFmtId="166" fontId="7" fillId="0" borderId="2" xfId="0" applyNumberFormat="1" applyFont="1" applyFill="1" applyBorder="1"/>
    <xf numFmtId="164" fontId="0" fillId="0" borderId="3" xfId="0" quotePrefix="1" applyNumberFormat="1" applyFill="1" applyBorder="1" applyAlignment="1">
      <alignment horizontal="right"/>
    </xf>
    <xf numFmtId="164" fontId="0" fillId="0" borderId="0" xfId="0" applyNumberFormat="1" applyFill="1" applyAlignment="1">
      <alignment horizontal="right"/>
    </xf>
    <xf numFmtId="164" fontId="0" fillId="0" borderId="0" xfId="0" quotePrefix="1" applyNumberFormat="1" applyFill="1" applyAlignment="1">
      <alignment horizontal="right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/>
    <xf numFmtId="0" fontId="10" fillId="0" borderId="0" xfId="0" applyFont="1" applyFill="1" applyAlignment="1">
      <alignment horizontal="center"/>
    </xf>
    <xf numFmtId="0" fontId="12" fillId="0" borderId="0" xfId="0" applyFont="1" applyFill="1"/>
    <xf numFmtId="0" fontId="8" fillId="0" borderId="0" xfId="0" applyFont="1" applyFill="1"/>
    <xf numFmtId="37" fontId="4" fillId="0" borderId="0" xfId="0" applyNumberFormat="1" applyFont="1" applyFill="1"/>
    <xf numFmtId="166" fontId="2" fillId="0" borderId="0" xfId="1" applyNumberFormat="1" applyFont="1" applyFill="1" applyAlignment="1">
      <alignment horizontal="right"/>
    </xf>
    <xf numFmtId="167" fontId="0" fillId="0" borderId="0" xfId="0" applyNumberFormat="1" applyFill="1"/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164" fontId="15" fillId="0" borderId="0" xfId="0" applyNumberFormat="1" applyFont="1" applyFill="1"/>
    <xf numFmtId="37" fontId="0" fillId="0" borderId="0" xfId="0" applyNumberForma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0" borderId="0" xfId="0" applyFill="1" applyAlignment="1">
      <alignment horizontal="center"/>
    </xf>
  </cellXfs>
  <cellStyles count="5">
    <cellStyle name="Comma" xfId="1" builtinId="3"/>
    <cellStyle name="Comma 2" xfId="4" xr:uid="{8CBCB460-F6EB-4B2C-A581-9CC01CE8D48A}"/>
    <cellStyle name="Normal" xfId="0" builtinId="0"/>
    <cellStyle name="Normal 2" xfId="2" xr:uid="{15B5F278-15CB-4541-85D5-4BCDA2608045}"/>
    <cellStyle name="Percent 2" xfId="3" xr:uid="{F47D6843-E97C-4AF4-A413-89D14E9ECDF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45B42-A641-4664-A20D-392F9E952814}">
  <dimension ref="A1:J101"/>
  <sheetViews>
    <sheetView tabSelected="1" view="pageBreakPreview" zoomScale="85" zoomScaleNormal="85" zoomScaleSheetLayoutView="85" workbookViewId="0">
      <selection activeCell="N9" sqref="N9"/>
    </sheetView>
  </sheetViews>
  <sheetFormatPr defaultColWidth="9.09765625" defaultRowHeight="21.5" x14ac:dyDescent="0.65"/>
  <cols>
    <col min="1" max="1" width="48.69921875" style="113" customWidth="1"/>
    <col min="2" max="2" width="8.69921875" style="146" customWidth="1"/>
    <col min="3" max="3" width="1" style="113" customWidth="1"/>
    <col min="4" max="4" width="15.09765625" style="119" customWidth="1"/>
    <col min="5" max="5" width="1" style="113" customWidth="1"/>
    <col min="6" max="6" width="15.09765625" style="119" customWidth="1"/>
    <col min="7" max="7" width="1" style="113" customWidth="1"/>
    <col min="8" max="8" width="15.09765625" style="113" customWidth="1"/>
    <col min="9" max="9" width="1" style="113" customWidth="1"/>
    <col min="10" max="10" width="15.09765625" style="113" customWidth="1"/>
  </cols>
  <sheetData>
    <row r="1" spans="1:10" ht="24" customHeight="1" x14ac:dyDescent="0.7">
      <c r="A1" s="148" t="s">
        <v>0</v>
      </c>
    </row>
    <row r="2" spans="1:10" ht="24" customHeight="1" x14ac:dyDescent="0.7">
      <c r="A2" s="148" t="s">
        <v>1</v>
      </c>
    </row>
    <row r="3" spans="1:10" ht="24" customHeight="1" x14ac:dyDescent="0.7">
      <c r="A3" s="148"/>
    </row>
    <row r="4" spans="1:10" ht="24" customHeight="1" x14ac:dyDescent="0.7">
      <c r="A4" s="148"/>
      <c r="D4" s="162" t="s">
        <v>2</v>
      </c>
      <c r="E4" s="162"/>
      <c r="F4" s="162"/>
      <c r="G4" s="127"/>
      <c r="H4" s="162" t="s">
        <v>3</v>
      </c>
      <c r="I4" s="162"/>
      <c r="J4" s="162"/>
    </row>
    <row r="5" spans="1:10" ht="24" customHeight="1" x14ac:dyDescent="0.7">
      <c r="A5" s="148"/>
      <c r="C5" s="146"/>
      <c r="D5" s="139" t="s">
        <v>4</v>
      </c>
      <c r="E5" s="139"/>
      <c r="F5" s="139" t="s">
        <v>5</v>
      </c>
      <c r="G5" s="139"/>
      <c r="H5" s="139" t="s">
        <v>4</v>
      </c>
      <c r="I5" s="139"/>
      <c r="J5" s="139" t="s">
        <v>5</v>
      </c>
    </row>
    <row r="6" spans="1:10" ht="24" customHeight="1" x14ac:dyDescent="0.7">
      <c r="A6" s="148" t="s">
        <v>6</v>
      </c>
      <c r="B6" s="146" t="s">
        <v>7</v>
      </c>
      <c r="C6" s="139"/>
      <c r="D6" s="139">
        <v>2567</v>
      </c>
      <c r="E6" s="139"/>
      <c r="F6" s="139">
        <v>2566</v>
      </c>
      <c r="H6" s="139">
        <v>2567</v>
      </c>
      <c r="I6" s="139"/>
      <c r="J6" s="139">
        <v>2566</v>
      </c>
    </row>
    <row r="7" spans="1:10" ht="24" customHeight="1" x14ac:dyDescent="0.7">
      <c r="A7" s="148"/>
      <c r="C7" s="139"/>
      <c r="D7" s="139" t="s">
        <v>8</v>
      </c>
      <c r="E7" s="139"/>
      <c r="F7" s="139"/>
      <c r="H7" s="139" t="s">
        <v>8</v>
      </c>
      <c r="I7" s="139"/>
      <c r="J7" s="139"/>
    </row>
    <row r="8" spans="1:10" ht="24" customHeight="1" x14ac:dyDescent="0.7">
      <c r="A8" s="148"/>
      <c r="C8" s="146"/>
      <c r="D8" s="161" t="s">
        <v>9</v>
      </c>
      <c r="E8" s="161"/>
      <c r="F8" s="161"/>
      <c r="G8" s="161"/>
      <c r="H8" s="161"/>
      <c r="I8" s="161"/>
      <c r="J8" s="161"/>
    </row>
    <row r="9" spans="1:10" ht="24" customHeight="1" x14ac:dyDescent="0.7">
      <c r="A9" s="150" t="s">
        <v>10</v>
      </c>
      <c r="C9" s="119"/>
      <c r="E9" s="119"/>
      <c r="H9" s="119"/>
      <c r="I9" s="119"/>
      <c r="J9" s="119"/>
    </row>
    <row r="10" spans="1:10" ht="22.5" customHeight="1" x14ac:dyDescent="0.65">
      <c r="A10" s="113" t="s">
        <v>11</v>
      </c>
      <c r="C10" s="119"/>
      <c r="D10" s="119">
        <v>432843</v>
      </c>
      <c r="E10" s="119"/>
      <c r="F10" s="119">
        <v>421377</v>
      </c>
      <c r="H10" s="119">
        <v>385616</v>
      </c>
      <c r="I10" s="119"/>
      <c r="J10" s="119">
        <v>358732</v>
      </c>
    </row>
    <row r="11" spans="1:10" ht="22.5" customHeight="1" x14ac:dyDescent="0.65">
      <c r="A11" s="113" t="s">
        <v>12</v>
      </c>
      <c r="B11" s="146">
        <v>9</v>
      </c>
      <c r="C11" s="119"/>
      <c r="D11" s="119">
        <v>401857</v>
      </c>
      <c r="E11" s="119"/>
      <c r="F11" s="119">
        <v>369072</v>
      </c>
      <c r="H11" s="119">
        <v>401857</v>
      </c>
      <c r="I11" s="119"/>
      <c r="J11" s="119">
        <v>369072</v>
      </c>
    </row>
    <row r="12" spans="1:10" ht="22.5" customHeight="1" x14ac:dyDescent="0.65">
      <c r="A12" s="113" t="s">
        <v>13</v>
      </c>
      <c r="B12" s="146" t="s">
        <v>14</v>
      </c>
      <c r="C12" s="119"/>
      <c r="D12" s="119">
        <v>63871</v>
      </c>
      <c r="E12" s="119"/>
      <c r="F12" s="119">
        <v>62793</v>
      </c>
      <c r="H12" s="119">
        <v>63875</v>
      </c>
      <c r="I12" s="119"/>
      <c r="J12" s="119">
        <v>62793</v>
      </c>
    </row>
    <row r="13" spans="1:10" ht="22.5" customHeight="1" x14ac:dyDescent="0.65">
      <c r="A13" s="113" t="s">
        <v>15</v>
      </c>
      <c r="B13" s="146">
        <v>2</v>
      </c>
      <c r="C13" s="119"/>
      <c r="D13" s="119">
        <v>32104</v>
      </c>
      <c r="E13" s="119"/>
      <c r="F13" s="119">
        <v>27602</v>
      </c>
      <c r="H13" s="119">
        <v>32104</v>
      </c>
      <c r="I13" s="119"/>
      <c r="J13" s="119">
        <v>27602</v>
      </c>
    </row>
    <row r="14" spans="1:10" ht="22.5" customHeight="1" x14ac:dyDescent="0.65">
      <c r="A14" s="113" t="s">
        <v>16</v>
      </c>
      <c r="C14" s="119"/>
      <c r="D14" s="119">
        <v>16566</v>
      </c>
      <c r="E14" s="119"/>
      <c r="F14" s="119">
        <v>9392</v>
      </c>
      <c r="H14" s="119">
        <v>13697</v>
      </c>
      <c r="I14" s="119"/>
      <c r="J14" s="119">
        <v>9389</v>
      </c>
    </row>
    <row r="15" spans="1:10" ht="22.5" customHeight="1" x14ac:dyDescent="0.65">
      <c r="A15" s="113" t="s">
        <v>17</v>
      </c>
      <c r="B15" s="146">
        <v>2</v>
      </c>
      <c r="C15" s="119"/>
      <c r="D15" s="77">
        <v>5095</v>
      </c>
      <c r="E15" s="119"/>
      <c r="F15" s="77">
        <v>5095</v>
      </c>
      <c r="H15" s="68">
        <v>130095</v>
      </c>
      <c r="I15" s="119"/>
      <c r="J15" s="68">
        <v>105095</v>
      </c>
    </row>
    <row r="16" spans="1:10" ht="22.5" customHeight="1" x14ac:dyDescent="0.65">
      <c r="A16" s="113" t="s">
        <v>18</v>
      </c>
      <c r="C16" s="119"/>
      <c r="D16" s="119">
        <v>752203</v>
      </c>
      <c r="E16" s="119"/>
      <c r="F16" s="119">
        <v>760191</v>
      </c>
      <c r="H16" s="119">
        <v>676355</v>
      </c>
      <c r="I16" s="119"/>
      <c r="J16" s="119">
        <v>684343</v>
      </c>
    </row>
    <row r="17" spans="1:10" ht="22.5" customHeight="1" x14ac:dyDescent="0.65">
      <c r="A17" s="113" t="s">
        <v>19</v>
      </c>
      <c r="C17" s="119"/>
      <c r="D17" s="119">
        <v>2767</v>
      </c>
      <c r="E17" s="119"/>
      <c r="F17" s="119">
        <v>3142</v>
      </c>
      <c r="H17" s="119">
        <v>2765</v>
      </c>
      <c r="I17" s="119"/>
      <c r="J17" s="119">
        <v>3142</v>
      </c>
    </row>
    <row r="18" spans="1:10" ht="22.5" customHeight="1" x14ac:dyDescent="0.7">
      <c r="A18" s="127" t="s">
        <v>20</v>
      </c>
      <c r="C18" s="120"/>
      <c r="D18" s="114">
        <f>SUM(D10:D17)</f>
        <v>1707306</v>
      </c>
      <c r="E18" s="120"/>
      <c r="F18" s="114">
        <f>SUM(F10:F17)</f>
        <v>1658664</v>
      </c>
      <c r="H18" s="114">
        <f>SUM(H10:H17)</f>
        <v>1706364</v>
      </c>
      <c r="I18" s="120"/>
      <c r="J18" s="114">
        <f>SUM(J10:J17)</f>
        <v>1620168</v>
      </c>
    </row>
    <row r="19" spans="1:10" ht="22.5" customHeight="1" x14ac:dyDescent="0.65">
      <c r="A19" s="134"/>
      <c r="B19" s="155"/>
      <c r="C19" s="133"/>
      <c r="D19" s="133"/>
      <c r="E19" s="133"/>
      <c r="F19" s="133"/>
      <c r="G19" s="134"/>
      <c r="H19" s="133"/>
      <c r="I19" s="133"/>
      <c r="J19" s="133"/>
    </row>
    <row r="20" spans="1:10" ht="22.5" customHeight="1" x14ac:dyDescent="0.7">
      <c r="A20" s="150" t="s">
        <v>21</v>
      </c>
      <c r="C20" s="119"/>
      <c r="E20" s="119"/>
      <c r="H20" s="119"/>
      <c r="I20" s="119"/>
      <c r="J20" s="119"/>
    </row>
    <row r="21" spans="1:10" ht="22.5" customHeight="1" x14ac:dyDescent="0.65">
      <c r="A21" s="113" t="s">
        <v>22</v>
      </c>
      <c r="B21" s="146">
        <v>9</v>
      </c>
      <c r="C21" s="119"/>
      <c r="D21" s="119">
        <v>48954</v>
      </c>
      <c r="E21" s="119"/>
      <c r="F21" s="77">
        <v>47956</v>
      </c>
      <c r="H21" s="119">
        <v>48954</v>
      </c>
      <c r="I21" s="119"/>
      <c r="J21" s="119">
        <v>47956</v>
      </c>
    </row>
    <row r="22" spans="1:10" ht="22.5" customHeight="1" x14ac:dyDescent="0.65">
      <c r="A22" s="113" t="s">
        <v>23</v>
      </c>
      <c r="C22" s="119"/>
      <c r="D22" s="77">
        <v>70000</v>
      </c>
      <c r="E22" s="119"/>
      <c r="F22" s="77">
        <v>70000</v>
      </c>
      <c r="H22" s="77">
        <v>70000</v>
      </c>
      <c r="I22" s="119"/>
      <c r="J22" s="77">
        <v>70000</v>
      </c>
    </row>
    <row r="23" spans="1:10" ht="22.5" customHeight="1" x14ac:dyDescent="0.65">
      <c r="A23" s="113" t="s">
        <v>24</v>
      </c>
      <c r="C23" s="119"/>
      <c r="D23" s="119">
        <v>26000</v>
      </c>
      <c r="E23" s="119"/>
      <c r="F23" s="119">
        <v>26000</v>
      </c>
      <c r="H23" s="119">
        <v>26000</v>
      </c>
      <c r="I23" s="119"/>
      <c r="J23" s="119">
        <v>26000</v>
      </c>
    </row>
    <row r="24" spans="1:10" ht="22.5" hidden="1" customHeight="1" x14ac:dyDescent="0.65">
      <c r="A24" s="113" t="s">
        <v>25</v>
      </c>
      <c r="C24" s="119"/>
      <c r="D24" s="77"/>
      <c r="E24" s="119"/>
      <c r="F24" s="77"/>
      <c r="H24" s="51"/>
      <c r="I24" s="119"/>
      <c r="J24" s="51"/>
    </row>
    <row r="25" spans="1:10" ht="22.5" customHeight="1" x14ac:dyDescent="0.65">
      <c r="A25" s="113" t="s">
        <v>26</v>
      </c>
      <c r="C25" s="119"/>
      <c r="D25" s="119">
        <v>3078</v>
      </c>
      <c r="E25" s="119"/>
      <c r="F25" s="119">
        <v>3078</v>
      </c>
      <c r="H25" s="119">
        <v>3078</v>
      </c>
      <c r="I25" s="119"/>
      <c r="J25" s="119">
        <v>3078</v>
      </c>
    </row>
    <row r="26" spans="1:10" ht="22.5" customHeight="1" x14ac:dyDescent="0.65">
      <c r="A26" s="113" t="s">
        <v>27</v>
      </c>
      <c r="B26" s="146">
        <v>4</v>
      </c>
      <c r="C26" s="119"/>
      <c r="D26" s="68">
        <v>0</v>
      </c>
      <c r="E26" s="119"/>
      <c r="F26" s="51">
        <v>0</v>
      </c>
      <c r="H26" s="68">
        <v>271000</v>
      </c>
      <c r="I26" s="119"/>
      <c r="J26" s="68">
        <v>271000</v>
      </c>
    </row>
    <row r="27" spans="1:10" s="69" customFormat="1" ht="22.5" customHeight="1" x14ac:dyDescent="0.65">
      <c r="A27" s="113" t="s">
        <v>28</v>
      </c>
      <c r="B27" s="146">
        <v>5</v>
      </c>
      <c r="C27" s="135"/>
      <c r="D27" s="135">
        <v>1043849</v>
      </c>
      <c r="E27" s="135"/>
      <c r="F27" s="135">
        <v>994324</v>
      </c>
      <c r="G27" s="136"/>
      <c r="H27" s="135">
        <v>903630</v>
      </c>
      <c r="I27" s="135"/>
      <c r="J27" s="135">
        <v>903630</v>
      </c>
    </row>
    <row r="28" spans="1:10" ht="22.5" customHeight="1" x14ac:dyDescent="0.65">
      <c r="A28" s="113" t="s">
        <v>29</v>
      </c>
      <c r="C28" s="119"/>
      <c r="D28" s="119">
        <v>1729</v>
      </c>
      <c r="E28" s="119"/>
      <c r="F28" s="119">
        <v>1329</v>
      </c>
      <c r="H28" s="119">
        <v>1329</v>
      </c>
      <c r="I28" s="119"/>
      <c r="J28" s="119">
        <v>1329</v>
      </c>
    </row>
    <row r="29" spans="1:10" ht="22.5" customHeight="1" x14ac:dyDescent="0.65">
      <c r="A29" s="113" t="s">
        <v>30</v>
      </c>
      <c r="C29" s="119"/>
      <c r="D29" s="119">
        <v>199416</v>
      </c>
      <c r="E29" s="119"/>
      <c r="F29" s="119">
        <v>197754</v>
      </c>
      <c r="H29" s="119">
        <v>199416</v>
      </c>
      <c r="I29" s="119"/>
      <c r="J29" s="119">
        <v>197754</v>
      </c>
    </row>
    <row r="30" spans="1:10" ht="22.5" customHeight="1" x14ac:dyDescent="0.65">
      <c r="A30" s="113" t="s">
        <v>31</v>
      </c>
      <c r="B30" s="146">
        <v>6</v>
      </c>
      <c r="C30" s="119"/>
      <c r="D30" s="119">
        <v>1537884</v>
      </c>
      <c r="E30" s="119"/>
      <c r="F30" s="119">
        <v>1470953</v>
      </c>
      <c r="H30" s="119">
        <v>1281291</v>
      </c>
      <c r="I30" s="119"/>
      <c r="J30" s="119">
        <v>1257021</v>
      </c>
    </row>
    <row r="31" spans="1:10" ht="22.5" customHeight="1" x14ac:dyDescent="0.65">
      <c r="A31" s="113" t="s">
        <v>32</v>
      </c>
      <c r="C31" s="119"/>
      <c r="D31" s="119">
        <v>14686</v>
      </c>
      <c r="E31" s="119"/>
      <c r="F31" s="119">
        <v>7050</v>
      </c>
      <c r="H31" s="119">
        <v>14686</v>
      </c>
      <c r="I31" s="119"/>
      <c r="J31" s="119">
        <v>7050</v>
      </c>
    </row>
    <row r="32" spans="1:10" ht="22.5" customHeight="1" x14ac:dyDescent="0.65">
      <c r="A32" s="113" t="s">
        <v>33</v>
      </c>
      <c r="C32" s="119"/>
      <c r="D32" s="119">
        <v>42613</v>
      </c>
      <c r="E32" s="119"/>
      <c r="F32" s="119">
        <v>39588</v>
      </c>
      <c r="H32" s="119">
        <v>42613</v>
      </c>
      <c r="I32" s="119"/>
      <c r="J32" s="119">
        <v>39588</v>
      </c>
    </row>
    <row r="33" spans="1:10" ht="22.5" customHeight="1" x14ac:dyDescent="0.7">
      <c r="A33" s="127" t="s">
        <v>34</v>
      </c>
      <c r="C33" s="120"/>
      <c r="D33" s="114">
        <f>SUM(D21:D32)</f>
        <v>2988209</v>
      </c>
      <c r="E33" s="120"/>
      <c r="F33" s="114">
        <f>SUM(F21:F32)</f>
        <v>2858032</v>
      </c>
      <c r="H33" s="114">
        <f>SUM(H21:H32)</f>
        <v>2861997</v>
      </c>
      <c r="I33" s="120"/>
      <c r="J33" s="114">
        <f>SUM(J21:J32)</f>
        <v>2824406</v>
      </c>
    </row>
    <row r="34" spans="1:10" ht="22.5" customHeight="1" x14ac:dyDescent="0.7">
      <c r="A34" s="127"/>
      <c r="C34" s="119"/>
      <c r="E34" s="119"/>
      <c r="H34" s="119"/>
      <c r="I34" s="119"/>
      <c r="J34" s="119"/>
    </row>
    <row r="35" spans="1:10" ht="22.5" customHeight="1" thickBot="1" x14ac:dyDescent="0.75">
      <c r="A35" s="127" t="s">
        <v>35</v>
      </c>
      <c r="C35" s="120"/>
      <c r="D35" s="137">
        <f>D18+D33</f>
        <v>4695515</v>
      </c>
      <c r="E35" s="120"/>
      <c r="F35" s="137">
        <f>F18+F33</f>
        <v>4516696</v>
      </c>
      <c r="H35" s="137">
        <f>SUM(H18+H33)</f>
        <v>4568361</v>
      </c>
      <c r="I35" s="120"/>
      <c r="J35" s="137">
        <f>J18+J33</f>
        <v>4444574</v>
      </c>
    </row>
    <row r="36" spans="1:10" ht="22.5" customHeight="1" thickTop="1" x14ac:dyDescent="0.65"/>
    <row r="37" spans="1:10" ht="24" customHeight="1" x14ac:dyDescent="0.7">
      <c r="A37" s="148" t="s">
        <v>0</v>
      </c>
      <c r="H37" s="119"/>
      <c r="J37" s="119"/>
    </row>
    <row r="38" spans="1:10" ht="24" customHeight="1" x14ac:dyDescent="0.7">
      <c r="A38" s="148" t="s">
        <v>1</v>
      </c>
    </row>
    <row r="39" spans="1:10" ht="24" customHeight="1" x14ac:dyDescent="0.7">
      <c r="A39" s="148"/>
      <c r="D39" s="138"/>
      <c r="F39" s="138"/>
    </row>
    <row r="40" spans="1:10" ht="22" customHeight="1" x14ac:dyDescent="0.7">
      <c r="A40" s="148"/>
      <c r="D40" s="162" t="s">
        <v>2</v>
      </c>
      <c r="E40" s="162"/>
      <c r="F40" s="162"/>
      <c r="G40" s="127"/>
      <c r="H40" s="162" t="s">
        <v>3</v>
      </c>
      <c r="I40" s="162"/>
      <c r="J40" s="162"/>
    </row>
    <row r="41" spans="1:10" ht="22" customHeight="1" x14ac:dyDescent="0.7">
      <c r="A41" s="148"/>
      <c r="C41" s="146"/>
      <c r="D41" s="139" t="s">
        <v>4</v>
      </c>
      <c r="E41" s="139"/>
      <c r="F41" s="139" t="s">
        <v>5</v>
      </c>
      <c r="G41" s="139"/>
      <c r="H41" s="139" t="s">
        <v>4</v>
      </c>
      <c r="I41" s="139"/>
      <c r="J41" s="139" t="s">
        <v>5</v>
      </c>
    </row>
    <row r="42" spans="1:10" ht="24" customHeight="1" x14ac:dyDescent="0.7">
      <c r="A42" s="148" t="s">
        <v>36</v>
      </c>
      <c r="B42" s="146" t="s">
        <v>7</v>
      </c>
      <c r="C42" s="139"/>
      <c r="D42" s="139">
        <v>2567</v>
      </c>
      <c r="E42" s="139"/>
      <c r="F42" s="139">
        <v>2566</v>
      </c>
      <c r="H42" s="139">
        <v>2567</v>
      </c>
      <c r="I42" s="139"/>
      <c r="J42" s="139">
        <v>2566</v>
      </c>
    </row>
    <row r="43" spans="1:10" ht="24" customHeight="1" x14ac:dyDescent="0.7">
      <c r="A43" s="148"/>
      <c r="C43" s="139"/>
      <c r="D43" s="139" t="s">
        <v>8</v>
      </c>
      <c r="E43" s="139"/>
      <c r="F43" s="139"/>
      <c r="H43" s="139" t="s">
        <v>8</v>
      </c>
      <c r="I43" s="139"/>
      <c r="J43" s="139"/>
    </row>
    <row r="44" spans="1:10" ht="23" x14ac:dyDescent="0.7">
      <c r="A44" s="148"/>
      <c r="C44" s="146"/>
      <c r="D44" s="161" t="s">
        <v>9</v>
      </c>
      <c r="E44" s="161"/>
      <c r="F44" s="161"/>
      <c r="G44" s="161"/>
      <c r="H44" s="161"/>
      <c r="I44" s="161"/>
      <c r="J44" s="161"/>
    </row>
    <row r="45" spans="1:10" ht="24" customHeight="1" x14ac:dyDescent="0.7">
      <c r="A45" s="150" t="s">
        <v>37</v>
      </c>
      <c r="C45" s="119"/>
      <c r="E45" s="119"/>
      <c r="H45" s="119"/>
      <c r="I45" s="119"/>
      <c r="J45" s="119"/>
    </row>
    <row r="46" spans="1:10" ht="22.5" customHeight="1" x14ac:dyDescent="0.65">
      <c r="A46" s="113" t="s">
        <v>38</v>
      </c>
      <c r="C46" s="119"/>
      <c r="D46" s="119">
        <v>216</v>
      </c>
      <c r="E46" s="119"/>
      <c r="F46" s="119">
        <v>374</v>
      </c>
      <c r="H46" s="119">
        <v>216</v>
      </c>
      <c r="I46" s="119"/>
      <c r="J46" s="119">
        <v>374</v>
      </c>
    </row>
    <row r="47" spans="1:10" ht="22.5" customHeight="1" x14ac:dyDescent="0.65">
      <c r="A47" s="113" t="s">
        <v>39</v>
      </c>
      <c r="C47" s="119"/>
      <c r="D47" s="119">
        <v>20837</v>
      </c>
      <c r="E47" s="119"/>
      <c r="F47" s="119">
        <v>26443</v>
      </c>
      <c r="H47" s="119">
        <v>20837</v>
      </c>
      <c r="I47" s="119"/>
      <c r="J47" s="119">
        <v>26443</v>
      </c>
    </row>
    <row r="48" spans="1:10" ht="22.5" customHeight="1" x14ac:dyDescent="0.65">
      <c r="A48" s="113" t="s">
        <v>40</v>
      </c>
      <c r="B48" s="146">
        <v>2</v>
      </c>
      <c r="C48" s="119"/>
      <c r="D48" s="119">
        <v>53165</v>
      </c>
      <c r="E48" s="119"/>
      <c r="F48" s="119">
        <v>58830</v>
      </c>
      <c r="H48" s="119">
        <v>52678</v>
      </c>
      <c r="I48" s="119"/>
      <c r="J48" s="119">
        <v>58252</v>
      </c>
    </row>
    <row r="49" spans="1:10" ht="22.5" customHeight="1" x14ac:dyDescent="0.65">
      <c r="A49" s="113" t="s">
        <v>41</v>
      </c>
      <c r="C49" s="119"/>
      <c r="D49" s="17">
        <v>15237</v>
      </c>
      <c r="E49" s="119"/>
      <c r="F49" s="78">
        <v>2271</v>
      </c>
      <c r="H49" s="17">
        <v>2718</v>
      </c>
      <c r="I49" s="119"/>
      <c r="J49" s="17">
        <v>2271</v>
      </c>
    </row>
    <row r="50" spans="1:10" ht="22.5" customHeight="1" x14ac:dyDescent="0.65">
      <c r="A50" s="113" t="s">
        <v>42</v>
      </c>
      <c r="C50" s="119"/>
      <c r="E50" s="119"/>
      <c r="H50" s="119"/>
      <c r="I50" s="119"/>
      <c r="J50" s="119"/>
    </row>
    <row r="51" spans="1:10" ht="22.5" customHeight="1" x14ac:dyDescent="0.65">
      <c r="A51" s="113" t="s">
        <v>43</v>
      </c>
      <c r="B51" s="146">
        <v>6</v>
      </c>
      <c r="C51" s="119"/>
      <c r="D51" s="119">
        <v>21345</v>
      </c>
      <c r="E51" s="119"/>
      <c r="F51" s="119">
        <v>23189</v>
      </c>
      <c r="H51" s="119">
        <v>21345</v>
      </c>
      <c r="I51" s="119"/>
      <c r="J51" s="119">
        <v>23189</v>
      </c>
    </row>
    <row r="52" spans="1:10" ht="22.5" customHeight="1" x14ac:dyDescent="0.65">
      <c r="A52" s="113" t="s">
        <v>44</v>
      </c>
      <c r="C52" s="119"/>
      <c r="E52" s="119"/>
      <c r="H52" s="119"/>
      <c r="I52" s="119"/>
      <c r="J52" s="119"/>
    </row>
    <row r="53" spans="1:10" ht="22.5" customHeight="1" x14ac:dyDescent="0.65">
      <c r="A53" s="113" t="s">
        <v>43</v>
      </c>
      <c r="B53" s="146">
        <v>2</v>
      </c>
      <c r="C53" s="119"/>
      <c r="D53" s="119">
        <v>19497</v>
      </c>
      <c r="E53" s="119"/>
      <c r="F53" s="119">
        <v>16959</v>
      </c>
      <c r="H53" s="119">
        <v>19497</v>
      </c>
      <c r="I53" s="119"/>
      <c r="J53" s="119">
        <v>16959</v>
      </c>
    </row>
    <row r="54" spans="1:10" ht="22.5" customHeight="1" x14ac:dyDescent="0.65">
      <c r="A54" s="113" t="s">
        <v>45</v>
      </c>
      <c r="D54" s="119">
        <v>3565</v>
      </c>
      <c r="F54" s="119">
        <v>3565</v>
      </c>
      <c r="H54" s="119">
        <v>3565</v>
      </c>
      <c r="I54" s="119"/>
      <c r="J54" s="119">
        <v>3565</v>
      </c>
    </row>
    <row r="55" spans="1:10" ht="22.5" customHeight="1" x14ac:dyDescent="0.65">
      <c r="A55" s="113" t="s">
        <v>46</v>
      </c>
      <c r="C55" s="119"/>
      <c r="E55" s="119"/>
      <c r="H55" s="119"/>
      <c r="I55" s="119"/>
      <c r="J55" s="119"/>
    </row>
    <row r="56" spans="1:10" ht="22.5" customHeight="1" x14ac:dyDescent="0.65">
      <c r="A56" s="113" t="s">
        <v>47</v>
      </c>
      <c r="B56" s="146">
        <v>9</v>
      </c>
      <c r="C56" s="119"/>
      <c r="D56" s="17">
        <v>36000</v>
      </c>
      <c r="E56" s="119"/>
      <c r="F56" s="78">
        <v>36000</v>
      </c>
      <c r="H56" s="17">
        <v>36000</v>
      </c>
      <c r="I56" s="119"/>
      <c r="J56" s="17">
        <v>36000</v>
      </c>
    </row>
    <row r="57" spans="1:10" ht="22.5" customHeight="1" x14ac:dyDescent="0.65">
      <c r="A57" s="113" t="s">
        <v>48</v>
      </c>
      <c r="C57" s="119"/>
      <c r="D57" s="119">
        <v>3918</v>
      </c>
      <c r="E57" s="119"/>
      <c r="F57" s="119">
        <v>2630</v>
      </c>
      <c r="H57" s="119">
        <v>3918</v>
      </c>
      <c r="I57" s="119"/>
      <c r="J57" s="119">
        <v>2630</v>
      </c>
    </row>
    <row r="58" spans="1:10" ht="22.5" customHeight="1" x14ac:dyDescent="0.65">
      <c r="A58" s="113" t="s">
        <v>49</v>
      </c>
      <c r="C58" s="119"/>
      <c r="D58" s="26">
        <v>45320</v>
      </c>
      <c r="E58" s="119"/>
      <c r="F58" s="77">
        <v>26970</v>
      </c>
      <c r="H58" s="26">
        <v>45320</v>
      </c>
      <c r="I58" s="119"/>
      <c r="J58" s="26">
        <v>26970</v>
      </c>
    </row>
    <row r="59" spans="1:10" ht="22.5" customHeight="1" x14ac:dyDescent="0.65">
      <c r="A59" s="113" t="s">
        <v>50</v>
      </c>
      <c r="C59" s="119"/>
      <c r="D59" s="26">
        <v>1375</v>
      </c>
      <c r="E59" s="119"/>
      <c r="F59" s="140">
        <v>0</v>
      </c>
      <c r="H59" s="140">
        <v>0</v>
      </c>
      <c r="I59" s="119"/>
      <c r="J59" s="140">
        <v>0</v>
      </c>
    </row>
    <row r="60" spans="1:10" ht="22.5" customHeight="1" x14ac:dyDescent="0.7">
      <c r="A60" s="127" t="s">
        <v>51</v>
      </c>
      <c r="C60" s="120"/>
      <c r="D60" s="114">
        <f>SUM(D46:D59)</f>
        <v>220475</v>
      </c>
      <c r="E60" s="120"/>
      <c r="F60" s="114">
        <f>SUM(F46:F59)</f>
        <v>197231</v>
      </c>
      <c r="H60" s="114">
        <f>SUM(H46:H59)</f>
        <v>206094</v>
      </c>
      <c r="I60" s="120"/>
      <c r="J60" s="114">
        <f>SUM(J46:J59)</f>
        <v>196653</v>
      </c>
    </row>
    <row r="61" spans="1:10" ht="22.5" customHeight="1" x14ac:dyDescent="0.7">
      <c r="A61" s="127"/>
      <c r="C61" s="119"/>
      <c r="E61" s="119"/>
      <c r="H61" s="119"/>
      <c r="I61" s="119"/>
      <c r="J61" s="119"/>
    </row>
    <row r="62" spans="1:10" ht="22.5" customHeight="1" x14ac:dyDescent="0.7">
      <c r="A62" s="150" t="s">
        <v>52</v>
      </c>
      <c r="C62" s="119"/>
      <c r="E62" s="119"/>
      <c r="H62" s="119"/>
      <c r="I62" s="119"/>
      <c r="J62" s="119"/>
    </row>
    <row r="63" spans="1:10" s="69" customFormat="1" ht="22.5" customHeight="1" x14ac:dyDescent="0.65">
      <c r="A63" s="113" t="s">
        <v>53</v>
      </c>
      <c r="B63" s="146"/>
      <c r="C63" s="135"/>
      <c r="D63" s="135">
        <v>1775</v>
      </c>
      <c r="E63" s="135"/>
      <c r="F63" s="135">
        <v>4522</v>
      </c>
      <c r="G63" s="136"/>
      <c r="H63" s="135">
        <v>1775</v>
      </c>
      <c r="I63" s="135"/>
      <c r="J63" s="135">
        <v>4522</v>
      </c>
    </row>
    <row r="64" spans="1:10" s="69" customFormat="1" ht="22.5" hidden="1" customHeight="1" x14ac:dyDescent="0.65">
      <c r="A64" s="113" t="s">
        <v>54</v>
      </c>
      <c r="B64" s="146"/>
      <c r="C64" s="119"/>
      <c r="D64" s="51"/>
      <c r="E64" s="119"/>
      <c r="F64" s="77"/>
      <c r="G64" s="113"/>
      <c r="H64" s="51"/>
      <c r="I64" s="119"/>
      <c r="J64" s="51"/>
    </row>
    <row r="65" spans="1:10" s="69" customFormat="1" ht="22.5" customHeight="1" x14ac:dyDescent="0.65">
      <c r="A65" s="113" t="s">
        <v>55</v>
      </c>
      <c r="B65" s="146">
        <v>6</v>
      </c>
      <c r="C65" s="135"/>
      <c r="D65" s="140">
        <v>172546</v>
      </c>
      <c r="E65" s="135"/>
      <c r="F65" s="135">
        <v>183090</v>
      </c>
      <c r="G65" s="136"/>
      <c r="H65" s="135">
        <v>172546</v>
      </c>
      <c r="I65" s="135"/>
      <c r="J65" s="135">
        <v>183090</v>
      </c>
    </row>
    <row r="66" spans="1:10" s="69" customFormat="1" ht="22.5" customHeight="1" x14ac:dyDescent="0.65">
      <c r="A66" s="113" t="s">
        <v>56</v>
      </c>
      <c r="B66" s="146">
        <v>2</v>
      </c>
      <c r="C66" s="135"/>
      <c r="D66" s="135">
        <v>334354</v>
      </c>
      <c r="E66" s="135"/>
      <c r="F66" s="135">
        <v>283394</v>
      </c>
      <c r="G66" s="136"/>
      <c r="H66" s="135">
        <v>334354</v>
      </c>
      <c r="I66" s="135"/>
      <c r="J66" s="135">
        <v>283394</v>
      </c>
    </row>
    <row r="67" spans="1:10" s="69" customFormat="1" ht="22.5" customHeight="1" x14ac:dyDescent="0.65">
      <c r="A67" s="113" t="s">
        <v>57</v>
      </c>
      <c r="B67" s="146"/>
      <c r="C67" s="135"/>
      <c r="D67" s="135">
        <v>42687</v>
      </c>
      <c r="E67" s="135"/>
      <c r="F67" s="135">
        <v>44470</v>
      </c>
      <c r="G67" s="113"/>
      <c r="H67" s="135">
        <v>42687</v>
      </c>
      <c r="I67" s="119"/>
      <c r="J67" s="135">
        <v>44470</v>
      </c>
    </row>
    <row r="68" spans="1:10" ht="22.5" customHeight="1" x14ac:dyDescent="0.65">
      <c r="A68" s="113" t="s">
        <v>58</v>
      </c>
      <c r="B68" s="146">
        <v>9</v>
      </c>
      <c r="C68" s="119"/>
      <c r="D68" s="119">
        <v>110096</v>
      </c>
      <c r="E68" s="119"/>
      <c r="F68" s="119">
        <v>128089</v>
      </c>
      <c r="H68" s="119">
        <v>110096</v>
      </c>
      <c r="I68" s="119"/>
      <c r="J68" s="119">
        <v>128089</v>
      </c>
    </row>
    <row r="69" spans="1:10" ht="22.5" customHeight="1" x14ac:dyDescent="0.65">
      <c r="A69" s="113" t="s">
        <v>59</v>
      </c>
      <c r="C69" s="119"/>
      <c r="D69" s="119">
        <v>5704</v>
      </c>
      <c r="E69" s="119"/>
      <c r="F69" s="119">
        <v>1789</v>
      </c>
      <c r="H69" s="119">
        <v>5704</v>
      </c>
      <c r="I69" s="119"/>
      <c r="J69" s="119">
        <v>1789</v>
      </c>
    </row>
    <row r="70" spans="1:10" ht="22.5" customHeight="1" x14ac:dyDescent="0.65">
      <c r="A70" s="113" t="s">
        <v>60</v>
      </c>
      <c r="C70" s="119"/>
      <c r="D70" s="119">
        <v>18341</v>
      </c>
      <c r="E70" s="119"/>
      <c r="F70" s="119">
        <v>20207</v>
      </c>
      <c r="H70" s="119">
        <v>18341</v>
      </c>
      <c r="I70" s="119"/>
      <c r="J70" s="119">
        <v>20207</v>
      </c>
    </row>
    <row r="71" spans="1:10" ht="22.5" customHeight="1" x14ac:dyDescent="0.65">
      <c r="A71" s="113" t="s">
        <v>61</v>
      </c>
      <c r="B71" s="146">
        <v>2</v>
      </c>
      <c r="C71" s="119"/>
      <c r="D71" s="141">
        <v>46513</v>
      </c>
      <c r="E71" s="119"/>
      <c r="F71" s="141">
        <v>43969</v>
      </c>
      <c r="H71" s="141">
        <v>46513</v>
      </c>
      <c r="I71" s="119"/>
      <c r="J71" s="141">
        <v>43969</v>
      </c>
    </row>
    <row r="72" spans="1:10" ht="22.5" customHeight="1" x14ac:dyDescent="0.7">
      <c r="A72" s="127" t="s">
        <v>62</v>
      </c>
      <c r="C72" s="120"/>
      <c r="D72" s="114">
        <f>SUM(D63:D71)</f>
        <v>732016</v>
      </c>
      <c r="E72" s="120"/>
      <c r="F72" s="114">
        <f>SUM(F63:F71)</f>
        <v>709530</v>
      </c>
      <c r="H72" s="114">
        <f>SUM(H63:H71)</f>
        <v>732016</v>
      </c>
      <c r="I72" s="120"/>
      <c r="J72" s="114">
        <f>SUM(J63:J71)</f>
        <v>709530</v>
      </c>
    </row>
    <row r="73" spans="1:10" ht="22.5" customHeight="1" x14ac:dyDescent="0.65">
      <c r="A73" s="118"/>
      <c r="B73" s="156"/>
      <c r="C73" s="117"/>
      <c r="D73" s="117"/>
      <c r="E73" s="117"/>
      <c r="F73" s="117"/>
      <c r="G73" s="118"/>
      <c r="H73" s="117"/>
      <c r="I73" s="117"/>
      <c r="J73" s="117"/>
    </row>
    <row r="74" spans="1:10" ht="22.5" customHeight="1" x14ac:dyDescent="0.7">
      <c r="A74" s="127" t="s">
        <v>63</v>
      </c>
      <c r="C74" s="120"/>
      <c r="D74" s="142">
        <f>SUM(D60+D72)</f>
        <v>952491</v>
      </c>
      <c r="E74" s="120"/>
      <c r="F74" s="142">
        <f>SUM(F60+F72)</f>
        <v>906761</v>
      </c>
      <c r="H74" s="142">
        <f>SUM(H60+H72)</f>
        <v>938110</v>
      </c>
      <c r="I74" s="120"/>
      <c r="J74" s="142">
        <f>SUM(J60+J72)</f>
        <v>906183</v>
      </c>
    </row>
    <row r="75" spans="1:10" ht="24" customHeight="1" x14ac:dyDescent="0.7">
      <c r="A75" s="148" t="s">
        <v>0</v>
      </c>
    </row>
    <row r="76" spans="1:10" ht="24" customHeight="1" x14ac:dyDescent="0.7">
      <c r="A76" s="148" t="s">
        <v>1</v>
      </c>
    </row>
    <row r="77" spans="1:10" ht="24" customHeight="1" x14ac:dyDescent="0.7">
      <c r="A77" s="148"/>
      <c r="D77" s="138"/>
      <c r="F77" s="138"/>
    </row>
    <row r="78" spans="1:10" ht="24" customHeight="1" x14ac:dyDescent="0.7">
      <c r="A78" s="148"/>
      <c r="D78" s="162" t="s">
        <v>2</v>
      </c>
      <c r="E78" s="162"/>
      <c r="F78" s="162"/>
      <c r="G78" s="127"/>
      <c r="H78" s="162" t="s">
        <v>3</v>
      </c>
      <c r="I78" s="162"/>
      <c r="J78" s="162"/>
    </row>
    <row r="79" spans="1:10" ht="24" customHeight="1" x14ac:dyDescent="0.7">
      <c r="A79" s="148"/>
      <c r="C79" s="146"/>
      <c r="D79" s="139" t="s">
        <v>4</v>
      </c>
      <c r="E79" s="139"/>
      <c r="F79" s="139" t="s">
        <v>5</v>
      </c>
      <c r="G79" s="139"/>
      <c r="H79" s="139" t="s">
        <v>4</v>
      </c>
      <c r="I79" s="139"/>
      <c r="J79" s="139" t="s">
        <v>5</v>
      </c>
    </row>
    <row r="80" spans="1:10" ht="24" customHeight="1" x14ac:dyDescent="0.7">
      <c r="A80" s="148" t="s">
        <v>64</v>
      </c>
      <c r="C80" s="139"/>
      <c r="D80" s="139">
        <v>2567</v>
      </c>
      <c r="E80" s="139"/>
      <c r="F80" s="139">
        <v>2566</v>
      </c>
      <c r="H80" s="139">
        <v>2567</v>
      </c>
      <c r="I80" s="139"/>
      <c r="J80" s="139">
        <v>2566</v>
      </c>
    </row>
    <row r="81" spans="1:10" ht="24" customHeight="1" x14ac:dyDescent="0.7">
      <c r="A81" s="148"/>
      <c r="C81" s="139"/>
      <c r="D81" s="139" t="s">
        <v>8</v>
      </c>
      <c r="E81" s="139"/>
      <c r="F81" s="139"/>
      <c r="H81" s="139" t="s">
        <v>8</v>
      </c>
      <c r="I81" s="139"/>
      <c r="J81" s="139"/>
    </row>
    <row r="82" spans="1:10" ht="24" customHeight="1" x14ac:dyDescent="0.7">
      <c r="A82" s="148"/>
      <c r="C82" s="146"/>
      <c r="D82" s="161" t="s">
        <v>9</v>
      </c>
      <c r="E82" s="161"/>
      <c r="F82" s="161"/>
      <c r="G82" s="161"/>
      <c r="H82" s="161"/>
      <c r="I82" s="161"/>
      <c r="J82" s="161"/>
    </row>
    <row r="83" spans="1:10" ht="22.5" customHeight="1" x14ac:dyDescent="0.7">
      <c r="A83" s="150" t="s">
        <v>65</v>
      </c>
      <c r="C83" s="119"/>
      <c r="E83" s="119"/>
      <c r="H83" s="119"/>
      <c r="I83" s="119"/>
      <c r="J83" s="119"/>
    </row>
    <row r="84" spans="1:10" ht="22.5" customHeight="1" x14ac:dyDescent="0.65">
      <c r="A84" s="136" t="s">
        <v>66</v>
      </c>
      <c r="C84" s="119"/>
      <c r="E84" s="119"/>
      <c r="H84" s="119"/>
      <c r="I84" s="119"/>
      <c r="J84" s="119"/>
    </row>
    <row r="85" spans="1:10" ht="22.5" customHeight="1" x14ac:dyDescent="0.65">
      <c r="A85" s="136" t="s">
        <v>67</v>
      </c>
      <c r="C85" s="119"/>
      <c r="E85" s="119"/>
      <c r="H85" s="119"/>
      <c r="I85" s="119"/>
      <c r="J85" s="119"/>
    </row>
    <row r="86" spans="1:10" ht="22.5" customHeight="1" x14ac:dyDescent="0.65">
      <c r="A86" s="151" t="s">
        <v>68</v>
      </c>
      <c r="C86" s="119"/>
      <c r="E86" s="119"/>
      <c r="H86" s="119"/>
      <c r="I86" s="119"/>
      <c r="J86" s="119"/>
    </row>
    <row r="87" spans="1:10" ht="22.5" customHeight="1" thickBot="1" x14ac:dyDescent="0.7">
      <c r="A87" s="151" t="s">
        <v>69</v>
      </c>
      <c r="C87" s="144"/>
      <c r="D87" s="143">
        <v>2048255</v>
      </c>
      <c r="E87" s="144"/>
      <c r="F87" s="143">
        <v>2048255</v>
      </c>
      <c r="H87" s="143">
        <v>2048255</v>
      </c>
      <c r="I87" s="144"/>
      <c r="J87" s="143">
        <v>2048255</v>
      </c>
    </row>
    <row r="88" spans="1:10" ht="22.5" customHeight="1" thickTop="1" x14ac:dyDescent="0.65">
      <c r="A88" s="136" t="s">
        <v>70</v>
      </c>
      <c r="C88" s="144"/>
      <c r="D88" s="145"/>
      <c r="E88" s="144"/>
      <c r="F88" s="145"/>
      <c r="H88" s="145"/>
      <c r="I88" s="144"/>
      <c r="J88" s="145"/>
    </row>
    <row r="89" spans="1:10" ht="22.5" customHeight="1" x14ac:dyDescent="0.65">
      <c r="A89" s="151" t="s">
        <v>68</v>
      </c>
      <c r="C89" s="144"/>
      <c r="D89" s="145"/>
      <c r="E89" s="144"/>
      <c r="F89" s="145"/>
      <c r="H89" s="145"/>
      <c r="I89" s="144"/>
      <c r="J89" s="145"/>
    </row>
    <row r="90" spans="1:10" ht="22.5" customHeight="1" x14ac:dyDescent="0.65">
      <c r="A90" s="151" t="s">
        <v>69</v>
      </c>
      <c r="C90" s="119"/>
      <c r="D90" s="119">
        <v>2048255</v>
      </c>
      <c r="E90" s="119"/>
      <c r="F90" s="119">
        <v>2048255</v>
      </c>
      <c r="H90" s="119">
        <v>2048255</v>
      </c>
      <c r="I90" s="119"/>
      <c r="J90" s="119">
        <v>2048255</v>
      </c>
    </row>
    <row r="91" spans="1:10" ht="22.5" customHeight="1" x14ac:dyDescent="0.65">
      <c r="A91" s="113" t="s">
        <v>71</v>
      </c>
      <c r="C91" s="119"/>
      <c r="D91" s="119">
        <v>283564</v>
      </c>
      <c r="E91" s="119"/>
      <c r="F91" s="119">
        <v>283564</v>
      </c>
      <c r="H91" s="119">
        <v>283564</v>
      </c>
      <c r="I91" s="119"/>
      <c r="J91" s="119">
        <v>283564</v>
      </c>
    </row>
    <row r="92" spans="1:10" ht="22.5" customHeight="1" x14ac:dyDescent="0.65">
      <c r="A92" s="136" t="s">
        <v>72</v>
      </c>
      <c r="C92" s="119"/>
      <c r="E92" s="119"/>
      <c r="H92" s="119"/>
      <c r="I92" s="119"/>
      <c r="J92" s="119"/>
    </row>
    <row r="93" spans="1:10" ht="22.5" customHeight="1" x14ac:dyDescent="0.65">
      <c r="A93" s="113" t="s">
        <v>73</v>
      </c>
      <c r="C93" s="119"/>
      <c r="E93" s="119"/>
      <c r="H93" s="119"/>
      <c r="I93" s="119"/>
      <c r="J93" s="119"/>
    </row>
    <row r="94" spans="1:10" ht="22.5" customHeight="1" x14ac:dyDescent="0.65">
      <c r="A94" s="113" t="s">
        <v>74</v>
      </c>
      <c r="C94" s="119"/>
      <c r="D94" s="119">
        <v>204825</v>
      </c>
      <c r="E94" s="119"/>
      <c r="F94" s="119">
        <v>204825</v>
      </c>
      <c r="H94" s="119">
        <v>204825</v>
      </c>
      <c r="I94" s="119"/>
      <c r="J94" s="119">
        <v>204825</v>
      </c>
    </row>
    <row r="95" spans="1:10" ht="22.5" customHeight="1" x14ac:dyDescent="0.65">
      <c r="A95" s="136" t="s">
        <v>75</v>
      </c>
      <c r="C95" s="119"/>
      <c r="D95" s="141">
        <v>1206380</v>
      </c>
      <c r="E95" s="119"/>
      <c r="F95" s="141">
        <v>1073291</v>
      </c>
      <c r="H95" s="141">
        <v>1093607</v>
      </c>
      <c r="I95" s="119"/>
      <c r="J95" s="141">
        <v>1001747</v>
      </c>
    </row>
    <row r="96" spans="1:10" ht="22.5" customHeight="1" x14ac:dyDescent="0.7">
      <c r="A96" s="127" t="s">
        <v>77</v>
      </c>
      <c r="C96" s="120"/>
      <c r="D96" s="122">
        <f>SUM(D90:D95)</f>
        <v>3743024</v>
      </c>
      <c r="E96" s="120"/>
      <c r="F96" s="122">
        <f>SUM(F90:F95)</f>
        <v>3609935</v>
      </c>
      <c r="H96" s="122">
        <f>SUM(H90:H95)</f>
        <v>3630251</v>
      </c>
      <c r="I96" s="120"/>
      <c r="J96" s="122">
        <f>SUM(J90:J95)</f>
        <v>3538391</v>
      </c>
    </row>
    <row r="97" spans="1:10" ht="22.5" customHeight="1" x14ac:dyDescent="0.65">
      <c r="A97" s="113" t="s">
        <v>78</v>
      </c>
      <c r="C97" s="119"/>
      <c r="D97" s="34">
        <v>0</v>
      </c>
      <c r="E97" s="119"/>
      <c r="F97" s="34">
        <v>0</v>
      </c>
      <c r="H97" s="34">
        <v>0</v>
      </c>
      <c r="I97" s="119"/>
      <c r="J97" s="34">
        <v>0</v>
      </c>
    </row>
    <row r="98" spans="1:10" ht="22.5" customHeight="1" x14ac:dyDescent="0.7">
      <c r="A98" s="127" t="s">
        <v>79</v>
      </c>
      <c r="C98" s="120"/>
      <c r="D98" s="114">
        <f>SUM(D96:D97)</f>
        <v>3743024</v>
      </c>
      <c r="E98" s="120"/>
      <c r="F98" s="114">
        <f>SUM(F96:F97)</f>
        <v>3609935</v>
      </c>
      <c r="H98" s="114">
        <f>SUM(H96:H97)</f>
        <v>3630251</v>
      </c>
      <c r="I98" s="120"/>
      <c r="J98" s="114">
        <f>SUM(J96:J97)</f>
        <v>3538391</v>
      </c>
    </row>
    <row r="99" spans="1:10" ht="22.5" customHeight="1" x14ac:dyDescent="0.7">
      <c r="A99" s="127"/>
      <c r="C99" s="120"/>
      <c r="D99" s="120"/>
      <c r="E99" s="120"/>
      <c r="F99" s="120"/>
      <c r="H99" s="120"/>
      <c r="I99" s="120"/>
      <c r="J99" s="120"/>
    </row>
    <row r="100" spans="1:10" ht="22.5" customHeight="1" thickBot="1" x14ac:dyDescent="0.75">
      <c r="A100" s="127" t="s">
        <v>80</v>
      </c>
      <c r="C100" s="120"/>
      <c r="D100" s="137">
        <f>SUM(D74+D98)</f>
        <v>4695515</v>
      </c>
      <c r="E100" s="120"/>
      <c r="F100" s="137">
        <f>SUM(F74+F98)</f>
        <v>4516696</v>
      </c>
      <c r="H100" s="137">
        <f>SUM(H74+H98)</f>
        <v>4568361</v>
      </c>
      <c r="I100" s="120"/>
      <c r="J100" s="137">
        <f>SUM(J74+J98)</f>
        <v>4444574</v>
      </c>
    </row>
    <row r="101" spans="1:10" ht="22.5" customHeight="1" thickTop="1" x14ac:dyDescent="0.7">
      <c r="A101" s="148"/>
      <c r="B101" s="157"/>
      <c r="D101" s="158"/>
      <c r="F101" s="158"/>
      <c r="H101" s="158">
        <f>+H35-H100</f>
        <v>0</v>
      </c>
      <c r="J101" s="158">
        <f>+J35-J100</f>
        <v>0</v>
      </c>
    </row>
  </sheetData>
  <mergeCells count="9">
    <mergeCell ref="D82:J82"/>
    <mergeCell ref="D44:J44"/>
    <mergeCell ref="D78:F78"/>
    <mergeCell ref="H78:J78"/>
    <mergeCell ref="D4:F4"/>
    <mergeCell ref="H4:J4"/>
    <mergeCell ref="D8:J8"/>
    <mergeCell ref="D40:F40"/>
    <mergeCell ref="H40:J40"/>
  </mergeCells>
  <pageMargins left="0.7" right="0.7" top="0.48" bottom="0.5" header="0.5" footer="0.5"/>
  <pageSetup paperSize="9" scale="82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69F03-FA11-41B5-8D87-42E13B15D15C}">
  <dimension ref="A1:I42"/>
  <sheetViews>
    <sheetView view="pageBreakPreview" zoomScale="85" zoomScaleNormal="82" zoomScaleSheetLayoutView="85" workbookViewId="0"/>
  </sheetViews>
  <sheetFormatPr defaultColWidth="9.09765625" defaultRowHeight="24" customHeight="1" x14ac:dyDescent="0.65"/>
  <cols>
    <col min="1" max="1" width="49.59765625" customWidth="1"/>
    <col min="2" max="2" width="8.69921875" style="11" customWidth="1"/>
    <col min="3" max="3" width="12.09765625" customWidth="1"/>
    <col min="4" max="4" width="1.3984375" customWidth="1"/>
    <col min="5" max="5" width="12.09765625" customWidth="1"/>
    <col min="6" max="6" width="1.3984375" customWidth="1"/>
    <col min="7" max="7" width="12.09765625" customWidth="1"/>
    <col min="8" max="8" width="1.3984375" customWidth="1"/>
    <col min="9" max="9" width="12.09765625" customWidth="1"/>
  </cols>
  <sheetData>
    <row r="1" spans="1:9" ht="24" customHeight="1" x14ac:dyDescent="0.7">
      <c r="A1" s="4" t="s">
        <v>0</v>
      </c>
    </row>
    <row r="2" spans="1:9" ht="24" customHeight="1" x14ac:dyDescent="0.7">
      <c r="A2" s="4" t="s">
        <v>81</v>
      </c>
      <c r="B2" s="23"/>
    </row>
    <row r="3" spans="1:9" ht="24" customHeight="1" x14ac:dyDescent="0.65">
      <c r="A3" s="24"/>
      <c r="B3" s="21"/>
      <c r="C3" s="6"/>
      <c r="D3" s="6"/>
      <c r="E3" s="6"/>
      <c r="F3" s="18"/>
      <c r="G3" s="6"/>
      <c r="H3" s="6"/>
      <c r="I3" s="6"/>
    </row>
    <row r="4" spans="1:9" ht="22.4" customHeight="1" x14ac:dyDescent="0.7">
      <c r="A4" s="4"/>
      <c r="C4" s="164" t="s">
        <v>2</v>
      </c>
      <c r="D4" s="164"/>
      <c r="E4" s="164"/>
      <c r="G4" s="164" t="s">
        <v>3</v>
      </c>
      <c r="H4" s="164"/>
      <c r="I4" s="164"/>
    </row>
    <row r="5" spans="1:9" ht="22.4" customHeight="1" x14ac:dyDescent="0.7">
      <c r="A5" s="4"/>
      <c r="C5" s="165" t="s">
        <v>82</v>
      </c>
      <c r="D5" s="165"/>
      <c r="E5" s="165"/>
      <c r="G5" s="165" t="s">
        <v>82</v>
      </c>
      <c r="H5" s="165"/>
      <c r="I5" s="165"/>
    </row>
    <row r="6" spans="1:9" ht="22.4" customHeight="1" x14ac:dyDescent="0.7">
      <c r="A6" s="4"/>
      <c r="C6" s="165" t="s">
        <v>83</v>
      </c>
      <c r="D6" s="165"/>
      <c r="E6" s="165"/>
      <c r="G6" s="165" t="s">
        <v>83</v>
      </c>
      <c r="H6" s="165"/>
      <c r="I6" s="165"/>
    </row>
    <row r="7" spans="1:9" ht="22.4" customHeight="1" x14ac:dyDescent="0.7">
      <c r="A7" s="5"/>
      <c r="C7" s="22">
        <v>2567</v>
      </c>
      <c r="D7" s="22"/>
      <c r="E7" s="22">
        <v>2566</v>
      </c>
      <c r="G7" s="22">
        <v>2567</v>
      </c>
      <c r="H7" s="22"/>
      <c r="I7" s="22">
        <v>2566</v>
      </c>
    </row>
    <row r="8" spans="1:9" ht="22.4" customHeight="1" x14ac:dyDescent="0.7">
      <c r="A8" s="5"/>
      <c r="C8" s="163" t="s">
        <v>9</v>
      </c>
      <c r="D8" s="163"/>
      <c r="E8" s="163"/>
      <c r="F8" s="163"/>
      <c r="G8" s="163"/>
      <c r="H8" s="163"/>
      <c r="I8" s="163"/>
    </row>
    <row r="9" spans="1:9" ht="22.5" customHeight="1" x14ac:dyDescent="0.7">
      <c r="A9" s="19" t="s">
        <v>84</v>
      </c>
      <c r="C9" s="2"/>
      <c r="D9" s="2"/>
      <c r="E9" s="119"/>
      <c r="F9" s="113"/>
      <c r="G9" s="119"/>
      <c r="H9" s="119"/>
      <c r="I9" s="119"/>
    </row>
    <row r="10" spans="1:9" ht="22.5" customHeight="1" x14ac:dyDescent="0.65">
      <c r="A10" t="s">
        <v>85</v>
      </c>
      <c r="C10" s="48">
        <v>0</v>
      </c>
      <c r="D10" s="7"/>
      <c r="E10" s="48">
        <v>57600</v>
      </c>
      <c r="F10" s="113"/>
      <c r="G10" s="48">
        <v>0</v>
      </c>
      <c r="H10" s="110"/>
      <c r="I10" s="48">
        <v>57600</v>
      </c>
    </row>
    <row r="11" spans="1:9" ht="22.5" customHeight="1" x14ac:dyDescent="0.65">
      <c r="A11" t="s">
        <v>86</v>
      </c>
      <c r="C11" s="7">
        <v>175107</v>
      </c>
      <c r="D11" s="7"/>
      <c r="E11" s="110">
        <v>179917</v>
      </c>
      <c r="F11" s="113"/>
      <c r="G11" s="110">
        <v>175117</v>
      </c>
      <c r="H11" s="110"/>
      <c r="I11" s="110">
        <v>179917</v>
      </c>
    </row>
    <row r="12" spans="1:9" ht="22.5" customHeight="1" x14ac:dyDescent="0.65">
      <c r="A12" t="s">
        <v>87</v>
      </c>
      <c r="C12" s="7">
        <v>18098</v>
      </c>
      <c r="D12" s="7"/>
      <c r="E12" s="110">
        <v>8287</v>
      </c>
      <c r="F12" s="113"/>
      <c r="G12" s="110">
        <v>18098</v>
      </c>
      <c r="H12" s="110"/>
      <c r="I12" s="110">
        <v>8287</v>
      </c>
    </row>
    <row r="13" spans="1:9" ht="22.5" customHeight="1" x14ac:dyDescent="0.65">
      <c r="A13" t="s">
        <v>88</v>
      </c>
      <c r="C13" s="7">
        <v>6222</v>
      </c>
      <c r="D13" s="7"/>
      <c r="E13" s="110">
        <v>6144</v>
      </c>
      <c r="F13" s="113"/>
      <c r="G13" s="110">
        <v>6222</v>
      </c>
      <c r="H13" s="110"/>
      <c r="I13" s="110">
        <v>6144</v>
      </c>
    </row>
    <row r="14" spans="1:9" ht="22.5" customHeight="1" x14ac:dyDescent="0.65">
      <c r="A14" t="s">
        <v>89</v>
      </c>
      <c r="C14" s="7">
        <v>15272</v>
      </c>
      <c r="D14" s="7"/>
      <c r="E14" s="110">
        <v>14002</v>
      </c>
      <c r="F14" s="113"/>
      <c r="G14" s="110">
        <v>15272</v>
      </c>
      <c r="H14" s="110"/>
      <c r="I14" s="110">
        <v>14002</v>
      </c>
    </row>
    <row r="15" spans="1:9" ht="22.5" customHeight="1" x14ac:dyDescent="0.65">
      <c r="A15" t="s">
        <v>90</v>
      </c>
      <c r="C15" s="48">
        <v>1758</v>
      </c>
      <c r="D15" s="7"/>
      <c r="E15" s="48">
        <v>3397</v>
      </c>
      <c r="F15" s="113"/>
      <c r="G15" s="48">
        <v>1758</v>
      </c>
      <c r="H15" s="110"/>
      <c r="I15" s="48">
        <v>3397</v>
      </c>
    </row>
    <row r="16" spans="1:9" ht="22.5" customHeight="1" x14ac:dyDescent="0.65">
      <c r="A16" t="s">
        <v>91</v>
      </c>
      <c r="C16" s="7">
        <v>9887</v>
      </c>
      <c r="D16" s="7"/>
      <c r="E16" s="110">
        <v>9322</v>
      </c>
      <c r="F16" s="113"/>
      <c r="G16" s="110">
        <v>10495</v>
      </c>
      <c r="H16" s="110"/>
      <c r="I16" s="110">
        <v>11747</v>
      </c>
    </row>
    <row r="17" spans="1:9" ht="22.5" customHeight="1" x14ac:dyDescent="0.7">
      <c r="A17" s="5" t="s">
        <v>92</v>
      </c>
      <c r="C17" s="85">
        <f>SUM(C10:C16)</f>
        <v>226344</v>
      </c>
      <c r="D17" s="10"/>
      <c r="E17" s="116">
        <f>SUM(E10:E16)</f>
        <v>278669</v>
      </c>
      <c r="F17" s="113"/>
      <c r="G17" s="114">
        <f>SUM(G10:G16)</f>
        <v>226962</v>
      </c>
      <c r="H17" s="115"/>
      <c r="I17" s="116">
        <f>SUM(I10:I16)</f>
        <v>281094</v>
      </c>
    </row>
    <row r="18" spans="1:9" ht="15" customHeight="1" x14ac:dyDescent="0.65">
      <c r="A18" s="24"/>
      <c r="B18" s="21"/>
      <c r="C18" s="6"/>
      <c r="D18" s="6"/>
      <c r="E18" s="117"/>
      <c r="F18" s="118"/>
      <c r="G18" s="117"/>
      <c r="H18" s="117"/>
      <c r="I18" s="117"/>
    </row>
    <row r="19" spans="1:9" ht="22.5" customHeight="1" x14ac:dyDescent="0.7">
      <c r="A19" s="19" t="s">
        <v>93</v>
      </c>
      <c r="C19" s="2"/>
      <c r="D19" s="2"/>
      <c r="E19" s="119"/>
      <c r="F19" s="113"/>
      <c r="G19" s="119"/>
      <c r="H19" s="119"/>
      <c r="I19" s="119"/>
    </row>
    <row r="20" spans="1:9" ht="22.5" customHeight="1" x14ac:dyDescent="0.65">
      <c r="A20" s="69" t="s">
        <v>94</v>
      </c>
      <c r="C20" s="48">
        <v>0</v>
      </c>
      <c r="D20" s="7"/>
      <c r="E20" s="48">
        <v>31680</v>
      </c>
      <c r="F20" s="113"/>
      <c r="G20" s="48">
        <v>0</v>
      </c>
      <c r="H20" s="110"/>
      <c r="I20" s="48">
        <v>31680</v>
      </c>
    </row>
    <row r="21" spans="1:9" ht="22.5" customHeight="1" x14ac:dyDescent="0.65">
      <c r="A21" t="s">
        <v>95</v>
      </c>
      <c r="C21" s="7">
        <v>82193</v>
      </c>
      <c r="D21" s="7"/>
      <c r="E21" s="110">
        <v>86218</v>
      </c>
      <c r="F21" s="113"/>
      <c r="G21" s="110">
        <v>82193</v>
      </c>
      <c r="H21" s="110"/>
      <c r="I21" s="110">
        <v>86218</v>
      </c>
    </row>
    <row r="22" spans="1:9" ht="22.5" customHeight="1" x14ac:dyDescent="0.65">
      <c r="A22" t="s">
        <v>96</v>
      </c>
      <c r="C22" s="7">
        <v>2258</v>
      </c>
      <c r="D22" s="7"/>
      <c r="E22" s="110">
        <v>5874</v>
      </c>
      <c r="F22" s="113"/>
      <c r="G22" s="110">
        <v>2258</v>
      </c>
      <c r="H22" s="110"/>
      <c r="I22" s="110">
        <v>5874</v>
      </c>
    </row>
    <row r="23" spans="1:9" ht="22.5" customHeight="1" x14ac:dyDescent="0.65">
      <c r="A23" t="s">
        <v>97</v>
      </c>
      <c r="C23" s="7">
        <v>59578</v>
      </c>
      <c r="D23" s="7"/>
      <c r="E23" s="110">
        <v>52460</v>
      </c>
      <c r="F23" s="113"/>
      <c r="G23" s="110">
        <v>56317</v>
      </c>
      <c r="H23" s="110"/>
      <c r="I23" s="110">
        <v>52261</v>
      </c>
    </row>
    <row r="24" spans="1:9" ht="22.5" customHeight="1" x14ac:dyDescent="0.7">
      <c r="A24" s="5" t="s">
        <v>98</v>
      </c>
      <c r="C24" s="85">
        <f>SUM(C20:C23)</f>
        <v>144029</v>
      </c>
      <c r="D24" s="3"/>
      <c r="E24" s="121">
        <f>SUM(E20:E23)</f>
        <v>176232</v>
      </c>
      <c r="F24" s="113"/>
      <c r="G24" s="114">
        <f>SUM(G20:G23)</f>
        <v>140768</v>
      </c>
      <c r="H24" s="120"/>
      <c r="I24" s="121">
        <f>SUM(I20:I23)</f>
        <v>176033</v>
      </c>
    </row>
    <row r="25" spans="1:9" ht="15" customHeight="1" x14ac:dyDescent="0.65">
      <c r="A25" s="24"/>
      <c r="B25" s="21"/>
      <c r="C25" s="6"/>
      <c r="D25" s="6"/>
      <c r="E25" s="117"/>
      <c r="F25" s="118"/>
      <c r="G25" s="117"/>
      <c r="H25" s="117"/>
      <c r="I25" s="117"/>
    </row>
    <row r="26" spans="1:9" ht="22" x14ac:dyDescent="0.7">
      <c r="A26" s="5" t="s">
        <v>99</v>
      </c>
      <c r="B26" s="21"/>
      <c r="C26" s="87">
        <f>C17-C24</f>
        <v>82315</v>
      </c>
      <c r="D26" s="6"/>
      <c r="E26" s="115">
        <f>E17-E24</f>
        <v>102437</v>
      </c>
      <c r="F26" s="118"/>
      <c r="G26" s="122">
        <f>G17-G24</f>
        <v>86194</v>
      </c>
      <c r="H26" s="117"/>
      <c r="I26" s="115">
        <f>I17-I24</f>
        <v>105061</v>
      </c>
    </row>
    <row r="27" spans="1:9" ht="22.5" customHeight="1" x14ac:dyDescent="0.65">
      <c r="A27" t="s">
        <v>100</v>
      </c>
      <c r="C27" s="41">
        <v>-263</v>
      </c>
      <c r="D27" s="7"/>
      <c r="E27" s="41">
        <v>-234</v>
      </c>
      <c r="F27" s="113"/>
      <c r="G27" s="41">
        <v>-263</v>
      </c>
      <c r="H27" s="110"/>
      <c r="I27" s="41">
        <v>-234</v>
      </c>
    </row>
    <row r="28" spans="1:9" ht="22.5" customHeight="1" x14ac:dyDescent="0.65">
      <c r="A28" t="s">
        <v>198</v>
      </c>
      <c r="C28" s="33">
        <v>31018</v>
      </c>
      <c r="D28" s="2"/>
      <c r="E28" s="124">
        <v>31946</v>
      </c>
      <c r="F28" s="113"/>
      <c r="G28" s="88">
        <v>0</v>
      </c>
      <c r="H28" s="119"/>
      <c r="I28" s="34">
        <v>0</v>
      </c>
    </row>
    <row r="29" spans="1:9" ht="22.5" customHeight="1" x14ac:dyDescent="0.7">
      <c r="A29" s="5" t="s">
        <v>101</v>
      </c>
      <c r="C29" s="87">
        <f>C26+C27+C28</f>
        <v>113070</v>
      </c>
      <c r="D29" s="3"/>
      <c r="E29" s="120">
        <f>E26+E27+E28</f>
        <v>134149</v>
      </c>
      <c r="F29" s="120"/>
      <c r="G29" s="122">
        <f>G26+G27+G28</f>
        <v>85931</v>
      </c>
      <c r="H29" s="120"/>
      <c r="I29" s="120">
        <f>I26+I27+I28</f>
        <v>104827</v>
      </c>
    </row>
    <row r="30" spans="1:9" ht="22.5" customHeight="1" x14ac:dyDescent="0.65">
      <c r="A30" t="s">
        <v>102</v>
      </c>
      <c r="C30" s="33">
        <v>16749</v>
      </c>
      <c r="D30" s="2"/>
      <c r="E30" s="124">
        <v>20572</v>
      </c>
      <c r="F30" s="113"/>
      <c r="G30" s="124">
        <v>16749</v>
      </c>
      <c r="H30" s="119"/>
      <c r="I30" s="124">
        <v>20572</v>
      </c>
    </row>
    <row r="31" spans="1:9" ht="15" hidden="1" customHeight="1" x14ac:dyDescent="0.65">
      <c r="A31" s="24"/>
      <c r="B31" s="21"/>
      <c r="C31" s="6"/>
      <c r="D31" s="6"/>
      <c r="E31" s="6"/>
      <c r="F31" s="18"/>
      <c r="G31" s="6"/>
      <c r="H31" s="6"/>
      <c r="I31" s="6"/>
    </row>
    <row r="32" spans="1:9" ht="22.5" customHeight="1" thickBot="1" x14ac:dyDescent="0.75">
      <c r="A32" s="5" t="s">
        <v>103</v>
      </c>
      <c r="C32" s="75">
        <f>C29-C30</f>
        <v>96321</v>
      </c>
      <c r="D32" s="3"/>
      <c r="E32" s="75">
        <f>E29-E30</f>
        <v>113577</v>
      </c>
      <c r="F32" s="5"/>
      <c r="G32" s="75">
        <f>G29-G30</f>
        <v>69182</v>
      </c>
      <c r="H32" s="3"/>
      <c r="I32" s="75">
        <f>I29-I30</f>
        <v>84255</v>
      </c>
    </row>
    <row r="33" spans="1:9" ht="15" customHeight="1" thickTop="1" x14ac:dyDescent="0.7">
      <c r="A33" s="5"/>
      <c r="C33" s="3"/>
      <c r="D33" s="3"/>
      <c r="E33" s="3"/>
      <c r="G33" s="3"/>
      <c r="H33" s="3"/>
      <c r="I33" s="3"/>
    </row>
    <row r="34" spans="1:9" ht="22" x14ac:dyDescent="0.7">
      <c r="A34" s="5" t="s">
        <v>104</v>
      </c>
      <c r="C34" s="35"/>
      <c r="D34" s="36"/>
      <c r="E34" s="35"/>
      <c r="F34" s="26"/>
      <c r="G34" s="35"/>
      <c r="H34" s="36"/>
      <c r="I34" s="35"/>
    </row>
    <row r="35" spans="1:9" ht="24" hidden="1" customHeight="1" x14ac:dyDescent="0.7">
      <c r="A35" s="19" t="s">
        <v>105</v>
      </c>
      <c r="C35" s="35"/>
      <c r="D35" s="36"/>
      <c r="E35" s="35"/>
      <c r="F35" s="26"/>
      <c r="G35" s="35"/>
      <c r="H35" s="36"/>
      <c r="I35" s="35"/>
    </row>
    <row r="36" spans="1:9" ht="24" hidden="1" customHeight="1" x14ac:dyDescent="0.7">
      <c r="A36" t="s">
        <v>106</v>
      </c>
      <c r="C36" s="32">
        <v>0</v>
      </c>
      <c r="D36" s="36"/>
      <c r="E36" s="32">
        <v>0</v>
      </c>
      <c r="F36" s="26"/>
      <c r="G36" s="32">
        <v>0</v>
      </c>
      <c r="H36" s="36"/>
      <c r="I36" s="32">
        <v>0</v>
      </c>
    </row>
    <row r="37" spans="1:9" ht="24" hidden="1" customHeight="1" x14ac:dyDescent="0.7">
      <c r="A37" t="s">
        <v>107</v>
      </c>
      <c r="C37" s="35"/>
      <c r="D37" s="36"/>
      <c r="E37" s="35"/>
      <c r="F37" s="26"/>
      <c r="G37" s="35"/>
      <c r="H37" s="36"/>
      <c r="I37" s="35"/>
    </row>
    <row r="38" spans="1:9" ht="24" hidden="1" customHeight="1" x14ac:dyDescent="0.7">
      <c r="A38" t="s">
        <v>108</v>
      </c>
      <c r="C38" s="31">
        <v>0</v>
      </c>
      <c r="D38" s="36"/>
      <c r="E38" s="31">
        <v>0</v>
      </c>
      <c r="F38" s="26"/>
      <c r="G38" s="31">
        <v>0</v>
      </c>
      <c r="H38" s="36"/>
      <c r="I38" s="31">
        <v>0</v>
      </c>
    </row>
    <row r="39" spans="1:9" ht="24" customHeight="1" x14ac:dyDescent="0.65">
      <c r="A39" t="s">
        <v>109</v>
      </c>
      <c r="C39" s="42">
        <v>0</v>
      </c>
      <c r="D39" s="20"/>
      <c r="E39" s="42">
        <v>0</v>
      </c>
      <c r="F39" s="20"/>
      <c r="G39" s="42">
        <v>0</v>
      </c>
      <c r="H39" s="20"/>
      <c r="I39" s="42">
        <v>0</v>
      </c>
    </row>
    <row r="40" spans="1:9" ht="24" hidden="1" customHeight="1" x14ac:dyDescent="0.7">
      <c r="A40" s="5"/>
      <c r="C40" s="27"/>
      <c r="D40" s="26"/>
      <c r="E40" s="27"/>
      <c r="F40" s="26"/>
      <c r="G40" s="27"/>
      <c r="H40" s="26"/>
      <c r="I40" s="27"/>
    </row>
    <row r="41" spans="1:9" ht="24" customHeight="1" thickBot="1" x14ac:dyDescent="0.75">
      <c r="A41" s="5" t="s">
        <v>110</v>
      </c>
      <c r="C41" s="86">
        <f>C32+C39</f>
        <v>96321</v>
      </c>
      <c r="D41" s="3"/>
      <c r="E41" s="15">
        <f>E32+E39</f>
        <v>113577</v>
      </c>
      <c r="G41" s="86">
        <f>G32+G39</f>
        <v>69182</v>
      </c>
      <c r="H41" s="3"/>
      <c r="I41" s="15">
        <f>I32+I39</f>
        <v>84255</v>
      </c>
    </row>
    <row r="42" spans="1:9" ht="24" customHeight="1" thickTop="1" x14ac:dyDescent="0.65"/>
  </sheetData>
  <mergeCells count="7">
    <mergeCell ref="C8:I8"/>
    <mergeCell ref="G4:I4"/>
    <mergeCell ref="C5:E5"/>
    <mergeCell ref="G5:I5"/>
    <mergeCell ref="C6:E6"/>
    <mergeCell ref="G6:I6"/>
    <mergeCell ref="C4:E4"/>
  </mergeCells>
  <pageMargins left="0.8" right="0.8" top="0.48" bottom="0.5" header="0.5" footer="0.5"/>
  <pageSetup paperSize="9" scale="87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55201-B8F0-41AB-A108-33D5709449BC}">
  <dimension ref="A1:J23"/>
  <sheetViews>
    <sheetView view="pageBreakPreview" zoomScale="70" zoomScaleNormal="77" zoomScaleSheetLayoutView="70" workbookViewId="0"/>
  </sheetViews>
  <sheetFormatPr defaultColWidth="9.09765625" defaultRowHeight="21.5" x14ac:dyDescent="0.65"/>
  <cols>
    <col min="1" max="1" width="49.59765625" customWidth="1"/>
    <col min="2" max="2" width="8.69921875" style="11" customWidth="1"/>
    <col min="3" max="3" width="12.09765625" customWidth="1"/>
    <col min="4" max="4" width="1.3984375" customWidth="1"/>
    <col min="5" max="5" width="12.09765625" customWidth="1"/>
    <col min="6" max="6" width="1.3984375" customWidth="1"/>
    <col min="7" max="7" width="12.09765625" customWidth="1"/>
    <col min="8" max="8" width="1.3984375" customWidth="1"/>
    <col min="9" max="9" width="12.09765625" customWidth="1"/>
    <col min="10" max="10" width="2.8984375" customWidth="1"/>
    <col min="12" max="12" width="4.3984375" customWidth="1"/>
  </cols>
  <sheetData>
    <row r="1" spans="1:10" ht="24" customHeight="1" x14ac:dyDescent="0.7">
      <c r="A1" s="4" t="s">
        <v>0</v>
      </c>
    </row>
    <row r="2" spans="1:10" ht="24" customHeight="1" x14ac:dyDescent="0.7">
      <c r="A2" s="4" t="s">
        <v>81</v>
      </c>
      <c r="B2" s="23"/>
    </row>
    <row r="3" spans="1:10" ht="24" customHeight="1" x14ac:dyDescent="0.65">
      <c r="A3" s="24"/>
      <c r="B3" s="21"/>
      <c r="C3" s="6"/>
      <c r="D3" s="6"/>
      <c r="E3" s="6"/>
      <c r="F3" s="18"/>
      <c r="G3" s="6"/>
      <c r="H3" s="6"/>
      <c r="I3" s="6"/>
    </row>
    <row r="4" spans="1:10" ht="22.4" customHeight="1" x14ac:dyDescent="0.7">
      <c r="A4" s="4"/>
      <c r="C4" s="164" t="s">
        <v>2</v>
      </c>
      <c r="D4" s="164"/>
      <c r="E4" s="164"/>
      <c r="G4" s="164" t="s">
        <v>3</v>
      </c>
      <c r="H4" s="164"/>
      <c r="I4" s="164"/>
    </row>
    <row r="5" spans="1:10" ht="22.4" customHeight="1" x14ac:dyDescent="0.7">
      <c r="A5" s="4"/>
      <c r="C5" s="165" t="s">
        <v>82</v>
      </c>
      <c r="D5" s="165"/>
      <c r="E5" s="165"/>
      <c r="G5" s="165" t="s">
        <v>82</v>
      </c>
      <c r="H5" s="165"/>
      <c r="I5" s="165"/>
    </row>
    <row r="6" spans="1:10" ht="22.4" customHeight="1" x14ac:dyDescent="0.7">
      <c r="A6" s="4"/>
      <c r="C6" s="165" t="s">
        <v>83</v>
      </c>
      <c r="D6" s="165"/>
      <c r="E6" s="165"/>
      <c r="G6" s="165" t="s">
        <v>83</v>
      </c>
      <c r="H6" s="165"/>
      <c r="I6" s="165"/>
    </row>
    <row r="7" spans="1:10" ht="22.4" customHeight="1" x14ac:dyDescent="0.7">
      <c r="A7" s="5"/>
      <c r="C7" s="22">
        <v>2567</v>
      </c>
      <c r="D7" s="22"/>
      <c r="E7" s="22">
        <v>2566</v>
      </c>
      <c r="G7" s="22">
        <v>2567</v>
      </c>
      <c r="H7" s="22"/>
      <c r="I7" s="22">
        <v>2566</v>
      </c>
    </row>
    <row r="8" spans="1:10" ht="22.4" customHeight="1" x14ac:dyDescent="0.7">
      <c r="A8" s="5"/>
      <c r="C8" s="163" t="s">
        <v>9</v>
      </c>
      <c r="D8" s="163"/>
      <c r="E8" s="163"/>
      <c r="F8" s="163"/>
      <c r="G8" s="163"/>
      <c r="H8" s="163"/>
      <c r="I8" s="163"/>
    </row>
    <row r="9" spans="1:10" ht="22.5" customHeight="1" x14ac:dyDescent="0.7">
      <c r="A9" s="5" t="s">
        <v>111</v>
      </c>
      <c r="C9" s="3"/>
      <c r="D9" s="3"/>
      <c r="E9" s="3"/>
      <c r="G9" s="3"/>
      <c r="H9" s="3"/>
      <c r="I9" s="3"/>
      <c r="J9" s="2"/>
    </row>
    <row r="10" spans="1:10" ht="22.5" customHeight="1" x14ac:dyDescent="0.65">
      <c r="A10" t="s">
        <v>112</v>
      </c>
      <c r="C10" s="38">
        <v>96321</v>
      </c>
      <c r="D10" s="2"/>
      <c r="E10" s="119">
        <v>113577</v>
      </c>
      <c r="F10" s="119"/>
      <c r="G10" s="132">
        <v>69182</v>
      </c>
      <c r="H10" s="119"/>
      <c r="I10" s="119">
        <v>84255</v>
      </c>
      <c r="J10" s="2"/>
    </row>
    <row r="11" spans="1:10" ht="22.5" customHeight="1" x14ac:dyDescent="0.65">
      <c r="A11" t="s">
        <v>113</v>
      </c>
      <c r="C11" s="31">
        <v>0</v>
      </c>
      <c r="D11" s="2"/>
      <c r="E11" s="31">
        <v>0</v>
      </c>
      <c r="F11" s="113"/>
      <c r="G11" s="31">
        <v>0</v>
      </c>
      <c r="H11" s="119"/>
      <c r="I11" s="31">
        <v>0</v>
      </c>
      <c r="J11" s="2"/>
    </row>
    <row r="12" spans="1:10" ht="22.5" customHeight="1" thickBot="1" x14ac:dyDescent="0.75">
      <c r="A12" s="5" t="s">
        <v>114</v>
      </c>
      <c r="C12" s="90">
        <f>SUM(C10:C11)</f>
        <v>96321</v>
      </c>
      <c r="D12" s="3"/>
      <c r="E12" s="128">
        <f>SUM(E10:E11)</f>
        <v>113577</v>
      </c>
      <c r="F12" s="113"/>
      <c r="G12" s="129">
        <f>SUM(G10:G11)</f>
        <v>69182</v>
      </c>
      <c r="H12" s="120"/>
      <c r="I12" s="128">
        <f>SUM(I10:I11)</f>
        <v>84255</v>
      </c>
    </row>
    <row r="13" spans="1:10" ht="14.25" customHeight="1" thickTop="1" x14ac:dyDescent="0.65">
      <c r="C13" s="7"/>
      <c r="D13" s="7"/>
      <c r="E13" s="110"/>
      <c r="F13" s="113"/>
      <c r="G13" s="110"/>
      <c r="H13" s="110"/>
      <c r="I13" s="110"/>
    </row>
    <row r="14" spans="1:10" ht="22.5" customHeight="1" thickBot="1" x14ac:dyDescent="0.75">
      <c r="A14" s="89" t="s">
        <v>115</v>
      </c>
      <c r="C14" s="28">
        <v>0.05</v>
      </c>
      <c r="D14" s="14"/>
      <c r="E14" s="130">
        <v>0.06</v>
      </c>
      <c r="F14" s="113"/>
      <c r="G14" s="130">
        <v>0.03</v>
      </c>
      <c r="H14" s="131"/>
      <c r="I14" s="130">
        <v>0.04</v>
      </c>
    </row>
    <row r="15" spans="1:10" ht="15" customHeight="1" thickTop="1" x14ac:dyDescent="0.65"/>
    <row r="16" spans="1:10" ht="24" customHeight="1" x14ac:dyDescent="0.65"/>
    <row r="17" ht="24" customHeight="1" x14ac:dyDescent="0.65"/>
    <row r="18" ht="24" customHeight="1" x14ac:dyDescent="0.65"/>
    <row r="19" ht="24" customHeight="1" x14ac:dyDescent="0.65"/>
    <row r="20" ht="24" customHeight="1" x14ac:dyDescent="0.65"/>
    <row r="21" ht="24" customHeight="1" x14ac:dyDescent="0.65"/>
    <row r="22" ht="24" customHeight="1" x14ac:dyDescent="0.65"/>
    <row r="23" ht="24" customHeight="1" x14ac:dyDescent="0.65"/>
  </sheetData>
  <mergeCells count="7">
    <mergeCell ref="C8:I8"/>
    <mergeCell ref="G4:I4"/>
    <mergeCell ref="C5:E5"/>
    <mergeCell ref="G5:I5"/>
    <mergeCell ref="C6:E6"/>
    <mergeCell ref="G6:I6"/>
    <mergeCell ref="C4:E4"/>
  </mergeCells>
  <pageMargins left="0.8" right="0.8" top="0.48" bottom="0.5" header="0.5" footer="0.5"/>
  <pageSetup paperSize="9" scale="87" firstPageNumber="7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54FBC-D377-4CAF-A603-D779D73848F1}">
  <dimension ref="A1:I36"/>
  <sheetViews>
    <sheetView view="pageBreakPreview" zoomScale="70" zoomScaleNormal="100" zoomScaleSheetLayoutView="70" workbookViewId="0">
      <selection activeCell="Q31" sqref="Q31"/>
    </sheetView>
  </sheetViews>
  <sheetFormatPr defaultColWidth="9.09765625" defaultRowHeight="24" customHeight="1" x14ac:dyDescent="0.65"/>
  <cols>
    <col min="1" max="1" width="49.59765625" customWidth="1"/>
    <col min="2" max="2" width="8.69921875" style="11" customWidth="1"/>
    <col min="3" max="3" width="12.09765625" customWidth="1"/>
    <col min="4" max="4" width="1.3984375" customWidth="1"/>
    <col min="5" max="5" width="12.09765625" customWidth="1"/>
    <col min="6" max="6" width="1.3984375" customWidth="1"/>
    <col min="7" max="7" width="12.09765625" customWidth="1"/>
    <col min="8" max="8" width="1.3984375" customWidth="1"/>
    <col min="9" max="9" width="12.09765625" customWidth="1"/>
  </cols>
  <sheetData>
    <row r="1" spans="1:9" ht="24" customHeight="1" x14ac:dyDescent="0.7">
      <c r="A1" s="4" t="s">
        <v>0</v>
      </c>
    </row>
    <row r="2" spans="1:9" ht="24" customHeight="1" x14ac:dyDescent="0.7">
      <c r="A2" s="4" t="s">
        <v>81</v>
      </c>
      <c r="B2" s="23"/>
    </row>
    <row r="3" spans="1:9" ht="24" customHeight="1" x14ac:dyDescent="0.65">
      <c r="A3" s="24"/>
      <c r="B3" s="21"/>
      <c r="C3" s="6"/>
      <c r="D3" s="6"/>
      <c r="E3" s="6"/>
      <c r="F3" s="18"/>
      <c r="G3" s="6"/>
      <c r="H3" s="6"/>
      <c r="I3" s="6"/>
    </row>
    <row r="4" spans="1:9" ht="22" customHeight="1" x14ac:dyDescent="0.7">
      <c r="A4" s="4"/>
      <c r="C4" s="164" t="s">
        <v>2</v>
      </c>
      <c r="D4" s="164"/>
      <c r="E4" s="164"/>
      <c r="G4" s="164" t="s">
        <v>3</v>
      </c>
      <c r="H4" s="164"/>
      <c r="I4" s="164"/>
    </row>
    <row r="5" spans="1:9" ht="22" customHeight="1" x14ac:dyDescent="0.7">
      <c r="A5" s="4"/>
      <c r="C5" s="165" t="s">
        <v>116</v>
      </c>
      <c r="D5" s="165"/>
      <c r="E5" s="165"/>
      <c r="G5" s="165" t="s">
        <v>116</v>
      </c>
      <c r="H5" s="165"/>
      <c r="I5" s="165"/>
    </row>
    <row r="6" spans="1:9" ht="22" customHeight="1" x14ac:dyDescent="0.7">
      <c r="A6" s="4"/>
      <c r="C6" s="165" t="s">
        <v>83</v>
      </c>
      <c r="D6" s="165"/>
      <c r="E6" s="165"/>
      <c r="G6" s="165" t="s">
        <v>83</v>
      </c>
      <c r="H6" s="165"/>
      <c r="I6" s="165"/>
    </row>
    <row r="7" spans="1:9" ht="22" customHeight="1" x14ac:dyDescent="0.7">
      <c r="A7" s="5"/>
      <c r="B7" s="11" t="s">
        <v>7</v>
      </c>
      <c r="C7" s="22">
        <v>2567</v>
      </c>
      <c r="D7" s="22"/>
      <c r="E7" s="22">
        <v>2566</v>
      </c>
      <c r="G7" s="22">
        <v>2567</v>
      </c>
      <c r="H7" s="22"/>
      <c r="I7" s="22">
        <v>2566</v>
      </c>
    </row>
    <row r="8" spans="1:9" ht="22" customHeight="1" x14ac:dyDescent="0.7">
      <c r="A8" s="5"/>
      <c r="C8" s="163" t="s">
        <v>9</v>
      </c>
      <c r="D8" s="163"/>
      <c r="E8" s="163"/>
      <c r="F8" s="163"/>
      <c r="G8" s="163"/>
      <c r="H8" s="163"/>
      <c r="I8" s="163"/>
    </row>
    <row r="9" spans="1:9" ht="22.5" customHeight="1" x14ac:dyDescent="0.7">
      <c r="A9" s="19" t="s">
        <v>84</v>
      </c>
      <c r="B9" s="11">
        <v>2</v>
      </c>
      <c r="C9" s="2"/>
      <c r="D9" s="2"/>
      <c r="E9" s="2"/>
      <c r="G9" s="2"/>
      <c r="H9" s="2"/>
      <c r="I9" s="2"/>
    </row>
    <row r="10" spans="1:9" ht="22.5" customHeight="1" x14ac:dyDescent="0.65">
      <c r="A10" t="s">
        <v>85</v>
      </c>
      <c r="B10" s="109">
        <v>7</v>
      </c>
      <c r="C10" s="110">
        <v>99000</v>
      </c>
      <c r="D10" s="110"/>
      <c r="E10" s="110">
        <v>83346</v>
      </c>
      <c r="F10" s="113"/>
      <c r="G10" s="110">
        <v>107832</v>
      </c>
      <c r="H10" s="110"/>
      <c r="I10" s="110">
        <v>83346</v>
      </c>
    </row>
    <row r="11" spans="1:9" ht="22.5" customHeight="1" x14ac:dyDescent="0.65">
      <c r="A11" t="s">
        <v>86</v>
      </c>
      <c r="B11" s="109">
        <v>7</v>
      </c>
      <c r="C11" s="110">
        <v>345239</v>
      </c>
      <c r="D11" s="110"/>
      <c r="E11" s="110">
        <v>355904</v>
      </c>
      <c r="F11" s="113"/>
      <c r="G11" s="110">
        <v>345256</v>
      </c>
      <c r="H11" s="110"/>
      <c r="I11" s="110">
        <v>355904</v>
      </c>
    </row>
    <row r="12" spans="1:9" ht="22.5" customHeight="1" x14ac:dyDescent="0.65">
      <c r="A12" t="s">
        <v>87</v>
      </c>
      <c r="B12" s="109">
        <v>7</v>
      </c>
      <c r="C12" s="110">
        <v>27472</v>
      </c>
      <c r="D12" s="110"/>
      <c r="E12" s="110">
        <v>17726</v>
      </c>
      <c r="F12" s="113"/>
      <c r="G12" s="110">
        <v>27472</v>
      </c>
      <c r="H12" s="110"/>
      <c r="I12" s="110">
        <v>17726</v>
      </c>
    </row>
    <row r="13" spans="1:9" ht="22.5" customHeight="1" x14ac:dyDescent="0.65">
      <c r="A13" t="s">
        <v>88</v>
      </c>
      <c r="B13" s="11">
        <v>6</v>
      </c>
      <c r="C13" s="110">
        <v>12388</v>
      </c>
      <c r="D13" s="110"/>
      <c r="E13" s="110">
        <v>12220</v>
      </c>
      <c r="F13" s="113"/>
      <c r="G13" s="110">
        <v>12388</v>
      </c>
      <c r="H13" s="110"/>
      <c r="I13" s="110">
        <v>12220</v>
      </c>
    </row>
    <row r="14" spans="1:9" ht="22.5" customHeight="1" x14ac:dyDescent="0.65">
      <c r="A14" t="s">
        <v>89</v>
      </c>
      <c r="C14" s="110">
        <v>29462</v>
      </c>
      <c r="D14" s="110"/>
      <c r="E14" s="110">
        <v>28039</v>
      </c>
      <c r="F14" s="113"/>
      <c r="G14" s="110">
        <v>29462</v>
      </c>
      <c r="H14" s="110"/>
      <c r="I14" s="110">
        <v>28039</v>
      </c>
    </row>
    <row r="15" spans="1:9" ht="22.5" customHeight="1" x14ac:dyDescent="0.65">
      <c r="A15" t="s">
        <v>90</v>
      </c>
      <c r="C15" s="48">
        <v>1758</v>
      </c>
      <c r="D15" s="110"/>
      <c r="E15" s="48">
        <v>3397</v>
      </c>
      <c r="F15" s="113"/>
      <c r="G15" s="110">
        <v>1758</v>
      </c>
      <c r="H15" s="110"/>
      <c r="I15" s="110">
        <v>3397</v>
      </c>
    </row>
    <row r="16" spans="1:9" ht="22.5" customHeight="1" x14ac:dyDescent="0.65">
      <c r="A16" t="s">
        <v>91</v>
      </c>
      <c r="C16" s="110">
        <v>23007</v>
      </c>
      <c r="D16" s="110"/>
      <c r="E16" s="110">
        <v>15883</v>
      </c>
      <c r="F16" s="113"/>
      <c r="G16" s="110">
        <v>24237</v>
      </c>
      <c r="H16" s="110"/>
      <c r="I16" s="110">
        <v>20450</v>
      </c>
    </row>
    <row r="17" spans="1:9" ht="22.5" customHeight="1" x14ac:dyDescent="0.7">
      <c r="A17" s="5" t="s">
        <v>92</v>
      </c>
      <c r="C17" s="114">
        <f>SUM(C10:C16)</f>
        <v>538326</v>
      </c>
      <c r="D17" s="115"/>
      <c r="E17" s="116">
        <f>SUM(E10:E16)</f>
        <v>516515</v>
      </c>
      <c r="F17" s="113"/>
      <c r="G17" s="114">
        <f>SUM(G10:G16)</f>
        <v>548405</v>
      </c>
      <c r="H17" s="115"/>
      <c r="I17" s="116">
        <f>SUM(I10:I16)</f>
        <v>521082</v>
      </c>
    </row>
    <row r="18" spans="1:9" ht="15" customHeight="1" x14ac:dyDescent="0.65">
      <c r="A18" s="24"/>
      <c r="B18" s="21"/>
      <c r="C18" s="117"/>
      <c r="D18" s="117"/>
      <c r="E18" s="117"/>
      <c r="F18" s="118"/>
      <c r="G18" s="117"/>
      <c r="H18" s="117"/>
      <c r="I18" s="117"/>
    </row>
    <row r="19" spans="1:9" ht="22.5" customHeight="1" x14ac:dyDescent="0.7">
      <c r="A19" s="19" t="s">
        <v>93</v>
      </c>
      <c r="C19" s="119"/>
      <c r="D19" s="119"/>
      <c r="E19" s="119"/>
      <c r="F19" s="113"/>
      <c r="G19" s="119"/>
      <c r="H19" s="119"/>
      <c r="I19" s="119"/>
    </row>
    <row r="20" spans="1:9" ht="22.5" customHeight="1" x14ac:dyDescent="0.65">
      <c r="A20" s="69" t="s">
        <v>94</v>
      </c>
      <c r="C20" s="110">
        <v>2596</v>
      </c>
      <c r="D20" s="110"/>
      <c r="E20" s="110">
        <v>39580</v>
      </c>
      <c r="F20" s="113"/>
      <c r="G20" s="110">
        <v>7999</v>
      </c>
      <c r="H20" s="110"/>
      <c r="I20" s="110">
        <v>39580</v>
      </c>
    </row>
    <row r="21" spans="1:9" ht="22.5" customHeight="1" x14ac:dyDescent="0.65">
      <c r="A21" t="s">
        <v>95</v>
      </c>
      <c r="C21" s="110">
        <v>158387</v>
      </c>
      <c r="D21" s="110"/>
      <c r="E21" s="110">
        <v>169210</v>
      </c>
      <c r="F21" s="113"/>
      <c r="G21" s="110">
        <v>158387</v>
      </c>
      <c r="H21" s="110"/>
      <c r="I21" s="110">
        <v>169210</v>
      </c>
    </row>
    <row r="22" spans="1:9" ht="22.5" customHeight="1" x14ac:dyDescent="0.65">
      <c r="A22" t="s">
        <v>96</v>
      </c>
      <c r="C22" s="110">
        <v>9721</v>
      </c>
      <c r="D22" s="110"/>
      <c r="E22" s="110">
        <v>9295</v>
      </c>
      <c r="F22" s="113"/>
      <c r="G22" s="110">
        <v>9721</v>
      </c>
      <c r="H22" s="110"/>
      <c r="I22" s="110">
        <v>9295</v>
      </c>
    </row>
    <row r="23" spans="1:9" ht="22.5" customHeight="1" x14ac:dyDescent="0.65">
      <c r="A23" t="s">
        <v>97</v>
      </c>
      <c r="C23" s="110">
        <v>107912</v>
      </c>
      <c r="D23" s="110"/>
      <c r="E23" s="110">
        <v>104619</v>
      </c>
      <c r="F23" s="113"/>
      <c r="G23" s="110">
        <v>104292</v>
      </c>
      <c r="H23" s="110"/>
      <c r="I23" s="110">
        <v>104271</v>
      </c>
    </row>
    <row r="24" spans="1:9" ht="22.5" customHeight="1" x14ac:dyDescent="0.7">
      <c r="A24" s="5" t="s">
        <v>98</v>
      </c>
      <c r="C24" s="114">
        <f>SUM(C20:C23)</f>
        <v>278616</v>
      </c>
      <c r="D24" s="120"/>
      <c r="E24" s="121">
        <f>SUM(E20:E23)</f>
        <v>322704</v>
      </c>
      <c r="F24" s="113"/>
      <c r="G24" s="114">
        <f>SUM(G20:G23)</f>
        <v>280399</v>
      </c>
      <c r="H24" s="120"/>
      <c r="I24" s="121">
        <f>SUM(I20:I23)</f>
        <v>322356</v>
      </c>
    </row>
    <row r="25" spans="1:9" ht="15" customHeight="1" x14ac:dyDescent="0.65">
      <c r="A25" s="24"/>
      <c r="B25" s="21"/>
      <c r="C25" s="117"/>
      <c r="D25" s="117"/>
      <c r="E25" s="117"/>
      <c r="F25" s="118"/>
      <c r="G25" s="117"/>
      <c r="H25" s="117"/>
      <c r="I25" s="117"/>
    </row>
    <row r="26" spans="1:9" ht="22" x14ac:dyDescent="0.7">
      <c r="A26" s="5" t="s">
        <v>99</v>
      </c>
      <c r="B26" s="21"/>
      <c r="C26" s="122">
        <f>C17-C24</f>
        <v>259710</v>
      </c>
      <c r="D26" s="117"/>
      <c r="E26" s="115">
        <f>E17-E24</f>
        <v>193811</v>
      </c>
      <c r="F26" s="118"/>
      <c r="G26" s="122">
        <f>G17-G24</f>
        <v>268006</v>
      </c>
      <c r="H26" s="117"/>
      <c r="I26" s="115">
        <f>I17-I24</f>
        <v>198726</v>
      </c>
    </row>
    <row r="27" spans="1:9" ht="22.5" customHeight="1" x14ac:dyDescent="0.65">
      <c r="A27" t="s">
        <v>100</v>
      </c>
      <c r="C27" s="41">
        <v>-462</v>
      </c>
      <c r="D27" s="110"/>
      <c r="E27" s="41">
        <v>-577</v>
      </c>
      <c r="F27" s="113"/>
      <c r="G27" s="41">
        <v>-462</v>
      </c>
      <c r="H27" s="110"/>
      <c r="I27" s="41">
        <v>-577</v>
      </c>
    </row>
    <row r="28" spans="1:9" ht="22.5" customHeight="1" x14ac:dyDescent="0.65">
      <c r="A28" t="s">
        <v>198</v>
      </c>
      <c r="B28" s="11">
        <v>5</v>
      </c>
      <c r="C28" s="123">
        <v>49525</v>
      </c>
      <c r="D28" s="119"/>
      <c r="E28" s="124">
        <v>35325</v>
      </c>
      <c r="F28" s="113"/>
      <c r="G28" s="125">
        <v>0</v>
      </c>
      <c r="H28" s="119"/>
      <c r="I28" s="34">
        <v>0</v>
      </c>
    </row>
    <row r="29" spans="1:9" ht="22.5" customHeight="1" x14ac:dyDescent="0.7">
      <c r="A29" s="5" t="s">
        <v>101</v>
      </c>
      <c r="C29" s="122">
        <f>C26+C27+C28</f>
        <v>308773</v>
      </c>
      <c r="D29" s="120"/>
      <c r="E29" s="120">
        <f>E26+E27+E28</f>
        <v>228559</v>
      </c>
      <c r="F29" s="120"/>
      <c r="G29" s="122">
        <f>G26+G27+G28</f>
        <v>267544</v>
      </c>
      <c r="H29" s="120"/>
      <c r="I29" s="120">
        <f>I26+I27+I28</f>
        <v>198149</v>
      </c>
    </row>
    <row r="30" spans="1:9" ht="22.5" customHeight="1" x14ac:dyDescent="0.65">
      <c r="A30" t="s">
        <v>102</v>
      </c>
      <c r="C30" s="124">
        <v>52789</v>
      </c>
      <c r="D30" s="119"/>
      <c r="E30" s="124">
        <v>39089</v>
      </c>
      <c r="F30" s="113"/>
      <c r="G30" s="124">
        <v>52789</v>
      </c>
      <c r="H30" s="119"/>
      <c r="I30" s="124">
        <v>39089</v>
      </c>
    </row>
    <row r="31" spans="1:9" ht="22.5" customHeight="1" thickBot="1" x14ac:dyDescent="0.75">
      <c r="A31" s="5" t="s">
        <v>103</v>
      </c>
      <c r="C31" s="126">
        <f>C29-C30</f>
        <v>255984</v>
      </c>
      <c r="D31" s="120"/>
      <c r="E31" s="126">
        <f>E29-E30</f>
        <v>189470</v>
      </c>
      <c r="F31" s="127"/>
      <c r="G31" s="126">
        <f>G29-G30</f>
        <v>214755</v>
      </c>
      <c r="H31" s="120"/>
      <c r="I31" s="126">
        <f>I29-I30</f>
        <v>159060</v>
      </c>
    </row>
    <row r="32" spans="1:9" ht="15" customHeight="1" thickTop="1" x14ac:dyDescent="0.7">
      <c r="A32" s="5"/>
      <c r="C32" s="120"/>
      <c r="D32" s="120"/>
      <c r="E32" s="120"/>
      <c r="F32" s="113"/>
      <c r="G32" s="120"/>
      <c r="H32" s="120"/>
      <c r="I32" s="120"/>
    </row>
    <row r="33" spans="1:9" ht="22" x14ac:dyDescent="0.7">
      <c r="A33" s="5" t="s">
        <v>104</v>
      </c>
      <c r="C33" s="35"/>
      <c r="D33" s="36"/>
      <c r="E33" s="35"/>
      <c r="F33" s="26"/>
      <c r="G33" s="35"/>
      <c r="H33" s="36"/>
      <c r="I33" s="35"/>
    </row>
    <row r="34" spans="1:9" ht="24" customHeight="1" x14ac:dyDescent="0.65">
      <c r="A34" t="s">
        <v>109</v>
      </c>
      <c r="C34" s="42">
        <v>0</v>
      </c>
      <c r="D34" s="20"/>
      <c r="E34" s="42">
        <v>0</v>
      </c>
      <c r="F34" s="20"/>
      <c r="G34" s="42">
        <v>0</v>
      </c>
      <c r="H34" s="20"/>
      <c r="I34" s="42">
        <v>0</v>
      </c>
    </row>
    <row r="35" spans="1:9" ht="24" customHeight="1" thickBot="1" x14ac:dyDescent="0.75">
      <c r="A35" s="5" t="s">
        <v>110</v>
      </c>
      <c r="C35" s="86">
        <f>C31+C34</f>
        <v>255984</v>
      </c>
      <c r="D35" s="3"/>
      <c r="E35" s="15">
        <f>E31+E34</f>
        <v>189470</v>
      </c>
      <c r="G35" s="86">
        <f>G31+G34</f>
        <v>214755</v>
      </c>
      <c r="H35" s="3"/>
      <c r="I35" s="15">
        <f>I31+I34</f>
        <v>159060</v>
      </c>
    </row>
    <row r="36" spans="1:9" ht="24" customHeight="1" thickTop="1" x14ac:dyDescent="0.65"/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7" firstPageNumber="8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A8DB-50BE-40CB-975E-5B9831435FBC}">
  <dimension ref="A1:I15"/>
  <sheetViews>
    <sheetView view="pageBreakPreview" zoomScaleNormal="100" zoomScaleSheetLayoutView="100" workbookViewId="0"/>
  </sheetViews>
  <sheetFormatPr defaultColWidth="9.09765625" defaultRowHeight="21.5" x14ac:dyDescent="0.65"/>
  <cols>
    <col min="1" max="1" width="49.59765625" customWidth="1"/>
    <col min="2" max="2" width="8.69921875" style="11" customWidth="1"/>
    <col min="3" max="3" width="12.09765625" customWidth="1"/>
    <col min="4" max="4" width="1.3984375" customWidth="1"/>
    <col min="5" max="5" width="12.09765625" customWidth="1"/>
    <col min="6" max="6" width="1.3984375" customWidth="1"/>
    <col min="7" max="7" width="12.09765625" customWidth="1"/>
    <col min="8" max="8" width="1.3984375" customWidth="1"/>
    <col min="9" max="9" width="12.09765625" customWidth="1"/>
  </cols>
  <sheetData>
    <row r="1" spans="1:9" ht="24" customHeight="1" x14ac:dyDescent="0.7">
      <c r="A1" s="4" t="s">
        <v>0</v>
      </c>
    </row>
    <row r="2" spans="1:9" ht="24" customHeight="1" x14ac:dyDescent="0.7">
      <c r="A2" s="4" t="s">
        <v>81</v>
      </c>
      <c r="B2" s="23"/>
    </row>
    <row r="3" spans="1:9" ht="24" customHeight="1" x14ac:dyDescent="0.65">
      <c r="A3" s="24"/>
      <c r="B3" s="21"/>
      <c r="C3" s="6"/>
      <c r="D3" s="6"/>
      <c r="E3" s="6"/>
      <c r="F3" s="18"/>
      <c r="G3" s="6"/>
      <c r="H3" s="6"/>
      <c r="I3" s="6"/>
    </row>
    <row r="4" spans="1:9" ht="22" customHeight="1" x14ac:dyDescent="0.7">
      <c r="A4" s="4"/>
      <c r="C4" s="164" t="s">
        <v>2</v>
      </c>
      <c r="D4" s="164"/>
      <c r="E4" s="164"/>
      <c r="G4" s="164" t="s">
        <v>3</v>
      </c>
      <c r="H4" s="164"/>
      <c r="I4" s="164"/>
    </row>
    <row r="5" spans="1:9" ht="22" customHeight="1" x14ac:dyDescent="0.7">
      <c r="A5" s="4"/>
      <c r="C5" s="165" t="s">
        <v>116</v>
      </c>
      <c r="D5" s="165"/>
      <c r="E5" s="165"/>
      <c r="G5" s="165" t="s">
        <v>116</v>
      </c>
      <c r="H5" s="165"/>
      <c r="I5" s="165"/>
    </row>
    <row r="6" spans="1:9" ht="22" customHeight="1" x14ac:dyDescent="0.7">
      <c r="A6" s="4"/>
      <c r="C6" s="165" t="s">
        <v>83</v>
      </c>
      <c r="D6" s="165"/>
      <c r="E6" s="165"/>
      <c r="G6" s="165" t="s">
        <v>83</v>
      </c>
      <c r="H6" s="165"/>
      <c r="I6" s="165"/>
    </row>
    <row r="7" spans="1:9" ht="22" customHeight="1" x14ac:dyDescent="0.7">
      <c r="A7" s="5"/>
      <c r="C7" s="22">
        <v>2567</v>
      </c>
      <c r="D7" s="22"/>
      <c r="E7" s="22">
        <v>2566</v>
      </c>
      <c r="G7" s="22">
        <v>2567</v>
      </c>
      <c r="H7" s="22"/>
      <c r="I7" s="22">
        <v>2566</v>
      </c>
    </row>
    <row r="8" spans="1:9" ht="22" customHeight="1" x14ac:dyDescent="0.7">
      <c r="A8" s="5"/>
      <c r="C8" s="163" t="s">
        <v>9</v>
      </c>
      <c r="D8" s="163"/>
      <c r="E8" s="163"/>
      <c r="F8" s="163"/>
      <c r="G8" s="163"/>
      <c r="H8" s="163"/>
      <c r="I8" s="163"/>
    </row>
    <row r="9" spans="1:9" ht="21.65" customHeight="1" x14ac:dyDescent="0.7">
      <c r="A9" s="5" t="s">
        <v>111</v>
      </c>
      <c r="C9" s="3"/>
      <c r="D9" s="3"/>
      <c r="E9" s="3"/>
      <c r="G9" s="3"/>
      <c r="H9" s="3"/>
      <c r="I9" s="3"/>
    </row>
    <row r="10" spans="1:9" ht="21.65" customHeight="1" x14ac:dyDescent="0.65">
      <c r="A10" t="s">
        <v>112</v>
      </c>
      <c r="C10" s="38">
        <v>255984</v>
      </c>
      <c r="D10" s="2"/>
      <c r="E10" s="2">
        <v>189470</v>
      </c>
      <c r="F10" s="2"/>
      <c r="G10" s="38">
        <v>214755</v>
      </c>
      <c r="H10" s="2"/>
      <c r="I10" s="2">
        <v>159060</v>
      </c>
    </row>
    <row r="11" spans="1:9" ht="21.65" customHeight="1" x14ac:dyDescent="0.65">
      <c r="A11" t="s">
        <v>113</v>
      </c>
      <c r="C11" s="31">
        <v>0</v>
      </c>
      <c r="D11" s="2"/>
      <c r="E11" s="31">
        <v>0</v>
      </c>
      <c r="G11" s="31">
        <v>0</v>
      </c>
      <c r="H11" s="2"/>
      <c r="I11" s="31">
        <v>0</v>
      </c>
    </row>
    <row r="12" spans="1:9" ht="21" customHeight="1" thickBot="1" x14ac:dyDescent="0.75">
      <c r="A12" s="5" t="s">
        <v>114</v>
      </c>
      <c r="C12" s="90">
        <f>SUM(C10:C11)</f>
        <v>255984</v>
      </c>
      <c r="D12" s="3"/>
      <c r="E12" s="128">
        <f>SUM(E10:E11)</f>
        <v>189470</v>
      </c>
      <c r="F12" s="113"/>
      <c r="G12" s="129">
        <f>SUM(G10:G11)</f>
        <v>214755</v>
      </c>
      <c r="H12" s="120"/>
      <c r="I12" s="128">
        <f>SUM(I10:I11)</f>
        <v>159060</v>
      </c>
    </row>
    <row r="13" spans="1:9" ht="14.25" customHeight="1" thickTop="1" x14ac:dyDescent="0.65">
      <c r="C13" s="7"/>
      <c r="D13" s="7"/>
      <c r="E13" s="110"/>
      <c r="F13" s="113"/>
      <c r="G13" s="110"/>
      <c r="H13" s="110"/>
      <c r="I13" s="110"/>
    </row>
    <row r="14" spans="1:9" ht="25" customHeight="1" thickBot="1" x14ac:dyDescent="0.75">
      <c r="A14" s="5" t="s">
        <v>115</v>
      </c>
      <c r="C14" s="28">
        <v>0.12</v>
      </c>
      <c r="D14" s="14"/>
      <c r="E14" s="130">
        <v>0.09</v>
      </c>
      <c r="F14" s="113"/>
      <c r="G14" s="130">
        <v>0.1</v>
      </c>
      <c r="H14" s="131"/>
      <c r="I14" s="130">
        <v>0.08</v>
      </c>
    </row>
    <row r="15" spans="1:9" ht="15" customHeight="1" thickTop="1" x14ac:dyDescent="0.65"/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7" firstPageNumber="9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30E59-AC2E-4CE4-8BE5-4D47C0041593}">
  <dimension ref="A1:U27"/>
  <sheetViews>
    <sheetView zoomScale="85" zoomScaleNormal="85" zoomScaleSheetLayoutView="70" workbookViewId="0"/>
  </sheetViews>
  <sheetFormatPr defaultRowHeight="21.5" x14ac:dyDescent="0.65"/>
  <cols>
    <col min="1" max="1" width="54.796875" customWidth="1"/>
    <col min="2" max="2" width="10.09765625" bestFit="1" customWidth="1"/>
    <col min="3" max="3" width="13" customWidth="1"/>
    <col min="4" max="4" width="1.3984375" customWidth="1"/>
    <col min="5" max="5" width="13" customWidth="1"/>
    <col min="6" max="6" width="1.3984375" customWidth="1"/>
    <col min="7" max="7" width="13" customWidth="1"/>
    <col min="8" max="8" width="1.3984375" customWidth="1"/>
    <col min="9" max="9" width="13" customWidth="1"/>
    <col min="10" max="10" width="1.09765625" customWidth="1"/>
    <col min="11" max="11" width="13" customWidth="1"/>
    <col min="12" max="12" width="1.09765625" customWidth="1"/>
    <col min="13" max="13" width="13" customWidth="1"/>
    <col min="14" max="14" width="1.3984375" customWidth="1"/>
    <col min="15" max="15" width="13" customWidth="1"/>
    <col min="16" max="16" width="1.3984375" customWidth="1"/>
    <col min="17" max="17" width="13" customWidth="1"/>
    <col min="18" max="18" width="1.3984375" customWidth="1"/>
    <col min="19" max="19" width="13" customWidth="1"/>
    <col min="20" max="20" width="1.3984375" customWidth="1"/>
    <col min="21" max="21" width="13" customWidth="1"/>
  </cols>
  <sheetData>
    <row r="1" spans="1:21" ht="22.5" customHeight="1" x14ac:dyDescent="0.7">
      <c r="A1" s="4" t="s">
        <v>0</v>
      </c>
      <c r="B1" s="4"/>
      <c r="C1" s="52"/>
      <c r="O1" s="52"/>
      <c r="Q1" s="53"/>
      <c r="S1" s="53"/>
      <c r="U1" s="53"/>
    </row>
    <row r="2" spans="1:21" ht="22.5" customHeight="1" x14ac:dyDescent="0.7">
      <c r="A2" s="4" t="s">
        <v>117</v>
      </c>
      <c r="B2" s="4"/>
      <c r="C2" s="52"/>
      <c r="O2" s="52"/>
      <c r="Q2" s="53"/>
      <c r="R2" s="22"/>
      <c r="S2" s="53"/>
      <c r="T2" s="22"/>
      <c r="U2" s="53"/>
    </row>
    <row r="3" spans="1:21" ht="22.5" customHeight="1" x14ac:dyDescent="0.7">
      <c r="A3" s="4"/>
      <c r="B3" s="4"/>
      <c r="Q3" s="22"/>
    </row>
    <row r="4" spans="1:21" ht="22.5" customHeight="1" x14ac:dyDescent="0.7">
      <c r="A4" s="4"/>
      <c r="B4" s="4"/>
      <c r="C4" s="166" t="s">
        <v>2</v>
      </c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</row>
    <row r="5" spans="1:21" ht="22.5" customHeight="1" x14ac:dyDescent="0.65">
      <c r="C5" s="22"/>
      <c r="D5" s="22"/>
      <c r="E5" s="22"/>
      <c r="F5" s="22"/>
      <c r="G5" s="22"/>
      <c r="H5" s="22"/>
      <c r="I5" s="167" t="s">
        <v>72</v>
      </c>
      <c r="J5" s="167"/>
      <c r="K5" s="167"/>
      <c r="L5" s="167"/>
      <c r="M5" s="167"/>
      <c r="N5" s="22"/>
      <c r="O5" s="22"/>
      <c r="P5" s="22"/>
      <c r="Q5" s="22"/>
      <c r="R5" s="22"/>
      <c r="S5" s="22"/>
      <c r="T5" s="22"/>
      <c r="U5" s="22"/>
    </row>
    <row r="6" spans="1:21" ht="22.5" customHeight="1" x14ac:dyDescent="0.65">
      <c r="C6" s="22"/>
      <c r="D6" s="22"/>
      <c r="E6" s="22"/>
      <c r="F6" s="22"/>
      <c r="G6" s="22"/>
      <c r="H6" s="22"/>
      <c r="I6" s="54"/>
      <c r="J6" s="54"/>
      <c r="K6" s="54"/>
      <c r="L6" s="54"/>
      <c r="M6" s="54"/>
      <c r="N6" s="22"/>
      <c r="O6" s="22"/>
      <c r="P6" s="22"/>
      <c r="Q6" s="22"/>
      <c r="R6" s="22"/>
      <c r="S6" s="22" t="s">
        <v>118</v>
      </c>
      <c r="T6" s="22"/>
      <c r="U6" s="22"/>
    </row>
    <row r="7" spans="1:21" ht="22.5" customHeight="1" x14ac:dyDescent="0.65">
      <c r="C7" s="22"/>
      <c r="D7" s="22"/>
      <c r="E7" s="22"/>
      <c r="F7" s="22"/>
      <c r="G7" s="22"/>
      <c r="H7" s="22"/>
      <c r="I7" s="54"/>
      <c r="J7" s="54"/>
      <c r="K7" s="54"/>
      <c r="L7" s="54"/>
      <c r="M7" s="54"/>
      <c r="N7" s="22"/>
      <c r="O7" s="22"/>
      <c r="P7" s="22"/>
      <c r="R7" s="22"/>
      <c r="S7" s="22" t="s">
        <v>119</v>
      </c>
      <c r="T7" s="22"/>
      <c r="U7" s="22"/>
    </row>
    <row r="8" spans="1:21" ht="22.5" customHeight="1" x14ac:dyDescent="0.65">
      <c r="C8" s="22" t="s">
        <v>120</v>
      </c>
      <c r="D8" s="22"/>
      <c r="E8" s="22" t="s">
        <v>121</v>
      </c>
      <c r="F8" s="22"/>
      <c r="G8" s="22" t="s">
        <v>122</v>
      </c>
      <c r="H8" s="22"/>
      <c r="I8" s="22" t="s">
        <v>123</v>
      </c>
      <c r="J8" s="22"/>
      <c r="K8" s="22" t="s">
        <v>124</v>
      </c>
      <c r="L8" s="22"/>
      <c r="M8" s="22"/>
      <c r="N8" s="22"/>
      <c r="O8" s="22"/>
      <c r="P8" s="22"/>
      <c r="Q8" s="22" t="s">
        <v>125</v>
      </c>
      <c r="R8" s="22"/>
      <c r="S8" s="22" t="s">
        <v>126</v>
      </c>
      <c r="T8" s="22"/>
      <c r="U8" s="22" t="s">
        <v>125</v>
      </c>
    </row>
    <row r="9" spans="1:21" ht="22.5" customHeight="1" x14ac:dyDescent="0.65">
      <c r="B9" s="11" t="s">
        <v>7</v>
      </c>
      <c r="C9" s="22" t="s">
        <v>127</v>
      </c>
      <c r="D9" s="22"/>
      <c r="E9" s="22" t="s">
        <v>128</v>
      </c>
      <c r="F9" s="22"/>
      <c r="G9" s="22" t="s">
        <v>76</v>
      </c>
      <c r="H9" s="22"/>
      <c r="I9" s="22" t="s">
        <v>129</v>
      </c>
      <c r="J9" s="22"/>
      <c r="K9" s="22" t="s">
        <v>76</v>
      </c>
      <c r="L9" s="22"/>
      <c r="M9" s="22" t="s">
        <v>130</v>
      </c>
      <c r="N9" s="22"/>
      <c r="O9" s="22" t="s">
        <v>76</v>
      </c>
      <c r="P9" s="22"/>
      <c r="Q9" s="22" t="s">
        <v>131</v>
      </c>
      <c r="R9" s="22"/>
      <c r="S9" s="22" t="s">
        <v>132</v>
      </c>
      <c r="T9" s="22"/>
      <c r="U9" s="22" t="s">
        <v>133</v>
      </c>
    </row>
    <row r="10" spans="1:21" ht="22.5" customHeight="1" x14ac:dyDescent="0.65">
      <c r="C10" s="163" t="s">
        <v>9</v>
      </c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</row>
    <row r="11" spans="1:21" ht="22.5" customHeight="1" x14ac:dyDescent="0.7">
      <c r="A11" s="5" t="s">
        <v>134</v>
      </c>
      <c r="B11" s="5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39"/>
      <c r="N11" s="11"/>
      <c r="O11" s="11"/>
      <c r="P11" s="11"/>
      <c r="Q11" s="11"/>
      <c r="R11" s="11"/>
      <c r="S11" s="11"/>
      <c r="T11" s="11"/>
      <c r="U11" s="11"/>
    </row>
    <row r="12" spans="1:21" ht="22.5" customHeight="1" x14ac:dyDescent="0.7">
      <c r="A12" s="5" t="s">
        <v>135</v>
      </c>
      <c r="B12" s="5"/>
      <c r="C12" s="10">
        <v>2048255</v>
      </c>
      <c r="D12" s="10"/>
      <c r="E12" s="10">
        <v>283564</v>
      </c>
      <c r="F12" s="10"/>
      <c r="G12" s="10">
        <v>8197</v>
      </c>
      <c r="H12" s="10"/>
      <c r="I12" s="10">
        <v>204825</v>
      </c>
      <c r="J12" s="10"/>
      <c r="K12" s="36">
        <v>108652</v>
      </c>
      <c r="L12" s="10"/>
      <c r="M12" s="10">
        <v>766860</v>
      </c>
      <c r="N12" s="10"/>
      <c r="O12" s="36">
        <v>-108652</v>
      </c>
      <c r="P12" s="10"/>
      <c r="Q12" s="36">
        <f>SUM(C12:P12)</f>
        <v>3311701</v>
      </c>
      <c r="R12" s="10"/>
      <c r="S12" s="70">
        <v>0</v>
      </c>
      <c r="T12" s="10"/>
      <c r="U12" s="10">
        <f>Q12+S12</f>
        <v>3311701</v>
      </c>
    </row>
    <row r="13" spans="1:21" ht="22.5" customHeight="1" x14ac:dyDescent="0.7">
      <c r="A13" s="5"/>
      <c r="B13" s="5"/>
      <c r="C13" s="36"/>
      <c r="D13" s="37"/>
      <c r="E13" s="36"/>
      <c r="F13" s="37"/>
      <c r="G13" s="36"/>
      <c r="H13" s="37"/>
      <c r="I13" s="36"/>
      <c r="J13" s="37"/>
      <c r="K13" s="36"/>
      <c r="L13" s="37"/>
      <c r="M13" s="36"/>
      <c r="N13" s="37"/>
      <c r="O13" s="36"/>
      <c r="P13" s="37"/>
      <c r="Q13" s="36"/>
      <c r="R13" s="37"/>
      <c r="S13" s="36"/>
      <c r="T13" s="37"/>
      <c r="U13" s="36"/>
    </row>
    <row r="14" spans="1:21" ht="22.5" customHeight="1" x14ac:dyDescent="0.7">
      <c r="A14" s="5" t="s">
        <v>136</v>
      </c>
      <c r="B14" s="5"/>
      <c r="C14" s="36"/>
      <c r="D14" s="37"/>
      <c r="E14" s="36"/>
      <c r="F14" s="37"/>
      <c r="G14" s="36"/>
      <c r="H14" s="37"/>
      <c r="I14" s="36"/>
      <c r="J14" s="37"/>
      <c r="K14" s="36"/>
      <c r="L14" s="37"/>
      <c r="M14" s="36"/>
      <c r="N14" s="37"/>
      <c r="O14" s="36"/>
      <c r="P14" s="37"/>
      <c r="Q14" s="36"/>
      <c r="R14" s="37"/>
      <c r="S14" s="36"/>
      <c r="T14" s="37"/>
      <c r="U14" s="36"/>
    </row>
    <row r="15" spans="1:21" ht="22.5" customHeight="1" x14ac:dyDescent="0.7">
      <c r="A15" s="19" t="s">
        <v>140</v>
      </c>
      <c r="B15" s="19"/>
      <c r="C15" s="36"/>
      <c r="D15" s="37"/>
      <c r="E15" s="36"/>
      <c r="F15" s="37"/>
      <c r="G15" s="36"/>
      <c r="H15" s="37"/>
      <c r="I15" s="36"/>
      <c r="J15" s="37"/>
      <c r="K15" s="36"/>
      <c r="L15" s="37"/>
      <c r="M15" s="36"/>
      <c r="N15" s="37"/>
      <c r="O15" s="36"/>
      <c r="P15" s="37"/>
      <c r="Q15" s="36"/>
      <c r="R15" s="37"/>
      <c r="S15" s="36"/>
      <c r="T15" s="37"/>
      <c r="U15" s="36"/>
    </row>
    <row r="16" spans="1:21" ht="22.5" customHeight="1" x14ac:dyDescent="0.65">
      <c r="A16" t="s">
        <v>141</v>
      </c>
      <c r="B16" s="11"/>
      <c r="C16" s="79">
        <v>0</v>
      </c>
      <c r="D16" s="47"/>
      <c r="E16" s="79">
        <v>0</v>
      </c>
      <c r="F16" s="47"/>
      <c r="G16" s="47">
        <v>-8197</v>
      </c>
      <c r="H16" s="47"/>
      <c r="I16" s="79">
        <v>0</v>
      </c>
      <c r="J16" s="47"/>
      <c r="K16" s="47">
        <v>-108652</v>
      </c>
      <c r="L16" s="47"/>
      <c r="M16" s="47">
        <v>112191</v>
      </c>
      <c r="N16" s="47"/>
      <c r="O16" s="47">
        <v>108652</v>
      </c>
      <c r="P16" s="47"/>
      <c r="Q16" s="47">
        <f>SUM(C16:P16)</f>
        <v>103994</v>
      </c>
      <c r="R16" s="7"/>
      <c r="S16" s="45">
        <v>0</v>
      </c>
      <c r="T16" s="7"/>
      <c r="U16" s="7">
        <f>Q16+S16</f>
        <v>103994</v>
      </c>
    </row>
    <row r="17" spans="1:21" ht="22" x14ac:dyDescent="0.7">
      <c r="A17" t="s">
        <v>138</v>
      </c>
      <c r="B17" s="109">
        <v>8</v>
      </c>
      <c r="C17" s="91">
        <v>0</v>
      </c>
      <c r="D17" s="36"/>
      <c r="E17" s="91">
        <v>0</v>
      </c>
      <c r="F17" s="36"/>
      <c r="G17" s="91">
        <v>0</v>
      </c>
      <c r="H17" s="36"/>
      <c r="I17" s="91">
        <v>0</v>
      </c>
      <c r="J17" s="36"/>
      <c r="K17" s="91">
        <v>0</v>
      </c>
      <c r="L17" s="36"/>
      <c r="M17" s="92">
        <v>-102413</v>
      </c>
      <c r="N17" s="36"/>
      <c r="O17" s="93">
        <v>0</v>
      </c>
      <c r="P17" s="36"/>
      <c r="Q17" s="47">
        <f>SUM(C17:O17)</f>
        <v>-102413</v>
      </c>
      <c r="R17" s="36"/>
      <c r="S17" s="93">
        <v>0</v>
      </c>
      <c r="T17" s="36"/>
      <c r="U17" s="45">
        <f t="shared" ref="U17" si="0">SUM(Q17:S17)</f>
        <v>-102413</v>
      </c>
    </row>
    <row r="18" spans="1:21" ht="22.5" customHeight="1" x14ac:dyDescent="0.7">
      <c r="A18" s="19" t="s">
        <v>151</v>
      </c>
      <c r="B18" s="19"/>
      <c r="C18" s="76">
        <f>SUM(C16:C17)</f>
        <v>0</v>
      </c>
      <c r="D18" s="37"/>
      <c r="E18" s="76">
        <f>SUM(E16:E17)</f>
        <v>0</v>
      </c>
      <c r="F18" s="37"/>
      <c r="G18" s="76">
        <f>SUM(G16:G17)</f>
        <v>-8197</v>
      </c>
      <c r="H18" s="37"/>
      <c r="I18" s="76">
        <f>SUM(I16:I17)</f>
        <v>0</v>
      </c>
      <c r="J18" s="37"/>
      <c r="K18" s="76">
        <f>SUM(K16:K17)</f>
        <v>-108652</v>
      </c>
      <c r="L18" s="37"/>
      <c r="M18" s="76">
        <f>SUM(M16:M17)</f>
        <v>9778</v>
      </c>
      <c r="N18" s="37"/>
      <c r="O18" s="76">
        <f>SUM(O16:O17)</f>
        <v>108652</v>
      </c>
      <c r="P18" s="37"/>
      <c r="Q18" s="76">
        <f>SUM(Q16:Q17)</f>
        <v>1581</v>
      </c>
      <c r="R18" s="37"/>
      <c r="S18" s="76">
        <f>SUM(S16:S17)</f>
        <v>0</v>
      </c>
      <c r="T18" s="37"/>
      <c r="U18" s="76">
        <f>SUM(U16:U17)</f>
        <v>1581</v>
      </c>
    </row>
    <row r="19" spans="1:21" ht="22.5" customHeight="1" x14ac:dyDescent="0.7">
      <c r="A19" s="5"/>
      <c r="B19" s="5"/>
      <c r="C19" s="36"/>
      <c r="D19" s="37"/>
      <c r="E19" s="36"/>
      <c r="F19" s="37"/>
      <c r="G19" s="36"/>
      <c r="H19" s="37"/>
      <c r="I19" s="36"/>
      <c r="J19" s="37"/>
      <c r="K19" s="36"/>
      <c r="L19" s="37"/>
      <c r="M19" s="36"/>
      <c r="N19" s="37"/>
      <c r="O19" s="36"/>
      <c r="P19" s="37"/>
      <c r="Q19" s="36"/>
      <c r="R19" s="37"/>
      <c r="S19" s="36"/>
      <c r="T19" s="37"/>
      <c r="U19" s="36"/>
    </row>
    <row r="20" spans="1:21" ht="22.5" customHeight="1" x14ac:dyDescent="0.7">
      <c r="A20" s="5" t="s">
        <v>142</v>
      </c>
      <c r="B20" s="5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22.5" customHeight="1" x14ac:dyDescent="0.65">
      <c r="A21" t="s">
        <v>143</v>
      </c>
      <c r="C21" s="79">
        <v>0</v>
      </c>
      <c r="D21" s="80"/>
      <c r="E21" s="79">
        <v>0</v>
      </c>
      <c r="F21" s="80"/>
      <c r="G21" s="79">
        <v>0</v>
      </c>
      <c r="H21" s="80"/>
      <c r="I21" s="79">
        <v>0</v>
      </c>
      <c r="J21" s="38"/>
      <c r="K21" s="79">
        <v>0</v>
      </c>
      <c r="L21" s="38"/>
      <c r="M21" s="81">
        <v>189470</v>
      </c>
      <c r="N21" s="80"/>
      <c r="O21" s="79">
        <v>0</v>
      </c>
      <c r="P21" s="80"/>
      <c r="Q21" s="47">
        <f t="shared" ref="Q21:Q22" si="1">SUM(C21:P21)</f>
        <v>189470</v>
      </c>
      <c r="R21" s="7"/>
      <c r="S21" s="45">
        <v>0</v>
      </c>
      <c r="T21" s="7"/>
      <c r="U21" s="7">
        <f t="shared" ref="U21:U22" si="2">Q21+S21</f>
        <v>189470</v>
      </c>
    </row>
    <row r="22" spans="1:21" ht="22.5" customHeight="1" x14ac:dyDescent="0.65">
      <c r="A22" t="s">
        <v>144</v>
      </c>
      <c r="C22" s="82">
        <v>0</v>
      </c>
      <c r="D22" s="80"/>
      <c r="E22" s="82">
        <v>0</v>
      </c>
      <c r="F22" s="80"/>
      <c r="G22" s="82">
        <v>0</v>
      </c>
      <c r="H22" s="80"/>
      <c r="I22" s="82">
        <v>0</v>
      </c>
      <c r="J22" s="38"/>
      <c r="K22" s="82">
        <v>0</v>
      </c>
      <c r="L22" s="38"/>
      <c r="M22" s="83">
        <v>0</v>
      </c>
      <c r="N22" s="82"/>
      <c r="O22" s="82">
        <v>0</v>
      </c>
      <c r="P22" s="80"/>
      <c r="Q22" s="42">
        <f t="shared" si="1"/>
        <v>0</v>
      </c>
      <c r="R22" s="7"/>
      <c r="S22" s="42">
        <v>0</v>
      </c>
      <c r="T22" s="7"/>
      <c r="U22" s="42">
        <f t="shared" si="2"/>
        <v>0</v>
      </c>
    </row>
    <row r="23" spans="1:21" ht="22.5" customHeight="1" x14ac:dyDescent="0.7">
      <c r="A23" s="5" t="s">
        <v>145</v>
      </c>
      <c r="B23" s="5"/>
      <c r="C23" s="43">
        <f>SUM(C21:C22)</f>
        <v>0</v>
      </c>
      <c r="D23" s="13"/>
      <c r="E23" s="43">
        <f>SUM(E21:E22)</f>
        <v>0</v>
      </c>
      <c r="F23" s="13"/>
      <c r="G23" s="43">
        <f>SUM(G21:G22)</f>
        <v>0</v>
      </c>
      <c r="H23" s="13"/>
      <c r="I23" s="43">
        <f>SUM(I21:I22)</f>
        <v>0</v>
      </c>
      <c r="J23" s="58"/>
      <c r="K23" s="43">
        <f>SUM(K21:K22)</f>
        <v>0</v>
      </c>
      <c r="L23" s="58"/>
      <c r="M23" s="43">
        <f>SUM(M21:M22)</f>
        <v>189470</v>
      </c>
      <c r="N23" s="13"/>
      <c r="O23" s="43">
        <f>SUM(O21:O22)</f>
        <v>0</v>
      </c>
      <c r="P23" s="13"/>
      <c r="Q23" s="43">
        <f>SUM(Q21:Q22)</f>
        <v>189470</v>
      </c>
      <c r="R23" s="58"/>
      <c r="S23" s="43">
        <f>SUM(S21:S22)</f>
        <v>0</v>
      </c>
      <c r="T23" s="58"/>
      <c r="U23" s="43">
        <f>SUM(U21:U22)</f>
        <v>189470</v>
      </c>
    </row>
    <row r="24" spans="1:21" ht="22.5" customHeight="1" x14ac:dyDescent="0.7">
      <c r="A24" s="5"/>
      <c r="B24" s="5"/>
      <c r="C24" s="49"/>
      <c r="D24" s="13"/>
      <c r="E24" s="49"/>
      <c r="F24" s="13"/>
      <c r="G24" s="49"/>
      <c r="H24" s="13"/>
      <c r="I24" s="49"/>
      <c r="J24" s="8"/>
      <c r="K24" s="49"/>
      <c r="L24" s="8"/>
      <c r="M24" s="49"/>
      <c r="N24" s="13"/>
      <c r="O24" s="49"/>
      <c r="P24" s="13"/>
      <c r="Q24" s="49"/>
      <c r="R24" s="8"/>
      <c r="S24" s="49"/>
      <c r="T24" s="8"/>
      <c r="U24" s="49"/>
    </row>
    <row r="25" spans="1:21" ht="22.5" customHeight="1" thickBot="1" x14ac:dyDescent="0.75">
      <c r="A25" s="56" t="s">
        <v>146</v>
      </c>
      <c r="B25" s="56"/>
      <c r="C25" s="57">
        <f>SUM(C12,C18,C23)</f>
        <v>2048255</v>
      </c>
      <c r="D25" s="58"/>
      <c r="E25" s="57">
        <f>SUM(E12,E18,E23)</f>
        <v>283564</v>
      </c>
      <c r="F25" s="58"/>
      <c r="G25" s="59">
        <f>SUM(G12,G18,G23)</f>
        <v>0</v>
      </c>
      <c r="H25" s="58"/>
      <c r="I25" s="57">
        <f>SUM(I12,I18,I23)</f>
        <v>204825</v>
      </c>
      <c r="J25" s="58"/>
      <c r="K25" s="59">
        <f>SUM(K12,K18,K23)</f>
        <v>0</v>
      </c>
      <c r="L25" s="58"/>
      <c r="M25" s="57">
        <f>SUM(M12,M18,M23)</f>
        <v>966108</v>
      </c>
      <c r="N25" s="58"/>
      <c r="O25" s="59">
        <f>SUM(O12,O18,O23)</f>
        <v>0</v>
      </c>
      <c r="P25" s="58"/>
      <c r="Q25" s="57">
        <f>SUM(Q12,Q18,Q23)</f>
        <v>3502752</v>
      </c>
      <c r="R25" s="58"/>
      <c r="S25" s="59">
        <f>SUM(S12,S18,S23)</f>
        <v>0</v>
      </c>
      <c r="T25" s="58"/>
      <c r="U25" s="57">
        <f>SUM(U12,U18,U23)</f>
        <v>3502752</v>
      </c>
    </row>
    <row r="26" spans="1:21" ht="22.5" hidden="1" customHeight="1" thickTop="1" x14ac:dyDescent="0.65">
      <c r="Q26" s="44"/>
      <c r="S26" s="44"/>
      <c r="U26" s="44"/>
    </row>
    <row r="27" spans="1:21" ht="22" thickTop="1" x14ac:dyDescent="0.65"/>
  </sheetData>
  <mergeCells count="3">
    <mergeCell ref="C4:U4"/>
    <mergeCell ref="I5:M5"/>
    <mergeCell ref="C10:U10"/>
  </mergeCells>
  <pageMargins left="0.7" right="0.7" top="0.48" bottom="0.5" header="0.5" footer="0.5"/>
  <pageSetup paperSize="9" scale="72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Q16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60E16-C20A-4999-AB9B-C978FF4052B5}">
  <dimension ref="A1:W25"/>
  <sheetViews>
    <sheetView view="pageBreakPreview" zoomScale="85" zoomScaleNormal="70" zoomScaleSheetLayoutView="85" workbookViewId="0"/>
  </sheetViews>
  <sheetFormatPr defaultRowHeight="21.5" x14ac:dyDescent="0.65"/>
  <cols>
    <col min="1" max="1" width="60.19921875" customWidth="1"/>
    <col min="2" max="2" width="9.765625E-2" hidden="1" customWidth="1"/>
    <col min="3" max="3" width="9.19921875" style="25" customWidth="1"/>
    <col min="4" max="4" width="1.59765625" customWidth="1"/>
    <col min="5" max="5" width="13.59765625" customWidth="1"/>
    <col min="6" max="6" width="1.3984375" customWidth="1"/>
    <col min="7" max="7" width="13.59765625" customWidth="1"/>
    <col min="8" max="8" width="1.3984375" hidden="1" customWidth="1"/>
    <col min="9" max="9" width="13.3984375" hidden="1" customWidth="1"/>
    <col min="10" max="10" width="1.3984375" customWidth="1"/>
    <col min="11" max="11" width="13.59765625" customWidth="1"/>
    <col min="12" max="12" width="1.3984375" hidden="1" customWidth="1"/>
    <col min="13" max="13" width="13.3984375" hidden="1" customWidth="1"/>
    <col min="14" max="14" width="1.3984375" customWidth="1"/>
    <col min="15" max="15" width="13.59765625" customWidth="1"/>
    <col min="16" max="16" width="1.3984375" hidden="1" customWidth="1"/>
    <col min="17" max="17" width="13.3984375" hidden="1" customWidth="1"/>
    <col min="18" max="18" width="1.3984375" customWidth="1"/>
    <col min="19" max="19" width="13.59765625" customWidth="1"/>
    <col min="20" max="20" width="1.3984375" customWidth="1"/>
    <col min="21" max="21" width="13.59765625" customWidth="1"/>
    <col min="22" max="22" width="1.3984375" customWidth="1"/>
    <col min="23" max="23" width="13.59765625" customWidth="1"/>
  </cols>
  <sheetData>
    <row r="1" spans="1:23" ht="22.5" customHeight="1" x14ac:dyDescent="0.7">
      <c r="A1" s="4" t="s">
        <v>0</v>
      </c>
      <c r="B1" s="4"/>
      <c r="C1" s="60"/>
      <c r="D1" s="52"/>
      <c r="E1" s="52"/>
      <c r="Q1" s="52"/>
      <c r="S1" s="53"/>
      <c r="U1" s="53"/>
      <c r="W1" s="53"/>
    </row>
    <row r="2" spans="1:23" ht="22.5" customHeight="1" x14ac:dyDescent="0.7">
      <c r="A2" s="4" t="s">
        <v>147</v>
      </c>
      <c r="B2" s="4"/>
      <c r="C2" s="4"/>
      <c r="D2" s="52"/>
      <c r="E2" s="52"/>
      <c r="Q2" s="52"/>
      <c r="S2" s="53"/>
      <c r="T2" s="22"/>
      <c r="U2" s="53"/>
      <c r="V2" s="22"/>
      <c r="W2" s="53"/>
    </row>
    <row r="3" spans="1:23" ht="22.5" customHeight="1" x14ac:dyDescent="0.7">
      <c r="A3" s="4"/>
      <c r="B3" s="4"/>
      <c r="S3" s="22"/>
    </row>
    <row r="4" spans="1:23" ht="22.5" customHeight="1" x14ac:dyDescent="0.7">
      <c r="A4" s="4"/>
      <c r="B4" s="4"/>
      <c r="E4" s="166" t="s">
        <v>2</v>
      </c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</row>
    <row r="5" spans="1:23" ht="22.5" customHeight="1" x14ac:dyDescent="0.65">
      <c r="C5" s="11"/>
      <c r="D5" s="22"/>
      <c r="E5" s="22"/>
      <c r="F5" s="22"/>
      <c r="G5" s="22"/>
      <c r="H5" s="22"/>
      <c r="I5" s="22"/>
      <c r="J5" s="22"/>
      <c r="K5" s="167" t="s">
        <v>72</v>
      </c>
      <c r="L5" s="167"/>
      <c r="M5" s="167"/>
      <c r="N5" s="167"/>
      <c r="O5" s="167"/>
      <c r="P5" s="22"/>
      <c r="Q5" s="22"/>
      <c r="R5" s="22"/>
      <c r="S5" s="22"/>
      <c r="T5" s="22"/>
      <c r="U5" s="22"/>
      <c r="V5" s="22"/>
      <c r="W5" s="22"/>
    </row>
    <row r="6" spans="1:23" ht="22.5" customHeight="1" x14ac:dyDescent="0.65">
      <c r="C6" s="11"/>
      <c r="D6" s="22"/>
      <c r="E6" s="22"/>
      <c r="F6" s="22"/>
      <c r="G6" s="22"/>
      <c r="H6" s="22"/>
      <c r="I6" s="22"/>
      <c r="J6" s="22"/>
      <c r="K6" s="54"/>
      <c r="L6" s="54"/>
      <c r="M6" s="54"/>
      <c r="N6" s="54"/>
      <c r="O6" s="54"/>
      <c r="P6" s="22"/>
      <c r="Q6" s="22"/>
      <c r="R6" s="22"/>
      <c r="S6" s="22"/>
      <c r="T6" s="22"/>
      <c r="U6" s="22" t="s">
        <v>118</v>
      </c>
      <c r="V6" s="22"/>
      <c r="W6" s="22"/>
    </row>
    <row r="7" spans="1:23" ht="22.5" customHeight="1" x14ac:dyDescent="0.65">
      <c r="C7" s="11"/>
      <c r="D7" s="22"/>
      <c r="E7" s="22"/>
      <c r="F7" s="22"/>
      <c r="G7" s="22"/>
      <c r="H7" s="22"/>
      <c r="I7" s="22"/>
      <c r="J7" s="22"/>
      <c r="K7" s="54"/>
      <c r="L7" s="54"/>
      <c r="M7" s="54"/>
      <c r="N7" s="54"/>
      <c r="O7" s="54"/>
      <c r="P7" s="22"/>
      <c r="Q7" s="22"/>
      <c r="R7" s="22"/>
      <c r="S7" s="22"/>
      <c r="T7" s="22"/>
      <c r="U7" s="22" t="s">
        <v>119</v>
      </c>
      <c r="V7" s="22"/>
      <c r="W7" s="22"/>
    </row>
    <row r="8" spans="1:23" ht="22.5" customHeight="1" x14ac:dyDescent="0.65">
      <c r="C8" s="11"/>
      <c r="D8" s="22"/>
      <c r="E8" s="22" t="s">
        <v>120</v>
      </c>
      <c r="F8" s="22"/>
      <c r="G8" s="22" t="s">
        <v>121</v>
      </c>
      <c r="H8" s="22"/>
      <c r="I8" s="22" t="s">
        <v>122</v>
      </c>
      <c r="J8" s="22"/>
      <c r="K8" s="22" t="s">
        <v>123</v>
      </c>
      <c r="L8" s="22"/>
      <c r="M8" s="22" t="s">
        <v>124</v>
      </c>
      <c r="N8" s="22"/>
      <c r="O8" s="22"/>
      <c r="P8" s="22"/>
      <c r="Q8" s="22"/>
      <c r="R8" s="22"/>
      <c r="S8" s="22" t="s">
        <v>125</v>
      </c>
      <c r="T8" s="22"/>
      <c r="U8" s="22" t="s">
        <v>126</v>
      </c>
      <c r="V8" s="22"/>
      <c r="W8" s="22" t="s">
        <v>125</v>
      </c>
    </row>
    <row r="9" spans="1:23" ht="22.5" customHeight="1" x14ac:dyDescent="0.65">
      <c r="C9" s="11" t="s">
        <v>7</v>
      </c>
      <c r="D9" s="11"/>
      <c r="E9" s="22" t="s">
        <v>127</v>
      </c>
      <c r="F9" s="22"/>
      <c r="G9" s="22" t="s">
        <v>128</v>
      </c>
      <c r="H9" s="22"/>
      <c r="I9" s="22" t="s">
        <v>76</v>
      </c>
      <c r="J9" s="22"/>
      <c r="K9" s="22" t="s">
        <v>129</v>
      </c>
      <c r="L9" s="22"/>
      <c r="M9" s="22" t="s">
        <v>76</v>
      </c>
      <c r="N9" s="22"/>
      <c r="O9" s="22" t="s">
        <v>130</v>
      </c>
      <c r="P9" s="22"/>
      <c r="Q9" s="22" t="s">
        <v>76</v>
      </c>
      <c r="R9" s="22"/>
      <c r="S9" s="22" t="s">
        <v>131</v>
      </c>
      <c r="T9" s="22"/>
      <c r="U9" s="22" t="s">
        <v>132</v>
      </c>
      <c r="V9" s="22"/>
      <c r="W9" s="22" t="s">
        <v>133</v>
      </c>
    </row>
    <row r="10" spans="1:23" ht="22.5" customHeight="1" x14ac:dyDescent="0.65">
      <c r="C10" s="11"/>
      <c r="E10" s="163" t="s">
        <v>9</v>
      </c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</row>
    <row r="11" spans="1:23" ht="22.5" customHeight="1" x14ac:dyDescent="0.7">
      <c r="A11" s="5" t="s">
        <v>148</v>
      </c>
      <c r="B11" s="5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39"/>
      <c r="P11" s="11"/>
      <c r="Q11" s="11"/>
      <c r="R11" s="11"/>
      <c r="S11" s="11"/>
      <c r="T11" s="11"/>
      <c r="U11" s="11"/>
      <c r="V11" s="11"/>
      <c r="W11" s="11"/>
    </row>
    <row r="12" spans="1:23" ht="22.5" customHeight="1" x14ac:dyDescent="0.7">
      <c r="A12" s="5" t="s">
        <v>149</v>
      </c>
      <c r="B12" s="5"/>
      <c r="C12" s="16"/>
      <c r="E12" s="10">
        <v>2048255</v>
      </c>
      <c r="F12" s="10"/>
      <c r="G12" s="10">
        <v>283564</v>
      </c>
      <c r="H12" s="10"/>
      <c r="I12" s="1">
        <v>0</v>
      </c>
      <c r="J12" s="10"/>
      <c r="K12" s="10">
        <v>204825</v>
      </c>
      <c r="L12" s="10"/>
      <c r="M12" s="70">
        <v>0</v>
      </c>
      <c r="N12" s="10"/>
      <c r="O12" s="10">
        <v>1073291</v>
      </c>
      <c r="P12" s="10"/>
      <c r="Q12" s="101">
        <v>0</v>
      </c>
      <c r="R12" s="10"/>
      <c r="S12" s="10">
        <f>SUM(E12:R12)</f>
        <v>3609935</v>
      </c>
      <c r="T12" s="10"/>
      <c r="U12" s="70">
        <v>0</v>
      </c>
      <c r="V12" s="10"/>
      <c r="W12" s="10">
        <f>S12+U12</f>
        <v>3609935</v>
      </c>
    </row>
    <row r="13" spans="1:23" ht="22" x14ac:dyDescent="0.7">
      <c r="A13" s="5"/>
      <c r="B13" s="5"/>
      <c r="C13" s="16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22.5" customHeight="1" x14ac:dyDescent="0.7">
      <c r="A14" s="5" t="s">
        <v>136</v>
      </c>
      <c r="B14" s="5"/>
      <c r="C14" s="16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</row>
    <row r="15" spans="1:23" ht="22.5" customHeight="1" x14ac:dyDescent="0.7">
      <c r="A15" s="19" t="s">
        <v>137</v>
      </c>
      <c r="B15" s="5"/>
      <c r="C15" s="16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</row>
    <row r="16" spans="1:23" ht="22.5" customHeight="1" x14ac:dyDescent="0.65">
      <c r="A16" t="s">
        <v>138</v>
      </c>
      <c r="C16" s="109">
        <v>8</v>
      </c>
      <c r="E16" s="102">
        <v>0</v>
      </c>
      <c r="F16" s="103"/>
      <c r="G16" s="102">
        <v>0</v>
      </c>
      <c r="H16" s="103"/>
      <c r="I16" s="102">
        <v>0</v>
      </c>
      <c r="J16" s="103"/>
      <c r="K16" s="102">
        <v>0</v>
      </c>
      <c r="L16" s="106"/>
      <c r="M16" s="102">
        <v>0</v>
      </c>
      <c r="N16" s="106"/>
      <c r="O16" s="83">
        <v>-122895</v>
      </c>
      <c r="P16" s="106"/>
      <c r="Q16" s="105"/>
      <c r="R16" s="106"/>
      <c r="S16" s="107">
        <f>SUM(E16:R16)</f>
        <v>-122895</v>
      </c>
      <c r="T16" s="108"/>
      <c r="U16" s="102">
        <v>0</v>
      </c>
      <c r="V16" s="7"/>
      <c r="W16" s="100">
        <f>S16+U16</f>
        <v>-122895</v>
      </c>
    </row>
    <row r="17" spans="1:23" ht="22.5" customHeight="1" x14ac:dyDescent="0.7">
      <c r="A17" s="19" t="s">
        <v>139</v>
      </c>
      <c r="B17" s="5"/>
      <c r="C17" s="16"/>
      <c r="E17" s="76">
        <f>SUM(E16:E16)</f>
        <v>0</v>
      </c>
      <c r="F17" s="1"/>
      <c r="G17" s="76">
        <f>SUM(G16:G16)</f>
        <v>0</v>
      </c>
      <c r="H17" s="1"/>
      <c r="I17" s="76">
        <f>SUM(I16:I16)</f>
        <v>0</v>
      </c>
      <c r="J17" s="1"/>
      <c r="K17" s="76">
        <f>SUM(K16:K16)</f>
        <v>0</v>
      </c>
      <c r="L17" s="1"/>
      <c r="M17" s="76">
        <f>SUM(M16:M16)</f>
        <v>0</v>
      </c>
      <c r="N17" s="1"/>
      <c r="O17" s="43">
        <f>SUM(O16:O16)</f>
        <v>-122895</v>
      </c>
      <c r="P17" s="1"/>
      <c r="Q17" s="43">
        <f>SUM(Q16:Q16)</f>
        <v>0</v>
      </c>
      <c r="R17" s="1"/>
      <c r="S17" s="43">
        <f>SUM(S16:S16)</f>
        <v>-122895</v>
      </c>
      <c r="T17" s="1"/>
      <c r="U17" s="76">
        <f>SUM(U16:U16)</f>
        <v>0</v>
      </c>
      <c r="V17" s="1"/>
      <c r="W17" s="43">
        <f>SUM(W16:W16)</f>
        <v>-122895</v>
      </c>
    </row>
    <row r="18" spans="1:23" ht="22" x14ac:dyDescent="0.7">
      <c r="A18" s="5"/>
      <c r="B18" s="5"/>
      <c r="C18"/>
      <c r="D18" s="1"/>
      <c r="E18" s="36"/>
      <c r="F18" s="37"/>
      <c r="G18" s="36"/>
      <c r="H18" s="37"/>
      <c r="I18" s="36"/>
      <c r="J18" s="37"/>
      <c r="K18" s="36"/>
      <c r="L18" s="37"/>
      <c r="M18" s="36"/>
      <c r="N18" s="37"/>
      <c r="O18" s="36"/>
      <c r="P18" s="37"/>
      <c r="Q18" s="36"/>
      <c r="R18" s="37"/>
      <c r="S18" s="36"/>
      <c r="T18" s="37"/>
      <c r="U18" s="36"/>
      <c r="V18" s="37"/>
      <c r="W18" s="36"/>
    </row>
    <row r="19" spans="1:23" ht="22.5" customHeight="1" x14ac:dyDescent="0.7">
      <c r="A19" s="5" t="s">
        <v>142</v>
      </c>
      <c r="B19" s="5"/>
      <c r="C19" s="16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22.5" customHeight="1" x14ac:dyDescent="0.7">
      <c r="A20" t="s">
        <v>143</v>
      </c>
      <c r="C20" s="16"/>
      <c r="D20" s="5"/>
      <c r="E20" s="102">
        <v>0</v>
      </c>
      <c r="F20" s="103"/>
      <c r="G20" s="102">
        <v>0</v>
      </c>
      <c r="H20" s="103"/>
      <c r="I20" s="104"/>
      <c r="J20" s="103"/>
      <c r="K20" s="102">
        <v>0</v>
      </c>
      <c r="L20" s="38"/>
      <c r="M20" s="93"/>
      <c r="N20" s="38"/>
      <c r="O20" s="98">
        <v>255984</v>
      </c>
      <c r="P20" s="94"/>
      <c r="Q20" s="93"/>
      <c r="R20" s="94"/>
      <c r="S20" s="84">
        <f>SUM(E20:R20)</f>
        <v>255984</v>
      </c>
      <c r="T20" s="7"/>
      <c r="U20" s="102">
        <v>0</v>
      </c>
      <c r="V20" s="7"/>
      <c r="W20" s="95">
        <f>S20+U20</f>
        <v>255984</v>
      </c>
    </row>
    <row r="21" spans="1:23" ht="22.5" customHeight="1" x14ac:dyDescent="0.7">
      <c r="A21" t="s">
        <v>144</v>
      </c>
      <c r="C21" s="16"/>
      <c r="D21" s="5"/>
      <c r="E21" s="102">
        <v>0</v>
      </c>
      <c r="F21" s="103"/>
      <c r="G21" s="102">
        <v>0</v>
      </c>
      <c r="H21" s="103"/>
      <c r="I21" s="105"/>
      <c r="J21" s="103"/>
      <c r="K21" s="102">
        <v>0</v>
      </c>
      <c r="L21" s="38"/>
      <c r="M21" s="96"/>
      <c r="N21" s="38"/>
      <c r="O21" s="99">
        <v>0</v>
      </c>
      <c r="P21" s="96"/>
      <c r="Q21" s="96"/>
      <c r="R21" s="94"/>
      <c r="S21" s="97">
        <f>SUM(E21:R21)</f>
        <v>0</v>
      </c>
      <c r="T21" s="7"/>
      <c r="U21" s="102">
        <v>0</v>
      </c>
      <c r="V21" s="7"/>
      <c r="W21" s="97">
        <f>S21+U21</f>
        <v>0</v>
      </c>
    </row>
    <row r="22" spans="1:23" ht="22.5" customHeight="1" x14ac:dyDescent="0.7">
      <c r="A22" s="5" t="s">
        <v>145</v>
      </c>
      <c r="B22" s="5"/>
      <c r="C22" s="16"/>
      <c r="D22" s="5"/>
      <c r="E22" s="76">
        <f>SUM(E20:E21)</f>
        <v>0</v>
      </c>
      <c r="F22" s="13"/>
      <c r="G22" s="76">
        <f>SUM(G20:G21)</f>
        <v>0</v>
      </c>
      <c r="H22" s="13"/>
      <c r="I22" s="43">
        <f>SUM(I20:I21)</f>
        <v>0</v>
      </c>
      <c r="J22" s="13"/>
      <c r="K22" s="76">
        <f>SUM(K20:K21)</f>
        <v>0</v>
      </c>
      <c r="L22" s="8"/>
      <c r="M22" s="43">
        <f>SUM(M20:M21)</f>
        <v>0</v>
      </c>
      <c r="N22" s="8"/>
      <c r="O22" s="43">
        <f>SUM(O20:O21)</f>
        <v>255984</v>
      </c>
      <c r="P22" s="13"/>
      <c r="Q22" s="43">
        <f>SUM(Q20:Q21)</f>
        <v>0</v>
      </c>
      <c r="R22" s="13"/>
      <c r="S22" s="43">
        <f>SUM(E22:R22)</f>
        <v>255984</v>
      </c>
      <c r="T22" s="8"/>
      <c r="U22" s="76">
        <f>SUM(U20:U21)</f>
        <v>0</v>
      </c>
      <c r="V22" s="8"/>
      <c r="W22" s="43">
        <f>SUM(W20:W21)</f>
        <v>255984</v>
      </c>
    </row>
    <row r="23" spans="1:23" ht="22.5" customHeight="1" x14ac:dyDescent="0.7">
      <c r="A23" s="5" t="s">
        <v>201</v>
      </c>
      <c r="B23" s="5"/>
      <c r="C23" s="16"/>
      <c r="D23" s="5"/>
      <c r="E23" s="49"/>
      <c r="F23" s="13"/>
      <c r="G23" s="49"/>
      <c r="H23" s="13"/>
      <c r="I23" s="49"/>
      <c r="J23" s="13"/>
      <c r="K23" s="49"/>
      <c r="L23" s="8"/>
      <c r="M23" s="49"/>
      <c r="N23" s="8"/>
      <c r="O23" s="49"/>
      <c r="P23" s="13"/>
      <c r="Q23" s="49"/>
      <c r="R23" s="13"/>
      <c r="S23" s="49"/>
      <c r="T23" s="8"/>
      <c r="U23" s="49"/>
      <c r="V23" s="8"/>
      <c r="W23" s="49"/>
    </row>
    <row r="24" spans="1:23" ht="22.5" customHeight="1" thickBot="1" x14ac:dyDescent="0.75">
      <c r="A24" s="56" t="s">
        <v>150</v>
      </c>
      <c r="B24" s="56"/>
      <c r="C24" s="56"/>
      <c r="E24" s="57">
        <f>SUM(E12,E17,E22)</f>
        <v>2048255</v>
      </c>
      <c r="F24" s="58"/>
      <c r="G24" s="57">
        <f>SUM(G12,G17,G22)</f>
        <v>283564</v>
      </c>
      <c r="H24" s="58"/>
      <c r="I24" s="59">
        <f>SUM(I12,I17,I22)</f>
        <v>0</v>
      </c>
      <c r="J24" s="58"/>
      <c r="K24" s="57">
        <f>SUM(K12,K17,K22)</f>
        <v>204825</v>
      </c>
      <c r="L24" s="58"/>
      <c r="M24" s="59">
        <f>SUM(M12,M17,M22)</f>
        <v>0</v>
      </c>
      <c r="N24" s="58"/>
      <c r="O24" s="57">
        <f>SUM(O12,O17,O22)</f>
        <v>1206380</v>
      </c>
      <c r="P24" s="58"/>
      <c r="Q24" s="59">
        <f>SUM(Q12,Q17,Q22)</f>
        <v>0</v>
      </c>
      <c r="R24" s="58"/>
      <c r="S24" s="57">
        <f>SUM(E24:R24)</f>
        <v>3743024</v>
      </c>
      <c r="T24" s="58"/>
      <c r="U24" s="59">
        <f>SUM(U12,U17,U22)</f>
        <v>0</v>
      </c>
      <c r="V24" s="58"/>
      <c r="W24" s="57">
        <f>SUM(W12,W17,W22)</f>
        <v>3743024</v>
      </c>
    </row>
    <row r="25" spans="1:23" ht="22" thickTop="1" x14ac:dyDescent="0.65"/>
  </sheetData>
  <mergeCells count="3">
    <mergeCell ref="E4:W4"/>
    <mergeCell ref="K5:O5"/>
    <mergeCell ref="E10:W10"/>
  </mergeCells>
  <pageMargins left="0.7" right="0.7" top="0.48" bottom="0.5" header="0.5" footer="0.5"/>
  <pageSetup paperSize="9" scale="86" firstPageNumber="11" fitToWidth="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2A1B0-0953-4161-8B79-7EC5AE72136B}">
  <dimension ref="A1:T25"/>
  <sheetViews>
    <sheetView view="pageBreakPreview" zoomScaleNormal="75" zoomScaleSheetLayoutView="100" workbookViewId="0"/>
  </sheetViews>
  <sheetFormatPr defaultColWidth="9.09765625" defaultRowHeight="21.5" x14ac:dyDescent="0.65"/>
  <cols>
    <col min="1" max="1" width="56.59765625" customWidth="1"/>
    <col min="2" max="2" width="9.19921875" style="25" customWidth="1"/>
    <col min="3" max="3" width="1.19921875" customWidth="1"/>
    <col min="4" max="4" width="9.09765625" hidden="1" customWidth="1"/>
    <col min="5" max="5" width="0.59765625" hidden="1" customWidth="1"/>
    <col min="6" max="6" width="13.09765625" customWidth="1"/>
    <col min="7" max="7" width="1.19921875" customWidth="1"/>
    <col min="8" max="8" width="13.09765625" customWidth="1"/>
    <col min="9" max="9" width="1.19921875" customWidth="1"/>
    <col min="10" max="10" width="13.09765625" customWidth="1"/>
    <col min="11" max="11" width="1.19921875" customWidth="1"/>
    <col min="12" max="12" width="13.09765625" customWidth="1"/>
    <col min="13" max="13" width="1.19921875" customWidth="1"/>
    <col min="14" max="14" width="13.09765625" customWidth="1"/>
    <col min="15" max="15" width="1.19921875" customWidth="1"/>
    <col min="16" max="16" width="13.09765625" customWidth="1"/>
    <col min="17" max="17" width="1.19921875" customWidth="1"/>
    <col min="18" max="18" width="13.09765625" customWidth="1"/>
    <col min="19" max="19" width="1.19921875" customWidth="1"/>
    <col min="20" max="20" width="13.09765625" customWidth="1"/>
  </cols>
  <sheetData>
    <row r="1" spans="1:20" ht="22.5" customHeight="1" x14ac:dyDescent="0.7">
      <c r="A1" s="4" t="s">
        <v>0</v>
      </c>
      <c r="B1" s="60"/>
      <c r="C1" s="52"/>
      <c r="D1" s="52"/>
      <c r="E1" s="52"/>
      <c r="F1" s="52"/>
      <c r="T1" s="53"/>
    </row>
    <row r="2" spans="1:20" ht="22.5" customHeight="1" x14ac:dyDescent="0.7">
      <c r="A2" s="4" t="s">
        <v>117</v>
      </c>
      <c r="B2" s="4"/>
      <c r="C2" s="52"/>
      <c r="D2" s="52"/>
      <c r="E2" s="52"/>
      <c r="F2" s="52"/>
      <c r="O2" s="22"/>
      <c r="Q2" s="22"/>
      <c r="T2" s="53"/>
    </row>
    <row r="3" spans="1:20" ht="22.5" customHeight="1" x14ac:dyDescent="0.7">
      <c r="A3" s="4"/>
    </row>
    <row r="4" spans="1:20" ht="22.5" customHeight="1" x14ac:dyDescent="0.7">
      <c r="A4" s="4"/>
      <c r="F4" s="166" t="s">
        <v>3</v>
      </c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</row>
    <row r="5" spans="1:20" ht="22.5" customHeight="1" x14ac:dyDescent="0.65">
      <c r="B5" s="11"/>
      <c r="C5" s="22"/>
      <c r="D5" s="22"/>
      <c r="E5" s="22"/>
      <c r="F5" s="22"/>
      <c r="G5" s="22"/>
      <c r="H5" s="22"/>
      <c r="I5" s="22"/>
      <c r="J5" s="22"/>
      <c r="K5" s="22"/>
      <c r="L5" s="167" t="s">
        <v>72</v>
      </c>
      <c r="M5" s="167"/>
      <c r="N5" s="167"/>
      <c r="O5" s="167"/>
      <c r="P5" s="167"/>
      <c r="Q5" s="22"/>
      <c r="R5" s="22"/>
      <c r="S5" s="22"/>
      <c r="T5" s="22"/>
    </row>
    <row r="6" spans="1:20" ht="22.5" customHeight="1" x14ac:dyDescent="0.65">
      <c r="B6" s="11"/>
      <c r="C6" s="22"/>
      <c r="D6" s="22"/>
      <c r="E6" s="22"/>
      <c r="F6" s="22"/>
      <c r="G6" s="22"/>
      <c r="H6" s="22"/>
      <c r="I6" s="22"/>
      <c r="J6" s="22"/>
      <c r="K6" s="22"/>
      <c r="L6" s="54"/>
      <c r="M6" s="54"/>
      <c r="N6" s="54"/>
      <c r="O6" s="22"/>
      <c r="P6" s="54"/>
      <c r="Q6" s="22"/>
      <c r="R6" s="22"/>
      <c r="S6" s="22"/>
      <c r="T6" s="22"/>
    </row>
    <row r="7" spans="1:20" ht="22.5" customHeight="1" x14ac:dyDescent="0.65">
      <c r="B7" s="11"/>
      <c r="C7" s="22"/>
      <c r="D7" s="22"/>
      <c r="E7" s="22"/>
      <c r="F7" s="22" t="s">
        <v>120</v>
      </c>
      <c r="G7" s="22"/>
      <c r="H7" s="22" t="s">
        <v>121</v>
      </c>
      <c r="I7" s="22"/>
      <c r="J7" s="22" t="s">
        <v>122</v>
      </c>
      <c r="K7" s="22"/>
      <c r="L7" s="22" t="s">
        <v>123</v>
      </c>
      <c r="M7" s="22"/>
      <c r="N7" s="22" t="s">
        <v>124</v>
      </c>
      <c r="O7" s="22"/>
      <c r="P7" s="22"/>
      <c r="Q7" s="22"/>
      <c r="R7" s="22"/>
      <c r="S7" s="22"/>
      <c r="T7" s="22" t="s">
        <v>125</v>
      </c>
    </row>
    <row r="8" spans="1:20" ht="22.5" customHeight="1" x14ac:dyDescent="0.65">
      <c r="B8" s="11" t="s">
        <v>7</v>
      </c>
      <c r="C8" s="11"/>
      <c r="D8" s="11"/>
      <c r="E8" s="22"/>
      <c r="F8" s="22" t="s">
        <v>127</v>
      </c>
      <c r="G8" s="22"/>
      <c r="H8" s="22" t="s">
        <v>128</v>
      </c>
      <c r="I8" s="22"/>
      <c r="J8" s="22" t="s">
        <v>76</v>
      </c>
      <c r="K8" s="22"/>
      <c r="L8" s="22" t="s">
        <v>129</v>
      </c>
      <c r="M8" s="22"/>
      <c r="N8" s="22" t="s">
        <v>76</v>
      </c>
      <c r="O8" s="22"/>
      <c r="P8" s="22" t="s">
        <v>130</v>
      </c>
      <c r="Q8" s="22"/>
      <c r="R8" s="22" t="s">
        <v>76</v>
      </c>
      <c r="S8" s="22"/>
      <c r="T8" s="22" t="s">
        <v>133</v>
      </c>
    </row>
    <row r="9" spans="1:20" ht="22.5" customHeight="1" x14ac:dyDescent="0.65">
      <c r="B9" s="11"/>
      <c r="D9" s="25"/>
      <c r="E9" s="25"/>
      <c r="F9" s="163" t="s">
        <v>9</v>
      </c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</row>
    <row r="10" spans="1:20" ht="22.5" customHeight="1" x14ac:dyDescent="0.7">
      <c r="A10" s="5" t="s">
        <v>134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39"/>
      <c r="O10" s="11"/>
      <c r="P10" s="39"/>
      <c r="Q10" s="11"/>
      <c r="R10" s="11"/>
      <c r="S10" s="11"/>
      <c r="T10" s="11"/>
    </row>
    <row r="11" spans="1:20" ht="22.5" customHeight="1" x14ac:dyDescent="0.7">
      <c r="A11" s="5" t="s">
        <v>135</v>
      </c>
      <c r="B11" s="16"/>
      <c r="D11" s="1"/>
      <c r="E11" s="1"/>
      <c r="F11" s="10">
        <v>2048255</v>
      </c>
      <c r="G11" s="10"/>
      <c r="H11" s="10">
        <v>283564</v>
      </c>
      <c r="I11" s="10"/>
      <c r="J11" s="10">
        <v>8197</v>
      </c>
      <c r="K11" s="10"/>
      <c r="L11" s="10">
        <v>204825</v>
      </c>
      <c r="M11" s="10"/>
      <c r="N11" s="10">
        <v>108652</v>
      </c>
      <c r="O11" s="10"/>
      <c r="P11" s="10">
        <v>789789</v>
      </c>
      <c r="Q11" s="10"/>
      <c r="R11" s="10">
        <v>-108652</v>
      </c>
      <c r="S11" s="10"/>
      <c r="T11" s="10">
        <f>SUM(F11:S11)</f>
        <v>3334630</v>
      </c>
    </row>
    <row r="12" spans="1:20" ht="10.4" customHeight="1" x14ac:dyDescent="0.7">
      <c r="A12" s="5"/>
      <c r="B12"/>
      <c r="C12" s="1"/>
      <c r="E12" s="10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3" spans="1:20" ht="22.5" customHeight="1" x14ac:dyDescent="0.7">
      <c r="A13" s="5" t="s">
        <v>136</v>
      </c>
      <c r="B13" s="16"/>
      <c r="D13" s="1"/>
      <c r="E13" s="1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</row>
    <row r="14" spans="1:20" ht="22.5" customHeight="1" x14ac:dyDescent="0.7">
      <c r="A14" s="19" t="s">
        <v>140</v>
      </c>
      <c r="B14" s="16"/>
      <c r="D14" s="1"/>
      <c r="E14" s="1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</row>
    <row r="15" spans="1:20" ht="22.5" customHeight="1" x14ac:dyDescent="0.7">
      <c r="A15" t="s">
        <v>141</v>
      </c>
      <c r="B15" s="111"/>
      <c r="D15" s="11"/>
      <c r="E15" s="11"/>
      <c r="F15" s="61">
        <v>0</v>
      </c>
      <c r="G15" s="62"/>
      <c r="H15" s="61">
        <v>0</v>
      </c>
      <c r="I15" s="62"/>
      <c r="J15" s="7">
        <v>-8197</v>
      </c>
      <c r="K15" s="62"/>
      <c r="L15" s="61">
        <v>0</v>
      </c>
      <c r="M15" s="38"/>
      <c r="N15" s="7">
        <v>-108652</v>
      </c>
      <c r="O15" s="38"/>
      <c r="P15" s="7">
        <v>112191</v>
      </c>
      <c r="Q15" s="38"/>
      <c r="R15" s="7">
        <v>108652</v>
      </c>
      <c r="S15" s="38"/>
      <c r="T15" s="7">
        <f>SUM(F15:S15)</f>
        <v>103994</v>
      </c>
    </row>
    <row r="16" spans="1:20" ht="22.5" customHeight="1" x14ac:dyDescent="0.65">
      <c r="A16" t="s">
        <v>138</v>
      </c>
      <c r="B16" s="109">
        <v>8</v>
      </c>
      <c r="D16" s="11"/>
      <c r="E16" s="11"/>
      <c r="F16" s="61">
        <v>0</v>
      </c>
      <c r="G16" s="62"/>
      <c r="H16" s="61">
        <v>0</v>
      </c>
      <c r="I16" s="62"/>
      <c r="J16" s="61">
        <v>0</v>
      </c>
      <c r="K16" s="62"/>
      <c r="L16" s="61">
        <v>0</v>
      </c>
      <c r="M16" s="38"/>
      <c r="N16" s="61">
        <v>0</v>
      </c>
      <c r="O16" s="38"/>
      <c r="P16" s="65">
        <v>-102413</v>
      </c>
      <c r="Q16" s="38"/>
      <c r="R16" s="61">
        <v>0</v>
      </c>
      <c r="S16" s="38"/>
      <c r="T16" s="63">
        <f>SUM(F16:S16)</f>
        <v>-102413</v>
      </c>
    </row>
    <row r="17" spans="1:20" ht="22.5" customHeight="1" x14ac:dyDescent="0.7">
      <c r="A17" s="19" t="s">
        <v>151</v>
      </c>
      <c r="B17" s="16"/>
      <c r="D17" s="1"/>
      <c r="E17" s="1"/>
      <c r="F17" s="76">
        <f>SUM(F15:F16)</f>
        <v>0</v>
      </c>
      <c r="G17" s="1"/>
      <c r="H17" s="76">
        <f>SUM(H15:H16)</f>
        <v>0</v>
      </c>
      <c r="I17" s="1"/>
      <c r="J17" s="76">
        <f>SUM(J15:J16)</f>
        <v>-8197</v>
      </c>
      <c r="K17" s="1"/>
      <c r="L17" s="76">
        <f>SUM(L15:L16)</f>
        <v>0</v>
      </c>
      <c r="M17" s="1"/>
      <c r="N17" s="76">
        <f>SUM(N15:N16)</f>
        <v>-108652</v>
      </c>
      <c r="O17" s="1"/>
      <c r="P17" s="76">
        <f>SUM(P15:P16)</f>
        <v>9778</v>
      </c>
      <c r="Q17" s="1"/>
      <c r="R17" s="76">
        <f>SUM(R15:R16)</f>
        <v>108652</v>
      </c>
      <c r="S17" s="1"/>
      <c r="T17" s="76">
        <f>SUM(T15:T16)</f>
        <v>1581</v>
      </c>
    </row>
    <row r="18" spans="1:20" ht="10.4" customHeight="1" x14ac:dyDescent="0.7">
      <c r="A18" s="5"/>
      <c r="B18"/>
      <c r="C18" s="1"/>
      <c r="E18" s="10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</row>
    <row r="19" spans="1:20" ht="22.5" customHeight="1" x14ac:dyDescent="0.7">
      <c r="A19" s="5" t="s">
        <v>142</v>
      </c>
      <c r="B19" s="16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22.5" customHeight="1" x14ac:dyDescent="0.7">
      <c r="A20" t="s">
        <v>143</v>
      </c>
      <c r="B20" s="16"/>
      <c r="C20" s="5"/>
      <c r="D20" s="1"/>
      <c r="E20" s="1"/>
      <c r="F20" s="61">
        <v>0</v>
      </c>
      <c r="G20" s="62"/>
      <c r="H20" s="61">
        <v>0</v>
      </c>
      <c r="I20" s="62"/>
      <c r="J20" s="61">
        <v>0</v>
      </c>
      <c r="K20" s="62"/>
      <c r="L20" s="61">
        <v>0</v>
      </c>
      <c r="M20" s="38"/>
      <c r="N20" s="61">
        <v>0</v>
      </c>
      <c r="O20" s="44"/>
      <c r="P20" s="65">
        <v>159060</v>
      </c>
      <c r="Q20" s="44"/>
      <c r="R20" s="61">
        <v>0</v>
      </c>
      <c r="S20" s="62"/>
      <c r="T20" s="7">
        <f t="shared" ref="T20:T21" si="0">SUM(F20:S20)</f>
        <v>159060</v>
      </c>
    </row>
    <row r="21" spans="1:20" ht="22.5" customHeight="1" x14ac:dyDescent="0.7">
      <c r="A21" t="s">
        <v>144</v>
      </c>
      <c r="B21" s="16"/>
      <c r="C21" s="5"/>
      <c r="D21" s="1"/>
      <c r="E21" s="1"/>
      <c r="F21" s="55">
        <v>0</v>
      </c>
      <c r="G21" s="62"/>
      <c r="H21" s="55">
        <v>0</v>
      </c>
      <c r="I21" s="62"/>
      <c r="J21" s="55">
        <v>0</v>
      </c>
      <c r="K21" s="62"/>
      <c r="L21" s="55">
        <v>0</v>
      </c>
      <c r="M21" s="38"/>
      <c r="N21" s="55">
        <v>0</v>
      </c>
      <c r="O21" s="44"/>
      <c r="P21" s="55">
        <v>0</v>
      </c>
      <c r="Q21" s="44"/>
      <c r="R21" s="55">
        <v>0</v>
      </c>
      <c r="S21" s="62"/>
      <c r="T21" s="55">
        <f t="shared" si="0"/>
        <v>0</v>
      </c>
    </row>
    <row r="22" spans="1:20" ht="22.5" customHeight="1" x14ac:dyDescent="0.7">
      <c r="A22" s="5" t="s">
        <v>145</v>
      </c>
      <c r="B22" s="16"/>
      <c r="C22" s="5"/>
      <c r="D22" s="1"/>
      <c r="E22" s="1"/>
      <c r="F22" s="43">
        <f>SUM(F20:F21)</f>
        <v>0</v>
      </c>
      <c r="G22" s="66"/>
      <c r="H22" s="43">
        <f>SUM(H20:H21)</f>
        <v>0</v>
      </c>
      <c r="I22" s="66"/>
      <c r="J22" s="43">
        <f>SUM(J20:J21)</f>
        <v>0</v>
      </c>
      <c r="K22" s="66"/>
      <c r="L22" s="43">
        <f>SUM(L20:L21)</f>
        <v>0</v>
      </c>
      <c r="M22" s="8"/>
      <c r="N22" s="43">
        <f>SUM(N20:N21)</f>
        <v>0</v>
      </c>
      <c r="O22" s="8"/>
      <c r="P22" s="43">
        <f>SUM(P20:P21)</f>
        <v>159060</v>
      </c>
      <c r="Q22" s="8"/>
      <c r="R22" s="43">
        <f>SUM(R20:R21)</f>
        <v>0</v>
      </c>
      <c r="S22" s="66"/>
      <c r="T22" s="43">
        <f>SUM(T20:T21)</f>
        <v>159060</v>
      </c>
    </row>
    <row r="23" spans="1:20" ht="10.4" customHeight="1" x14ac:dyDescent="0.7">
      <c r="A23" s="5"/>
      <c r="B23"/>
      <c r="C23" s="1"/>
      <c r="E23" s="10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</row>
    <row r="24" spans="1:20" ht="22.5" customHeight="1" thickBot="1" x14ac:dyDescent="0.75">
      <c r="A24" s="67" t="s">
        <v>146</v>
      </c>
      <c r="B24" s="67"/>
      <c r="D24" s="1"/>
      <c r="E24" s="1"/>
      <c r="F24" s="57">
        <f>F11+F17+F22</f>
        <v>2048255</v>
      </c>
      <c r="G24" s="58"/>
      <c r="H24" s="57">
        <f>H11+H17+H22</f>
        <v>283564</v>
      </c>
      <c r="I24" s="58"/>
      <c r="J24" s="59">
        <f>J11+J17+J22</f>
        <v>0</v>
      </c>
      <c r="K24" s="58"/>
      <c r="L24" s="57">
        <f>L11+L17+L22</f>
        <v>204825</v>
      </c>
      <c r="M24" s="58"/>
      <c r="N24" s="59">
        <f>N11+N17+N22</f>
        <v>0</v>
      </c>
      <c r="O24" s="58"/>
      <c r="P24" s="57">
        <f>P11+P17+P22</f>
        <v>958627</v>
      </c>
      <c r="Q24" s="58"/>
      <c r="R24" s="59">
        <f>R11+R17+R22</f>
        <v>0</v>
      </c>
      <c r="S24" s="58"/>
      <c r="T24" s="57">
        <f>T11+T17+T22</f>
        <v>3495271</v>
      </c>
    </row>
    <row r="25" spans="1:20" ht="22" thickTop="1" x14ac:dyDescent="0.65"/>
  </sheetData>
  <mergeCells count="3">
    <mergeCell ref="F4:T4"/>
    <mergeCell ref="L5:P5"/>
    <mergeCell ref="F9:T9"/>
  </mergeCells>
  <pageMargins left="0.7" right="0.7" top="0.48" bottom="0.5" header="0.5" footer="0.5"/>
  <pageSetup paperSize="9" scale="83" firstPageNumber="12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6CB98-5704-4AD8-85FE-18C048E6E5F8}">
  <dimension ref="A1:T24"/>
  <sheetViews>
    <sheetView view="pageBreakPreview" zoomScale="85" zoomScaleNormal="90" zoomScaleSheetLayoutView="85" workbookViewId="0"/>
  </sheetViews>
  <sheetFormatPr defaultColWidth="9.09765625" defaultRowHeight="21.5" x14ac:dyDescent="0.65"/>
  <cols>
    <col min="1" max="1" width="63.5" customWidth="1"/>
    <col min="2" max="2" width="9" style="25" customWidth="1"/>
    <col min="3" max="3" width="1.09765625" customWidth="1"/>
    <col min="4" max="4" width="9.09765625" hidden="1" customWidth="1"/>
    <col min="5" max="5" width="1.09765625" hidden="1" customWidth="1"/>
    <col min="6" max="6" width="14.19921875" customWidth="1"/>
    <col min="7" max="7" width="1.3984375" customWidth="1"/>
    <col min="8" max="8" width="14.19921875" customWidth="1"/>
    <col min="9" max="9" width="1.3984375" hidden="1" customWidth="1"/>
    <col min="10" max="10" width="13.69921875" hidden="1" customWidth="1"/>
    <col min="11" max="11" width="1.3984375" customWidth="1"/>
    <col min="12" max="12" width="14.19921875" customWidth="1"/>
    <col min="13" max="13" width="1.3984375" hidden="1" customWidth="1"/>
    <col min="14" max="14" width="13.69921875" hidden="1" customWidth="1"/>
    <col min="15" max="15" width="1.3984375" customWidth="1"/>
    <col min="16" max="16" width="14.19921875" customWidth="1"/>
    <col min="17" max="17" width="1.3984375" hidden="1" customWidth="1"/>
    <col min="18" max="18" width="13.69921875" hidden="1" customWidth="1"/>
    <col min="19" max="19" width="1.3984375" customWidth="1"/>
    <col min="20" max="20" width="14.19921875" customWidth="1"/>
  </cols>
  <sheetData>
    <row r="1" spans="1:20" ht="23" x14ac:dyDescent="0.7">
      <c r="A1" s="4" t="s">
        <v>0</v>
      </c>
      <c r="B1" s="60"/>
      <c r="C1" s="52"/>
      <c r="D1" s="52"/>
      <c r="E1" s="52"/>
      <c r="F1" s="52"/>
      <c r="T1" s="53"/>
    </row>
    <row r="2" spans="1:20" ht="23" x14ac:dyDescent="0.7">
      <c r="A2" s="4" t="s">
        <v>147</v>
      </c>
      <c r="B2" s="4"/>
      <c r="C2" s="52"/>
      <c r="D2" s="52"/>
      <c r="E2" s="52"/>
      <c r="F2" s="52"/>
      <c r="O2" s="22"/>
      <c r="Q2" s="22"/>
      <c r="T2" s="53"/>
    </row>
    <row r="3" spans="1:20" ht="23" x14ac:dyDescent="0.7">
      <c r="A3" s="4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ht="23" x14ac:dyDescent="0.7">
      <c r="A4" s="4"/>
      <c r="F4" s="166" t="s">
        <v>3</v>
      </c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</row>
    <row r="5" spans="1:20" x14ac:dyDescent="0.65">
      <c r="B5" s="11"/>
      <c r="C5" s="22"/>
      <c r="D5" s="22"/>
      <c r="E5" s="22"/>
      <c r="F5" s="22"/>
      <c r="G5" s="22"/>
      <c r="H5" s="22"/>
      <c r="I5" s="22"/>
      <c r="J5" s="22"/>
      <c r="K5" s="22"/>
      <c r="L5" s="167" t="s">
        <v>72</v>
      </c>
      <c r="M5" s="167"/>
      <c r="N5" s="167"/>
      <c r="O5" s="167"/>
      <c r="P5" s="167"/>
      <c r="Q5" s="22"/>
      <c r="R5" s="22"/>
      <c r="S5" s="22"/>
      <c r="T5" s="22"/>
    </row>
    <row r="6" spans="1:20" x14ac:dyDescent="0.65">
      <c r="B6" s="11"/>
      <c r="C6" s="22"/>
      <c r="D6" s="22"/>
      <c r="E6" s="22"/>
      <c r="F6" s="22"/>
      <c r="G6" s="22"/>
      <c r="H6" s="22"/>
      <c r="I6" s="22"/>
      <c r="J6" s="22"/>
      <c r="K6" s="22"/>
      <c r="L6" s="54"/>
      <c r="M6" s="54"/>
      <c r="N6" s="54"/>
      <c r="O6" s="22"/>
      <c r="P6" s="54"/>
      <c r="Q6" s="22"/>
      <c r="R6" s="22"/>
      <c r="S6" s="22"/>
      <c r="T6" s="22"/>
    </row>
    <row r="7" spans="1:20" x14ac:dyDescent="0.65">
      <c r="B7" s="11"/>
      <c r="C7" s="22"/>
      <c r="D7" s="22"/>
      <c r="E7" s="22"/>
      <c r="F7" s="22" t="s">
        <v>120</v>
      </c>
      <c r="G7" s="22"/>
      <c r="H7" s="22" t="s">
        <v>121</v>
      </c>
      <c r="I7" s="22"/>
      <c r="J7" s="22" t="s">
        <v>122</v>
      </c>
      <c r="K7" s="22"/>
      <c r="L7" s="22" t="s">
        <v>123</v>
      </c>
      <c r="M7" s="22"/>
      <c r="N7" s="22" t="s">
        <v>124</v>
      </c>
      <c r="O7" s="22"/>
      <c r="P7" s="22"/>
      <c r="Q7" s="22"/>
      <c r="R7" s="22"/>
      <c r="S7" s="22"/>
      <c r="T7" s="22" t="s">
        <v>125</v>
      </c>
    </row>
    <row r="8" spans="1:20" x14ac:dyDescent="0.65">
      <c r="B8" s="11" t="s">
        <v>7</v>
      </c>
      <c r="C8" s="11"/>
      <c r="D8" s="11"/>
      <c r="E8" s="22"/>
      <c r="F8" s="22" t="s">
        <v>127</v>
      </c>
      <c r="G8" s="22"/>
      <c r="H8" s="22" t="s">
        <v>128</v>
      </c>
      <c r="I8" s="22"/>
      <c r="J8" s="22" t="s">
        <v>76</v>
      </c>
      <c r="K8" s="22"/>
      <c r="L8" s="22" t="s">
        <v>129</v>
      </c>
      <c r="M8" s="22"/>
      <c r="N8" s="22" t="s">
        <v>76</v>
      </c>
      <c r="O8" s="22"/>
      <c r="P8" s="22" t="s">
        <v>130</v>
      </c>
      <c r="Q8" s="22"/>
      <c r="R8" s="22" t="s">
        <v>76</v>
      </c>
      <c r="S8" s="22"/>
      <c r="T8" s="22" t="s">
        <v>133</v>
      </c>
    </row>
    <row r="9" spans="1:20" x14ac:dyDescent="0.65">
      <c r="B9" s="11"/>
      <c r="D9" s="25"/>
      <c r="E9" s="25"/>
      <c r="F9" s="163" t="s">
        <v>9</v>
      </c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</row>
    <row r="10" spans="1:20" ht="22" x14ac:dyDescent="0.7">
      <c r="A10" s="5" t="s">
        <v>148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39"/>
      <c r="O10" s="11"/>
      <c r="P10" s="39"/>
      <c r="Q10" s="11"/>
      <c r="R10" s="11"/>
      <c r="S10" s="11"/>
      <c r="T10" s="11"/>
    </row>
    <row r="11" spans="1:20" ht="22" x14ac:dyDescent="0.7">
      <c r="A11" s="5" t="s">
        <v>149</v>
      </c>
      <c r="B11" s="16"/>
      <c r="D11" s="1"/>
      <c r="E11" s="1"/>
      <c r="F11" s="10">
        <v>2048255</v>
      </c>
      <c r="G11" s="10"/>
      <c r="H11" s="10">
        <v>283564</v>
      </c>
      <c r="I11" s="10"/>
      <c r="J11" s="1">
        <v>0</v>
      </c>
      <c r="K11" s="10"/>
      <c r="L11" s="10">
        <v>204825</v>
      </c>
      <c r="M11" s="10"/>
      <c r="N11" s="1">
        <v>0</v>
      </c>
      <c r="O11" s="10"/>
      <c r="P11" s="10">
        <v>1001747</v>
      </c>
      <c r="Q11" s="10"/>
      <c r="R11" s="1">
        <v>0</v>
      </c>
      <c r="S11" s="10"/>
      <c r="T11" s="10">
        <f>SUM(F11:S11)</f>
        <v>3538391</v>
      </c>
    </row>
    <row r="12" spans="1:20" ht="8.5" customHeight="1" x14ac:dyDescent="0.7">
      <c r="A12" s="5"/>
      <c r="B12" s="16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2" x14ac:dyDescent="0.7">
      <c r="A13" s="5" t="s">
        <v>136</v>
      </c>
      <c r="B13" s="16"/>
      <c r="D13" s="1"/>
      <c r="E13" s="1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</row>
    <row r="14" spans="1:20" ht="22" x14ac:dyDescent="0.7">
      <c r="A14" s="19" t="s">
        <v>137</v>
      </c>
      <c r="B14" s="16"/>
      <c r="D14" s="1"/>
      <c r="E14" s="1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</row>
    <row r="15" spans="1:20" x14ac:dyDescent="0.65">
      <c r="A15" t="s">
        <v>138</v>
      </c>
      <c r="B15" s="109">
        <v>8</v>
      </c>
      <c r="D15" s="11"/>
      <c r="E15" s="11"/>
      <c r="F15" s="61">
        <v>0</v>
      </c>
      <c r="G15" s="62"/>
      <c r="H15" s="61">
        <v>0</v>
      </c>
      <c r="I15" s="62"/>
      <c r="J15" s="61"/>
      <c r="K15" s="62"/>
      <c r="L15" s="61">
        <v>0</v>
      </c>
      <c r="M15" s="38"/>
      <c r="N15" s="93"/>
      <c r="O15" s="38"/>
      <c r="P15" s="65">
        <v>-122895</v>
      </c>
      <c r="Q15" s="38"/>
      <c r="R15" s="93"/>
      <c r="S15" s="38"/>
      <c r="T15" s="38">
        <f>SUM(F15:S15)</f>
        <v>-122895</v>
      </c>
    </row>
    <row r="16" spans="1:20" ht="22" x14ac:dyDescent="0.7">
      <c r="A16" s="19" t="s">
        <v>202</v>
      </c>
      <c r="B16" s="16"/>
      <c r="D16" s="1"/>
      <c r="E16" s="1"/>
      <c r="F16" s="40">
        <f>SUM(F15:F15)</f>
        <v>0</v>
      </c>
      <c r="G16" s="1"/>
      <c r="H16" s="40">
        <f>SUM(H15:H15)</f>
        <v>0</v>
      </c>
      <c r="I16" s="1"/>
      <c r="J16" s="40">
        <f>SUM(J15:J15)</f>
        <v>0</v>
      </c>
      <c r="K16" s="1"/>
      <c r="L16" s="40">
        <f>SUM(L15:L15)</f>
        <v>0</v>
      </c>
      <c r="M16" s="1"/>
      <c r="N16" s="40">
        <f>SUM(N15:N15)</f>
        <v>0</v>
      </c>
      <c r="O16" s="1"/>
      <c r="P16" s="40">
        <f>SUM(P15:P15)</f>
        <v>-122895</v>
      </c>
      <c r="Q16" s="1"/>
      <c r="R16" s="40">
        <f>SUM(R15:R15)</f>
        <v>0</v>
      </c>
      <c r="S16" s="1"/>
      <c r="T16" s="40">
        <f>SUM(T15:T15)</f>
        <v>-122895</v>
      </c>
    </row>
    <row r="17" spans="1:20" ht="8.5" customHeight="1" x14ac:dyDescent="0.7">
      <c r="A17" s="5"/>
      <c r="B17"/>
      <c r="C17" s="1"/>
      <c r="E17" s="10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8" spans="1:20" ht="22" x14ac:dyDescent="0.7">
      <c r="A18" s="5" t="s">
        <v>142</v>
      </c>
      <c r="B18" s="16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22" x14ac:dyDescent="0.7">
      <c r="A19" t="s">
        <v>143</v>
      </c>
      <c r="B19" s="16"/>
      <c r="C19" s="5"/>
      <c r="D19" s="1"/>
      <c r="E19" s="1"/>
      <c r="F19" s="61">
        <v>0</v>
      </c>
      <c r="G19" s="62"/>
      <c r="H19" s="61">
        <v>0</v>
      </c>
      <c r="I19" s="62"/>
      <c r="J19" s="61"/>
      <c r="K19" s="62"/>
      <c r="L19" s="61">
        <v>0</v>
      </c>
      <c r="M19" s="38"/>
      <c r="N19" s="61"/>
      <c r="O19" s="44"/>
      <c r="P19" s="65">
        <v>214755</v>
      </c>
      <c r="Q19" s="44"/>
      <c r="R19" s="61"/>
      <c r="S19" s="62"/>
      <c r="T19" s="38">
        <f>SUM(F19:S19)</f>
        <v>214755</v>
      </c>
    </row>
    <row r="20" spans="1:20" ht="22" x14ac:dyDescent="0.7">
      <c r="A20" t="s">
        <v>144</v>
      </c>
      <c r="B20" s="16"/>
      <c r="C20" s="5"/>
      <c r="D20" s="1"/>
      <c r="E20" s="1"/>
      <c r="F20" s="96">
        <v>0</v>
      </c>
      <c r="G20" s="62"/>
      <c r="H20" s="96">
        <v>0</v>
      </c>
      <c r="I20" s="62"/>
      <c r="J20" s="55"/>
      <c r="K20" s="62"/>
      <c r="L20" s="55">
        <v>0</v>
      </c>
      <c r="M20" s="38"/>
      <c r="N20" s="55"/>
      <c r="O20" s="44"/>
      <c r="P20" s="55">
        <v>0</v>
      </c>
      <c r="Q20" s="44"/>
      <c r="R20" s="55"/>
      <c r="S20" s="62"/>
      <c r="T20" s="55">
        <f>SUM(F20:S20)</f>
        <v>0</v>
      </c>
    </row>
    <row r="21" spans="1:20" ht="22" x14ac:dyDescent="0.7">
      <c r="A21" s="5" t="s">
        <v>145</v>
      </c>
      <c r="B21" s="16"/>
      <c r="C21" s="5"/>
      <c r="D21" s="1"/>
      <c r="E21" s="1"/>
      <c r="F21" s="43">
        <f>SUM(F19:F20)</f>
        <v>0</v>
      </c>
      <c r="G21" s="66"/>
      <c r="H21" s="43">
        <f>SUM(H19:H20)</f>
        <v>0</v>
      </c>
      <c r="I21" s="66"/>
      <c r="J21" s="43">
        <f>SUM(J19:J20)</f>
        <v>0</v>
      </c>
      <c r="K21" s="66"/>
      <c r="L21" s="43">
        <f>SUM(L19:L20)</f>
        <v>0</v>
      </c>
      <c r="M21" s="8"/>
      <c r="N21" s="43">
        <f>SUM(N19:N20)</f>
        <v>0</v>
      </c>
      <c r="O21" s="8"/>
      <c r="P21" s="43">
        <f>SUM(P19:P20)</f>
        <v>214755</v>
      </c>
      <c r="Q21" s="8"/>
      <c r="R21" s="43">
        <f>SUM(R19:R20)</f>
        <v>0</v>
      </c>
      <c r="S21" s="66"/>
      <c r="T21" s="43">
        <f>SUM(T19:T20)</f>
        <v>214755</v>
      </c>
    </row>
    <row r="22" spans="1:20" ht="8.5" customHeight="1" x14ac:dyDescent="0.7">
      <c r="A22" s="5"/>
      <c r="B22" s="16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22.5" thickBot="1" x14ac:dyDescent="0.75">
      <c r="A23" s="67" t="s">
        <v>150</v>
      </c>
      <c r="B23" s="67"/>
      <c r="D23" s="1"/>
      <c r="E23" s="1"/>
      <c r="F23" s="57">
        <f>SUM(F21,F16,F11)</f>
        <v>2048255</v>
      </c>
      <c r="G23" s="58"/>
      <c r="H23" s="57">
        <f>SUM(H21,H16,H11)</f>
        <v>283564</v>
      </c>
      <c r="I23" s="58"/>
      <c r="J23" s="59">
        <f>SUM(J21,J16,J11)</f>
        <v>0</v>
      </c>
      <c r="K23" s="58"/>
      <c r="L23" s="57">
        <f>SUM(L21,L16,L11)</f>
        <v>204825</v>
      </c>
      <c r="M23" s="58"/>
      <c r="N23" s="59">
        <f>SUM(N21,N16,N11)</f>
        <v>0</v>
      </c>
      <c r="O23" s="58"/>
      <c r="P23" s="57">
        <f>SUM(P21,P16,P11)</f>
        <v>1093607</v>
      </c>
      <c r="Q23" s="58"/>
      <c r="R23" s="59">
        <f>SUM(R21,R16,R11)</f>
        <v>0</v>
      </c>
      <c r="S23" s="58"/>
      <c r="T23" s="57">
        <f>SUM(T21,T16,T11)</f>
        <v>3630251</v>
      </c>
    </row>
    <row r="24" spans="1:20" ht="22" thickTop="1" x14ac:dyDescent="0.65"/>
  </sheetData>
  <mergeCells count="3">
    <mergeCell ref="F4:T4"/>
    <mergeCell ref="L5:P5"/>
    <mergeCell ref="F9:T9"/>
  </mergeCells>
  <pageMargins left="0.7" right="0.7" top="0.48" bottom="0.5" header="0.5" footer="0.5"/>
  <pageSetup paperSize="9" firstPageNumber="13" fitToWidth="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5F255-83BC-48FA-BC60-EBD0083420BD}">
  <dimension ref="A1:I89"/>
  <sheetViews>
    <sheetView tabSelected="1" view="pageBreakPreview" topLeftCell="A19" zoomScale="85" zoomScaleNormal="70" zoomScaleSheetLayoutView="85" workbookViewId="0">
      <selection activeCell="N9" sqref="N9"/>
    </sheetView>
  </sheetViews>
  <sheetFormatPr defaultColWidth="9.09765625" defaultRowHeight="21.75" customHeight="1" x14ac:dyDescent="0.65"/>
  <cols>
    <col min="1" max="1" width="52.5" style="113" customWidth="1"/>
    <col min="2" max="2" width="9.19921875" style="146" customWidth="1"/>
    <col min="3" max="3" width="14.19921875" style="113" customWidth="1"/>
    <col min="4" max="4" width="1.09765625" customWidth="1"/>
    <col min="5" max="5" width="14.19921875" style="113" customWidth="1"/>
    <col min="6" max="6" width="1.09765625" style="113" customWidth="1"/>
    <col min="7" max="7" width="14.19921875" style="113" customWidth="1"/>
    <col min="8" max="8" width="1.09765625" style="113" customWidth="1"/>
    <col min="9" max="9" width="14.19921875" style="113" customWidth="1"/>
  </cols>
  <sheetData>
    <row r="1" spans="1:9" ht="21.5" customHeight="1" x14ac:dyDescent="0.7">
      <c r="A1" s="148" t="s">
        <v>0</v>
      </c>
      <c r="B1" s="149"/>
    </row>
    <row r="2" spans="1:9" ht="21.5" customHeight="1" x14ac:dyDescent="0.7">
      <c r="A2" s="148" t="s">
        <v>152</v>
      </c>
      <c r="B2" s="149"/>
      <c r="C2" s="148" t="s">
        <v>153</v>
      </c>
      <c r="E2" s="148" t="s">
        <v>153</v>
      </c>
      <c r="G2" s="148" t="s">
        <v>153</v>
      </c>
      <c r="I2" s="148" t="s">
        <v>153</v>
      </c>
    </row>
    <row r="3" spans="1:9" ht="21.5" customHeight="1" x14ac:dyDescent="0.7">
      <c r="F3" s="139"/>
      <c r="G3" s="147"/>
      <c r="H3" s="147"/>
      <c r="I3" s="147"/>
    </row>
    <row r="4" spans="1:9" ht="21.5" customHeight="1" x14ac:dyDescent="0.7">
      <c r="C4" s="164" t="s">
        <v>2</v>
      </c>
      <c r="D4" s="164"/>
      <c r="E4" s="164"/>
      <c r="G4" s="162" t="s">
        <v>3</v>
      </c>
      <c r="H4" s="162"/>
      <c r="I4" s="162"/>
    </row>
    <row r="5" spans="1:9" ht="21.5" customHeight="1" x14ac:dyDescent="0.65">
      <c r="C5" s="165" t="s">
        <v>116</v>
      </c>
      <c r="D5" s="165"/>
      <c r="E5" s="165"/>
      <c r="G5" s="168" t="s">
        <v>116</v>
      </c>
      <c r="H5" s="168"/>
      <c r="I5" s="168"/>
    </row>
    <row r="6" spans="1:9" ht="21.5" customHeight="1" x14ac:dyDescent="0.65">
      <c r="C6" s="165" t="s">
        <v>83</v>
      </c>
      <c r="D6" s="165"/>
      <c r="E6" s="165"/>
      <c r="G6" s="168" t="s">
        <v>83</v>
      </c>
      <c r="H6" s="168"/>
      <c r="I6" s="168"/>
    </row>
    <row r="7" spans="1:9" ht="21.5" customHeight="1" x14ac:dyDescent="0.65">
      <c r="B7" s="146" t="s">
        <v>7</v>
      </c>
      <c r="C7" s="139">
        <v>2567</v>
      </c>
      <c r="D7" s="22"/>
      <c r="E7" s="139">
        <v>2566</v>
      </c>
      <c r="G7" s="139">
        <v>2567</v>
      </c>
      <c r="H7" s="139"/>
      <c r="I7" s="139">
        <v>2566</v>
      </c>
    </row>
    <row r="8" spans="1:9" ht="21.5" customHeight="1" x14ac:dyDescent="0.65">
      <c r="C8" s="163" t="s">
        <v>9</v>
      </c>
      <c r="D8" s="163"/>
      <c r="E8" s="163"/>
      <c r="F8" s="163"/>
      <c r="G8" s="163"/>
      <c r="H8" s="163"/>
      <c r="I8" s="163"/>
    </row>
    <row r="9" spans="1:9" ht="21.5" customHeight="1" x14ac:dyDescent="0.7">
      <c r="A9" s="150" t="s">
        <v>154</v>
      </c>
      <c r="B9" s="111"/>
      <c r="C9" s="119"/>
      <c r="D9" s="2"/>
      <c r="E9" s="119"/>
      <c r="F9" s="119"/>
      <c r="G9" s="119"/>
      <c r="H9" s="119"/>
      <c r="I9" s="119"/>
    </row>
    <row r="10" spans="1:9" ht="21.5" customHeight="1" x14ac:dyDescent="0.65">
      <c r="A10" s="113" t="s">
        <v>103</v>
      </c>
      <c r="C10" s="17">
        <v>255984</v>
      </c>
      <c r="D10" s="17"/>
      <c r="E10" s="17">
        <v>189470</v>
      </c>
      <c r="F10" s="17"/>
      <c r="G10" s="17">
        <v>214755</v>
      </c>
      <c r="H10" s="17"/>
      <c r="I10" s="17">
        <v>159060</v>
      </c>
    </row>
    <row r="11" spans="1:9" ht="21.5" customHeight="1" x14ac:dyDescent="0.7">
      <c r="A11" s="151" t="s">
        <v>155</v>
      </c>
      <c r="B11" s="111"/>
      <c r="C11" s="17"/>
      <c r="D11" s="17"/>
      <c r="E11" s="17"/>
      <c r="F11" s="17"/>
      <c r="G11" s="17"/>
      <c r="H11" s="17"/>
      <c r="I11" s="17"/>
    </row>
    <row r="12" spans="1:9" ht="21.5" customHeight="1" x14ac:dyDescent="0.65">
      <c r="A12" s="113" t="s">
        <v>102</v>
      </c>
      <c r="C12" s="41">
        <v>52789</v>
      </c>
      <c r="D12" s="41"/>
      <c r="E12" s="41">
        <v>39089</v>
      </c>
      <c r="F12" s="41"/>
      <c r="G12" s="41">
        <v>52789</v>
      </c>
      <c r="H12" s="41"/>
      <c r="I12" s="41">
        <v>39089</v>
      </c>
    </row>
    <row r="13" spans="1:9" ht="21.5" customHeight="1" x14ac:dyDescent="0.65">
      <c r="A13" s="113" t="s">
        <v>100</v>
      </c>
      <c r="C13" s="17">
        <v>462</v>
      </c>
      <c r="D13" s="17"/>
      <c r="E13" s="17">
        <v>577</v>
      </c>
      <c r="F13" s="17"/>
      <c r="G13" s="17">
        <v>462</v>
      </c>
      <c r="H13" s="17"/>
      <c r="I13" s="17">
        <v>577</v>
      </c>
    </row>
    <row r="14" spans="1:9" ht="21.5" customHeight="1" x14ac:dyDescent="0.65">
      <c r="A14" s="113" t="s">
        <v>156</v>
      </c>
      <c r="C14" s="17">
        <v>67989</v>
      </c>
      <c r="D14" s="17"/>
      <c r="E14" s="17">
        <v>65024</v>
      </c>
      <c r="F14" s="17"/>
      <c r="G14" s="17">
        <v>67989</v>
      </c>
      <c r="H14" s="17"/>
      <c r="I14" s="17">
        <v>65024</v>
      </c>
    </row>
    <row r="15" spans="1:9" ht="21.5" customHeight="1" x14ac:dyDescent="0.65">
      <c r="A15" s="113" t="s">
        <v>199</v>
      </c>
      <c r="C15" s="17"/>
      <c r="D15" s="17"/>
      <c r="E15" s="17"/>
      <c r="F15" s="17"/>
      <c r="G15" s="17"/>
      <c r="H15" s="17"/>
      <c r="I15" s="17"/>
    </row>
    <row r="16" spans="1:9" ht="21.5" customHeight="1" x14ac:dyDescent="0.65">
      <c r="A16" s="113" t="s">
        <v>157</v>
      </c>
      <c r="B16" s="146">
        <v>3</v>
      </c>
      <c r="C16" s="17">
        <v>-703</v>
      </c>
      <c r="D16" s="17"/>
      <c r="E16" s="110">
        <v>96</v>
      </c>
      <c r="F16" s="17"/>
      <c r="G16" s="17">
        <v>-703</v>
      </c>
      <c r="H16" s="17"/>
      <c r="I16" s="110">
        <v>96</v>
      </c>
    </row>
    <row r="17" spans="1:9" ht="21.5" customHeight="1" x14ac:dyDescent="0.65">
      <c r="A17" s="113" t="s">
        <v>60</v>
      </c>
      <c r="C17" s="17">
        <v>856</v>
      </c>
      <c r="D17" s="17"/>
      <c r="E17" s="17">
        <v>1102</v>
      </c>
      <c r="F17" s="17"/>
      <c r="G17" s="17">
        <v>856</v>
      </c>
      <c r="H17" s="17"/>
      <c r="I17" s="17">
        <v>1102</v>
      </c>
    </row>
    <row r="18" spans="1:9" ht="21" customHeight="1" x14ac:dyDescent="0.65">
      <c r="A18" s="113" t="s">
        <v>158</v>
      </c>
      <c r="C18" s="50">
        <v>-439</v>
      </c>
      <c r="D18" s="110"/>
      <c r="E18" s="50">
        <v>514</v>
      </c>
      <c r="F18" s="110"/>
      <c r="G18" s="50">
        <v>-439</v>
      </c>
      <c r="H18" s="110"/>
      <c r="I18" s="50">
        <v>514</v>
      </c>
    </row>
    <row r="19" spans="1:9" ht="21.5" customHeight="1" x14ac:dyDescent="0.65">
      <c r="A19" s="113" t="s">
        <v>159</v>
      </c>
      <c r="B19" s="146">
        <v>6</v>
      </c>
      <c r="C19" s="63">
        <v>-12388</v>
      </c>
      <c r="D19" s="63"/>
      <c r="E19" s="63">
        <v>-12220</v>
      </c>
      <c r="F19" s="63"/>
      <c r="G19" s="63">
        <v>-12388</v>
      </c>
      <c r="H19" s="159"/>
      <c r="I19" s="63">
        <v>-12220</v>
      </c>
    </row>
    <row r="20" spans="1:9" ht="21.5" customHeight="1" x14ac:dyDescent="0.65">
      <c r="A20" s="113" t="s">
        <v>160</v>
      </c>
      <c r="C20" s="17">
        <v>-10685</v>
      </c>
      <c r="D20" s="17"/>
      <c r="E20" s="17">
        <v>-10262</v>
      </c>
      <c r="F20" s="110"/>
      <c r="G20" s="17">
        <v>-10685</v>
      </c>
      <c r="H20" s="110"/>
      <c r="I20" s="17">
        <v>-10262</v>
      </c>
    </row>
    <row r="21" spans="1:9" ht="21.65" customHeight="1" x14ac:dyDescent="0.65">
      <c r="A21" s="113" t="s">
        <v>161</v>
      </c>
      <c r="C21" s="17">
        <v>-1011</v>
      </c>
      <c r="D21" s="110"/>
      <c r="E21" s="17">
        <v>-408</v>
      </c>
      <c r="F21" s="110"/>
      <c r="G21" s="17">
        <v>-1011</v>
      </c>
      <c r="H21" s="110"/>
      <c r="I21" s="17">
        <v>-408</v>
      </c>
    </row>
    <row r="22" spans="1:9" ht="20.9" customHeight="1" x14ac:dyDescent="0.65">
      <c r="A22" s="113" t="s">
        <v>198</v>
      </c>
      <c r="B22" s="146">
        <v>5</v>
      </c>
      <c r="C22" s="17">
        <v>-49525</v>
      </c>
      <c r="D22" s="17"/>
      <c r="E22" s="17">
        <v>-35325</v>
      </c>
      <c r="F22" s="17"/>
      <c r="G22" s="46">
        <v>0</v>
      </c>
      <c r="H22" s="110"/>
      <c r="I22" s="46">
        <v>0</v>
      </c>
    </row>
    <row r="23" spans="1:9" ht="21.65" customHeight="1" x14ac:dyDescent="0.65">
      <c r="A23" s="113" t="s">
        <v>90</v>
      </c>
      <c r="B23" s="146">
        <v>2</v>
      </c>
      <c r="C23" s="50">
        <v>-1758</v>
      </c>
      <c r="D23" s="110"/>
      <c r="E23" s="50">
        <v>-3397</v>
      </c>
      <c r="F23" s="110"/>
      <c r="G23" s="17">
        <v>-1758</v>
      </c>
      <c r="H23" s="110"/>
      <c r="I23" s="50">
        <v>-3397</v>
      </c>
    </row>
    <row r="24" spans="1:9" ht="21.5" customHeight="1" x14ac:dyDescent="0.65">
      <c r="A24" s="113" t="s">
        <v>162</v>
      </c>
      <c r="C24" s="71">
        <v>-6926</v>
      </c>
      <c r="D24" s="110"/>
      <c r="E24" s="71">
        <v>-3315</v>
      </c>
      <c r="F24" s="110"/>
      <c r="G24" s="71">
        <v>-8232</v>
      </c>
      <c r="H24" s="110"/>
      <c r="I24" s="71">
        <v>-7881</v>
      </c>
    </row>
    <row r="25" spans="1:9" ht="21.65" customHeight="1" x14ac:dyDescent="0.7">
      <c r="A25" s="127"/>
      <c r="B25" s="111"/>
      <c r="C25" s="20">
        <f>SUM(C10:C24)</f>
        <v>294645</v>
      </c>
      <c r="D25" s="112"/>
      <c r="E25" s="20">
        <f>SUM(E10:E24)</f>
        <v>230945</v>
      </c>
      <c r="F25" s="112"/>
      <c r="G25" s="20">
        <f>SUM(G10:G24)</f>
        <v>301635</v>
      </c>
      <c r="H25" s="112"/>
      <c r="I25" s="20">
        <f>SUM(I10:I24)</f>
        <v>231294</v>
      </c>
    </row>
    <row r="26" spans="1:9" ht="21.65" customHeight="1" x14ac:dyDescent="0.65">
      <c r="A26" s="151" t="s">
        <v>163</v>
      </c>
      <c r="C26" s="110"/>
      <c r="D26" s="110"/>
      <c r="E26" s="110"/>
      <c r="F26" s="110"/>
      <c r="G26" s="110"/>
      <c r="H26" s="110"/>
      <c r="I26" s="110"/>
    </row>
    <row r="27" spans="1:9" ht="21.65" customHeight="1" x14ac:dyDescent="0.65">
      <c r="A27" s="113" t="s">
        <v>13</v>
      </c>
      <c r="C27" s="17">
        <v>-375</v>
      </c>
      <c r="D27" s="17"/>
      <c r="E27" s="17">
        <v>-3776</v>
      </c>
      <c r="F27" s="17"/>
      <c r="G27" s="17">
        <v>-379</v>
      </c>
      <c r="H27" s="17"/>
      <c r="I27" s="17">
        <v>-3776</v>
      </c>
    </row>
    <row r="28" spans="1:9" ht="21.65" customHeight="1" x14ac:dyDescent="0.65">
      <c r="A28" s="113" t="s">
        <v>15</v>
      </c>
      <c r="C28" s="17">
        <v>-4502</v>
      </c>
      <c r="D28" s="17"/>
      <c r="E28" s="17">
        <v>1987</v>
      </c>
      <c r="F28" s="17"/>
      <c r="G28" s="17">
        <v>-4502</v>
      </c>
      <c r="H28" s="17"/>
      <c r="I28" s="17">
        <v>1987</v>
      </c>
    </row>
    <row r="29" spans="1:9" ht="21.65" customHeight="1" x14ac:dyDescent="0.65">
      <c r="A29" s="113" t="s">
        <v>16</v>
      </c>
      <c r="C29" s="17">
        <v>-5790</v>
      </c>
      <c r="D29" s="17"/>
      <c r="E29" s="17">
        <v>-3061</v>
      </c>
      <c r="F29" s="17"/>
      <c r="G29" s="17">
        <v>-2967</v>
      </c>
      <c r="H29" s="17"/>
      <c r="I29" s="17">
        <v>-3074</v>
      </c>
    </row>
    <row r="30" spans="1:9" ht="21.65" customHeight="1" x14ac:dyDescent="0.65">
      <c r="A30" s="113" t="s">
        <v>18</v>
      </c>
      <c r="C30" s="50">
        <v>7988</v>
      </c>
      <c r="D30" s="17"/>
      <c r="E30" s="50">
        <v>37724</v>
      </c>
      <c r="F30" s="17"/>
      <c r="G30" s="50">
        <v>7988</v>
      </c>
      <c r="H30" s="17"/>
      <c r="I30" s="50">
        <v>39580</v>
      </c>
    </row>
    <row r="31" spans="1:9" ht="21.5" x14ac:dyDescent="0.65">
      <c r="A31" s="113" t="s">
        <v>19</v>
      </c>
      <c r="C31" s="17">
        <v>375</v>
      </c>
      <c r="D31" s="17"/>
      <c r="E31" s="17">
        <v>-220</v>
      </c>
      <c r="F31" s="17"/>
      <c r="G31" s="17">
        <v>377</v>
      </c>
      <c r="H31" s="17"/>
      <c r="I31" s="17">
        <v>-220</v>
      </c>
    </row>
    <row r="32" spans="1:9" ht="21.65" customHeight="1" x14ac:dyDescent="0.65">
      <c r="A32" s="113" t="s">
        <v>29</v>
      </c>
      <c r="C32" s="50">
        <v>-400</v>
      </c>
      <c r="D32" s="17"/>
      <c r="E32" s="50">
        <v>0</v>
      </c>
      <c r="F32" s="17"/>
      <c r="G32" s="46">
        <v>0</v>
      </c>
      <c r="H32" s="17"/>
      <c r="I32" s="46">
        <v>0</v>
      </c>
    </row>
    <row r="33" spans="1:9" ht="21.65" customHeight="1" x14ac:dyDescent="0.65">
      <c r="A33" s="113" t="s">
        <v>39</v>
      </c>
      <c r="C33" s="17">
        <v>-5606</v>
      </c>
      <c r="D33" s="17"/>
      <c r="E33" s="17">
        <v>827</v>
      </c>
      <c r="F33" s="17"/>
      <c r="G33" s="17">
        <v>-5606</v>
      </c>
      <c r="H33" s="17"/>
      <c r="I33" s="17">
        <v>648</v>
      </c>
    </row>
    <row r="34" spans="1:9" ht="21.5" customHeight="1" x14ac:dyDescent="0.65">
      <c r="A34" s="113" t="s">
        <v>40</v>
      </c>
      <c r="C34" s="26">
        <v>-5665</v>
      </c>
      <c r="D34" s="26"/>
      <c r="E34" s="26">
        <v>21816</v>
      </c>
      <c r="F34" s="26"/>
      <c r="G34" s="26">
        <v>-5574</v>
      </c>
      <c r="H34" s="26"/>
      <c r="I34" s="26">
        <v>22500</v>
      </c>
    </row>
    <row r="35" spans="1:9" ht="21.5" x14ac:dyDescent="0.65">
      <c r="A35" s="113" t="s">
        <v>53</v>
      </c>
      <c r="C35" s="17">
        <v>-2747</v>
      </c>
      <c r="D35" s="26"/>
      <c r="E35" s="17">
        <v>1137</v>
      </c>
      <c r="F35" s="17"/>
      <c r="G35" s="17">
        <v>-2747</v>
      </c>
      <c r="H35" s="17"/>
      <c r="I35" s="17">
        <v>1137</v>
      </c>
    </row>
    <row r="36" spans="1:9" ht="21.5" customHeight="1" x14ac:dyDescent="0.65">
      <c r="A36" s="113" t="s">
        <v>164</v>
      </c>
      <c r="C36" s="17">
        <v>-2722</v>
      </c>
      <c r="D36" s="110"/>
      <c r="E36" s="17">
        <v>-1036</v>
      </c>
      <c r="F36" s="110"/>
      <c r="G36" s="17">
        <v>-2722</v>
      </c>
      <c r="H36" s="110"/>
      <c r="I36" s="17">
        <v>-1036</v>
      </c>
    </row>
    <row r="37" spans="1:9" ht="20.9" customHeight="1" x14ac:dyDescent="0.65">
      <c r="A37" s="113" t="s">
        <v>61</v>
      </c>
      <c r="C37" s="17">
        <v>2544</v>
      </c>
      <c r="D37" s="110"/>
      <c r="E37" s="17">
        <v>-3122</v>
      </c>
      <c r="F37" s="12"/>
      <c r="G37" s="17">
        <v>2544</v>
      </c>
      <c r="H37" s="12"/>
      <c r="I37" s="17">
        <v>-3122</v>
      </c>
    </row>
    <row r="38" spans="1:9" ht="21.65" customHeight="1" x14ac:dyDescent="0.65">
      <c r="A38" s="113" t="s">
        <v>165</v>
      </c>
      <c r="C38" s="17">
        <v>62400</v>
      </c>
      <c r="D38" s="110"/>
      <c r="E38" s="46">
        <v>0</v>
      </c>
      <c r="F38" s="12"/>
      <c r="G38" s="17">
        <v>62400</v>
      </c>
      <c r="H38" s="12"/>
      <c r="I38" s="46">
        <v>0</v>
      </c>
    </row>
    <row r="39" spans="1:9" ht="21.65" customHeight="1" x14ac:dyDescent="0.65">
      <c r="A39" s="113" t="str">
        <f>'BS 3-5'!A59</f>
        <v>หนี้สินหมุนเวียนอื่น</v>
      </c>
      <c r="C39" s="17">
        <v>1375</v>
      </c>
      <c r="D39" s="110"/>
      <c r="E39" s="46">
        <v>0</v>
      </c>
      <c r="F39" s="12"/>
      <c r="G39" s="46">
        <v>0</v>
      </c>
      <c r="H39" s="12"/>
      <c r="I39" s="46">
        <v>0</v>
      </c>
    </row>
    <row r="40" spans="1:9" ht="21.65" customHeight="1" x14ac:dyDescent="0.65">
      <c r="A40" s="113" t="s">
        <v>166</v>
      </c>
      <c r="C40" s="72">
        <f>SUM(C25:C39)</f>
        <v>341520</v>
      </c>
      <c r="D40" s="17"/>
      <c r="E40" s="72">
        <f>SUM(E25:E39)</f>
        <v>283221</v>
      </c>
      <c r="F40" s="17"/>
      <c r="G40" s="72">
        <f>SUM(G25:G39)</f>
        <v>350447</v>
      </c>
      <c r="H40" s="17"/>
      <c r="I40" s="72">
        <f>SUM(I25:I39)</f>
        <v>285918</v>
      </c>
    </row>
    <row r="41" spans="1:9" ht="21.5" customHeight="1" x14ac:dyDescent="0.65">
      <c r="A41" s="113" t="s">
        <v>167</v>
      </c>
      <c r="C41" s="47">
        <v>-37464</v>
      </c>
      <c r="D41" s="26"/>
      <c r="E41" s="47">
        <v>-41301</v>
      </c>
      <c r="F41" s="26"/>
      <c r="G41" s="47">
        <v>-37464</v>
      </c>
      <c r="H41" s="26"/>
      <c r="I41" s="47">
        <v>-41301</v>
      </c>
    </row>
    <row r="42" spans="1:9" ht="21.65" customHeight="1" x14ac:dyDescent="0.7">
      <c r="A42" s="127" t="s">
        <v>168</v>
      </c>
      <c r="B42" s="111"/>
      <c r="C42" s="73">
        <f>SUM(C40:C41)</f>
        <v>304056</v>
      </c>
      <c r="D42" s="37"/>
      <c r="E42" s="73">
        <f>SUM(E40:E41)</f>
        <v>241920</v>
      </c>
      <c r="F42" s="37"/>
      <c r="G42" s="73">
        <f>SUM(G40:G41)</f>
        <v>312983</v>
      </c>
      <c r="H42" s="37"/>
      <c r="I42" s="73">
        <f>SUM(I40:I41)</f>
        <v>244617</v>
      </c>
    </row>
    <row r="43" spans="1:9" ht="22" customHeight="1" x14ac:dyDescent="0.7">
      <c r="A43" s="127"/>
      <c r="B43" s="111"/>
      <c r="C43" s="36"/>
      <c r="D43" s="37"/>
      <c r="E43" s="36"/>
      <c r="F43" s="37"/>
      <c r="G43" s="36"/>
      <c r="H43" s="37"/>
      <c r="I43" s="36"/>
    </row>
    <row r="44" spans="1:9" ht="21.5" customHeight="1" x14ac:dyDescent="0.7">
      <c r="A44" s="127"/>
      <c r="B44" s="111"/>
      <c r="C44" s="115"/>
      <c r="D44" s="10"/>
      <c r="E44" s="115"/>
      <c r="F44" s="115"/>
      <c r="G44" s="115"/>
      <c r="H44" s="115"/>
      <c r="I44" s="115"/>
    </row>
    <row r="45" spans="1:9" ht="21.65" customHeight="1" x14ac:dyDescent="0.7">
      <c r="A45" s="148" t="s">
        <v>0</v>
      </c>
      <c r="B45" s="149"/>
      <c r="C45" s="110"/>
      <c r="D45" s="7"/>
      <c r="E45" s="110"/>
      <c r="F45" s="110"/>
      <c r="G45" s="110"/>
      <c r="H45" s="110"/>
      <c r="I45" s="110"/>
    </row>
    <row r="46" spans="1:9" ht="21.65" customHeight="1" x14ac:dyDescent="0.7">
      <c r="A46" s="148" t="s">
        <v>152</v>
      </c>
      <c r="B46" s="149"/>
      <c r="C46" s="152" t="s">
        <v>153</v>
      </c>
      <c r="D46" s="7"/>
      <c r="E46" s="152" t="s">
        <v>153</v>
      </c>
      <c r="F46" s="110"/>
      <c r="G46" s="152" t="s">
        <v>153</v>
      </c>
      <c r="H46" s="110"/>
      <c r="I46" s="152" t="s">
        <v>153</v>
      </c>
    </row>
    <row r="47" spans="1:9" ht="21.65" customHeight="1" x14ac:dyDescent="0.65">
      <c r="C47" s="139"/>
      <c r="D47" s="22"/>
      <c r="E47" s="139"/>
      <c r="F47" s="139"/>
      <c r="G47" s="139"/>
      <c r="H47" s="139"/>
      <c r="I47" s="139"/>
    </row>
    <row r="48" spans="1:9" ht="21.65" customHeight="1" x14ac:dyDescent="0.7">
      <c r="C48" s="164" t="s">
        <v>2</v>
      </c>
      <c r="D48" s="164"/>
      <c r="E48" s="164"/>
      <c r="G48" s="162" t="s">
        <v>3</v>
      </c>
      <c r="H48" s="162"/>
      <c r="I48" s="162"/>
    </row>
    <row r="49" spans="1:9" ht="21.65" customHeight="1" x14ac:dyDescent="0.65">
      <c r="C49" s="165" t="s">
        <v>116</v>
      </c>
      <c r="D49" s="165"/>
      <c r="E49" s="165"/>
      <c r="G49" s="168" t="s">
        <v>116</v>
      </c>
      <c r="H49" s="168"/>
      <c r="I49" s="168"/>
    </row>
    <row r="50" spans="1:9" ht="21.65" customHeight="1" x14ac:dyDescent="0.65">
      <c r="C50" s="165" t="s">
        <v>83</v>
      </c>
      <c r="D50" s="165"/>
      <c r="E50" s="165"/>
      <c r="G50" s="168" t="s">
        <v>83</v>
      </c>
      <c r="H50" s="168"/>
      <c r="I50" s="168"/>
    </row>
    <row r="51" spans="1:9" ht="21.65" customHeight="1" x14ac:dyDescent="0.65">
      <c r="B51" s="146" t="s">
        <v>7</v>
      </c>
      <c r="C51" s="139">
        <v>2567</v>
      </c>
      <c r="D51" s="22"/>
      <c r="E51" s="139">
        <v>2566</v>
      </c>
      <c r="G51" s="139">
        <v>2567</v>
      </c>
      <c r="H51" s="139"/>
      <c r="I51" s="139">
        <v>2566</v>
      </c>
    </row>
    <row r="52" spans="1:9" ht="21.65" customHeight="1" x14ac:dyDescent="0.65">
      <c r="C52" s="163" t="s">
        <v>9</v>
      </c>
      <c r="D52" s="163"/>
      <c r="E52" s="163"/>
      <c r="F52" s="163"/>
      <c r="G52" s="163"/>
      <c r="H52" s="163"/>
      <c r="I52" s="163"/>
    </row>
    <row r="53" spans="1:9" ht="21.65" customHeight="1" x14ac:dyDescent="0.7">
      <c r="A53" s="150" t="s">
        <v>169</v>
      </c>
      <c r="B53" s="111"/>
      <c r="C53" s="110"/>
      <c r="D53" s="7"/>
      <c r="E53" s="110"/>
      <c r="F53" s="110"/>
      <c r="G53" s="110"/>
      <c r="H53" s="110"/>
      <c r="I53" s="110"/>
    </row>
    <row r="54" spans="1:9" ht="21.65" customHeight="1" x14ac:dyDescent="0.7">
      <c r="A54" s="113" t="s">
        <v>170</v>
      </c>
      <c r="B54" s="111"/>
      <c r="C54" s="17">
        <v>434799</v>
      </c>
      <c r="D54" s="17"/>
      <c r="E54" s="17">
        <v>402868</v>
      </c>
      <c r="F54" s="17"/>
      <c r="G54" s="20">
        <v>434799</v>
      </c>
      <c r="H54" s="17"/>
      <c r="I54" s="20">
        <v>402868</v>
      </c>
    </row>
    <row r="55" spans="1:9" ht="20.9" customHeight="1" x14ac:dyDescent="0.7">
      <c r="A55" s="113" t="s">
        <v>171</v>
      </c>
      <c r="B55" s="111"/>
      <c r="C55" s="50">
        <v>-467571</v>
      </c>
      <c r="D55" s="17"/>
      <c r="E55" s="50">
        <v>-750842</v>
      </c>
      <c r="F55" s="17"/>
      <c r="G55" s="50">
        <v>-467571</v>
      </c>
      <c r="H55" s="17"/>
      <c r="I55" s="50">
        <v>-750842</v>
      </c>
    </row>
    <row r="56" spans="1:9" ht="20.9" customHeight="1" x14ac:dyDescent="0.65">
      <c r="A56" s="113" t="s">
        <v>172</v>
      </c>
      <c r="B56" s="146">
        <v>2</v>
      </c>
      <c r="C56" s="30">
        <v>0</v>
      </c>
      <c r="D56" s="9"/>
      <c r="E56" s="30">
        <v>0</v>
      </c>
      <c r="F56" s="112"/>
      <c r="G56" s="50">
        <v>-25000</v>
      </c>
      <c r="H56" s="112"/>
      <c r="I56" s="46">
        <v>0</v>
      </c>
    </row>
    <row r="57" spans="1:9" ht="20.9" customHeight="1" x14ac:dyDescent="0.65">
      <c r="A57" s="113" t="s">
        <v>173</v>
      </c>
      <c r="B57" s="160"/>
      <c r="C57" s="30">
        <v>0</v>
      </c>
      <c r="D57" s="112"/>
      <c r="E57" s="30">
        <v>0</v>
      </c>
      <c r="F57" s="112"/>
      <c r="G57" s="46">
        <v>0</v>
      </c>
      <c r="H57" s="112"/>
      <c r="I57" s="50">
        <v>-1000</v>
      </c>
    </row>
    <row r="58" spans="1:9" ht="22" x14ac:dyDescent="0.7">
      <c r="A58" s="113" t="s">
        <v>174</v>
      </c>
      <c r="B58" s="111"/>
      <c r="C58" s="50">
        <v>0</v>
      </c>
      <c r="D58" s="17"/>
      <c r="E58" s="17">
        <v>-32</v>
      </c>
      <c r="F58" s="17"/>
      <c r="G58" s="50">
        <v>0</v>
      </c>
      <c r="H58" s="17"/>
      <c r="I58" s="17">
        <v>-32</v>
      </c>
    </row>
    <row r="59" spans="1:9" ht="21.65" customHeight="1" x14ac:dyDescent="0.65">
      <c r="A59" s="113" t="s">
        <v>175</v>
      </c>
      <c r="B59" s="146">
        <v>5</v>
      </c>
      <c r="C59" s="50">
        <v>0</v>
      </c>
      <c r="D59" s="110"/>
      <c r="E59" s="50">
        <v>-35000</v>
      </c>
      <c r="F59" s="110"/>
      <c r="G59" s="50">
        <v>0</v>
      </c>
      <c r="H59" s="110"/>
      <c r="I59" s="50">
        <v>-35000</v>
      </c>
    </row>
    <row r="60" spans="1:9" ht="21.65" customHeight="1" x14ac:dyDescent="0.65">
      <c r="A60" s="113" t="s">
        <v>176</v>
      </c>
      <c r="C60" s="50">
        <v>448</v>
      </c>
      <c r="D60" s="110"/>
      <c r="E60" s="50">
        <v>524</v>
      </c>
      <c r="F60" s="110"/>
      <c r="G60" s="50">
        <v>448</v>
      </c>
      <c r="H60" s="110"/>
      <c r="I60" s="50">
        <v>524</v>
      </c>
    </row>
    <row r="61" spans="1:9" ht="21.65" customHeight="1" x14ac:dyDescent="0.65">
      <c r="A61" s="113" t="s">
        <v>177</v>
      </c>
      <c r="C61" s="153">
        <v>-114048</v>
      </c>
      <c r="D61" s="17"/>
      <c r="E61" s="153">
        <v>-15061</v>
      </c>
      <c r="F61" s="17"/>
      <c r="G61" s="153">
        <v>-83906</v>
      </c>
      <c r="H61" s="17"/>
      <c r="I61" s="153">
        <v>-15061</v>
      </c>
    </row>
    <row r="62" spans="1:9" ht="21.65" customHeight="1" x14ac:dyDescent="0.65">
      <c r="A62" s="113" t="s">
        <v>178</v>
      </c>
      <c r="C62" s="50">
        <v>-2408</v>
      </c>
      <c r="D62" s="110"/>
      <c r="E62" s="50">
        <v>-158</v>
      </c>
      <c r="F62" s="110"/>
      <c r="G62" s="50">
        <v>-2408</v>
      </c>
      <c r="H62" s="110"/>
      <c r="I62" s="50">
        <v>-158</v>
      </c>
    </row>
    <row r="63" spans="1:9" ht="20.9" customHeight="1" x14ac:dyDescent="0.65">
      <c r="A63" s="113" t="s">
        <v>179</v>
      </c>
      <c r="C63" s="50">
        <v>-7736</v>
      </c>
      <c r="D63" s="110"/>
      <c r="E63" s="50">
        <v>-20540</v>
      </c>
      <c r="F63" s="110"/>
      <c r="G63" s="50">
        <v>-7736</v>
      </c>
      <c r="H63" s="110"/>
      <c r="I63" s="50">
        <v>-20540</v>
      </c>
    </row>
    <row r="64" spans="1:9" ht="21.65" customHeight="1" x14ac:dyDescent="0.65">
      <c r="A64" s="113" t="s">
        <v>90</v>
      </c>
      <c r="C64" s="50">
        <v>1758</v>
      </c>
      <c r="D64" s="110"/>
      <c r="E64" s="50">
        <v>3397</v>
      </c>
      <c r="F64" s="110"/>
      <c r="G64" s="48">
        <v>1758</v>
      </c>
      <c r="H64" s="110"/>
      <c r="I64" s="48">
        <v>3397</v>
      </c>
    </row>
    <row r="65" spans="1:9" ht="21.65" customHeight="1" x14ac:dyDescent="0.65">
      <c r="A65" s="113" t="s">
        <v>162</v>
      </c>
      <c r="C65" s="26">
        <v>5543</v>
      </c>
      <c r="D65" s="110"/>
      <c r="E65" s="26">
        <v>2591</v>
      </c>
      <c r="F65" s="110"/>
      <c r="G65" s="26">
        <v>6892</v>
      </c>
      <c r="H65" s="110"/>
      <c r="I65" s="26">
        <v>5574</v>
      </c>
    </row>
    <row r="66" spans="1:9" ht="21.65" customHeight="1" x14ac:dyDescent="0.7">
      <c r="A66" s="127" t="s">
        <v>180</v>
      </c>
      <c r="B66" s="111"/>
      <c r="C66" s="73">
        <f>SUM(C54:C65)</f>
        <v>-149215</v>
      </c>
      <c r="D66" s="37"/>
      <c r="E66" s="73">
        <f>SUM(E54:E65)</f>
        <v>-412253</v>
      </c>
      <c r="F66" s="37"/>
      <c r="G66" s="73">
        <f>SUM(G54:G65)</f>
        <v>-142724</v>
      </c>
      <c r="H66" s="37"/>
      <c r="I66" s="73">
        <f>SUM(I54:I65)</f>
        <v>-410270</v>
      </c>
    </row>
    <row r="67" spans="1:9" ht="21.65" customHeight="1" x14ac:dyDescent="0.7">
      <c r="A67" s="127"/>
      <c r="B67" s="111"/>
      <c r="C67" s="115"/>
      <c r="D67" s="10"/>
      <c r="E67" s="115"/>
      <c r="F67" s="115"/>
      <c r="G67" s="115"/>
      <c r="H67" s="115"/>
      <c r="I67" s="115"/>
    </row>
    <row r="68" spans="1:9" ht="21.65" customHeight="1" x14ac:dyDescent="0.7">
      <c r="A68" s="150" t="s">
        <v>181</v>
      </c>
      <c r="B68" s="111"/>
      <c r="C68" s="110"/>
      <c r="D68" s="7"/>
      <c r="E68" s="110"/>
      <c r="F68" s="110"/>
      <c r="G68" s="110"/>
      <c r="H68" s="110"/>
      <c r="I68" s="110"/>
    </row>
    <row r="69" spans="1:9" ht="21.65" customHeight="1" x14ac:dyDescent="0.65">
      <c r="A69" s="113" t="s">
        <v>182</v>
      </c>
      <c r="C69" s="20">
        <v>-158</v>
      </c>
      <c r="D69" s="17"/>
      <c r="E69" s="20">
        <v>3068</v>
      </c>
      <c r="F69" s="17"/>
      <c r="G69" s="20">
        <v>-158</v>
      </c>
      <c r="H69" s="17"/>
      <c r="I69" s="20">
        <v>3068</v>
      </c>
    </row>
    <row r="70" spans="1:9" ht="20.9" customHeight="1" x14ac:dyDescent="0.65">
      <c r="A70" s="113" t="s">
        <v>183</v>
      </c>
      <c r="C70" s="17">
        <v>-1867</v>
      </c>
      <c r="D70" s="17"/>
      <c r="E70" s="17">
        <v>-1270</v>
      </c>
      <c r="F70" s="17"/>
      <c r="G70" s="17">
        <v>-1867</v>
      </c>
      <c r="H70" s="17"/>
      <c r="I70" s="17">
        <v>-1270</v>
      </c>
    </row>
    <row r="71" spans="1:9" ht="21.5" customHeight="1" x14ac:dyDescent="0.65">
      <c r="A71" s="113" t="s">
        <v>184</v>
      </c>
      <c r="C71" s="17">
        <v>-17993</v>
      </c>
      <c r="D71" s="17"/>
      <c r="E71" s="17">
        <v>-20989</v>
      </c>
      <c r="F71" s="17"/>
      <c r="G71" s="17">
        <v>-17993</v>
      </c>
      <c r="H71" s="17"/>
      <c r="I71" s="17">
        <v>-20989</v>
      </c>
    </row>
    <row r="72" spans="1:9" ht="20.9" customHeight="1" x14ac:dyDescent="0.65">
      <c r="A72" s="113" t="s">
        <v>185</v>
      </c>
      <c r="C72" s="48">
        <v>0</v>
      </c>
      <c r="D72" s="7"/>
      <c r="E72" s="48">
        <v>103994</v>
      </c>
      <c r="F72" s="110"/>
      <c r="G72" s="48">
        <v>0</v>
      </c>
      <c r="H72" s="110"/>
      <c r="I72" s="48">
        <v>103994</v>
      </c>
    </row>
    <row r="73" spans="1:9" ht="21.65" customHeight="1" x14ac:dyDescent="0.65">
      <c r="A73" s="113" t="s">
        <v>186</v>
      </c>
      <c r="B73" s="146">
        <v>8</v>
      </c>
      <c r="C73" s="50">
        <v>-122895</v>
      </c>
      <c r="D73" s="7"/>
      <c r="E73" s="50">
        <v>-102413</v>
      </c>
      <c r="F73" s="110"/>
      <c r="G73" s="50">
        <v>-122895</v>
      </c>
      <c r="H73" s="110"/>
      <c r="I73" s="50">
        <v>-102413</v>
      </c>
    </row>
    <row r="74" spans="1:9" ht="21.65" customHeight="1" x14ac:dyDescent="0.65">
      <c r="A74" s="113" t="s">
        <v>187</v>
      </c>
      <c r="C74" s="17">
        <v>-462</v>
      </c>
      <c r="D74" s="7"/>
      <c r="E74" s="17">
        <v>-577</v>
      </c>
      <c r="F74" s="110"/>
      <c r="G74" s="17">
        <v>-462</v>
      </c>
      <c r="H74" s="110"/>
      <c r="I74" s="17">
        <v>-577</v>
      </c>
    </row>
    <row r="75" spans="1:9" ht="21.65" customHeight="1" x14ac:dyDescent="0.7">
      <c r="A75" s="127" t="s">
        <v>200</v>
      </c>
      <c r="B75" s="111"/>
      <c r="C75" s="73">
        <f>SUM(C69:C74)</f>
        <v>-143375</v>
      </c>
      <c r="D75" s="37"/>
      <c r="E75" s="73">
        <f>SUM(E69:E74)</f>
        <v>-18187</v>
      </c>
      <c r="F75" s="37"/>
      <c r="G75" s="73">
        <f>SUM(G69:G74)</f>
        <v>-143375</v>
      </c>
      <c r="H75" s="37"/>
      <c r="I75" s="73">
        <f>SUM(I69:I74)</f>
        <v>-18187</v>
      </c>
    </row>
    <row r="76" spans="1:9" ht="21.65" customHeight="1" x14ac:dyDescent="0.7">
      <c r="A76" s="127"/>
      <c r="B76" s="111"/>
      <c r="C76" s="115"/>
      <c r="D76" s="10"/>
      <c r="E76" s="115"/>
      <c r="F76" s="115"/>
      <c r="G76" s="115"/>
      <c r="H76" s="115"/>
      <c r="I76" s="115"/>
    </row>
    <row r="77" spans="1:9" ht="21.65" customHeight="1" x14ac:dyDescent="0.7">
      <c r="A77" s="127" t="s">
        <v>188</v>
      </c>
      <c r="B77" s="111"/>
      <c r="C77" s="37">
        <f>SUM(C42+C66+C75)</f>
        <v>11466</v>
      </c>
      <c r="D77" s="37"/>
      <c r="E77" s="37">
        <f>SUM(E42+E66+E75)</f>
        <v>-188520</v>
      </c>
      <c r="F77" s="37"/>
      <c r="G77" s="37">
        <f>SUM(G42+G66+G75)</f>
        <v>26884</v>
      </c>
      <c r="H77" s="37"/>
      <c r="I77" s="37">
        <f>SUM(I42+I66+I75)</f>
        <v>-183840</v>
      </c>
    </row>
    <row r="78" spans="1:9" ht="21.65" customHeight="1" x14ac:dyDescent="0.7">
      <c r="A78" s="113" t="s">
        <v>189</v>
      </c>
      <c r="C78" s="71">
        <v>421377</v>
      </c>
      <c r="D78" s="37"/>
      <c r="E78" s="71">
        <v>648198</v>
      </c>
      <c r="F78" s="37"/>
      <c r="G78" s="71">
        <v>358732</v>
      </c>
      <c r="H78" s="37"/>
      <c r="I78" s="71">
        <v>628879</v>
      </c>
    </row>
    <row r="79" spans="1:9" ht="21.65" customHeight="1" thickBot="1" x14ac:dyDescent="0.75">
      <c r="A79" s="127" t="s">
        <v>190</v>
      </c>
      <c r="C79" s="74">
        <f>SUM(C77:C78)</f>
        <v>432843</v>
      </c>
      <c r="D79" s="37"/>
      <c r="E79" s="74">
        <f>SUM(E77:E78)</f>
        <v>459678</v>
      </c>
      <c r="F79" s="37"/>
      <c r="G79" s="74">
        <f>SUM(G77:G78)</f>
        <v>385616</v>
      </c>
      <c r="H79" s="37"/>
      <c r="I79" s="74">
        <f>SUM(I77:I78)</f>
        <v>445039</v>
      </c>
    </row>
    <row r="80" spans="1:9" ht="21.65" customHeight="1" thickTop="1" x14ac:dyDescent="0.7">
      <c r="A80" s="127"/>
      <c r="B80" s="111"/>
    </row>
    <row r="81" spans="1:9" ht="20.9" customHeight="1" x14ac:dyDescent="0.7">
      <c r="A81" s="150" t="s">
        <v>191</v>
      </c>
      <c r="B81" s="111"/>
      <c r="C81" s="154"/>
      <c r="D81" s="29"/>
      <c r="E81" s="154"/>
      <c r="F81" s="154"/>
      <c r="G81" s="154"/>
      <c r="H81" s="154"/>
      <c r="I81" s="154"/>
    </row>
    <row r="82" spans="1:9" ht="21.65" customHeight="1" x14ac:dyDescent="0.7">
      <c r="A82" s="113" t="s">
        <v>192</v>
      </c>
      <c r="B82" s="111"/>
      <c r="C82" s="48">
        <v>7070</v>
      </c>
      <c r="D82" s="29"/>
      <c r="E82" s="48">
        <v>633</v>
      </c>
      <c r="F82" s="154"/>
      <c r="G82" s="48">
        <v>7070</v>
      </c>
      <c r="H82" s="154"/>
      <c r="I82" s="48">
        <v>633</v>
      </c>
    </row>
    <row r="83" spans="1:9" ht="21.75" customHeight="1" x14ac:dyDescent="0.65">
      <c r="A83" s="113" t="s">
        <v>193</v>
      </c>
      <c r="C83" s="50">
        <v>15237</v>
      </c>
      <c r="D83" s="7"/>
      <c r="E83" s="50">
        <v>187</v>
      </c>
      <c r="F83" s="110"/>
      <c r="G83" s="17">
        <v>2718</v>
      </c>
      <c r="H83" s="110"/>
      <c r="I83" s="17">
        <v>187</v>
      </c>
    </row>
    <row r="84" spans="1:9" ht="21.75" hidden="1" customHeight="1" x14ac:dyDescent="0.65">
      <c r="A84" s="113" t="s">
        <v>194</v>
      </c>
      <c r="C84" s="110"/>
      <c r="D84" s="7"/>
      <c r="E84" s="110"/>
      <c r="F84" s="110"/>
      <c r="G84" s="110"/>
      <c r="H84" s="110"/>
      <c r="I84" s="110"/>
    </row>
    <row r="85" spans="1:9" ht="21.75" hidden="1" customHeight="1" x14ac:dyDescent="0.65">
      <c r="A85" s="113" t="s">
        <v>195</v>
      </c>
      <c r="C85" s="12"/>
      <c r="D85" s="7"/>
      <c r="E85" s="12"/>
      <c r="F85" s="110"/>
      <c r="G85" s="12"/>
      <c r="H85" s="110"/>
      <c r="I85" s="12"/>
    </row>
    <row r="86" spans="1:9" ht="21.75" hidden="1" customHeight="1" x14ac:dyDescent="0.65">
      <c r="A86" s="113" t="s">
        <v>194</v>
      </c>
      <c r="C86" s="110"/>
      <c r="D86" s="7"/>
      <c r="E86" s="110"/>
      <c r="F86" s="110"/>
      <c r="G86" s="110"/>
      <c r="H86" s="110"/>
      <c r="I86" s="110"/>
    </row>
    <row r="87" spans="1:9" ht="21.65" hidden="1" customHeight="1" x14ac:dyDescent="0.65">
      <c r="A87" s="113" t="s">
        <v>196</v>
      </c>
      <c r="C87" s="12"/>
      <c r="D87" s="7"/>
      <c r="E87" s="12"/>
      <c r="F87" s="110"/>
      <c r="G87" s="12"/>
      <c r="H87" s="110"/>
      <c r="I87" s="12"/>
    </row>
    <row r="88" spans="1:9" ht="21.65" hidden="1" customHeight="1" x14ac:dyDescent="0.65">
      <c r="A88" s="113" t="s">
        <v>197</v>
      </c>
      <c r="C88" s="110"/>
      <c r="E88" s="110"/>
      <c r="G88" s="110"/>
      <c r="I88" s="110"/>
    </row>
    <row r="89" spans="1:9" ht="21.75" hidden="1" customHeight="1" x14ac:dyDescent="0.65">
      <c r="A89" s="113" t="s">
        <v>195</v>
      </c>
      <c r="C89" s="48"/>
      <c r="D89" s="7"/>
      <c r="E89" s="17"/>
      <c r="F89" s="110"/>
      <c r="G89" s="48"/>
      <c r="H89" s="110"/>
      <c r="I89" s="17"/>
    </row>
  </sheetData>
  <mergeCells count="14">
    <mergeCell ref="C52:I52"/>
    <mergeCell ref="G4:I4"/>
    <mergeCell ref="C5:E5"/>
    <mergeCell ref="G5:I5"/>
    <mergeCell ref="C6:E6"/>
    <mergeCell ref="G6:I6"/>
    <mergeCell ref="C8:I8"/>
    <mergeCell ref="G48:I48"/>
    <mergeCell ref="C49:E49"/>
    <mergeCell ref="G49:I49"/>
    <mergeCell ref="C50:E50"/>
    <mergeCell ref="G50:I50"/>
    <mergeCell ref="C4:E4"/>
    <mergeCell ref="C48:E48"/>
  </mergeCells>
  <pageMargins left="0.7" right="0.7" top="0.48" bottom="0.5" header="0.5" footer="0.5"/>
  <pageSetup paperSize="9" scale="82" firstPageNumber="14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CF313A-8715-411E-A1A5-36D7927590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9BB7A9-85ED-4ECE-A1B2-4BC8207D15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12</vt:i4>
      </vt:variant>
    </vt:vector>
  </HeadingPairs>
  <TitlesOfParts>
    <vt:vector size="22" baseType="lpstr">
      <vt:lpstr>BS 3-5</vt:lpstr>
      <vt:lpstr>PL6</vt:lpstr>
      <vt:lpstr>PL7</vt:lpstr>
      <vt:lpstr>PL8</vt:lpstr>
      <vt:lpstr>PL9</vt:lpstr>
      <vt:lpstr>SH10</vt:lpstr>
      <vt:lpstr>SH11</vt:lpstr>
      <vt:lpstr>SH12</vt:lpstr>
      <vt:lpstr>SH13</vt:lpstr>
      <vt:lpstr>CF14-15</vt:lpstr>
      <vt:lpstr>'BS 3-5'!Print_Area</vt:lpstr>
      <vt:lpstr>'CF14-15'!Print_Area</vt:lpstr>
      <vt:lpstr>'PL6'!Print_Area</vt:lpstr>
      <vt:lpstr>'PL7'!Print_Area</vt:lpstr>
      <vt:lpstr>'PL8'!Print_Area</vt:lpstr>
      <vt:lpstr>'PL9'!Print_Area</vt:lpstr>
      <vt:lpstr>'SH10'!Print_Area</vt:lpstr>
      <vt:lpstr>'SH11'!Print_Area</vt:lpstr>
      <vt:lpstr>'SH12'!Print_Area</vt:lpstr>
      <vt:lpstr>'SH13'!Print_Area</vt:lpstr>
      <vt:lpstr>'PL6'!Print_Titles</vt:lpstr>
      <vt:lpstr>'PL8'!Print_Titles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KPMG</cp:lastModifiedBy>
  <cp:revision/>
  <cp:lastPrinted>2024-08-13T04:57:55Z</cp:lastPrinted>
  <dcterms:created xsi:type="dcterms:W3CDTF">2005-02-01T04:26:42Z</dcterms:created>
  <dcterms:modified xsi:type="dcterms:W3CDTF">2024-08-13T11:51:04Z</dcterms:modified>
  <cp:category/>
  <cp:contentStatus/>
</cp:coreProperties>
</file>