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inpimai\AppData\Local\Microsoft\Windows\INetCache\Content.Outlook\RUICAOVA\"/>
    </mc:Choice>
  </mc:AlternateContent>
  <xr:revisionPtr revIDLastSave="0" documentId="13_ncr:1_{A4CB94DD-CDC0-465D-879F-12D622779F4E}" xr6:coauthVersionLast="47" xr6:coauthVersionMax="47" xr10:uidLastSave="{00000000-0000-0000-0000-000000000000}"/>
  <bookViews>
    <workbookView xWindow="-110" yWindow="-110" windowWidth="19420" windowHeight="10300" tabRatio="866" activeTab="7" xr2:uid="{00000000-000D-0000-FFFF-FFFF00000000}"/>
  </bookViews>
  <sheets>
    <sheet name="BS 2-4" sheetId="29" r:id="rId1"/>
    <sheet name="PL-5" sheetId="16" r:id="rId2"/>
    <sheet name="PL-6" sheetId="32" r:id="rId3"/>
    <sheet name="SH-7" sheetId="21" r:id="rId4"/>
    <sheet name="SH-8" sheetId="33" r:id="rId5"/>
    <sheet name="SH-9" sheetId="28" r:id="rId6"/>
    <sheet name="SH-10" sheetId="34" r:id="rId7"/>
    <sheet name="CF-11-12" sheetId="24" r:id="rId8"/>
  </sheets>
  <definedNames>
    <definedName name="_xlnm._FilterDatabase" localSheetId="7" hidden="1">'CF-11-12'!$D$19:$D$19</definedName>
    <definedName name="_xlnm.Print_Area" localSheetId="0">'BS 2-4'!$A$1:$J$102</definedName>
    <definedName name="_xlnm.Print_Area" localSheetId="7">'CF-11-12'!$A$1:$J$88</definedName>
    <definedName name="_xlnm.Print_Area" localSheetId="1">'PL-5'!$A$1:$K$45</definedName>
    <definedName name="_xlnm.Print_Area" localSheetId="2">'PL-6'!$A$1:$K$46</definedName>
    <definedName name="_xlnm.Print_Area" localSheetId="6">'SH-10'!$A$1:$R$25</definedName>
    <definedName name="_xlnm.Print_Area" localSheetId="3">'SH-7'!$A$1:$V$27</definedName>
    <definedName name="_xlnm.Print_Area" localSheetId="4">'SH-8'!$A$1:$V$26</definedName>
    <definedName name="_xlnm.Print_Area" localSheetId="5">'SH-9'!$A$1:$Q$26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28" l="1"/>
  <c r="J61" i="29" l="1"/>
  <c r="E61" i="29"/>
  <c r="F61" i="29"/>
  <c r="G61" i="29"/>
  <c r="H61" i="29"/>
  <c r="I61" i="29"/>
  <c r="D61" i="29"/>
  <c r="R22" i="34"/>
  <c r="P23" i="34"/>
  <c r="L23" i="34"/>
  <c r="J23" i="34"/>
  <c r="H23" i="34"/>
  <c r="F23" i="34"/>
  <c r="D23" i="34"/>
  <c r="P18" i="34"/>
  <c r="P25" i="34" s="1"/>
  <c r="N18" i="34"/>
  <c r="L18" i="34"/>
  <c r="J18" i="34"/>
  <c r="J25" i="34" s="1"/>
  <c r="H18" i="34"/>
  <c r="F18" i="34"/>
  <c r="F25" i="34" s="1"/>
  <c r="D18" i="34"/>
  <c r="R17" i="34"/>
  <c r="R16" i="34"/>
  <c r="R12" i="34"/>
  <c r="K18" i="28"/>
  <c r="I18" i="28"/>
  <c r="G18" i="28"/>
  <c r="E18" i="28"/>
  <c r="C18" i="28"/>
  <c r="M18" i="28"/>
  <c r="Q17" i="28"/>
  <c r="D25" i="34" l="1"/>
  <c r="L25" i="34"/>
  <c r="R18" i="34"/>
  <c r="R22" i="33"/>
  <c r="V22" i="33" s="1"/>
  <c r="T23" i="33"/>
  <c r="P23" i="33"/>
  <c r="L23" i="33"/>
  <c r="J23" i="33"/>
  <c r="H23" i="33"/>
  <c r="F23" i="33"/>
  <c r="D23" i="33"/>
  <c r="T18" i="33"/>
  <c r="T25" i="33" s="1"/>
  <c r="P18" i="33"/>
  <c r="N18" i="33"/>
  <c r="L18" i="33"/>
  <c r="L25" i="33" s="1"/>
  <c r="J18" i="33"/>
  <c r="J25" i="33" s="1"/>
  <c r="H18" i="33"/>
  <c r="H25" i="33" s="1"/>
  <c r="F18" i="33"/>
  <c r="F25" i="33" s="1"/>
  <c r="D18" i="33"/>
  <c r="D25" i="33" s="1"/>
  <c r="R17" i="33"/>
  <c r="V17" i="33" s="1"/>
  <c r="R13" i="33"/>
  <c r="R18" i="21"/>
  <c r="K25" i="32"/>
  <c r="I25" i="32"/>
  <c r="G25" i="32"/>
  <c r="E25" i="32"/>
  <c r="K18" i="32"/>
  <c r="K27" i="32" s="1"/>
  <c r="K31" i="32" s="1"/>
  <c r="K33" i="32" s="1"/>
  <c r="I18" i="32"/>
  <c r="G18" i="32"/>
  <c r="E18" i="32"/>
  <c r="K38" i="32" l="1"/>
  <c r="P25" i="33"/>
  <c r="V18" i="33"/>
  <c r="R18" i="33"/>
  <c r="V13" i="33"/>
  <c r="I27" i="32"/>
  <c r="I31" i="32" s="1"/>
  <c r="I33" i="32" s="1"/>
  <c r="E27" i="32"/>
  <c r="E31" i="32" s="1"/>
  <c r="E33" i="32" s="1"/>
  <c r="G27" i="32"/>
  <c r="G31" i="32" s="1"/>
  <c r="G33" i="32" s="1"/>
  <c r="K43" i="32"/>
  <c r="G38" i="32" l="1"/>
  <c r="F28" i="24"/>
  <c r="F44" i="24" s="1"/>
  <c r="I38" i="32"/>
  <c r="E38" i="32"/>
  <c r="I43" i="32"/>
  <c r="G43" i="32"/>
  <c r="E43" i="32" l="1"/>
  <c r="N23" i="34"/>
  <c r="N25" i="34" s="1"/>
  <c r="R21" i="34"/>
  <c r="R23" i="34" s="1"/>
  <c r="R25" i="34" s="1"/>
  <c r="N23" i="33"/>
  <c r="N25" i="33" s="1"/>
  <c r="R21" i="33"/>
  <c r="R23" i="33" l="1"/>
  <c r="R25" i="33" s="1"/>
  <c r="V21" i="33"/>
  <c r="V23" i="33" s="1"/>
  <c r="V25" i="33" s="1"/>
  <c r="H72" i="29" l="1"/>
  <c r="J72" i="29"/>
  <c r="F33" i="29"/>
  <c r="D33" i="29"/>
  <c r="J19" i="29"/>
  <c r="J33" i="29"/>
  <c r="J98" i="29" l="1"/>
  <c r="J100" i="29" s="1"/>
  <c r="F98" i="29"/>
  <c r="F100" i="29" s="1"/>
  <c r="F72" i="29"/>
  <c r="F19" i="29"/>
  <c r="D72" i="29"/>
  <c r="D74" i="29" s="1"/>
  <c r="H33" i="29"/>
  <c r="H19" i="29"/>
  <c r="D19" i="29"/>
  <c r="H74" i="29" l="1"/>
  <c r="D35" i="29"/>
  <c r="H35" i="29"/>
  <c r="J35" i="29"/>
  <c r="F35" i="29"/>
  <c r="J74" i="29"/>
  <c r="J102" i="29" s="1"/>
  <c r="F74" i="29"/>
  <c r="F102" i="29" s="1"/>
  <c r="J79" i="24" l="1"/>
  <c r="J70" i="24"/>
  <c r="F79" i="24"/>
  <c r="F70" i="24"/>
  <c r="K25" i="16" l="1"/>
  <c r="K18" i="16"/>
  <c r="G25" i="16"/>
  <c r="G18" i="16"/>
  <c r="K27" i="16" l="1"/>
  <c r="K31" i="16" s="1"/>
  <c r="K33" i="16" s="1"/>
  <c r="K38" i="16" s="1"/>
  <c r="K43" i="16" s="1"/>
  <c r="J28" i="24" s="1"/>
  <c r="G27" i="16"/>
  <c r="G31" i="16" s="1"/>
  <c r="G33" i="16" s="1"/>
  <c r="G38" i="16" s="1"/>
  <c r="G43" i="16" s="1"/>
  <c r="F46" i="24" s="1"/>
  <c r="F81" i="24" s="1"/>
  <c r="F83" i="24" s="1"/>
  <c r="J44" i="24" l="1"/>
  <c r="J46" i="24" s="1"/>
  <c r="J81" i="24" s="1"/>
  <c r="J83" i="24" s="1"/>
  <c r="I18" i="16"/>
  <c r="O18" i="28" l="1"/>
  <c r="Q22" i="28"/>
  <c r="Q18" i="28"/>
  <c r="Q12" i="28"/>
  <c r="R13" i="21"/>
  <c r="V13" i="21" l="1"/>
  <c r="R17" i="21"/>
  <c r="V17" i="21" s="1"/>
  <c r="R23" i="21"/>
  <c r="V23" i="21" s="1"/>
  <c r="G23" i="28" l="1"/>
  <c r="G25" i="28" s="1"/>
  <c r="O23" i="28"/>
  <c r="O25" i="28" s="1"/>
  <c r="K23" i="28"/>
  <c r="K25" i="28" s="1"/>
  <c r="I23" i="28"/>
  <c r="I25" i="28" s="1"/>
  <c r="E23" i="28"/>
  <c r="E25" i="28" s="1"/>
  <c r="C23" i="28"/>
  <c r="C25" i="28" s="1"/>
  <c r="H24" i="21"/>
  <c r="H19" i="21"/>
  <c r="H26" i="21" s="1"/>
  <c r="I25" i="16" l="1"/>
  <c r="E25" i="16"/>
  <c r="E18" i="16"/>
  <c r="I27" i="16" l="1"/>
  <c r="I31" i="16" s="1"/>
  <c r="I33" i="16" s="1"/>
  <c r="Q21" i="28" s="1"/>
  <c r="Q23" i="28" s="1"/>
  <c r="Q25" i="28" s="1"/>
  <c r="E27" i="16"/>
  <c r="E31" i="16" s="1"/>
  <c r="E33" i="16" l="1"/>
  <c r="R22" i="21" s="1"/>
  <c r="V22" i="21" s="1"/>
  <c r="I38" i="16"/>
  <c r="M23" i="28"/>
  <c r="M25" i="28" s="1"/>
  <c r="I43" i="16" l="1"/>
  <c r="E38" i="16"/>
  <c r="D70" i="24"/>
  <c r="H70" i="24"/>
  <c r="H28" i="24" l="1"/>
  <c r="H44" i="24" s="1"/>
  <c r="H98" i="29"/>
  <c r="H100" i="29" s="1"/>
  <c r="H102" i="29" s="1"/>
  <c r="E43" i="16"/>
  <c r="D79" i="24"/>
  <c r="H79" i="24"/>
  <c r="D98" i="29" l="1"/>
  <c r="D100" i="29" s="1"/>
  <c r="D102" i="29" s="1"/>
  <c r="T19" i="21"/>
  <c r="R19" i="21"/>
  <c r="N19" i="21"/>
  <c r="L19" i="21"/>
  <c r="J19" i="21"/>
  <c r="F19" i="21"/>
  <c r="D19" i="21"/>
  <c r="P19" i="21"/>
  <c r="L24" i="21"/>
  <c r="P24" i="21"/>
  <c r="P26" i="21" l="1"/>
  <c r="L26" i="21"/>
  <c r="T24" i="21"/>
  <c r="T26" i="21" s="1"/>
  <c r="J24" i="21"/>
  <c r="J26" i="21" s="1"/>
  <c r="F24" i="21"/>
  <c r="F26" i="21" s="1"/>
  <c r="D24" i="21"/>
  <c r="D26" i="21" s="1"/>
  <c r="V18" i="21"/>
  <c r="V19" i="21" s="1"/>
  <c r="N24" i="21" l="1"/>
  <c r="N26" i="21" s="1"/>
  <c r="V24" i="21" l="1"/>
  <c r="V26" i="21" s="1"/>
  <c r="R24" i="21"/>
  <c r="R26" i="21" s="1"/>
  <c r="D28" i="24" l="1"/>
  <c r="D44" i="24" l="1"/>
  <c r="D46" i="24" s="1"/>
  <c r="D81" i="24" s="1"/>
  <c r="D83" i="24" s="1"/>
  <c r="H46" i="24"/>
  <c r="H81" i="24" s="1"/>
  <c r="H83" i="24" s="1"/>
</calcChain>
</file>

<file path=xl/sharedStrings.xml><?xml version="1.0" encoding="utf-8"?>
<sst xmlns="http://schemas.openxmlformats.org/spreadsheetml/2006/main" count="442" uniqueCount="204">
  <si>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</si>
  <si>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</si>
  <si>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</si>
  <si>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</si>
  <si>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</si>
  <si>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</si>
  <si>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</si>
  <si>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</si>
  <si>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</si>
  <si>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</si>
  <si>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</si>
  <si>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</si>
  <si>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</si>
  <si>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</si>
  <si>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</si>
  <si>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</si>
  <si>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</si>
  <si>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</si>
  <si>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</si>
  <si>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</si>
  <si>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</si>
  <si>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</si>
  <si>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</si>
  <si>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</si>
  <si>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</si>
  <si>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</si>
  <si>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</si>
  <si>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</si>
  <si>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</si>
  <si>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</si>
  <si>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</si>
  <si>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</si>
  <si>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</si>
  <si>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</si>
  <si>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</si>
  <si>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</si>
  <si>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</si>
  <si>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</si>
  <si>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</si>
  <si>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</si>
  <si>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</si>
  <si>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</si>
  <si>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</si>
  <si>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</si>
  <si>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</si>
  <si>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</si>
  <si>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</si>
  <si>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</si>
  <si>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</si>
  <si>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</si>
  <si>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</si>
  <si>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</si>
  <si>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</si>
  <si>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</si>
  <si>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</si>
  <si>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</si>
  <si>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</si>
  <si>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</si>
  <si>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</si>
  <si>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</si>
  <si>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</si>
  <si>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</si>
  <si>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</si>
  <si>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</si>
  <si>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</si>
  <si>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</si>
  <si>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</si>
  <si>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</si>
  <si>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</si>
  <si>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</si>
  <si>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</si>
  <si>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</si>
  <si>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</si>
  <si>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</si>
  <si>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</si>
  <si>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</si>
  <si>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</si>
  <si>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</si>
  <si>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</si>
  <si>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</si>
  <si>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</si>
  <si>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</si>
  <si>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</si>
  <si>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</si>
  <si>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</si>
  <si>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</si>
  <si>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</si>
  <si>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</si>
  <si>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</si>
  <si>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</si>
  <si>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</si>
  <si>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</si>
  <si>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</si>
  <si>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</si>
  <si>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</si>
  <si>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</si>
  <si>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</si>
  <si>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</si>
  <si>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</si>
  <si>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</si>
  <si>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</si>
  <si>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</si>
  <si>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</si>
  <si>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</si>
  <si>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>Profit/Total comprehensive income attributable to:</t>
  </si>
  <si>
    <t xml:space="preserve">   Owners of the parent</t>
  </si>
  <si>
    <t xml:space="preserve">   Non-controlling interests</t>
  </si>
  <si>
    <t>Profit/Total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</si>
  <si>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</si>
  <si>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</si>
  <si>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</si>
  <si>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</si>
  <si>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</si>
  <si>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</si>
  <si>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</si>
  <si>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</si>
  <si>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</si>
  <si>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</si>
  <si>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</si>
  <si>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</si>
  <si>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</si>
  <si>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</si>
  <si>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</si>
  <si>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</si>
  <si>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</si>
  <si>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</si>
  <si>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</si>
  <si>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</si>
  <si>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</si>
  <si>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</si>
  <si>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</si>
  <si>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</si>
  <si>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Balance at 1 January 2023</t>
  </si>
  <si>
    <t>Transactions with owners, recorded directly in equity</t>
  </si>
  <si>
    <t xml:space="preserve">    Treasury shares sold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</si>
  <si>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</si>
  <si>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</si>
  <si>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</si>
  <si>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</si>
  <si>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</si>
  <si>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</si>
  <si>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</si>
  <si>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</si>
  <si>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</si>
  <si>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</si>
  <si>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</si>
  <si>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</si>
  <si>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</si>
  <si>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</si>
  <si>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</si>
  <si>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</si>
  <si>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</si>
  <si>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</si>
  <si>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</si>
  <si>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</si>
  <si>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</si>
  <si>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</si>
  <si>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</si>
  <si>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</si>
  <si>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</si>
  <si>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</si>
  <si>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</si>
  <si>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Acquisition of investment in subsidiaries</t>
  </si>
  <si>
    <t>Cash outflow on paid-up capital of investment</t>
  </si>
  <si>
    <t xml:space="preserve">   in joint venture</t>
  </si>
  <si>
    <t>Proceeds from sale of equipment</t>
  </si>
  <si>
    <t>Acquisition of property, plant and equipment</t>
  </si>
  <si>
    <t>Acquisition of right-of-use assets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</si>
  <si>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</si>
  <si>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</si>
  <si>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</si>
  <si>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</si>
  <si>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</si>
  <si>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>Increase (decrease) in bank overdrafts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</si>
  <si>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</si>
  <si>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</si>
  <si>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</si>
  <si>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</si>
  <si>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</si>
  <si>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 xml:space="preserve">Net increase (decrease) in cash and cash equivalents 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</si>
  <si>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</si>
  <si>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</si>
  <si>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</si>
  <si>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</si>
  <si>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</si>
  <si>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>30 June</t>
  </si>
  <si>
    <t>Six-month period ended</t>
  </si>
  <si>
    <t>For the six-month period ended 30 June 2023</t>
  </si>
  <si>
    <t>Balance at 30 June 2023</t>
  </si>
  <si>
    <t xml:space="preserve">    Contributions by and distributions to owners of the Company</t>
  </si>
  <si>
    <t xml:space="preserve">    Total contributions by and distributions to owners of the Company</t>
  </si>
  <si>
    <t>For the six-month period ended 30 June 2024</t>
  </si>
  <si>
    <t>Balance at 30 June 2024</t>
  </si>
  <si>
    <t>(Gain) loss on disposal of equipment</t>
  </si>
  <si>
    <t>Cash and cash equivalents at 30 June</t>
  </si>
  <si>
    <t>Other current liabilities</t>
  </si>
  <si>
    <t>Share of profit of joint ventures accounted for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</si>
  <si>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</si>
  <si>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</si>
  <si>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</si>
  <si>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</si>
  <si>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(Reversal of) expected credit loss of</t>
  </si>
  <si>
    <t>Provisions for employee benefits paid</t>
  </si>
  <si>
    <t>Cash outflow on short-term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</si>
</sst>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#,##0.00\ ;\(#,##0.0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wrapText="1"/>
    </xf>
    <xf numFmtId="37" fontId="0" fillId="0" borderId="0" xfId="0" applyNumberForma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64" fontId="2" fillId="0" borderId="0" xfId="0" applyNumberFormat="1" applyFont="1"/>
    <xf numFmtId="37" fontId="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2" fillId="0" borderId="0" xfId="0" applyFont="1" applyAlignment="1">
      <alignment horizontal="right"/>
    </xf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Alignment="1">
      <alignment horizontal="right"/>
    </xf>
    <xf numFmtId="41" fontId="3" fillId="0" borderId="0" xfId="2" applyNumberFormat="1" applyFont="1" applyFill="1" applyAlignment="1">
      <alignment horizontal="center"/>
    </xf>
    <xf numFmtId="43" fontId="3" fillId="0" borderId="0" xfId="2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0" borderId="0" xfId="0" applyFont="1"/>
    <xf numFmtId="37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0" fillId="0" borderId="0" xfId="2" applyFont="1" applyFill="1" applyBorder="1" applyAlignment="1"/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41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0" fontId="0" fillId="0" borderId="0" xfId="0" quotePrefix="1" applyAlignment="1">
      <alignment horizontal="center"/>
    </xf>
    <xf numFmtId="37" fontId="0" fillId="0" borderId="0" xfId="1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64" fontId="2" fillId="0" borderId="3" xfId="0" applyNumberFormat="1" applyFont="1" applyBorder="1"/>
    <xf numFmtId="166" fontId="2" fillId="0" borderId="2" xfId="2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0" xfId="0" applyNumberFormat="1"/>
    <xf numFmtId="37" fontId="2" fillId="0" borderId="3" xfId="0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164" fontId="14" fillId="0" borderId="0" xfId="0" applyNumberFormat="1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41" fontId="3" fillId="0" borderId="1" xfId="1" applyNumberFormat="1" applyFont="1" applyFill="1" applyBorder="1" applyAlignment="1"/>
    <xf numFmtId="164" fontId="2" fillId="0" borderId="2" xfId="0" applyNumberFormat="1" applyFont="1" applyBorder="1"/>
    <xf numFmtId="41" fontId="0" fillId="0" borderId="1" xfId="1" applyNumberFormat="1" applyFont="1" applyFill="1" applyBorder="1" applyAlignment="1"/>
    <xf numFmtId="164" fontId="2" fillId="0" borderId="5" xfId="0" applyNumberFormat="1" applyFont="1" applyBorder="1"/>
    <xf numFmtId="167" fontId="2" fillId="0" borderId="2" xfId="0" applyNumberFormat="1" applyFont="1" applyBorder="1"/>
    <xf numFmtId="167" fontId="2" fillId="0" borderId="0" xfId="0" applyNumberFormat="1" applyFont="1"/>
    <xf numFmtId="0" fontId="12" fillId="0" borderId="0" xfId="0" applyFont="1"/>
    <xf numFmtId="164" fontId="12" fillId="0" borderId="0" xfId="0" applyNumberFormat="1" applyFont="1"/>
    <xf numFmtId="165" fontId="0" fillId="0" borderId="0" xfId="1" applyNumberFormat="1" applyFont="1" applyAlignment="1"/>
    <xf numFmtId="165" fontId="0" fillId="0" borderId="0" xfId="1" applyNumberFormat="1" applyFont="1" applyBorder="1" applyAlignment="1"/>
    <xf numFmtId="165" fontId="0" fillId="0" borderId="1" xfId="1" applyNumberFormat="1" applyFont="1" applyFill="1" applyBorder="1" applyAlignment="1"/>
    <xf numFmtId="164" fontId="0" fillId="0" borderId="4" xfId="0" applyNumberFormat="1" applyBorder="1"/>
    <xf numFmtId="164" fontId="0" fillId="0" borderId="2" xfId="0" quotePrefix="1" applyNumberFormat="1" applyBorder="1" applyAlignment="1">
      <alignment horizontal="right"/>
    </xf>
    <xf numFmtId="164" fontId="0" fillId="0" borderId="0" xfId="0" quotePrefix="1" applyNumberFormat="1" applyAlignment="1">
      <alignment horizontal="right"/>
    </xf>
    <xf numFmtId="0" fontId="6" fillId="2" borderId="0" xfId="0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0" fillId="0" borderId="0" xfId="2" applyNumberFormat="1" applyFont="1" applyAlignment="1">
      <alignment horizontal="right"/>
    </xf>
    <xf numFmtId="43" fontId="2" fillId="0" borderId="0" xfId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/>
    <xf numFmtId="49" fontId="0" fillId="0" borderId="0" xfId="0" quotePrefix="1" applyNumberFormat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37" fontId="2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0" fillId="0" borderId="0" xfId="1" applyNumberFormat="1" applyFont="1"/>
    <xf numFmtId="43" fontId="0" fillId="0" borderId="0" xfId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right"/>
    </xf>
    <xf numFmtId="41" fontId="2" fillId="0" borderId="5" xfId="0" applyNumberFormat="1" applyFont="1" applyBorder="1"/>
    <xf numFmtId="41" fontId="2" fillId="0" borderId="2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/>
    <xf numFmtId="37" fontId="2" fillId="0" borderId="0" xfId="0" applyNumberFormat="1" applyFont="1" applyBorder="1"/>
    <xf numFmtId="37" fontId="0" fillId="0" borderId="0" xfId="0" applyNumberFormat="1" applyBorder="1"/>
    <xf numFmtId="37" fontId="0" fillId="0" borderId="0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43" fontId="2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166" fontId="2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center"/>
    </xf>
    <xf numFmtId="166" fontId="0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0" fillId="0" borderId="6" xfId="0" applyNumberFormat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41" fontId="2" fillId="0" borderId="1" xfId="3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/>
    <xf numFmtId="41" fontId="3" fillId="0" borderId="1" xfId="3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/>
    </xf>
    <xf numFmtId="166" fontId="2" fillId="0" borderId="1" xfId="3" applyNumberFormat="1" applyFont="1" applyFill="1" applyBorder="1" applyAlignment="1">
      <alignment horizontal="right"/>
    </xf>
    <xf numFmtId="165" fontId="2" fillId="0" borderId="2" xfId="3" applyNumberFormat="1" applyFont="1" applyBorder="1"/>
    <xf numFmtId="166" fontId="2" fillId="0" borderId="2" xfId="3" applyNumberFormat="1" applyFont="1" applyBorder="1" applyAlignment="1">
      <alignment horizontal="right"/>
    </xf>
    <xf numFmtId="165" fontId="2" fillId="0" borderId="0" xfId="3" applyNumberFormat="1" applyFont="1" applyBorder="1"/>
    <xf numFmtId="166" fontId="2" fillId="0" borderId="2" xfId="3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0" fillId="0" borderId="0" xfId="0" applyBorder="1"/>
    <xf numFmtId="166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37" fontId="3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41" fontId="2" fillId="0" borderId="0" xfId="2" applyNumberFormat="1" applyFont="1" applyFill="1" applyAlignment="1"/>
    <xf numFmtId="43" fontId="2" fillId="0" borderId="2" xfId="1" applyFont="1" applyBorder="1"/>
    <xf numFmtId="0" fontId="6" fillId="0" borderId="0" xfId="0" applyFont="1" applyAlignment="1">
      <alignment horizontal="center"/>
    </xf>
    <xf numFmtId="166" fontId="0" fillId="0" borderId="0" xfId="1" applyNumberFormat="1" applyFont="1"/>
    <xf numFmtId="164" fontId="0" fillId="0" borderId="2" xfId="0" applyNumberFormat="1" applyBorder="1" applyAlignment="1">
      <alignment horizontal="right"/>
    </xf>
    <xf numFmtId="166" fontId="0" fillId="0" borderId="1" xfId="1" applyNumberFormat="1" applyFont="1" applyBorder="1"/>
    <xf numFmtId="165" fontId="2" fillId="0" borderId="3" xfId="1" applyNumberFormat="1" applyFont="1" applyBorder="1"/>
    <xf numFmtId="0" fontId="6" fillId="0" borderId="0" xfId="0" applyFont="1" applyFill="1" applyAlignment="1">
      <alignment horizontal="center"/>
    </xf>
    <xf numFmtId="0" fontId="0" fillId="0" borderId="0" xfId="0" applyFill="1"/>
    <xf numFmtId="165" fontId="2" fillId="0" borderId="0" xfId="0" applyNumberFormat="1" applyFont="1"/>
    <xf numFmtId="165" fontId="2" fillId="0" borderId="5" xfId="0" applyNumberFormat="1" applyFont="1" applyBorder="1"/>
    <xf numFmtId="165" fontId="2" fillId="0" borderId="3" xfId="0" applyNumberFormat="1" applyFont="1" applyBorder="1"/>
    <xf numFmtId="0" fontId="6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41" fontId="0" fillId="0" borderId="1" xfId="1" applyNumberFormat="1" applyFont="1" applyBorder="1"/>
    <xf numFmtId="41" fontId="0" fillId="0" borderId="1" xfId="2" applyNumberFormat="1" applyFont="1" applyBorder="1" applyAlignment="1">
      <alignment horizontal="right"/>
    </xf>
    <xf numFmtId="41" fontId="0" fillId="0" borderId="0" xfId="1" applyNumberFormat="1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/>
    <xf numFmtId="37" fontId="2" fillId="0" borderId="3" xfId="0" applyNumberFormat="1" applyFont="1" applyBorder="1" applyAlignment="1"/>
    <xf numFmtId="0" fontId="0" fillId="0" borderId="0" xfId="0" applyFont="1"/>
    <xf numFmtId="41" fontId="0" fillId="0" borderId="0" xfId="0" applyNumberFormat="1" applyFont="1"/>
    <xf numFmtId="37" fontId="0" fillId="0" borderId="0" xfId="0" applyNumberFormat="1" applyFont="1"/>
    <xf numFmtId="37" fontId="0" fillId="0" borderId="0" xfId="0" applyNumberFormat="1" applyFont="1" applyFill="1"/>
    <xf numFmtId="0" fontId="0" fillId="0" borderId="0" xfId="0" applyFont="1" applyAlignment="1"/>
    <xf numFmtId="164" fontId="0" fillId="0" borderId="0" xfId="0" applyNumberFormat="1" applyFont="1"/>
    <xf numFmtId="0" fontId="0" fillId="0" borderId="0" xfId="0" applyFont="1" applyFill="1"/>
    <xf numFmtId="37" fontId="0" fillId="0" borderId="1" xfId="0" applyNumberFormat="1" applyFont="1" applyBorder="1" applyAlignment="1">
      <alignment horizontal="right"/>
    </xf>
    <xf numFmtId="165" fontId="0" fillId="0" borderId="1" xfId="0" applyNumberFormat="1" applyFont="1" applyBorder="1" applyAlignment="1">
      <alignment horizontal="center"/>
    </xf>
    <xf numFmtId="165" fontId="0" fillId="0" borderId="0" xfId="0" applyNumberFormat="1" applyFont="1"/>
    <xf numFmtId="41" fontId="2" fillId="0" borderId="3" xfId="1" applyNumberFormat="1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L103"/>
  <sheetViews>
    <sheetView view="pageBreakPreview" topLeftCell="A78" zoomScale="81" zoomScaleNormal="81" zoomScaleSheetLayoutView="81" workbookViewId="0">
      <selection activeCell="A85" sqref="A85:XFD89"/>
    </sheetView>
  </sheetViews>
  <sheetFormatPr defaultColWidth="9.1796875" defaultRowHeight="14" x14ac:dyDescent="0.3"/>
  <cols>
    <col min="1" max="1" width="41" style="1" customWidth="1"/>
    <col min="2" max="2" width="8.1796875" style="48" customWidth="1"/>
    <col min="3" max="3" width="0.81640625" style="1" customWidth="1"/>
    <col min="4" max="4" width="12.1796875" customWidth="1"/>
    <col min="5" max="5" width="0.81640625" customWidth="1"/>
    <col min="6" max="6" width="12.1796875" customWidth="1"/>
    <col min="7" max="7" width="0.81640625" customWidth="1"/>
    <col min="8" max="8" width="12.1796875" customWidth="1"/>
    <col min="9" max="9" width="0.81640625" customWidth="1"/>
    <col min="10" max="10" width="12.1796875" customWidth="1"/>
    <col min="11" max="16384" width="9.1796875" style="1"/>
  </cols>
  <sheetData>
    <row r="1" spans="1:12" ht="20.25" customHeight="1" x14ac:dyDescent="0.35">
      <c r="A1" s="12" t="s">
        <v>0</v>
      </c>
    </row>
    <row r="2" spans="1:12" ht="20.25" customHeight="1" x14ac:dyDescent="0.3">
      <c r="A2" s="8" t="s">
        <v>1</v>
      </c>
    </row>
    <row r="3" spans="1:12" ht="20.25" customHeight="1" x14ac:dyDescent="0.3">
      <c r="A3" s="8"/>
      <c r="D3" s="49"/>
      <c r="F3" s="49"/>
    </row>
    <row r="4" spans="1:12" ht="20.25" customHeight="1" x14ac:dyDescent="0.3">
      <c r="A4" s="8"/>
      <c r="D4" s="234" t="s">
        <v>2</v>
      </c>
      <c r="E4" s="234"/>
      <c r="F4" s="234"/>
      <c r="G4" s="2"/>
      <c r="H4" s="234" t="s">
        <v>3</v>
      </c>
      <c r="I4" s="234"/>
      <c r="J4" s="234"/>
    </row>
    <row r="5" spans="1:12" ht="20.25" customHeight="1" x14ac:dyDescent="0.3">
      <c r="A5" s="8"/>
      <c r="D5" s="234" t="s">
        <v>4</v>
      </c>
      <c r="E5" s="234"/>
      <c r="F5" s="234"/>
      <c r="G5" s="2"/>
      <c r="H5" s="234" t="s">
        <v>4</v>
      </c>
      <c r="I5" s="234"/>
      <c r="J5" s="234"/>
    </row>
    <row r="6" spans="1:12" ht="20.25" customHeight="1" x14ac:dyDescent="0.3">
      <c r="A6" s="8"/>
      <c r="D6" s="151" t="s">
        <v>185</v>
      </c>
      <c r="E6" s="101"/>
      <c r="F6" s="138" t="s">
        <v>5</v>
      </c>
      <c r="G6" s="2"/>
      <c r="H6" s="151" t="s">
        <v>185</v>
      </c>
      <c r="I6" s="101"/>
      <c r="J6" s="138" t="s">
        <v>5</v>
      </c>
    </row>
    <row r="7" spans="1:12" ht="20.25" customHeight="1" x14ac:dyDescent="0.3">
      <c r="A7" s="8" t="s">
        <v>6</v>
      </c>
      <c r="B7" s="48" t="s">
        <v>7</v>
      </c>
      <c r="D7" s="50">
        <v>2024</v>
      </c>
      <c r="E7" s="50"/>
      <c r="F7" s="50">
        <v>2023</v>
      </c>
      <c r="H7" s="50">
        <v>2024</v>
      </c>
      <c r="I7" s="50"/>
      <c r="J7" s="50">
        <v>2023</v>
      </c>
    </row>
    <row r="8" spans="1:12" ht="20.25" customHeight="1" x14ac:dyDescent="0.3">
      <c r="A8" s="8"/>
      <c r="D8" s="50" t="s">
        <v>8</v>
      </c>
      <c r="E8" s="50"/>
      <c r="F8" s="50"/>
      <c r="H8" s="50" t="s">
        <v>8</v>
      </c>
      <c r="I8" s="50"/>
      <c r="J8" s="50"/>
    </row>
    <row r="9" spans="1:12" ht="20.25" customHeight="1" x14ac:dyDescent="0.3">
      <c r="A9" s="2"/>
      <c r="D9" s="235" t="s">
        <v>9</v>
      </c>
      <c r="E9" s="235"/>
      <c r="F9" s="235"/>
      <c r="G9" s="235"/>
      <c r="H9" s="235"/>
      <c r="I9" s="235"/>
      <c r="J9" s="235"/>
    </row>
    <row r="10" spans="1:12" customFormat="1" ht="20.25" customHeight="1" x14ac:dyDescent="0.3">
      <c r="A10" s="14" t="s">
        <v>10</v>
      </c>
      <c r="B10" s="48"/>
      <c r="D10" s="7"/>
      <c r="E10" s="7"/>
      <c r="F10" s="7"/>
      <c r="H10" s="7"/>
      <c r="I10" s="7"/>
      <c r="J10" s="7"/>
      <c r="L10" s="1"/>
    </row>
    <row r="11" spans="1:12" customFormat="1" ht="20.25" customHeight="1" x14ac:dyDescent="0.3">
      <c r="A11" t="s">
        <v>11</v>
      </c>
      <c r="B11" s="206"/>
      <c r="D11" s="112">
        <v>432843</v>
      </c>
      <c r="E11" s="112"/>
      <c r="F11" s="112">
        <v>421377</v>
      </c>
      <c r="H11" s="112">
        <v>385616</v>
      </c>
      <c r="I11" s="112"/>
      <c r="J11" s="112">
        <v>358732</v>
      </c>
      <c r="L11" s="1"/>
    </row>
    <row r="12" spans="1:12" customFormat="1" ht="20.25" customHeight="1" x14ac:dyDescent="0.3">
      <c r="A12" t="s">
        <v>12</v>
      </c>
      <c r="B12" s="206">
        <v>9</v>
      </c>
      <c r="D12" s="112">
        <v>401857</v>
      </c>
      <c r="E12" s="112"/>
      <c r="F12" s="112">
        <v>369072</v>
      </c>
      <c r="H12" s="112">
        <v>401857</v>
      </c>
      <c r="I12" s="112"/>
      <c r="J12" s="112">
        <v>369072</v>
      </c>
      <c r="L12" s="1"/>
    </row>
    <row r="13" spans="1:12" customFormat="1" ht="20.25" customHeight="1" x14ac:dyDescent="0.3">
      <c r="A13" t="s">
        <v>13</v>
      </c>
      <c r="B13" s="206" t="s">
        <v>14</v>
      </c>
      <c r="D13" s="112">
        <v>63871</v>
      </c>
      <c r="E13" s="112"/>
      <c r="F13" s="112">
        <v>62793</v>
      </c>
      <c r="H13" s="112">
        <v>63875</v>
      </c>
      <c r="I13" s="112"/>
      <c r="J13" s="112">
        <v>62793</v>
      </c>
      <c r="L13" s="1"/>
    </row>
    <row r="14" spans="1:12" customFormat="1" ht="20.25" customHeight="1" x14ac:dyDescent="0.3">
      <c r="A14" t="s">
        <v>15</v>
      </c>
      <c r="B14" s="206">
        <v>2</v>
      </c>
      <c r="D14" s="112">
        <v>32104</v>
      </c>
      <c r="E14" s="112"/>
      <c r="F14" s="112">
        <v>27602</v>
      </c>
      <c r="H14" s="112">
        <v>32104</v>
      </c>
      <c r="I14" s="112"/>
      <c r="J14" s="112">
        <v>27602</v>
      </c>
      <c r="L14" s="1"/>
    </row>
    <row r="15" spans="1:12" customFormat="1" ht="20.25" customHeight="1" x14ac:dyDescent="0.3">
      <c r="A15" t="s">
        <v>16</v>
      </c>
      <c r="B15" s="206"/>
      <c r="D15" s="112">
        <v>16566</v>
      </c>
      <c r="E15" s="112"/>
      <c r="F15" s="112">
        <v>9392</v>
      </c>
      <c r="H15" s="112">
        <v>13697</v>
      </c>
      <c r="I15" s="112"/>
      <c r="J15" s="112">
        <v>9389</v>
      </c>
      <c r="L15" s="1"/>
    </row>
    <row r="16" spans="1:12" customFormat="1" ht="20.25" customHeight="1" x14ac:dyDescent="0.3">
      <c r="A16" t="s">
        <v>17</v>
      </c>
      <c r="B16" s="206">
        <v>2</v>
      </c>
      <c r="D16" s="141">
        <v>5095</v>
      </c>
      <c r="E16" s="112"/>
      <c r="F16" s="141">
        <v>5095</v>
      </c>
      <c r="H16" s="106">
        <v>130095</v>
      </c>
      <c r="I16" s="112"/>
      <c r="J16" s="106">
        <v>105095</v>
      </c>
      <c r="L16" s="1"/>
    </row>
    <row r="17" spans="1:12" customFormat="1" ht="20.25" customHeight="1" x14ac:dyDescent="0.3">
      <c r="A17" t="s">
        <v>18</v>
      </c>
      <c r="B17" s="206"/>
      <c r="D17" s="112">
        <v>752203</v>
      </c>
      <c r="E17" s="112"/>
      <c r="F17" s="112">
        <v>760191</v>
      </c>
      <c r="H17" s="112">
        <v>676355</v>
      </c>
      <c r="I17" s="112"/>
      <c r="J17" s="112">
        <v>684343</v>
      </c>
      <c r="L17" s="1"/>
    </row>
    <row r="18" spans="1:12" customFormat="1" ht="20.25" customHeight="1" x14ac:dyDescent="0.3">
      <c r="A18" t="s">
        <v>19</v>
      </c>
      <c r="B18" s="206"/>
      <c r="D18" s="112">
        <v>2767</v>
      </c>
      <c r="E18" s="112"/>
      <c r="F18" s="112">
        <v>3142</v>
      </c>
      <c r="H18" s="112">
        <v>2765</v>
      </c>
      <c r="I18" s="112"/>
      <c r="J18" s="112">
        <v>3142</v>
      </c>
      <c r="L18" s="1"/>
    </row>
    <row r="19" spans="1:12" customFormat="1" ht="20.25" customHeight="1" x14ac:dyDescent="0.3">
      <c r="A19" s="2" t="s">
        <v>20</v>
      </c>
      <c r="B19" s="206"/>
      <c r="D19" s="142">
        <f>SUM(D11:D18)</f>
        <v>1707306</v>
      </c>
      <c r="E19" s="9"/>
      <c r="F19" s="142">
        <f>SUM(F11:F18)</f>
        <v>1658664</v>
      </c>
      <c r="G19" s="9"/>
      <c r="H19" s="142">
        <f>SUM(H11:H18)</f>
        <v>1706364</v>
      </c>
      <c r="I19" s="9"/>
      <c r="J19" s="142">
        <f>SUM(J11:J18)</f>
        <v>1620168</v>
      </c>
      <c r="L19" s="1"/>
    </row>
    <row r="20" spans="1:12" s="123" customFormat="1" ht="20.149999999999999" customHeight="1" x14ac:dyDescent="0.3">
      <c r="B20" s="212"/>
      <c r="D20" s="124"/>
      <c r="E20" s="124"/>
      <c r="F20" s="124"/>
      <c r="H20" s="124"/>
      <c r="I20" s="124"/>
      <c r="J20" s="124"/>
      <c r="L20" s="1"/>
    </row>
    <row r="21" spans="1:12" customFormat="1" ht="20.25" customHeight="1" x14ac:dyDescent="0.3">
      <c r="A21" s="14" t="s">
        <v>21</v>
      </c>
      <c r="B21" s="206"/>
      <c r="D21" s="112"/>
      <c r="E21" s="112"/>
      <c r="F21" s="112"/>
      <c r="H21" s="112"/>
      <c r="I21" s="112"/>
      <c r="J21" s="112"/>
      <c r="L21" s="1"/>
    </row>
    <row r="22" spans="1:12" customFormat="1" ht="20.25" customHeight="1" x14ac:dyDescent="0.3">
      <c r="A22" t="s">
        <v>22</v>
      </c>
      <c r="B22" s="206">
        <v>9</v>
      </c>
      <c r="D22" s="141">
        <v>48954</v>
      </c>
      <c r="E22" s="112"/>
      <c r="F22" s="141">
        <v>47956</v>
      </c>
      <c r="H22" s="112">
        <v>48954</v>
      </c>
      <c r="I22" s="112"/>
      <c r="J22" s="112">
        <v>47956</v>
      </c>
      <c r="L22" s="1"/>
    </row>
    <row r="23" spans="1:12" customFormat="1" ht="20.25" customHeight="1" x14ac:dyDescent="0.3">
      <c r="A23" t="s">
        <v>23</v>
      </c>
      <c r="B23" s="48"/>
      <c r="D23" s="141">
        <v>70000</v>
      </c>
      <c r="E23" s="112"/>
      <c r="F23" s="141">
        <v>70000</v>
      </c>
      <c r="H23" s="141">
        <v>70000</v>
      </c>
      <c r="I23" s="112"/>
      <c r="J23" s="141">
        <v>70000</v>
      </c>
      <c r="L23" s="1"/>
    </row>
    <row r="24" spans="1:12" customFormat="1" ht="20.25" customHeight="1" x14ac:dyDescent="0.3">
      <c r="A24" t="s">
        <v>24</v>
      </c>
      <c r="B24" s="48"/>
      <c r="D24" s="112">
        <v>26000</v>
      </c>
      <c r="E24" s="112"/>
      <c r="F24" s="112">
        <v>26000</v>
      </c>
      <c r="H24" s="112">
        <v>26000</v>
      </c>
      <c r="I24" s="112"/>
      <c r="J24" s="112">
        <v>26000</v>
      </c>
      <c r="L24" s="1"/>
    </row>
    <row r="25" spans="1:12" customFormat="1" ht="20.25" customHeight="1" x14ac:dyDescent="0.3">
      <c r="A25" t="s">
        <v>25</v>
      </c>
      <c r="B25" s="48"/>
      <c r="D25" s="112">
        <v>3078</v>
      </c>
      <c r="E25" s="112"/>
      <c r="F25" s="112">
        <v>3078</v>
      </c>
      <c r="H25" s="112">
        <v>3078</v>
      </c>
      <c r="I25" s="112"/>
      <c r="J25" s="112">
        <v>3078</v>
      </c>
      <c r="L25" s="1"/>
    </row>
    <row r="26" spans="1:12" customFormat="1" ht="20.25" customHeight="1" x14ac:dyDescent="0.3">
      <c r="A26" t="s">
        <v>26</v>
      </c>
      <c r="B26" s="48">
        <v>4</v>
      </c>
      <c r="D26" s="115">
        <v>0</v>
      </c>
      <c r="E26" s="112"/>
      <c r="F26" s="115">
        <v>0</v>
      </c>
      <c r="H26" s="106">
        <v>271000</v>
      </c>
      <c r="I26" s="112"/>
      <c r="J26" s="106">
        <v>271000</v>
      </c>
      <c r="L26" s="1"/>
    </row>
    <row r="27" spans="1:12" customFormat="1" ht="20.25" customHeight="1" x14ac:dyDescent="0.3">
      <c r="A27" t="s">
        <v>27</v>
      </c>
      <c r="B27" s="48">
        <v>5</v>
      </c>
      <c r="D27" s="112">
        <v>1043849</v>
      </c>
      <c r="E27" s="112"/>
      <c r="F27" s="112">
        <v>994324</v>
      </c>
      <c r="H27" s="112">
        <v>903630</v>
      </c>
      <c r="I27" s="112"/>
      <c r="J27" s="112">
        <v>903630</v>
      </c>
      <c r="L27" s="1"/>
    </row>
    <row r="28" spans="1:12" customFormat="1" ht="20.25" customHeight="1" x14ac:dyDescent="0.3">
      <c r="A28" t="s">
        <v>28</v>
      </c>
      <c r="B28" s="48"/>
      <c r="D28" s="112">
        <v>1729</v>
      </c>
      <c r="E28" s="112"/>
      <c r="F28" s="112">
        <v>1329</v>
      </c>
      <c r="H28" s="112">
        <v>1329</v>
      </c>
      <c r="I28" s="112"/>
      <c r="J28" s="112">
        <v>1329</v>
      </c>
      <c r="L28" s="1"/>
    </row>
    <row r="29" spans="1:12" customFormat="1" ht="20.25" customHeight="1" x14ac:dyDescent="0.3">
      <c r="A29" t="s">
        <v>29</v>
      </c>
      <c r="B29" s="48"/>
      <c r="D29" s="112">
        <v>199416</v>
      </c>
      <c r="E29" s="112"/>
      <c r="F29" s="112">
        <v>197754</v>
      </c>
      <c r="H29" s="112">
        <v>199416</v>
      </c>
      <c r="I29" s="112"/>
      <c r="J29" s="112">
        <v>197754</v>
      </c>
      <c r="L29" s="1"/>
    </row>
    <row r="30" spans="1:12" customFormat="1" ht="20.25" customHeight="1" x14ac:dyDescent="0.3">
      <c r="A30" t="s">
        <v>30</v>
      </c>
      <c r="B30" s="48">
        <v>6</v>
      </c>
      <c r="D30" s="112">
        <v>1537884</v>
      </c>
      <c r="E30" s="112"/>
      <c r="F30" s="112">
        <v>1470953</v>
      </c>
      <c r="H30" s="112">
        <v>1281291</v>
      </c>
      <c r="I30" s="112"/>
      <c r="J30" s="112">
        <v>1257021</v>
      </c>
      <c r="L30" s="1"/>
    </row>
    <row r="31" spans="1:12" customFormat="1" ht="20.25" customHeight="1" x14ac:dyDescent="0.3">
      <c r="A31" t="s">
        <v>31</v>
      </c>
      <c r="B31" s="48"/>
      <c r="D31" s="112">
        <v>14686</v>
      </c>
      <c r="E31" s="112"/>
      <c r="F31" s="112">
        <v>7050</v>
      </c>
      <c r="H31" s="112">
        <v>14686</v>
      </c>
      <c r="I31" s="112"/>
      <c r="J31" s="112">
        <v>7050</v>
      </c>
      <c r="L31" s="1"/>
    </row>
    <row r="32" spans="1:12" customFormat="1" ht="20.25" customHeight="1" x14ac:dyDescent="0.3">
      <c r="A32" t="s">
        <v>32</v>
      </c>
      <c r="B32" s="48"/>
      <c r="D32" s="112">
        <v>42613</v>
      </c>
      <c r="E32" s="112"/>
      <c r="F32" s="112">
        <v>39588</v>
      </c>
      <c r="H32" s="112">
        <v>42613</v>
      </c>
      <c r="I32" s="112"/>
      <c r="J32" s="112">
        <v>39588</v>
      </c>
      <c r="L32" s="1"/>
    </row>
    <row r="33" spans="1:12" customFormat="1" ht="20.25" customHeight="1" x14ac:dyDescent="0.3">
      <c r="A33" s="2" t="s">
        <v>33</v>
      </c>
      <c r="B33" s="48"/>
      <c r="D33" s="142">
        <f>SUM(D22:D32)</f>
        <v>2988209</v>
      </c>
      <c r="E33" s="9"/>
      <c r="F33" s="142">
        <f>SUM(F22:F32)</f>
        <v>2858032</v>
      </c>
      <c r="H33" s="142">
        <f>SUM(H22:H32)</f>
        <v>2861997</v>
      </c>
      <c r="I33" s="9"/>
      <c r="J33" s="142">
        <f>SUM(J22:J32)</f>
        <v>2824406</v>
      </c>
      <c r="L33" s="1"/>
    </row>
    <row r="34" spans="1:12" customFormat="1" ht="20.25" customHeight="1" x14ac:dyDescent="0.3">
      <c r="B34" s="48"/>
      <c r="D34" s="112"/>
      <c r="E34" s="112"/>
      <c r="F34" s="112"/>
      <c r="H34" s="112"/>
      <c r="I34" s="112"/>
      <c r="J34" s="112"/>
      <c r="L34" s="1"/>
    </row>
    <row r="35" spans="1:12" customFormat="1" ht="20.25" customHeight="1" thickBot="1" x14ac:dyDescent="0.35">
      <c r="A35" s="2" t="s">
        <v>34</v>
      </c>
      <c r="B35" s="48"/>
      <c r="D35" s="143">
        <f>SUM(D19+D33)</f>
        <v>4695515</v>
      </c>
      <c r="E35" s="9"/>
      <c r="F35" s="143">
        <f>SUM(F19+F33)</f>
        <v>4516696</v>
      </c>
      <c r="H35" s="143">
        <f>SUM(H19+H33)</f>
        <v>4568361</v>
      </c>
      <c r="I35" s="9"/>
      <c r="J35" s="143">
        <f>SUM(J19+J33)</f>
        <v>4444574</v>
      </c>
      <c r="L35" s="1"/>
    </row>
    <row r="36" spans="1:12" ht="20.25" customHeight="1" thickTop="1" x14ac:dyDescent="0.3"/>
    <row r="37" spans="1:12" ht="20.25" customHeight="1" x14ac:dyDescent="0.35">
      <c r="A37" s="12" t="s">
        <v>0</v>
      </c>
    </row>
    <row r="38" spans="1:12" ht="20.25" customHeight="1" x14ac:dyDescent="0.3">
      <c r="A38" s="8" t="s">
        <v>1</v>
      </c>
    </row>
    <row r="39" spans="1:12" ht="20.25" customHeight="1" x14ac:dyDescent="0.3">
      <c r="A39" s="8"/>
    </row>
    <row r="40" spans="1:12" ht="20.25" customHeight="1" x14ac:dyDescent="0.3">
      <c r="A40" s="8"/>
      <c r="D40" s="234" t="s">
        <v>2</v>
      </c>
      <c r="E40" s="234"/>
      <c r="F40" s="234"/>
      <c r="G40" s="2"/>
      <c r="H40" s="234" t="s">
        <v>3</v>
      </c>
      <c r="I40" s="234"/>
      <c r="J40" s="234"/>
    </row>
    <row r="41" spans="1:12" ht="20.25" customHeight="1" x14ac:dyDescent="0.3">
      <c r="A41" s="8"/>
      <c r="D41" s="234" t="s">
        <v>4</v>
      </c>
      <c r="E41" s="234"/>
      <c r="F41" s="234"/>
      <c r="G41" s="2"/>
      <c r="H41" s="234" t="s">
        <v>4</v>
      </c>
      <c r="I41" s="234"/>
      <c r="J41" s="234"/>
    </row>
    <row r="42" spans="1:12" ht="19.5" customHeight="1" x14ac:dyDescent="0.3">
      <c r="D42" s="151" t="s">
        <v>185</v>
      </c>
      <c r="E42" s="101"/>
      <c r="F42" s="138" t="s">
        <v>5</v>
      </c>
      <c r="G42" s="2"/>
      <c r="H42" s="151" t="s">
        <v>185</v>
      </c>
      <c r="I42" s="101"/>
      <c r="J42" s="138" t="s">
        <v>5</v>
      </c>
    </row>
    <row r="43" spans="1:12" ht="19.5" customHeight="1" x14ac:dyDescent="0.3">
      <c r="A43" s="8" t="s">
        <v>35</v>
      </c>
      <c r="B43" s="48" t="s">
        <v>7</v>
      </c>
      <c r="D43" s="50">
        <v>2024</v>
      </c>
      <c r="E43" s="50"/>
      <c r="F43" s="50">
        <v>2023</v>
      </c>
      <c r="H43" s="50">
        <v>2024</v>
      </c>
      <c r="I43" s="50"/>
      <c r="J43" s="50">
        <v>2023</v>
      </c>
    </row>
    <row r="44" spans="1:12" ht="19.5" customHeight="1" x14ac:dyDescent="0.3">
      <c r="A44" s="8"/>
      <c r="D44" s="50" t="s">
        <v>8</v>
      </c>
      <c r="E44" s="50"/>
      <c r="F44" s="50"/>
      <c r="H44" s="50" t="s">
        <v>8</v>
      </c>
      <c r="I44" s="50"/>
      <c r="J44" s="50"/>
    </row>
    <row r="45" spans="1:12" ht="19.5" customHeight="1" x14ac:dyDescent="0.3">
      <c r="A45" s="8"/>
      <c r="D45" s="235" t="s">
        <v>9</v>
      </c>
      <c r="E45" s="235"/>
      <c r="F45" s="235"/>
      <c r="G45" s="235"/>
      <c r="H45" s="235"/>
      <c r="I45" s="235"/>
      <c r="J45" s="235"/>
    </row>
    <row r="46" spans="1:12" customFormat="1" ht="19.5" customHeight="1" x14ac:dyDescent="0.3">
      <c r="A46" s="14" t="s">
        <v>36</v>
      </c>
      <c r="B46" s="48"/>
      <c r="D46" s="112"/>
      <c r="E46" s="112"/>
      <c r="F46" s="112"/>
      <c r="H46" s="112"/>
      <c r="I46" s="112"/>
      <c r="J46" s="112"/>
      <c r="L46" s="1"/>
    </row>
    <row r="47" spans="1:12" customFormat="1" ht="20" customHeight="1" x14ac:dyDescent="0.3">
      <c r="A47" t="s">
        <v>37</v>
      </c>
      <c r="B47" s="48"/>
      <c r="D47" s="15">
        <v>216</v>
      </c>
      <c r="E47" s="125"/>
      <c r="F47" s="15">
        <v>374</v>
      </c>
      <c r="G47" s="125"/>
      <c r="H47" s="15">
        <v>216</v>
      </c>
      <c r="I47" s="125"/>
      <c r="J47" s="15">
        <v>374</v>
      </c>
      <c r="L47" s="1"/>
    </row>
    <row r="48" spans="1:12" customFormat="1" ht="19.5" customHeight="1" x14ac:dyDescent="0.3">
      <c r="A48" t="s">
        <v>38</v>
      </c>
      <c r="B48" s="48"/>
      <c r="D48" s="15">
        <v>20837</v>
      </c>
      <c r="E48" s="15"/>
      <c r="F48" s="15">
        <v>26443</v>
      </c>
      <c r="G48" s="15"/>
      <c r="H48" s="15">
        <v>20837</v>
      </c>
      <c r="I48" s="125"/>
      <c r="J48" s="15">
        <v>26443</v>
      </c>
      <c r="L48" s="1"/>
    </row>
    <row r="49" spans="1:12" customFormat="1" ht="19.5" customHeight="1" x14ac:dyDescent="0.3">
      <c r="A49" t="s">
        <v>39</v>
      </c>
      <c r="B49" s="48">
        <v>2</v>
      </c>
      <c r="D49" s="15">
        <v>53165</v>
      </c>
      <c r="E49" s="15"/>
      <c r="F49" s="15">
        <v>58830</v>
      </c>
      <c r="G49" s="15"/>
      <c r="H49" s="15">
        <v>52678</v>
      </c>
      <c r="I49" s="125"/>
      <c r="J49" s="15">
        <v>58252</v>
      </c>
      <c r="L49" s="1"/>
    </row>
    <row r="50" spans="1:12" customFormat="1" ht="19.5" customHeight="1" x14ac:dyDescent="0.3">
      <c r="A50" t="s">
        <v>40</v>
      </c>
      <c r="B50" s="48"/>
      <c r="D50" s="15">
        <v>15237</v>
      </c>
      <c r="E50" s="125"/>
      <c r="F50" s="15">
        <v>2271</v>
      </c>
      <c r="G50" s="125"/>
      <c r="H50" s="15">
        <v>2718</v>
      </c>
      <c r="I50" s="125"/>
      <c r="J50" s="15">
        <v>2271</v>
      </c>
      <c r="L50" s="1"/>
    </row>
    <row r="51" spans="1:12" customFormat="1" ht="19.5" customHeight="1" x14ac:dyDescent="0.3">
      <c r="A51" t="s">
        <v>41</v>
      </c>
      <c r="B51" s="48"/>
      <c r="L51" s="1"/>
    </row>
    <row r="52" spans="1:12" customFormat="1" ht="19.5" customHeight="1" x14ac:dyDescent="0.3">
      <c r="A52" t="s">
        <v>42</v>
      </c>
      <c r="B52" s="48">
        <v>6</v>
      </c>
      <c r="D52" s="15">
        <v>21345</v>
      </c>
      <c r="E52" s="15"/>
      <c r="F52" s="15">
        <v>23189</v>
      </c>
      <c r="G52" s="15"/>
      <c r="H52" s="15">
        <v>21345</v>
      </c>
      <c r="I52" s="125"/>
      <c r="J52" s="15">
        <v>23189</v>
      </c>
      <c r="L52" s="1"/>
    </row>
    <row r="53" spans="1:12" customFormat="1" ht="19.5" customHeight="1" x14ac:dyDescent="0.3">
      <c r="A53" t="s">
        <v>41</v>
      </c>
      <c r="L53" s="1"/>
    </row>
    <row r="54" spans="1:12" customFormat="1" ht="19.5" customHeight="1" x14ac:dyDescent="0.3">
      <c r="A54" t="s">
        <v>43</v>
      </c>
      <c r="B54" s="206">
        <v>2</v>
      </c>
      <c r="D54" s="15">
        <v>19497</v>
      </c>
      <c r="E54" s="15"/>
      <c r="F54" s="15">
        <v>16959</v>
      </c>
      <c r="G54" s="15"/>
      <c r="H54" s="15">
        <v>19497</v>
      </c>
      <c r="I54" s="125"/>
      <c r="J54" s="15">
        <v>16959</v>
      </c>
      <c r="L54" s="1"/>
    </row>
    <row r="55" spans="1:12" customFormat="1" ht="19.5" customHeight="1" x14ac:dyDescent="0.3">
      <c r="A55" t="s">
        <v>41</v>
      </c>
      <c r="B55" s="206"/>
      <c r="D55" s="15">
        <v>3565</v>
      </c>
      <c r="E55" s="125"/>
      <c r="F55" s="15">
        <v>3565</v>
      </c>
      <c r="G55" s="125"/>
      <c r="H55" s="15">
        <v>3565</v>
      </c>
      <c r="I55" s="125"/>
      <c r="J55" s="15">
        <v>3565</v>
      </c>
      <c r="L55" s="1"/>
    </row>
    <row r="56" spans="1:12" customFormat="1" ht="19.5" customHeight="1" x14ac:dyDescent="0.3">
      <c r="A56" t="s">
        <v>44</v>
      </c>
      <c r="B56" s="206"/>
      <c r="L56" s="1"/>
    </row>
    <row r="57" spans="1:12" customFormat="1" ht="19.5" customHeight="1" x14ac:dyDescent="0.3">
      <c r="A57" t="s">
        <v>45</v>
      </c>
      <c r="B57" s="206">
        <v>9</v>
      </c>
      <c r="D57" s="15">
        <v>36000</v>
      </c>
      <c r="E57" s="125"/>
      <c r="F57" s="15">
        <v>36000</v>
      </c>
      <c r="G57" s="125"/>
      <c r="H57" s="15">
        <v>36000</v>
      </c>
      <c r="I57" s="125"/>
      <c r="J57" s="15">
        <v>36000</v>
      </c>
      <c r="L57" s="1"/>
    </row>
    <row r="58" spans="1:12" customFormat="1" ht="19.5" customHeight="1" x14ac:dyDescent="0.3">
      <c r="A58" t="s">
        <v>46</v>
      </c>
      <c r="B58" s="206"/>
      <c r="D58" s="16">
        <v>3918</v>
      </c>
      <c r="E58" s="126"/>
      <c r="F58" s="16">
        <v>2630</v>
      </c>
      <c r="G58" s="125"/>
      <c r="H58" s="16">
        <v>3918</v>
      </c>
      <c r="I58" s="126"/>
      <c r="J58" s="16">
        <v>2630</v>
      </c>
      <c r="L58" s="1"/>
    </row>
    <row r="59" spans="1:12" customFormat="1" ht="19.5" customHeight="1" x14ac:dyDescent="0.3">
      <c r="A59" t="s">
        <v>47</v>
      </c>
      <c r="B59" s="207"/>
      <c r="D59" s="16">
        <v>45320</v>
      </c>
      <c r="E59" s="126"/>
      <c r="F59" s="16">
        <v>26970</v>
      </c>
      <c r="G59" s="126"/>
      <c r="H59" s="16">
        <v>45320</v>
      </c>
      <c r="I59" s="126"/>
      <c r="J59" s="16">
        <v>26970</v>
      </c>
      <c r="L59" s="1"/>
    </row>
    <row r="60" spans="1:12" customFormat="1" ht="19.5" customHeight="1" x14ac:dyDescent="0.3">
      <c r="A60" t="s">
        <v>195</v>
      </c>
      <c r="B60" s="207"/>
      <c r="D60" s="127">
        <v>1375</v>
      </c>
      <c r="E60" s="125"/>
      <c r="F60" s="202">
        <v>0</v>
      </c>
      <c r="G60" s="202"/>
      <c r="H60" s="202">
        <v>0</v>
      </c>
      <c r="I60" s="202"/>
      <c r="J60" s="202">
        <v>0</v>
      </c>
      <c r="L60" s="1"/>
    </row>
    <row r="61" spans="1:12" customFormat="1" ht="19.5" customHeight="1" x14ac:dyDescent="0.3">
      <c r="A61" s="2" t="s">
        <v>48</v>
      </c>
      <c r="B61" s="206"/>
      <c r="D61" s="142">
        <f t="shared" ref="D61:J61" si="0">SUM(D47:D60)</f>
        <v>220475</v>
      </c>
      <c r="E61" s="205">
        <f t="shared" si="0"/>
        <v>0</v>
      </c>
      <c r="F61" s="142">
        <f t="shared" si="0"/>
        <v>197231</v>
      </c>
      <c r="G61" s="205">
        <f t="shared" si="0"/>
        <v>0</v>
      </c>
      <c r="H61" s="142">
        <f t="shared" si="0"/>
        <v>206094</v>
      </c>
      <c r="I61" s="205">
        <f t="shared" si="0"/>
        <v>0</v>
      </c>
      <c r="J61" s="142">
        <f t="shared" si="0"/>
        <v>196653</v>
      </c>
      <c r="L61" s="1"/>
    </row>
    <row r="62" spans="1:12" customFormat="1" ht="19.5" customHeight="1" x14ac:dyDescent="0.3">
      <c r="B62" s="206"/>
      <c r="D62" s="112"/>
      <c r="E62" s="112"/>
      <c r="F62" s="112"/>
      <c r="H62" s="112"/>
      <c r="I62" s="112"/>
      <c r="J62" s="112"/>
      <c r="L62" s="1"/>
    </row>
    <row r="63" spans="1:12" customFormat="1" ht="19.5" customHeight="1" x14ac:dyDescent="0.3">
      <c r="A63" s="14" t="s">
        <v>49</v>
      </c>
      <c r="B63" s="206"/>
      <c r="D63" s="112"/>
      <c r="E63" s="112"/>
      <c r="F63" s="112"/>
      <c r="H63" s="112"/>
      <c r="I63" s="112"/>
      <c r="J63" s="112"/>
      <c r="L63" s="1"/>
    </row>
    <row r="64" spans="1:12" customFormat="1" ht="19.5" customHeight="1" x14ac:dyDescent="0.3">
      <c r="A64" t="s">
        <v>50</v>
      </c>
      <c r="B64" s="206"/>
      <c r="D64" s="15">
        <v>1775</v>
      </c>
      <c r="E64" s="15"/>
      <c r="F64" s="15">
        <v>4522</v>
      </c>
      <c r="G64" s="15"/>
      <c r="H64" s="15">
        <v>1775</v>
      </c>
      <c r="I64" s="15"/>
      <c r="J64" s="15">
        <v>4522</v>
      </c>
      <c r="L64" s="1"/>
    </row>
    <row r="65" spans="1:12" customFormat="1" ht="19.5" customHeight="1" x14ac:dyDescent="0.3">
      <c r="A65" t="s">
        <v>51</v>
      </c>
      <c r="B65" s="206">
        <v>6</v>
      </c>
      <c r="D65" s="15">
        <v>172546</v>
      </c>
      <c r="E65" s="15"/>
      <c r="F65" s="15">
        <v>183090</v>
      </c>
      <c r="G65" s="15"/>
      <c r="H65" s="15">
        <v>172546</v>
      </c>
      <c r="I65" s="15"/>
      <c r="J65" s="15">
        <v>183090</v>
      </c>
      <c r="L65" s="1"/>
    </row>
    <row r="66" spans="1:12" customFormat="1" ht="19.5" customHeight="1" x14ac:dyDescent="0.3">
      <c r="A66" t="s">
        <v>52</v>
      </c>
      <c r="B66" s="206">
        <v>2</v>
      </c>
      <c r="D66" s="15">
        <v>334354</v>
      </c>
      <c r="E66" s="15"/>
      <c r="F66" s="15">
        <v>283394</v>
      </c>
      <c r="G66" s="15"/>
      <c r="H66" s="15">
        <v>334354</v>
      </c>
      <c r="I66" s="15"/>
      <c r="J66" s="15">
        <v>283394</v>
      </c>
      <c r="L66" s="1"/>
    </row>
    <row r="67" spans="1:12" customFormat="1" ht="19.5" customHeight="1" x14ac:dyDescent="0.3">
      <c r="A67" t="s">
        <v>53</v>
      </c>
      <c r="B67" s="206"/>
      <c r="D67" s="16">
        <v>42687</v>
      </c>
      <c r="E67" s="15"/>
      <c r="F67" s="15">
        <v>44470</v>
      </c>
      <c r="G67" s="15"/>
      <c r="H67" s="16">
        <v>42687</v>
      </c>
      <c r="I67" s="15"/>
      <c r="J67" s="15">
        <v>44470</v>
      </c>
      <c r="L67" s="1"/>
    </row>
    <row r="68" spans="1:12" customFormat="1" ht="19.5" customHeight="1" x14ac:dyDescent="0.3">
      <c r="A68" t="s">
        <v>54</v>
      </c>
      <c r="B68" s="206">
        <v>9</v>
      </c>
      <c r="D68" s="16">
        <v>110096</v>
      </c>
      <c r="E68" s="16"/>
      <c r="F68" s="16">
        <v>128089</v>
      </c>
      <c r="G68" s="15"/>
      <c r="H68" s="16">
        <v>110096</v>
      </c>
      <c r="I68" s="126"/>
      <c r="J68" s="16">
        <v>128089</v>
      </c>
      <c r="L68" s="1"/>
    </row>
    <row r="69" spans="1:12" customFormat="1" ht="19.5" customHeight="1" x14ac:dyDescent="0.3">
      <c r="A69" t="s">
        <v>55</v>
      </c>
      <c r="B69" s="206"/>
      <c r="D69" s="146">
        <v>5704</v>
      </c>
      <c r="E69" s="126"/>
      <c r="F69" s="16">
        <v>1789</v>
      </c>
      <c r="G69" s="125"/>
      <c r="H69" s="16">
        <v>5704</v>
      </c>
      <c r="I69" s="126"/>
      <c r="J69" s="16">
        <v>1789</v>
      </c>
      <c r="L69" s="1"/>
    </row>
    <row r="70" spans="1:12" customFormat="1" ht="19.5" customHeight="1" x14ac:dyDescent="0.3">
      <c r="A70" t="s">
        <v>56</v>
      </c>
      <c r="B70" s="48"/>
      <c r="D70" s="16">
        <v>18341</v>
      </c>
      <c r="E70" s="16"/>
      <c r="F70" s="16">
        <v>20207</v>
      </c>
      <c r="G70" s="126"/>
      <c r="H70" s="16">
        <v>18341</v>
      </c>
      <c r="I70" s="16"/>
      <c r="J70" s="16">
        <v>20207</v>
      </c>
      <c r="L70" s="1"/>
    </row>
    <row r="71" spans="1:12" customFormat="1" ht="19.5" customHeight="1" x14ac:dyDescent="0.3">
      <c r="A71" t="s">
        <v>57</v>
      </c>
      <c r="B71" s="48">
        <v>2</v>
      </c>
      <c r="D71" s="127">
        <v>46513</v>
      </c>
      <c r="E71" s="126"/>
      <c r="F71" s="127">
        <v>43969</v>
      </c>
      <c r="G71" s="126"/>
      <c r="H71" s="127">
        <v>46513</v>
      </c>
      <c r="I71" s="126"/>
      <c r="J71" s="127">
        <v>43969</v>
      </c>
      <c r="L71" s="1"/>
    </row>
    <row r="72" spans="1:12" customFormat="1" ht="19.5" customHeight="1" x14ac:dyDescent="0.3">
      <c r="A72" s="2" t="s">
        <v>58</v>
      </c>
      <c r="B72" s="48"/>
      <c r="D72" s="142">
        <f>SUM(D64:D71)</f>
        <v>732016</v>
      </c>
      <c r="E72" s="9"/>
      <c r="F72" s="142">
        <f>SUM(F64:F71)</f>
        <v>709530</v>
      </c>
      <c r="H72" s="142">
        <f>SUM(H64:H71)</f>
        <v>732016</v>
      </c>
      <c r="I72" s="9"/>
      <c r="J72" s="142">
        <f>SUM(J64:J71)</f>
        <v>709530</v>
      </c>
      <c r="L72" s="1"/>
    </row>
    <row r="73" spans="1:12" customFormat="1" ht="19.5" customHeight="1" x14ac:dyDescent="0.3">
      <c r="B73" s="48"/>
      <c r="D73" s="128"/>
      <c r="E73" s="112"/>
      <c r="F73" s="128"/>
      <c r="H73" s="128"/>
      <c r="I73" s="112"/>
      <c r="J73" s="128"/>
      <c r="L73" s="1"/>
    </row>
    <row r="74" spans="1:12" customFormat="1" ht="19.5" customHeight="1" x14ac:dyDescent="0.3">
      <c r="A74" s="2" t="s">
        <v>59</v>
      </c>
      <c r="B74" s="48"/>
      <c r="D74" s="144">
        <f>SUM(D61+D72)</f>
        <v>952491</v>
      </c>
      <c r="E74" s="9"/>
      <c r="F74" s="144">
        <f>SUM(F61+F72)</f>
        <v>906761</v>
      </c>
      <c r="H74" s="144">
        <f>SUM(H61+H72)</f>
        <v>938110</v>
      </c>
      <c r="I74" s="9"/>
      <c r="J74" s="144">
        <f>SUM(J61+J72)</f>
        <v>906183</v>
      </c>
      <c r="L74" s="1"/>
    </row>
    <row r="75" spans="1:12" customFormat="1" ht="19.5" customHeight="1" x14ac:dyDescent="0.3">
      <c r="B75" s="48"/>
      <c r="D75" s="4"/>
      <c r="E75" s="102"/>
      <c r="F75" s="4"/>
      <c r="H75" s="9"/>
      <c r="I75" s="9"/>
      <c r="J75" s="9"/>
      <c r="L75" s="1"/>
    </row>
    <row r="76" spans="1:12" customFormat="1" ht="19.5" customHeight="1" x14ac:dyDescent="0.35">
      <c r="A76" s="12" t="s">
        <v>0</v>
      </c>
      <c r="B76" s="48"/>
      <c r="C76" s="1"/>
      <c r="L76" s="1"/>
    </row>
    <row r="77" spans="1:12" customFormat="1" ht="19.5" customHeight="1" x14ac:dyDescent="0.3">
      <c r="A77" s="8" t="s">
        <v>1</v>
      </c>
      <c r="B77" s="48"/>
      <c r="C77" s="1"/>
      <c r="L77" s="1"/>
    </row>
    <row r="78" spans="1:12" customFormat="1" ht="19.5" customHeight="1" x14ac:dyDescent="0.3">
      <c r="A78" s="8"/>
      <c r="B78" s="48"/>
      <c r="C78" s="1"/>
      <c r="L78" s="1"/>
    </row>
    <row r="79" spans="1:12" ht="20.25" customHeight="1" x14ac:dyDescent="0.3">
      <c r="A79" s="8"/>
      <c r="D79" s="234" t="s">
        <v>2</v>
      </c>
      <c r="E79" s="234"/>
      <c r="F79" s="234"/>
      <c r="G79" s="2"/>
      <c r="H79" s="234" t="s">
        <v>3</v>
      </c>
      <c r="I79" s="234"/>
      <c r="J79" s="234"/>
    </row>
    <row r="80" spans="1:12" ht="20.25" customHeight="1" x14ac:dyDescent="0.3">
      <c r="A80" s="8"/>
      <c r="D80" s="234" t="s">
        <v>4</v>
      </c>
      <c r="E80" s="234"/>
      <c r="F80" s="234"/>
      <c r="G80" s="2"/>
      <c r="H80" s="234" t="s">
        <v>4</v>
      </c>
      <c r="I80" s="234"/>
      <c r="J80" s="234"/>
    </row>
    <row r="81" spans="1:12" customFormat="1" ht="19.5" customHeight="1" x14ac:dyDescent="0.3">
      <c r="A81" s="1"/>
      <c r="B81" s="48"/>
      <c r="C81" s="1"/>
      <c r="D81" s="151" t="s">
        <v>185</v>
      </c>
      <c r="E81" s="101"/>
      <c r="F81" s="138" t="s">
        <v>5</v>
      </c>
      <c r="G81" s="2"/>
      <c r="H81" s="151" t="s">
        <v>185</v>
      </c>
      <c r="I81" s="101"/>
      <c r="J81" s="138" t="s">
        <v>5</v>
      </c>
      <c r="L81" s="1"/>
    </row>
    <row r="82" spans="1:12" customFormat="1" ht="19.5" customHeight="1" x14ac:dyDescent="0.35">
      <c r="A82" s="8" t="s">
        <v>60</v>
      </c>
      <c r="B82" s="48" t="s">
        <v>7</v>
      </c>
      <c r="C82" s="1"/>
      <c r="D82" s="50">
        <v>2024</v>
      </c>
      <c r="E82" s="50"/>
      <c r="F82" s="50">
        <v>2023</v>
      </c>
      <c r="H82" s="50">
        <v>2024</v>
      </c>
      <c r="I82" s="50"/>
      <c r="J82" s="50">
        <v>2023</v>
      </c>
      <c r="L82" s="1"/>
    </row>
    <row r="83" spans="1:12" customFormat="1" ht="19.5" customHeight="1" x14ac:dyDescent="0.3">
      <c r="A83" s="8"/>
      <c r="B83" s="48"/>
      <c r="C83" s="1"/>
      <c r="D83" s="50" t="s">
        <v>8</v>
      </c>
      <c r="E83" s="50"/>
      <c r="F83" s="50"/>
      <c r="H83" s="50" t="s">
        <v>8</v>
      </c>
      <c r="I83" s="50"/>
      <c r="J83" s="50"/>
      <c r="L83" s="1"/>
    </row>
    <row r="84" spans="1:12" customFormat="1" ht="19.5" customHeight="1" x14ac:dyDescent="0.3">
      <c r="A84" s="8"/>
      <c r="B84" s="48"/>
      <c r="C84" s="1"/>
      <c r="D84" s="235" t="s">
        <v>9</v>
      </c>
      <c r="E84" s="235"/>
      <c r="F84" s="235"/>
      <c r="G84" s="235"/>
      <c r="H84" s="235"/>
      <c r="I84" s="235"/>
      <c r="J84" s="235"/>
      <c r="L84" s="1"/>
    </row>
    <row r="85" spans="1:12" customFormat="1" ht="19.5" customHeight="1" x14ac:dyDescent="0.3">
      <c r="A85" s="14" t="s">
        <v>61</v>
      </c>
      <c r="B85" s="48"/>
      <c r="D85" s="4"/>
      <c r="E85" s="102"/>
      <c r="F85" s="4"/>
      <c r="H85" s="9"/>
      <c r="I85" s="9"/>
      <c r="J85" s="9"/>
      <c r="L85" s="1"/>
    </row>
    <row r="86" spans="1:12" customFormat="1" ht="19.5" customHeight="1" x14ac:dyDescent="0.3">
      <c r="A86" t="s">
        <v>62</v>
      </c>
      <c r="B86" s="48"/>
      <c r="D86" s="4"/>
      <c r="E86" s="102"/>
      <c r="F86" s="4"/>
      <c r="H86" s="9"/>
      <c r="I86" s="9"/>
      <c r="J86" s="9"/>
      <c r="L86" s="1"/>
    </row>
    <row r="87" spans="1:12" customFormat="1" ht="19.5" customHeight="1" x14ac:dyDescent="0.3">
      <c r="A87" t="s">
        <v>63</v>
      </c>
      <c r="B87" s="48"/>
      <c r="D87" s="4"/>
      <c r="E87" s="102"/>
      <c r="F87" s="4"/>
      <c r="H87" s="9"/>
      <c r="I87" s="9"/>
      <c r="J87" s="9"/>
      <c r="L87" s="1"/>
    </row>
    <row r="88" spans="1:12" customFormat="1" ht="19.5" customHeight="1" x14ac:dyDescent="0.3">
      <c r="A88" s="55" t="s">
        <v>64</v>
      </c>
      <c r="B88" s="48"/>
      <c r="D88" s="4"/>
      <c r="E88" s="102"/>
      <c r="F88" s="4"/>
      <c r="H88" s="9"/>
      <c r="I88" s="9"/>
      <c r="J88" s="9"/>
      <c r="L88" s="1"/>
    </row>
    <row r="89" spans="1:12" customFormat="1" ht="19.5" customHeight="1" thickBot="1" x14ac:dyDescent="0.35">
      <c r="A89" s="55" t="s">
        <v>65</v>
      </c>
      <c r="D89" s="203">
        <v>2048255</v>
      </c>
      <c r="E89" s="76"/>
      <c r="F89" s="129">
        <v>2048255</v>
      </c>
      <c r="H89" s="203">
        <v>2048255</v>
      </c>
      <c r="I89" s="76"/>
      <c r="J89" s="129">
        <v>2048255</v>
      </c>
      <c r="L89" s="1"/>
    </row>
    <row r="90" spans="1:12" customFormat="1" ht="19.5" customHeight="1" thickTop="1" x14ac:dyDescent="0.3">
      <c r="A90" t="s">
        <v>66</v>
      </c>
      <c r="D90" s="130"/>
      <c r="E90" s="76"/>
      <c r="F90" s="130"/>
      <c r="H90" s="130"/>
      <c r="I90" s="76"/>
      <c r="J90" s="130"/>
      <c r="L90" s="1"/>
    </row>
    <row r="91" spans="1:12" customFormat="1" ht="19.5" customHeight="1" x14ac:dyDescent="0.3">
      <c r="A91" s="55" t="s">
        <v>64</v>
      </c>
      <c r="D91" s="130"/>
      <c r="E91" s="76"/>
      <c r="F91" s="130"/>
      <c r="H91" s="130"/>
      <c r="I91" s="76"/>
      <c r="J91" s="130"/>
      <c r="L91" s="1"/>
    </row>
    <row r="92" spans="1:12" customFormat="1" ht="19.5" customHeight="1" x14ac:dyDescent="0.3">
      <c r="A92" s="55" t="s">
        <v>65</v>
      </c>
      <c r="B92" s="48"/>
      <c r="D92" s="112">
        <v>2048255</v>
      </c>
      <c r="E92" s="112"/>
      <c r="F92" s="112">
        <v>2048255</v>
      </c>
      <c r="H92" s="112">
        <v>2048255</v>
      </c>
      <c r="I92" s="112"/>
      <c r="J92" s="112">
        <v>2048255</v>
      </c>
      <c r="L92" s="1"/>
    </row>
    <row r="93" spans="1:12" customFormat="1" ht="19.5" customHeight="1" x14ac:dyDescent="0.3">
      <c r="A93" t="s">
        <v>68</v>
      </c>
      <c r="B93" s="48"/>
      <c r="D93" s="16">
        <v>283564</v>
      </c>
      <c r="E93" s="16"/>
      <c r="F93" s="16">
        <v>283564</v>
      </c>
      <c r="G93" s="126"/>
      <c r="H93" s="16">
        <v>283564</v>
      </c>
      <c r="I93" s="16"/>
      <c r="J93" s="16">
        <v>283564</v>
      </c>
      <c r="L93" s="1"/>
    </row>
    <row r="94" spans="1:12" customFormat="1" ht="19.5" customHeight="1" x14ac:dyDescent="0.3">
      <c r="A94" t="s">
        <v>69</v>
      </c>
      <c r="B94" s="48"/>
      <c r="D94" s="16"/>
      <c r="E94" s="16"/>
      <c r="F94" s="16"/>
      <c r="G94" s="126"/>
      <c r="H94" s="16"/>
      <c r="I94" s="16"/>
      <c r="J94" s="16"/>
      <c r="L94" s="1"/>
    </row>
    <row r="95" spans="1:12" customFormat="1" ht="19.5" customHeight="1" x14ac:dyDescent="0.3">
      <c r="A95" t="s">
        <v>70</v>
      </c>
      <c r="B95" s="48"/>
      <c r="D95" s="16"/>
      <c r="E95" s="16"/>
      <c r="F95" s="16"/>
      <c r="G95" s="126"/>
      <c r="H95" s="16"/>
      <c r="I95" s="16"/>
      <c r="J95" s="16"/>
      <c r="L95" s="1"/>
    </row>
    <row r="96" spans="1:12" customFormat="1" ht="19.5" customHeight="1" x14ac:dyDescent="0.3">
      <c r="A96" t="s">
        <v>71</v>
      </c>
      <c r="B96" s="48"/>
      <c r="D96" s="16">
        <v>204825</v>
      </c>
      <c r="E96" s="16"/>
      <c r="F96" s="16">
        <v>204825</v>
      </c>
      <c r="G96" s="16"/>
      <c r="H96" s="16">
        <v>204825</v>
      </c>
      <c r="I96" s="16"/>
      <c r="J96" s="16">
        <v>204825</v>
      </c>
      <c r="L96" s="1"/>
    </row>
    <row r="97" spans="1:12" customFormat="1" ht="19.5" customHeight="1" x14ac:dyDescent="0.3">
      <c r="A97" t="s">
        <v>72</v>
      </c>
      <c r="B97" s="48"/>
      <c r="D97" s="16">
        <v>1206380</v>
      </c>
      <c r="E97" s="16"/>
      <c r="F97" s="16">
        <v>1073291</v>
      </c>
      <c r="G97" s="126"/>
      <c r="H97" s="16">
        <v>1093607</v>
      </c>
      <c r="I97" s="16"/>
      <c r="J97" s="16">
        <v>1001747</v>
      </c>
      <c r="L97" s="1"/>
    </row>
    <row r="98" spans="1:12" customFormat="1" ht="19.5" customHeight="1" x14ac:dyDescent="0.3">
      <c r="A98" s="2" t="s">
        <v>73</v>
      </c>
      <c r="B98" s="48"/>
      <c r="D98" s="145">
        <f>SUM(D92:D97)</f>
        <v>3743024</v>
      </c>
      <c r="E98" s="9"/>
      <c r="F98" s="145">
        <f>SUM(F92:F97)</f>
        <v>3609935</v>
      </c>
      <c r="G98" s="9"/>
      <c r="H98" s="145">
        <f>SUM(H92:H97)</f>
        <v>3630251</v>
      </c>
      <c r="I98" s="9"/>
      <c r="J98" s="145">
        <f>SUM(J92:J97)</f>
        <v>3538391</v>
      </c>
      <c r="L98" s="1"/>
    </row>
    <row r="99" spans="1:12" customFormat="1" ht="19.5" customHeight="1" x14ac:dyDescent="0.3">
      <c r="A99" t="s">
        <v>74</v>
      </c>
      <c r="B99" s="48"/>
      <c r="D99" s="204">
        <v>0</v>
      </c>
      <c r="E99" s="204"/>
      <c r="F99" s="204">
        <v>0</v>
      </c>
      <c r="H99" s="116">
        <v>0</v>
      </c>
      <c r="I99" s="112"/>
      <c r="J99" s="116">
        <v>0</v>
      </c>
      <c r="L99" s="1"/>
    </row>
    <row r="100" spans="1:12" customFormat="1" ht="19.5" customHeight="1" x14ac:dyDescent="0.3">
      <c r="A100" s="2" t="s">
        <v>75</v>
      </c>
      <c r="B100" s="48"/>
      <c r="D100" s="142">
        <f>SUM(D98:D99)</f>
        <v>3743024</v>
      </c>
      <c r="E100" s="9"/>
      <c r="F100" s="142">
        <f>SUM(F98:F99)</f>
        <v>3609935</v>
      </c>
      <c r="H100" s="142">
        <f>SUM(H98:H99)</f>
        <v>3630251</v>
      </c>
      <c r="I100" s="9"/>
      <c r="J100" s="142">
        <f>SUM(J98:J99)</f>
        <v>3538391</v>
      </c>
      <c r="L100" s="1"/>
    </row>
    <row r="101" spans="1:12" customFormat="1" ht="19.5" customHeight="1" x14ac:dyDescent="0.3">
      <c r="A101" s="2"/>
      <c r="B101" s="48"/>
      <c r="D101" s="9"/>
      <c r="E101" s="9"/>
      <c r="F101" s="9"/>
      <c r="H101" s="9"/>
      <c r="I101" s="9"/>
      <c r="J101" s="9"/>
      <c r="L101" s="1"/>
    </row>
    <row r="102" spans="1:12" customFormat="1" ht="19.5" customHeight="1" thickBot="1" x14ac:dyDescent="0.35">
      <c r="A102" s="2" t="s">
        <v>76</v>
      </c>
      <c r="B102" s="48"/>
      <c r="D102" s="143">
        <f>SUM(D74+D100)</f>
        <v>4695515</v>
      </c>
      <c r="E102" s="9"/>
      <c r="F102" s="143">
        <f>SUM(F74+F100)</f>
        <v>4516696</v>
      </c>
      <c r="H102" s="143">
        <f>SUM(H74+H100)</f>
        <v>4568361</v>
      </c>
      <c r="I102" s="9"/>
      <c r="J102" s="143">
        <f>SUM(J74+J100)</f>
        <v>4444574</v>
      </c>
      <c r="L102" s="1"/>
    </row>
    <row r="103" spans="1:12" ht="14.5" thickTop="1" x14ac:dyDescent="0.3"/>
  </sheetData>
  <mergeCells count="15"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84:J84"/>
    <mergeCell ref="D45:J45"/>
    <mergeCell ref="D79:F79"/>
    <mergeCell ref="H79:J79"/>
    <mergeCell ref="D80:F80"/>
    <mergeCell ref="H80:J80"/>
  </mergeCells>
  <pageMargins left="0.7" right="0.7" top="0.48" bottom="0.5" header="0.5" footer="0.5"/>
  <pageSetup paperSize="9" scale="88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M46"/>
  <sheetViews>
    <sheetView view="pageBreakPreview" zoomScale="77" zoomScaleNormal="77" zoomScaleSheetLayoutView="77" workbookViewId="0">
      <selection activeCell="U13" sqref="U13"/>
    </sheetView>
  </sheetViews>
  <sheetFormatPr defaultColWidth="9.1796875" defaultRowHeight="20.25" customHeight="1" x14ac:dyDescent="0.3"/>
  <cols>
    <col min="1" max="1" width="5.1796875" style="1" customWidth="1"/>
    <col min="2" max="2" width="42.1796875" style="1" customWidth="1"/>
    <col min="3" max="3" width="6.54296875" style="48" customWidth="1"/>
    <col min="4" max="4" width="1.81640625" style="1" customWidth="1"/>
    <col min="5" max="5" width="11.81640625" style="1" customWidth="1"/>
    <col min="6" max="6" width="1.81640625" style="1" customWidth="1"/>
    <col min="7" max="7" width="11.81640625" style="1" customWidth="1"/>
    <col min="8" max="8" width="1.81640625" style="1" customWidth="1"/>
    <col min="9" max="9" width="11.81640625" style="1" customWidth="1"/>
    <col min="10" max="10" width="1.81640625" style="1" customWidth="1"/>
    <col min="11" max="11" width="11.81640625" style="1" customWidth="1"/>
    <col min="12" max="16384" width="9.1796875" style="1"/>
  </cols>
  <sheetData>
    <row r="1" spans="1:13" customFormat="1" ht="19.5" customHeight="1" x14ac:dyDescent="0.35">
      <c r="A1" s="12" t="s">
        <v>0</v>
      </c>
      <c r="B1" s="12"/>
      <c r="C1" s="48"/>
      <c r="E1" s="9"/>
      <c r="F1" s="9"/>
      <c r="G1" s="9"/>
      <c r="I1" s="9"/>
      <c r="J1" s="9"/>
      <c r="K1" s="9"/>
    </row>
    <row r="2" spans="1:13" customFormat="1" ht="19.5" customHeight="1" x14ac:dyDescent="0.3">
      <c r="A2" s="8" t="s">
        <v>77</v>
      </c>
      <c r="B2" s="8"/>
      <c r="C2" s="11"/>
      <c r="E2" s="9"/>
      <c r="F2" s="9"/>
      <c r="G2" s="9"/>
      <c r="I2" s="9"/>
      <c r="J2" s="9"/>
      <c r="K2" s="9"/>
    </row>
    <row r="3" spans="1:13" customFormat="1" ht="19.5" customHeight="1" x14ac:dyDescent="0.3">
      <c r="A3" s="2"/>
      <c r="B3" s="2"/>
      <c r="C3" s="48"/>
      <c r="E3" s="9"/>
      <c r="F3" s="9"/>
      <c r="G3" s="9"/>
      <c r="I3" s="9"/>
      <c r="J3" s="9"/>
      <c r="K3" s="9"/>
    </row>
    <row r="4" spans="1:13" customFormat="1" ht="19.5" customHeight="1" x14ac:dyDescent="0.3">
      <c r="A4" s="8"/>
      <c r="B4" s="8"/>
      <c r="C4" s="48"/>
      <c r="D4" s="1"/>
      <c r="E4" s="234" t="s">
        <v>2</v>
      </c>
      <c r="F4" s="234"/>
      <c r="G4" s="234"/>
      <c r="H4" s="49"/>
      <c r="I4" s="234" t="s">
        <v>3</v>
      </c>
      <c r="J4" s="234"/>
      <c r="K4" s="234"/>
    </row>
    <row r="5" spans="1:13" ht="20.25" customHeight="1" x14ac:dyDescent="0.3">
      <c r="A5" s="8"/>
      <c r="B5" s="8"/>
      <c r="E5" s="234" t="s">
        <v>4</v>
      </c>
      <c r="F5" s="234"/>
      <c r="G5" s="234"/>
      <c r="H5" s="49"/>
      <c r="I5" s="234" t="s">
        <v>4</v>
      </c>
      <c r="J5" s="234"/>
      <c r="K5" s="234"/>
      <c r="M5"/>
    </row>
    <row r="6" spans="1:13" ht="20.25" customHeight="1" x14ac:dyDescent="0.3">
      <c r="A6" s="8"/>
      <c r="B6" s="8"/>
      <c r="E6" s="236" t="s">
        <v>78</v>
      </c>
      <c r="F6" s="236"/>
      <c r="G6" s="236"/>
      <c r="H6"/>
      <c r="I6" s="236" t="s">
        <v>78</v>
      </c>
      <c r="J6" s="236"/>
      <c r="K6" s="236"/>
      <c r="M6"/>
    </row>
    <row r="7" spans="1:13" ht="20.25" customHeight="1" x14ac:dyDescent="0.3">
      <c r="A7" s="8"/>
      <c r="B7" s="8"/>
      <c r="E7" s="237" t="s">
        <v>185</v>
      </c>
      <c r="F7" s="237"/>
      <c r="G7" s="237"/>
      <c r="H7" s="2"/>
      <c r="I7" s="237" t="s">
        <v>185</v>
      </c>
      <c r="J7" s="237"/>
      <c r="K7" s="237"/>
      <c r="M7"/>
    </row>
    <row r="8" spans="1:13" ht="20.25" customHeight="1" x14ac:dyDescent="0.3">
      <c r="E8" s="50">
        <v>2024</v>
      </c>
      <c r="F8" s="50"/>
      <c r="G8" s="50">
        <v>2023</v>
      </c>
      <c r="H8"/>
      <c r="I8" s="50">
        <v>2024</v>
      </c>
      <c r="J8" s="50"/>
      <c r="K8" s="50">
        <v>2023</v>
      </c>
      <c r="M8"/>
    </row>
    <row r="9" spans="1:13" ht="20.25" customHeight="1" x14ac:dyDescent="0.3">
      <c r="A9" s="2"/>
      <c r="B9" s="2"/>
      <c r="E9" s="235" t="s">
        <v>9</v>
      </c>
      <c r="F9" s="235"/>
      <c r="G9" s="235"/>
      <c r="H9" s="235"/>
      <c r="I9" s="235"/>
      <c r="J9" s="235"/>
      <c r="K9" s="235"/>
      <c r="M9"/>
    </row>
    <row r="10" spans="1:13" ht="19.75" customHeight="1" x14ac:dyDescent="0.3">
      <c r="A10" s="14" t="s">
        <v>79</v>
      </c>
      <c r="B10" s="14"/>
      <c r="C10" s="206"/>
      <c r="D10"/>
      <c r="E10" s="21"/>
      <c r="F10" s="21"/>
      <c r="G10" s="21"/>
      <c r="H10"/>
      <c r="I10" s="21"/>
      <c r="J10" s="21"/>
      <c r="K10" s="21"/>
      <c r="M10"/>
    </row>
    <row r="11" spans="1:13" s="223" customFormat="1" ht="19.75" customHeight="1" x14ac:dyDescent="0.3">
      <c r="A11" s="223" t="s">
        <v>80</v>
      </c>
      <c r="C11" s="206"/>
      <c r="E11" s="219">
        <v>0</v>
      </c>
      <c r="F11" s="147"/>
      <c r="G11" s="146">
        <v>57600</v>
      </c>
      <c r="H11" s="147"/>
      <c r="I11" s="219">
        <v>0</v>
      </c>
      <c r="J11" s="224"/>
      <c r="K11" s="146">
        <v>57600</v>
      </c>
      <c r="M11"/>
    </row>
    <row r="12" spans="1:13" s="223" customFormat="1" ht="19.75" customHeight="1" x14ac:dyDescent="0.3">
      <c r="A12" s="223" t="s">
        <v>81</v>
      </c>
      <c r="C12" s="206"/>
      <c r="E12" s="225">
        <v>175107</v>
      </c>
      <c r="F12" s="225"/>
      <c r="G12" s="225">
        <v>179917</v>
      </c>
      <c r="I12" s="225">
        <v>175117</v>
      </c>
      <c r="J12" s="225"/>
      <c r="K12" s="225">
        <v>179917</v>
      </c>
      <c r="M12"/>
    </row>
    <row r="13" spans="1:13" s="223" customFormat="1" ht="19.75" customHeight="1" x14ac:dyDescent="0.3">
      <c r="A13" s="223" t="s">
        <v>82</v>
      </c>
      <c r="C13" s="206"/>
      <c r="E13" s="225">
        <v>18098</v>
      </c>
      <c r="F13" s="225"/>
      <c r="G13" s="225">
        <v>8287</v>
      </c>
      <c r="I13" s="225">
        <v>18098</v>
      </c>
      <c r="J13" s="225"/>
      <c r="K13" s="225">
        <v>8287</v>
      </c>
      <c r="M13"/>
    </row>
    <row r="14" spans="1:13" s="223" customFormat="1" ht="19.75" customHeight="1" x14ac:dyDescent="0.3">
      <c r="A14" s="223" t="s">
        <v>83</v>
      </c>
      <c r="C14" s="206"/>
      <c r="E14" s="225">
        <v>6222</v>
      </c>
      <c r="F14" s="225"/>
      <c r="G14" s="225">
        <v>6144</v>
      </c>
      <c r="I14" s="225">
        <v>6222</v>
      </c>
      <c r="J14" s="225"/>
      <c r="K14" s="225">
        <v>6144</v>
      </c>
      <c r="M14"/>
    </row>
    <row r="15" spans="1:13" s="223" customFormat="1" ht="19.75" customHeight="1" x14ac:dyDescent="0.3">
      <c r="A15" s="223" t="s">
        <v>84</v>
      </c>
      <c r="C15" s="220"/>
      <c r="E15" s="225">
        <v>15272</v>
      </c>
      <c r="F15" s="225"/>
      <c r="G15" s="225">
        <v>14002</v>
      </c>
      <c r="I15" s="225">
        <v>15272</v>
      </c>
      <c r="J15" s="225"/>
      <c r="K15" s="225">
        <v>14002</v>
      </c>
      <c r="M15"/>
    </row>
    <row r="16" spans="1:13" s="223" customFormat="1" ht="19.75" customHeight="1" x14ac:dyDescent="0.3">
      <c r="A16" s="223" t="s">
        <v>85</v>
      </c>
      <c r="C16" s="220"/>
      <c r="E16" s="106">
        <v>1758</v>
      </c>
      <c r="F16" s="224"/>
      <c r="G16" s="106">
        <v>3397</v>
      </c>
      <c r="H16" s="224"/>
      <c r="I16" s="219">
        <v>1758</v>
      </c>
      <c r="J16" s="224"/>
      <c r="K16" s="106">
        <v>3397</v>
      </c>
      <c r="M16"/>
    </row>
    <row r="17" spans="1:13" s="223" customFormat="1" ht="19.75" customHeight="1" x14ac:dyDescent="0.3">
      <c r="A17" s="223" t="s">
        <v>86</v>
      </c>
      <c r="C17" s="220"/>
      <c r="E17" s="226">
        <v>9887</v>
      </c>
      <c r="F17" s="225"/>
      <c r="G17" s="225">
        <v>9322</v>
      </c>
      <c r="I17" s="225">
        <v>10495</v>
      </c>
      <c r="J17" s="225"/>
      <c r="K17" s="225">
        <v>11747</v>
      </c>
      <c r="M17"/>
    </row>
    <row r="18" spans="1:13" s="223" customFormat="1" ht="19.75" customHeight="1" x14ac:dyDescent="0.3">
      <c r="A18" s="2" t="s">
        <v>87</v>
      </c>
      <c r="B18" s="2"/>
      <c r="C18" s="220"/>
      <c r="E18" s="233">
        <f>SUM(E11:E17)</f>
        <v>226344</v>
      </c>
      <c r="F18" s="221"/>
      <c r="G18" s="222">
        <f>SUM(G11:G17)</f>
        <v>278669</v>
      </c>
      <c r="H18" s="227"/>
      <c r="I18" s="233">
        <f>SUM(I11:I17)</f>
        <v>226962</v>
      </c>
      <c r="J18" s="221"/>
      <c r="K18" s="222">
        <f>SUM(K11:K17)</f>
        <v>281094</v>
      </c>
      <c r="M18"/>
    </row>
    <row r="19" spans="1:13" s="223" customFormat="1" ht="18.649999999999999" customHeight="1" x14ac:dyDescent="0.3">
      <c r="C19" s="220"/>
      <c r="E19" s="228"/>
      <c r="F19" s="228"/>
      <c r="G19" s="228"/>
      <c r="I19" s="228"/>
      <c r="J19" s="228"/>
      <c r="K19" s="228"/>
      <c r="M19"/>
    </row>
    <row r="20" spans="1:13" s="223" customFormat="1" ht="19.75" customHeight="1" x14ac:dyDescent="0.3">
      <c r="A20" s="14" t="s">
        <v>88</v>
      </c>
      <c r="B20" s="14"/>
      <c r="C20" s="220"/>
      <c r="E20" s="228"/>
      <c r="F20" s="228"/>
      <c r="G20" s="228"/>
      <c r="I20" s="228"/>
      <c r="J20" s="228"/>
      <c r="K20" s="228"/>
      <c r="M20"/>
    </row>
    <row r="21" spans="1:13" s="223" customFormat="1" ht="19.75" customHeight="1" x14ac:dyDescent="0.3">
      <c r="A21" s="223" t="s">
        <v>89</v>
      </c>
      <c r="C21" s="220"/>
      <c r="E21" s="219">
        <v>0</v>
      </c>
      <c r="F21" s="225"/>
      <c r="G21" s="225">
        <v>31680</v>
      </c>
      <c r="H21" s="224"/>
      <c r="I21" s="219">
        <v>0</v>
      </c>
      <c r="J21" s="224"/>
      <c r="K21" s="225">
        <v>31680</v>
      </c>
      <c r="M21"/>
    </row>
    <row r="22" spans="1:13" s="223" customFormat="1" ht="19.75" customHeight="1" x14ac:dyDescent="0.3">
      <c r="A22" s="223" t="s">
        <v>90</v>
      </c>
      <c r="C22" s="220"/>
      <c r="E22" s="225">
        <v>82193</v>
      </c>
      <c r="F22" s="225"/>
      <c r="G22" s="225">
        <v>86218</v>
      </c>
      <c r="I22" s="225">
        <v>82193</v>
      </c>
      <c r="J22" s="225"/>
      <c r="K22" s="225">
        <v>86218</v>
      </c>
      <c r="M22"/>
    </row>
    <row r="23" spans="1:13" s="223" customFormat="1" ht="19.75" customHeight="1" x14ac:dyDescent="0.3">
      <c r="A23" s="223" t="s">
        <v>91</v>
      </c>
      <c r="C23" s="220"/>
      <c r="E23" s="225">
        <v>2258</v>
      </c>
      <c r="F23" s="225"/>
      <c r="G23" s="225">
        <v>5874</v>
      </c>
      <c r="I23" s="225">
        <v>2258</v>
      </c>
      <c r="J23" s="225"/>
      <c r="K23" s="225">
        <v>5874</v>
      </c>
      <c r="M23"/>
    </row>
    <row r="24" spans="1:13" s="223" customFormat="1" ht="19.75" customHeight="1" x14ac:dyDescent="0.3">
      <c r="A24" s="223" t="s">
        <v>92</v>
      </c>
      <c r="C24" s="220"/>
      <c r="E24" s="226">
        <v>59578</v>
      </c>
      <c r="F24" s="225"/>
      <c r="G24" s="225">
        <v>52460</v>
      </c>
      <c r="I24" s="225">
        <v>56317</v>
      </c>
      <c r="J24" s="225"/>
      <c r="K24" s="225">
        <v>52261</v>
      </c>
      <c r="M24"/>
    </row>
    <row r="25" spans="1:13" s="223" customFormat="1" ht="19.75" customHeight="1" x14ac:dyDescent="0.3">
      <c r="A25" s="2" t="s">
        <v>93</v>
      </c>
      <c r="B25" s="2"/>
      <c r="C25" s="220"/>
      <c r="E25" s="210">
        <f>SUM(E21:E24)</f>
        <v>144029</v>
      </c>
      <c r="F25" s="9"/>
      <c r="G25" s="104">
        <f>SUM(G21:G24)</f>
        <v>176232</v>
      </c>
      <c r="I25" s="210">
        <f>SUM(I21:I24)</f>
        <v>140768</v>
      </c>
      <c r="J25" s="9"/>
      <c r="K25" s="104">
        <f>SUM(K21:K24)</f>
        <v>176033</v>
      </c>
      <c r="M25"/>
    </row>
    <row r="26" spans="1:13" s="223" customFormat="1" ht="18.649999999999999" customHeight="1" x14ac:dyDescent="0.3">
      <c r="C26" s="220"/>
      <c r="E26" s="228"/>
      <c r="F26" s="228"/>
      <c r="G26" s="228"/>
      <c r="I26" s="228"/>
      <c r="J26" s="228"/>
      <c r="K26" s="228"/>
      <c r="M26"/>
    </row>
    <row r="27" spans="1:13" s="223" customFormat="1" ht="19.75" customHeight="1" x14ac:dyDescent="0.3">
      <c r="A27" s="2" t="s">
        <v>94</v>
      </c>
      <c r="C27" s="220"/>
      <c r="E27" s="208">
        <f>E18-E25</f>
        <v>82315</v>
      </c>
      <c r="F27" s="228"/>
      <c r="G27" s="9">
        <f>G18-G25</f>
        <v>102437</v>
      </c>
      <c r="I27" s="208">
        <f>I18-I25</f>
        <v>86194</v>
      </c>
      <c r="J27" s="228"/>
      <c r="K27" s="9">
        <f>K18-K25</f>
        <v>105061</v>
      </c>
      <c r="M27"/>
    </row>
    <row r="28" spans="1:13" s="229" customFormat="1" ht="19.75" customHeight="1" x14ac:dyDescent="0.3">
      <c r="A28" s="229" t="s">
        <v>95</v>
      </c>
      <c r="C28" s="206"/>
      <c r="E28" s="226">
        <v>-263</v>
      </c>
      <c r="F28" s="226"/>
      <c r="G28" s="226">
        <v>-234</v>
      </c>
      <c r="I28" s="226">
        <v>-263</v>
      </c>
      <c r="J28" s="226"/>
      <c r="K28" s="226">
        <v>-234</v>
      </c>
      <c r="M28"/>
    </row>
    <row r="29" spans="1:13" s="223" customFormat="1" ht="19.75" customHeight="1" x14ac:dyDescent="0.3">
      <c r="A29" s="223" t="s">
        <v>196</v>
      </c>
      <c r="C29" s="220"/>
      <c r="E29" s="225"/>
      <c r="F29" s="225"/>
      <c r="G29" s="225"/>
      <c r="I29" s="225"/>
      <c r="J29" s="225"/>
      <c r="K29" s="225"/>
      <c r="M29"/>
    </row>
    <row r="30" spans="1:13" s="223" customFormat="1" ht="19.75" customHeight="1" x14ac:dyDescent="0.3">
      <c r="A30" s="223" t="s">
        <v>96</v>
      </c>
      <c r="C30" s="220"/>
      <c r="E30" s="230">
        <v>31018</v>
      </c>
      <c r="F30" s="228"/>
      <c r="G30" s="230">
        <v>31946</v>
      </c>
      <c r="I30" s="119">
        <v>0</v>
      </c>
      <c r="J30" s="228"/>
      <c r="K30" s="119">
        <v>0</v>
      </c>
      <c r="M30"/>
    </row>
    <row r="31" spans="1:13" s="223" customFormat="1" ht="19.75" customHeight="1" x14ac:dyDescent="0.3">
      <c r="A31" s="2" t="s">
        <v>97</v>
      </c>
      <c r="C31" s="220"/>
      <c r="E31" s="208">
        <f>E27+E28+E30</f>
        <v>113070</v>
      </c>
      <c r="F31" s="228"/>
      <c r="G31" s="9">
        <f>G27+G28+G30</f>
        <v>134149</v>
      </c>
      <c r="I31" s="208">
        <f>I27+I28+I30</f>
        <v>85931</v>
      </c>
      <c r="J31" s="228"/>
      <c r="K31" s="9">
        <f>K27+K28+K30</f>
        <v>104827</v>
      </c>
      <c r="M31"/>
    </row>
    <row r="32" spans="1:13" s="223" customFormat="1" ht="19.75" customHeight="1" x14ac:dyDescent="0.3">
      <c r="A32" s="223" t="s">
        <v>98</v>
      </c>
      <c r="C32" s="220"/>
      <c r="E32" s="231">
        <v>16749</v>
      </c>
      <c r="F32" s="228"/>
      <c r="G32" s="231">
        <v>20572</v>
      </c>
      <c r="I32" s="231">
        <v>16749</v>
      </c>
      <c r="J32" s="228"/>
      <c r="K32" s="231">
        <v>20572</v>
      </c>
      <c r="M32"/>
    </row>
    <row r="33" spans="1:13" s="223" customFormat="1" ht="19.75" customHeight="1" thickBot="1" x14ac:dyDescent="0.35">
      <c r="A33" s="2" t="s">
        <v>99</v>
      </c>
      <c r="B33" s="2"/>
      <c r="C33" s="220"/>
      <c r="E33" s="209">
        <f>E31-E32</f>
        <v>96321</v>
      </c>
      <c r="F33" s="9"/>
      <c r="G33" s="120">
        <f>G31-G32</f>
        <v>113577</v>
      </c>
      <c r="I33" s="209">
        <f>I31-I32</f>
        <v>69182</v>
      </c>
      <c r="J33" s="9"/>
      <c r="K33" s="120">
        <f>K31-K32</f>
        <v>84255</v>
      </c>
      <c r="M33"/>
    </row>
    <row r="34" spans="1:13" s="223" customFormat="1" ht="18.649999999999999" customHeight="1" thickTop="1" x14ac:dyDescent="0.3">
      <c r="C34" s="220"/>
      <c r="E34" s="228"/>
      <c r="F34" s="228"/>
      <c r="G34" s="228"/>
      <c r="I34" s="228"/>
      <c r="J34" s="228"/>
      <c r="K34" s="228"/>
      <c r="M34"/>
    </row>
    <row r="35" spans="1:13" s="223" customFormat="1" ht="19.75" customHeight="1" x14ac:dyDescent="0.3">
      <c r="A35" s="2" t="s">
        <v>100</v>
      </c>
      <c r="C35" s="220"/>
      <c r="E35" s="114"/>
      <c r="F35" s="9"/>
      <c r="G35" s="114"/>
      <c r="I35" s="114"/>
      <c r="J35" s="9"/>
      <c r="K35" s="114"/>
      <c r="M35"/>
    </row>
    <row r="36" spans="1:13" s="223" customFormat="1" ht="19.75" customHeight="1" x14ac:dyDescent="0.3">
      <c r="A36" s="223" t="s">
        <v>101</v>
      </c>
      <c r="C36" s="220"/>
      <c r="E36" s="228"/>
      <c r="F36" s="228"/>
      <c r="G36" s="228"/>
      <c r="I36" s="228"/>
      <c r="J36" s="228"/>
      <c r="K36" s="228"/>
      <c r="M36"/>
    </row>
    <row r="37" spans="1:13" s="223" customFormat="1" ht="19.75" customHeight="1" x14ac:dyDescent="0.3">
      <c r="A37" s="223" t="s">
        <v>102</v>
      </c>
      <c r="C37" s="220"/>
      <c r="E37" s="119">
        <v>0</v>
      </c>
      <c r="F37" s="228"/>
      <c r="G37" s="119">
        <v>0</v>
      </c>
      <c r="I37" s="119">
        <v>0</v>
      </c>
      <c r="J37" s="228"/>
      <c r="K37" s="119">
        <v>0</v>
      </c>
      <c r="M37"/>
    </row>
    <row r="38" spans="1:13" s="223" customFormat="1" ht="19.75" customHeight="1" thickBot="1" x14ac:dyDescent="0.35">
      <c r="A38" s="2" t="s">
        <v>103</v>
      </c>
      <c r="B38" s="2"/>
      <c r="C38" s="220"/>
      <c r="E38" s="209">
        <f>E37+E33</f>
        <v>96321</v>
      </c>
      <c r="F38" s="9"/>
      <c r="G38" s="118">
        <f>G37+G33</f>
        <v>113577</v>
      </c>
      <c r="H38" s="9"/>
      <c r="I38" s="154">
        <f>I37+I33</f>
        <v>69182</v>
      </c>
      <c r="J38" s="9"/>
      <c r="K38" s="118">
        <f>K37+K33</f>
        <v>84255</v>
      </c>
      <c r="M38"/>
    </row>
    <row r="39" spans="1:13" s="223" customFormat="1" ht="18.649999999999999" customHeight="1" thickTop="1" x14ac:dyDescent="0.3">
      <c r="C39" s="220"/>
      <c r="E39" s="228"/>
      <c r="F39" s="228"/>
      <c r="G39" s="228"/>
      <c r="I39" s="228"/>
      <c r="J39" s="228"/>
      <c r="K39" s="228"/>
      <c r="M39"/>
    </row>
    <row r="40" spans="1:13" s="223" customFormat="1" ht="19.75" customHeight="1" x14ac:dyDescent="0.3">
      <c r="A40" s="2" t="s">
        <v>104</v>
      </c>
      <c r="B40" s="2"/>
      <c r="C40" s="220"/>
      <c r="E40" s="9"/>
      <c r="F40" s="9"/>
      <c r="G40" s="9"/>
      <c r="I40" s="9"/>
      <c r="J40" s="9"/>
      <c r="K40" s="9"/>
      <c r="M40"/>
    </row>
    <row r="41" spans="1:13" s="223" customFormat="1" ht="19.75" customHeight="1" x14ac:dyDescent="0.3">
      <c r="A41" s="223" t="s">
        <v>105</v>
      </c>
      <c r="B41" s="2"/>
      <c r="C41" s="220"/>
      <c r="E41" s="232">
        <v>96321</v>
      </c>
      <c r="F41" s="228"/>
      <c r="G41" s="228">
        <v>113577</v>
      </c>
      <c r="I41" s="232">
        <v>69182</v>
      </c>
      <c r="J41" s="228"/>
      <c r="K41" s="228">
        <v>84255</v>
      </c>
      <c r="M41"/>
    </row>
    <row r="42" spans="1:13" s="223" customFormat="1" ht="19.75" customHeight="1" x14ac:dyDescent="0.3">
      <c r="A42" s="223" t="s">
        <v>106</v>
      </c>
      <c r="B42" s="2"/>
      <c r="C42" s="220"/>
      <c r="E42" s="217">
        <v>0</v>
      </c>
      <c r="F42" s="228"/>
      <c r="G42" s="217">
        <v>0</v>
      </c>
      <c r="I42" s="217">
        <v>0</v>
      </c>
      <c r="J42" s="228"/>
      <c r="K42" s="217">
        <v>0</v>
      </c>
      <c r="M42"/>
    </row>
    <row r="43" spans="1:13" s="223" customFormat="1" ht="19.75" customHeight="1" thickBot="1" x14ac:dyDescent="0.35">
      <c r="A43" s="2" t="s">
        <v>107</v>
      </c>
      <c r="B43" s="2"/>
      <c r="C43" s="220"/>
      <c r="E43" s="209">
        <f>SUM(E41:E42)</f>
        <v>96321</v>
      </c>
      <c r="F43" s="9"/>
      <c r="G43" s="120">
        <f>SUM(G41:G42)</f>
        <v>113577</v>
      </c>
      <c r="I43" s="153">
        <f>SUM(I41:I42)</f>
        <v>69182</v>
      </c>
      <c r="J43" s="9"/>
      <c r="K43" s="120">
        <f>SUM(K41:K42)</f>
        <v>84255</v>
      </c>
      <c r="M43"/>
    </row>
    <row r="44" spans="1:13" s="223" customFormat="1" ht="18.649999999999999" customHeight="1" thickTop="1" x14ac:dyDescent="0.3">
      <c r="C44" s="220"/>
      <c r="E44" s="228"/>
      <c r="F44" s="228"/>
      <c r="G44" s="228"/>
      <c r="I44" s="228"/>
      <c r="J44" s="228"/>
      <c r="K44" s="228"/>
      <c r="M44"/>
    </row>
    <row r="45" spans="1:13" s="223" customFormat="1" ht="19.75" customHeight="1" thickBot="1" x14ac:dyDescent="0.35">
      <c r="A45" s="2" t="s">
        <v>108</v>
      </c>
      <c r="B45" s="2"/>
      <c r="C45" s="220"/>
      <c r="E45" s="200">
        <v>0.05</v>
      </c>
      <c r="F45" s="122"/>
      <c r="G45" s="121">
        <v>0.06</v>
      </c>
      <c r="I45" s="200">
        <v>0.03</v>
      </c>
      <c r="J45" s="122"/>
      <c r="K45" s="121">
        <v>0.04</v>
      </c>
      <c r="M45"/>
    </row>
    <row r="46" spans="1:13" ht="20.25" customHeight="1" thickTop="1" x14ac:dyDescent="0.3"/>
  </sheetData>
  <mergeCells count="9"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7" right="0.7" top="0.48" bottom="0.5" header="0.5" footer="0.5"/>
  <pageSetup paperSize="9" scale="82" firstPageNumber="5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386-51B7-4786-BA76-8D9E6335F350}">
  <dimension ref="A1:M46"/>
  <sheetViews>
    <sheetView view="pageBreakPreview" zoomScale="85" zoomScaleNormal="100" zoomScaleSheetLayoutView="85" workbookViewId="0">
      <selection activeCell="U13" sqref="U13"/>
    </sheetView>
  </sheetViews>
  <sheetFormatPr defaultColWidth="9.1796875" defaultRowHeight="20.25" customHeight="1" x14ac:dyDescent="0.3"/>
  <cols>
    <col min="1" max="1" width="5.1796875" style="1" customWidth="1"/>
    <col min="2" max="2" width="42.81640625" style="1" customWidth="1"/>
    <col min="3" max="3" width="7.1796875" style="149" customWidth="1"/>
    <col min="4" max="4" width="1.81640625" style="1" customWidth="1"/>
    <col min="5" max="5" width="13.1796875" style="1" customWidth="1"/>
    <col min="6" max="6" width="1.81640625" style="1" customWidth="1"/>
    <col min="7" max="7" width="13.1796875" style="1" customWidth="1"/>
    <col min="8" max="8" width="1.81640625" style="1" customWidth="1"/>
    <col min="9" max="9" width="12.1796875" style="1" customWidth="1"/>
    <col min="10" max="10" width="1.81640625" style="1" customWidth="1"/>
    <col min="11" max="11" width="12.1796875" style="1" customWidth="1"/>
    <col min="12" max="16384" width="9.1796875" style="1"/>
  </cols>
  <sheetData>
    <row r="1" spans="1:13" customFormat="1" ht="19.5" customHeight="1" x14ac:dyDescent="0.35">
      <c r="A1" s="12" t="s">
        <v>0</v>
      </c>
      <c r="B1" s="12"/>
      <c r="C1" s="149"/>
      <c r="E1" s="9"/>
      <c r="F1" s="9"/>
      <c r="G1" s="9"/>
      <c r="I1" s="9"/>
      <c r="J1" s="9"/>
      <c r="K1" s="9"/>
    </row>
    <row r="2" spans="1:13" customFormat="1" ht="19.5" customHeight="1" x14ac:dyDescent="0.3">
      <c r="A2" s="8" t="s">
        <v>77</v>
      </c>
      <c r="B2" s="8"/>
      <c r="C2" s="11"/>
      <c r="E2" s="9"/>
      <c r="F2" s="9"/>
      <c r="G2" s="9"/>
      <c r="I2" s="9"/>
      <c r="J2" s="9"/>
      <c r="K2" s="9"/>
    </row>
    <row r="3" spans="1:13" customFormat="1" ht="19.5" customHeight="1" x14ac:dyDescent="0.3">
      <c r="A3" s="2"/>
      <c r="B3" s="2"/>
      <c r="C3" s="149"/>
      <c r="E3" s="9"/>
      <c r="F3" s="9"/>
      <c r="G3" s="9"/>
      <c r="I3" s="9"/>
      <c r="J3" s="9"/>
      <c r="K3" s="9"/>
    </row>
    <row r="4" spans="1:13" customFormat="1" ht="19.5" customHeight="1" x14ac:dyDescent="0.3">
      <c r="A4" s="8"/>
      <c r="B4" s="8"/>
      <c r="C4" s="149"/>
      <c r="D4" s="1"/>
      <c r="E4" s="234" t="s">
        <v>2</v>
      </c>
      <c r="F4" s="234"/>
      <c r="G4" s="234"/>
      <c r="H4" s="148"/>
      <c r="I4" s="234" t="s">
        <v>3</v>
      </c>
      <c r="J4" s="234"/>
      <c r="K4" s="234"/>
    </row>
    <row r="5" spans="1:13" ht="20.25" customHeight="1" x14ac:dyDescent="0.3">
      <c r="A5" s="8"/>
      <c r="B5" s="8"/>
      <c r="E5" s="234" t="s">
        <v>4</v>
      </c>
      <c r="F5" s="234"/>
      <c r="G5" s="234"/>
      <c r="H5" s="148"/>
      <c r="I5" s="234" t="s">
        <v>4</v>
      </c>
      <c r="J5" s="234"/>
      <c r="K5" s="234"/>
      <c r="M5"/>
    </row>
    <row r="6" spans="1:13" ht="20.25" customHeight="1" x14ac:dyDescent="0.3">
      <c r="A6" s="8"/>
      <c r="B6" s="8"/>
      <c r="E6" s="236" t="s">
        <v>186</v>
      </c>
      <c r="F6" s="236"/>
      <c r="G6" s="236"/>
      <c r="H6"/>
      <c r="I6" s="236" t="s">
        <v>186</v>
      </c>
      <c r="J6" s="236"/>
      <c r="K6" s="236"/>
      <c r="M6"/>
    </row>
    <row r="7" spans="1:13" ht="20.25" customHeight="1" x14ac:dyDescent="0.3">
      <c r="A7" s="8"/>
      <c r="B7" s="8"/>
      <c r="E7" s="237" t="s">
        <v>185</v>
      </c>
      <c r="F7" s="237"/>
      <c r="G7" s="237"/>
      <c r="H7" s="2"/>
      <c r="I7" s="237" t="s">
        <v>185</v>
      </c>
      <c r="J7" s="237"/>
      <c r="K7" s="237"/>
      <c r="M7"/>
    </row>
    <row r="8" spans="1:13" ht="20.25" customHeight="1" x14ac:dyDescent="0.3">
      <c r="C8" s="149" t="s">
        <v>7</v>
      </c>
      <c r="E8" s="150">
        <v>2024</v>
      </c>
      <c r="F8" s="150"/>
      <c r="G8" s="150">
        <v>2023</v>
      </c>
      <c r="H8"/>
      <c r="I8" s="150">
        <v>2024</v>
      </c>
      <c r="J8" s="150"/>
      <c r="K8" s="150">
        <v>2023</v>
      </c>
      <c r="M8"/>
    </row>
    <row r="9" spans="1:13" ht="20.25" customHeight="1" x14ac:dyDescent="0.3">
      <c r="A9" s="2"/>
      <c r="B9" s="2"/>
      <c r="E9" s="235" t="s">
        <v>9</v>
      </c>
      <c r="F9" s="235"/>
      <c r="G9" s="235"/>
      <c r="H9" s="235"/>
      <c r="I9" s="235"/>
      <c r="J9" s="235"/>
      <c r="K9" s="235"/>
      <c r="M9"/>
    </row>
    <row r="10" spans="1:13" ht="20.25" customHeight="1" x14ac:dyDescent="0.3">
      <c r="A10" s="14" t="s">
        <v>79</v>
      </c>
      <c r="B10" s="14"/>
      <c r="C10" s="149">
        <v>2</v>
      </c>
      <c r="D10"/>
      <c r="E10" s="21"/>
      <c r="F10" s="21"/>
      <c r="G10" s="21"/>
      <c r="H10"/>
      <c r="I10" s="21"/>
      <c r="J10" s="21"/>
      <c r="K10" s="21"/>
      <c r="M10"/>
    </row>
    <row r="11" spans="1:13" customFormat="1" ht="20.25" customHeight="1" x14ac:dyDescent="0.3">
      <c r="A11" t="s">
        <v>80</v>
      </c>
      <c r="C11" s="206">
        <v>7</v>
      </c>
      <c r="E11" s="4">
        <v>99000</v>
      </c>
      <c r="F11" s="4"/>
      <c r="G11" s="4">
        <v>83346</v>
      </c>
      <c r="H11" s="107"/>
      <c r="I11" s="106">
        <v>107832</v>
      </c>
      <c r="J11" s="107"/>
      <c r="K11" s="106">
        <v>83346</v>
      </c>
    </row>
    <row r="12" spans="1:13" customFormat="1" ht="20.25" customHeight="1" x14ac:dyDescent="0.3">
      <c r="A12" t="s">
        <v>81</v>
      </c>
      <c r="C12" s="206">
        <v>7</v>
      </c>
      <c r="E12" s="4">
        <v>345239</v>
      </c>
      <c r="F12" s="4"/>
      <c r="G12" s="4">
        <v>355904</v>
      </c>
      <c r="I12" s="4">
        <v>345256</v>
      </c>
      <c r="J12" s="4"/>
      <c r="K12" s="4">
        <v>355904</v>
      </c>
    </row>
    <row r="13" spans="1:13" customFormat="1" ht="20.25" customHeight="1" x14ac:dyDescent="0.3">
      <c r="A13" t="s">
        <v>82</v>
      </c>
      <c r="C13" s="206">
        <v>7</v>
      </c>
      <c r="E13" s="4">
        <v>27472</v>
      </c>
      <c r="F13" s="4"/>
      <c r="G13" s="4">
        <v>17726</v>
      </c>
      <c r="I13" s="4">
        <v>27472</v>
      </c>
      <c r="J13" s="4"/>
      <c r="K13" s="4">
        <v>17726</v>
      </c>
    </row>
    <row r="14" spans="1:13" customFormat="1" ht="20.25" customHeight="1" x14ac:dyDescent="0.3">
      <c r="A14" t="s">
        <v>83</v>
      </c>
      <c r="C14" s="149">
        <v>6</v>
      </c>
      <c r="E14" s="4">
        <v>12388</v>
      </c>
      <c r="F14" s="4"/>
      <c r="G14" s="4">
        <v>12220</v>
      </c>
      <c r="I14" s="4">
        <v>12388</v>
      </c>
      <c r="J14" s="4"/>
      <c r="K14" s="4">
        <v>12220</v>
      </c>
    </row>
    <row r="15" spans="1:13" customFormat="1" ht="20.25" customHeight="1" x14ac:dyDescent="0.3">
      <c r="A15" t="s">
        <v>84</v>
      </c>
      <c r="C15" s="149"/>
      <c r="E15" s="4">
        <v>29462</v>
      </c>
      <c r="F15" s="4"/>
      <c r="G15" s="4">
        <v>28039</v>
      </c>
      <c r="I15" s="4">
        <v>29462</v>
      </c>
      <c r="J15" s="4"/>
      <c r="K15" s="4">
        <v>28039</v>
      </c>
    </row>
    <row r="16" spans="1:13" customFormat="1" ht="20.25" customHeight="1" x14ac:dyDescent="0.3">
      <c r="A16" t="s">
        <v>85</v>
      </c>
      <c r="C16" s="149"/>
      <c r="E16" s="4">
        <v>1758</v>
      </c>
      <c r="F16" s="4"/>
      <c r="G16" s="4">
        <v>3397</v>
      </c>
      <c r="I16" s="4">
        <v>1758</v>
      </c>
      <c r="J16" s="4"/>
      <c r="K16" s="4">
        <v>3397</v>
      </c>
    </row>
    <row r="17" spans="1:13" customFormat="1" ht="20.25" customHeight="1" x14ac:dyDescent="0.3">
      <c r="A17" t="s">
        <v>86</v>
      </c>
      <c r="C17" s="149"/>
      <c r="E17" s="4">
        <v>23007</v>
      </c>
      <c r="F17" s="4"/>
      <c r="G17" s="4">
        <v>15883</v>
      </c>
      <c r="I17" s="4">
        <v>24237</v>
      </c>
      <c r="J17" s="4"/>
      <c r="K17" s="4">
        <v>20450</v>
      </c>
    </row>
    <row r="18" spans="1:13" customFormat="1" ht="20.25" customHeight="1" x14ac:dyDescent="0.3">
      <c r="A18" s="2" t="s">
        <v>87</v>
      </c>
      <c r="B18" s="2"/>
      <c r="C18" s="149"/>
      <c r="E18" s="156">
        <f>SUM(E11:E17)</f>
        <v>538326</v>
      </c>
      <c r="F18" s="5"/>
      <c r="G18" s="108">
        <f>SUM(G11:G17)</f>
        <v>516515</v>
      </c>
      <c r="I18" s="156">
        <f>SUM(I11:I17)</f>
        <v>548405</v>
      </c>
      <c r="J18" s="5"/>
      <c r="K18" s="108">
        <f>SUM(K11:K17)</f>
        <v>521082</v>
      </c>
    </row>
    <row r="19" spans="1:13" s="109" customFormat="1" ht="20.149999999999999" customHeight="1" x14ac:dyDescent="0.3">
      <c r="C19" s="110"/>
      <c r="E19" s="111"/>
      <c r="F19" s="111"/>
      <c r="G19" s="111"/>
      <c r="I19" s="111"/>
      <c r="J19" s="111"/>
      <c r="K19" s="111"/>
      <c r="M19"/>
    </row>
    <row r="20" spans="1:13" customFormat="1" ht="20.25" customHeight="1" x14ac:dyDescent="0.3">
      <c r="A20" s="14" t="s">
        <v>88</v>
      </c>
      <c r="B20" s="14"/>
      <c r="C20" s="149"/>
      <c r="E20" s="112"/>
      <c r="F20" s="112"/>
      <c r="G20" s="112"/>
      <c r="I20" s="112"/>
      <c r="J20" s="112"/>
      <c r="K20" s="112"/>
    </row>
    <row r="21" spans="1:13" customFormat="1" ht="20.25" customHeight="1" x14ac:dyDescent="0.3">
      <c r="A21" t="s">
        <v>89</v>
      </c>
      <c r="C21" s="149"/>
      <c r="E21" s="4">
        <v>2596</v>
      </c>
      <c r="F21" s="4"/>
      <c r="G21" s="4">
        <v>39580</v>
      </c>
      <c r="H21" s="107"/>
      <c r="I21" s="106">
        <v>7999</v>
      </c>
      <c r="J21" s="107"/>
      <c r="K21" s="106">
        <v>39580</v>
      </c>
    </row>
    <row r="22" spans="1:13" customFormat="1" ht="20.25" customHeight="1" x14ac:dyDescent="0.3">
      <c r="A22" t="s">
        <v>90</v>
      </c>
      <c r="C22" s="149"/>
      <c r="E22" s="4">
        <v>158387</v>
      </c>
      <c r="F22" s="4"/>
      <c r="G22" s="4">
        <v>169210</v>
      </c>
      <c r="I22" s="4">
        <v>158387</v>
      </c>
      <c r="J22" s="4"/>
      <c r="K22" s="4">
        <v>169210</v>
      </c>
    </row>
    <row r="23" spans="1:13" customFormat="1" ht="20.25" customHeight="1" x14ac:dyDescent="0.3">
      <c r="A23" t="s">
        <v>91</v>
      </c>
      <c r="C23" s="149"/>
      <c r="E23" s="4">
        <v>9721</v>
      </c>
      <c r="F23" s="4"/>
      <c r="G23" s="4">
        <v>9295</v>
      </c>
      <c r="I23" s="4">
        <v>9721</v>
      </c>
      <c r="J23" s="4"/>
      <c r="K23" s="4">
        <v>9295</v>
      </c>
    </row>
    <row r="24" spans="1:13" customFormat="1" ht="20.25" customHeight="1" x14ac:dyDescent="0.3">
      <c r="A24" t="s">
        <v>92</v>
      </c>
      <c r="C24" s="149"/>
      <c r="E24" s="4">
        <v>107912</v>
      </c>
      <c r="F24" s="4"/>
      <c r="G24" s="4">
        <v>104619</v>
      </c>
      <c r="I24" s="4">
        <v>104292</v>
      </c>
      <c r="J24" s="4"/>
      <c r="K24" s="4">
        <v>104271</v>
      </c>
    </row>
    <row r="25" spans="1:13" customFormat="1" ht="20.25" customHeight="1" x14ac:dyDescent="0.3">
      <c r="A25" s="2" t="s">
        <v>93</v>
      </c>
      <c r="B25" s="2"/>
      <c r="C25" s="149"/>
      <c r="E25" s="156">
        <f>SUM(E21:E24)</f>
        <v>278616</v>
      </c>
      <c r="F25" s="9"/>
      <c r="G25" s="104">
        <f>SUM(G21:G24)</f>
        <v>322704</v>
      </c>
      <c r="I25" s="156">
        <f>SUM(I21:I24)</f>
        <v>280399</v>
      </c>
      <c r="J25" s="9"/>
      <c r="K25" s="104">
        <f>SUM(K21:K24)</f>
        <v>322356</v>
      </c>
    </row>
    <row r="26" spans="1:13" s="109" customFormat="1" ht="20.149999999999999" customHeight="1" x14ac:dyDescent="0.3">
      <c r="C26" s="110"/>
      <c r="E26" s="111"/>
      <c r="F26" s="111"/>
      <c r="G26" s="111"/>
      <c r="I26" s="111"/>
      <c r="J26" s="111"/>
      <c r="K26" s="111"/>
      <c r="M26"/>
    </row>
    <row r="27" spans="1:13" customFormat="1" ht="20.25" customHeight="1" x14ac:dyDescent="0.3">
      <c r="A27" s="2" t="s">
        <v>94</v>
      </c>
      <c r="C27" s="149"/>
      <c r="E27" s="155">
        <f>E18-E25</f>
        <v>259710</v>
      </c>
      <c r="F27" s="112"/>
      <c r="G27" s="9">
        <f>G18-G25</f>
        <v>193811</v>
      </c>
      <c r="I27" s="155">
        <f>I18-I25</f>
        <v>268006</v>
      </c>
      <c r="J27" s="112"/>
      <c r="K27" s="9">
        <f>K18-K25</f>
        <v>198726</v>
      </c>
    </row>
    <row r="28" spans="1:13" customFormat="1" ht="20.25" customHeight="1" x14ac:dyDescent="0.3">
      <c r="A28" t="s">
        <v>95</v>
      </c>
      <c r="C28" s="149"/>
      <c r="E28" s="4">
        <v>-462</v>
      </c>
      <c r="F28" s="4"/>
      <c r="G28" s="4">
        <v>-577</v>
      </c>
      <c r="I28" s="4">
        <v>-462</v>
      </c>
      <c r="J28" s="4"/>
      <c r="K28" s="4">
        <v>-577</v>
      </c>
    </row>
    <row r="29" spans="1:13" customFormat="1" ht="20.25" customHeight="1" x14ac:dyDescent="0.3">
      <c r="A29" t="s">
        <v>196</v>
      </c>
      <c r="C29" s="149"/>
      <c r="E29" s="4"/>
      <c r="F29" s="4"/>
      <c r="G29" s="4"/>
      <c r="I29" s="4"/>
      <c r="J29" s="4"/>
      <c r="K29" s="4"/>
    </row>
    <row r="30" spans="1:13" customFormat="1" ht="20.25" customHeight="1" x14ac:dyDescent="0.3">
      <c r="A30" t="s">
        <v>96</v>
      </c>
      <c r="C30" s="149">
        <v>5</v>
      </c>
      <c r="E30" s="34">
        <v>49525</v>
      </c>
      <c r="F30" s="112"/>
      <c r="G30" s="34">
        <v>35325</v>
      </c>
      <c r="I30" s="119">
        <v>0</v>
      </c>
      <c r="J30" s="112"/>
      <c r="K30" s="119">
        <v>0</v>
      </c>
    </row>
    <row r="31" spans="1:13" customFormat="1" ht="20.25" customHeight="1" x14ac:dyDescent="0.3">
      <c r="A31" s="2" t="s">
        <v>97</v>
      </c>
      <c r="C31" s="149"/>
      <c r="E31" s="155">
        <f>E27+E28+E30</f>
        <v>308773</v>
      </c>
      <c r="F31" s="112"/>
      <c r="G31" s="9">
        <f>G27+G28+G30</f>
        <v>228559</v>
      </c>
      <c r="I31" s="155">
        <f>I27+I28+I30</f>
        <v>267544</v>
      </c>
      <c r="J31" s="112"/>
      <c r="K31" s="9">
        <f>K27+K28+K30</f>
        <v>198149</v>
      </c>
    </row>
    <row r="32" spans="1:13" customFormat="1" ht="20.25" customHeight="1" x14ac:dyDescent="0.3">
      <c r="A32" t="s">
        <v>98</v>
      </c>
      <c r="C32" s="149"/>
      <c r="E32" s="113">
        <v>52789</v>
      </c>
      <c r="F32" s="112"/>
      <c r="G32" s="113">
        <v>39089</v>
      </c>
      <c r="I32" s="113">
        <v>52789</v>
      </c>
      <c r="J32" s="112"/>
      <c r="K32" s="113">
        <v>39089</v>
      </c>
    </row>
    <row r="33" spans="1:13" customFormat="1" ht="20.25" customHeight="1" thickBot="1" x14ac:dyDescent="0.35">
      <c r="A33" s="2" t="s">
        <v>99</v>
      </c>
      <c r="B33" s="2"/>
      <c r="C33" s="149"/>
      <c r="E33" s="153">
        <f>E31-E32</f>
        <v>255984</v>
      </c>
      <c r="F33" s="9"/>
      <c r="G33" s="120">
        <f>G31-G32</f>
        <v>189470</v>
      </c>
      <c r="I33" s="153">
        <f>I31-I32</f>
        <v>214755</v>
      </c>
      <c r="J33" s="9"/>
      <c r="K33" s="120">
        <f>K31-K32</f>
        <v>159060</v>
      </c>
    </row>
    <row r="34" spans="1:13" s="109" customFormat="1" ht="20.149999999999999" customHeight="1" thickTop="1" x14ac:dyDescent="0.3">
      <c r="C34" s="110"/>
      <c r="E34" s="111"/>
      <c r="F34" s="111"/>
      <c r="G34" s="111"/>
      <c r="I34" s="111"/>
      <c r="J34" s="111"/>
      <c r="K34" s="111"/>
      <c r="M34"/>
    </row>
    <row r="35" spans="1:13" customFormat="1" ht="20.25" customHeight="1" x14ac:dyDescent="0.3">
      <c r="A35" s="2" t="s">
        <v>100</v>
      </c>
      <c r="C35" s="149"/>
      <c r="E35" s="114"/>
      <c r="F35" s="9"/>
      <c r="G35" s="114"/>
      <c r="I35" s="114"/>
      <c r="J35" s="9"/>
      <c r="K35" s="114"/>
    </row>
    <row r="36" spans="1:13" customFormat="1" ht="20.25" customHeight="1" x14ac:dyDescent="0.3">
      <c r="A36" t="s">
        <v>101</v>
      </c>
      <c r="C36" s="149"/>
      <c r="E36" s="112"/>
      <c r="F36" s="112"/>
      <c r="G36" s="112"/>
      <c r="I36" s="112"/>
      <c r="J36" s="112"/>
      <c r="K36" s="112"/>
    </row>
    <row r="37" spans="1:13" customFormat="1" ht="20.25" customHeight="1" x14ac:dyDescent="0.3">
      <c r="A37" t="s">
        <v>102</v>
      </c>
      <c r="C37" s="149"/>
      <c r="E37" s="117">
        <v>0</v>
      </c>
      <c r="F37" s="112"/>
      <c r="G37" s="117">
        <v>0</v>
      </c>
      <c r="I37" s="117">
        <v>0</v>
      </c>
      <c r="J37" s="112"/>
      <c r="K37" s="117">
        <v>0</v>
      </c>
    </row>
    <row r="38" spans="1:13" customFormat="1" ht="20.25" customHeight="1" thickBot="1" x14ac:dyDescent="0.35">
      <c r="A38" s="2" t="s">
        <v>103</v>
      </c>
      <c r="B38" s="2"/>
      <c r="C38" s="149"/>
      <c r="E38" s="154">
        <f>E37+E33</f>
        <v>255984</v>
      </c>
      <c r="F38" s="9"/>
      <c r="G38" s="118">
        <f>G37+G33</f>
        <v>189470</v>
      </c>
      <c r="H38" s="9"/>
      <c r="I38" s="154">
        <f>I37+I33</f>
        <v>214755</v>
      </c>
      <c r="J38" s="9"/>
      <c r="K38" s="118">
        <f>K37+K33</f>
        <v>159060</v>
      </c>
    </row>
    <row r="39" spans="1:13" s="109" customFormat="1" ht="20.149999999999999" customHeight="1" thickTop="1" x14ac:dyDescent="0.3">
      <c r="C39" s="110"/>
      <c r="E39" s="111"/>
      <c r="F39" s="111"/>
      <c r="G39" s="111"/>
      <c r="I39" s="111"/>
      <c r="J39" s="111"/>
      <c r="K39" s="111"/>
      <c r="M39"/>
    </row>
    <row r="40" spans="1:13" customFormat="1" ht="20.25" customHeight="1" x14ac:dyDescent="0.3">
      <c r="A40" s="2" t="s">
        <v>104</v>
      </c>
      <c r="B40" s="2"/>
      <c r="C40" s="149"/>
      <c r="E40" s="9"/>
      <c r="F40" s="9"/>
      <c r="G40" s="9"/>
      <c r="I40" s="9"/>
      <c r="J40" s="9"/>
      <c r="K40" s="9"/>
    </row>
    <row r="41" spans="1:13" customFormat="1" ht="20.25" customHeight="1" x14ac:dyDescent="0.3">
      <c r="A41" t="s">
        <v>105</v>
      </c>
      <c r="B41" s="2"/>
      <c r="C41" s="149"/>
      <c r="E41" s="107">
        <v>255984</v>
      </c>
      <c r="F41" s="112"/>
      <c r="G41" s="112">
        <v>189470</v>
      </c>
      <c r="I41" s="107">
        <v>214755</v>
      </c>
      <c r="J41" s="112"/>
      <c r="K41" s="112">
        <v>159060</v>
      </c>
    </row>
    <row r="42" spans="1:13" customFormat="1" ht="20.25" customHeight="1" x14ac:dyDescent="0.3">
      <c r="A42" t="s">
        <v>106</v>
      </c>
      <c r="B42" s="2"/>
      <c r="C42" s="149"/>
      <c r="E42" s="217">
        <v>0</v>
      </c>
      <c r="F42" s="112"/>
      <c r="G42" s="217">
        <v>0</v>
      </c>
      <c r="I42" s="217">
        <v>0</v>
      </c>
      <c r="J42" s="112"/>
      <c r="K42" s="217">
        <v>0</v>
      </c>
    </row>
    <row r="43" spans="1:13" customFormat="1" ht="20.25" customHeight="1" thickBot="1" x14ac:dyDescent="0.35">
      <c r="A43" s="2" t="s">
        <v>107</v>
      </c>
      <c r="B43" s="2"/>
      <c r="C43" s="149"/>
      <c r="E43" s="153">
        <f>SUM(E41:E42)</f>
        <v>255984</v>
      </c>
      <c r="F43" s="9"/>
      <c r="G43" s="120">
        <f>SUM(G41:G42)</f>
        <v>189470</v>
      </c>
      <c r="I43" s="153">
        <f>SUM(I41:I42)</f>
        <v>214755</v>
      </c>
      <c r="J43" s="9"/>
      <c r="K43" s="120">
        <f>SUM(K41:K42)</f>
        <v>159060</v>
      </c>
    </row>
    <row r="44" spans="1:13" s="109" customFormat="1" ht="20.149999999999999" customHeight="1" thickTop="1" x14ac:dyDescent="0.3">
      <c r="C44" s="110"/>
      <c r="E44" s="111"/>
      <c r="F44" s="111"/>
      <c r="G44" s="111"/>
      <c r="I44" s="111"/>
      <c r="J44" s="111"/>
      <c r="K44" s="111"/>
      <c r="M44"/>
    </row>
    <row r="45" spans="1:13" customFormat="1" ht="20.149999999999999" customHeight="1" thickBot="1" x14ac:dyDescent="0.35">
      <c r="A45" s="2" t="s">
        <v>108</v>
      </c>
      <c r="B45" s="2"/>
      <c r="C45" s="149"/>
      <c r="E45" s="121">
        <v>0.12</v>
      </c>
      <c r="F45" s="122"/>
      <c r="G45" s="121">
        <v>0.09</v>
      </c>
      <c r="I45" s="121">
        <v>0.1</v>
      </c>
      <c r="J45" s="122"/>
      <c r="K45" s="121">
        <v>0.08</v>
      </c>
    </row>
    <row r="46" spans="1:13" ht="20.25" customHeight="1" thickTop="1" x14ac:dyDescent="0.3">
      <c r="M46"/>
    </row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6" firstPageNumber="6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27"/>
  <sheetViews>
    <sheetView view="pageBreakPreview" zoomScale="85" zoomScaleNormal="69" zoomScaleSheetLayoutView="85" workbookViewId="0">
      <selection activeCell="U13" sqref="U13"/>
    </sheetView>
  </sheetViews>
  <sheetFormatPr defaultColWidth="9.1796875" defaultRowHeight="19.5" customHeight="1" x14ac:dyDescent="0.3"/>
  <cols>
    <col min="1" max="1" width="57.1796875" style="1" customWidth="1"/>
    <col min="2" max="2" width="6.36328125" style="1" customWidth="1"/>
    <col min="3" max="3" width="0.81640625" style="1" customWidth="1"/>
    <col min="4" max="4" width="10.90625" style="1" bestFit="1" customWidth="1"/>
    <col min="5" max="5" width="0.81640625" style="1" customWidth="1"/>
    <col min="6" max="6" width="13.08984375" style="1" bestFit="1" customWidth="1"/>
    <col min="7" max="7" width="0.81640625" style="1" customWidth="1"/>
    <col min="8" max="8" width="12.90625" style="1" bestFit="1" customWidth="1"/>
    <col min="9" max="9" width="0.81640625" style="1" customWidth="1"/>
    <col min="10" max="10" width="11.54296875" style="1" bestFit="1" customWidth="1"/>
    <col min="11" max="11" width="0.81640625" style="1" customWidth="1"/>
    <col min="12" max="12" width="13.6328125" style="1" bestFit="1" customWidth="1"/>
    <col min="13" max="13" width="0.81640625" style="1" customWidth="1"/>
    <col min="14" max="14" width="13.1796875" style="1" bestFit="1" customWidth="1"/>
    <col min="15" max="15" width="0.81640625" style="1" customWidth="1"/>
    <col min="16" max="16" width="8.90625" style="1" bestFit="1" customWidth="1"/>
    <col min="17" max="17" width="0.81640625" style="1" customWidth="1"/>
    <col min="18" max="18" width="13.36328125" style="1" bestFit="1" customWidth="1"/>
    <col min="19" max="19" width="0.81640625" style="1" customWidth="1"/>
    <col min="20" max="20" width="9.81640625" style="1" bestFit="1" customWidth="1"/>
    <col min="21" max="21" width="0.81640625" style="1" customWidth="1"/>
    <col min="22" max="22" width="11.1796875" style="1" customWidth="1"/>
    <col min="23" max="16384" width="9.1796875" style="1"/>
  </cols>
  <sheetData>
    <row r="1" spans="1:22" ht="18.649999999999999" customHeight="1" x14ac:dyDescent="0.35">
      <c r="A1" s="12" t="s">
        <v>0</v>
      </c>
      <c r="R1" s="60"/>
      <c r="T1" s="60"/>
      <c r="V1" s="60"/>
    </row>
    <row r="2" spans="1:22" ht="18.649999999999999" customHeight="1" x14ac:dyDescent="0.3">
      <c r="A2" s="8" t="s">
        <v>109</v>
      </c>
      <c r="R2" s="60"/>
      <c r="T2" s="60"/>
      <c r="V2" s="60"/>
    </row>
    <row r="3" spans="1:22" ht="18.649999999999999" customHeight="1" x14ac:dyDescent="0.3">
      <c r="A3" s="8"/>
    </row>
    <row r="4" spans="1:22" ht="18.649999999999999" customHeight="1" x14ac:dyDescent="0.3">
      <c r="A4" s="8"/>
      <c r="C4" s="2"/>
      <c r="D4" s="234" t="s">
        <v>110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</row>
    <row r="5" spans="1:22" ht="13.25" customHeight="1" x14ac:dyDescent="0.3">
      <c r="A5" s="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2" ht="18.649999999999999" customHeight="1" x14ac:dyDescent="0.3">
      <c r="A6" s="2"/>
      <c r="C6" s="13"/>
      <c r="D6" s="13"/>
      <c r="F6" s="50"/>
      <c r="H6" s="50"/>
      <c r="J6" s="238" t="s">
        <v>69</v>
      </c>
      <c r="K6" s="238"/>
      <c r="L6" s="238"/>
      <c r="M6" s="238"/>
      <c r="N6" s="238"/>
      <c r="O6" s="13"/>
      <c r="P6" s="13"/>
      <c r="R6" s="13"/>
      <c r="S6" s="13"/>
      <c r="T6" s="13"/>
      <c r="U6" s="13"/>
      <c r="V6" s="13"/>
    </row>
    <row r="7" spans="1:22" ht="18.649999999999999" customHeight="1" x14ac:dyDescent="0.3">
      <c r="A7" s="13"/>
      <c r="C7" s="13"/>
      <c r="D7" s="13"/>
      <c r="F7" s="50"/>
      <c r="H7" s="50"/>
      <c r="I7" s="13"/>
      <c r="J7" s="13"/>
      <c r="K7" s="13"/>
      <c r="L7" s="13"/>
      <c r="M7" s="13"/>
      <c r="N7" s="13"/>
      <c r="O7" s="13"/>
      <c r="P7" s="13"/>
      <c r="R7" s="33" t="s">
        <v>111</v>
      </c>
      <c r="S7" s="13"/>
      <c r="T7" s="13"/>
      <c r="U7" s="13"/>
      <c r="V7" s="13"/>
    </row>
    <row r="8" spans="1:22" ht="18.649999999999999" customHeight="1" x14ac:dyDescent="0.3">
      <c r="A8" s="13"/>
      <c r="B8" s="13"/>
      <c r="C8" s="55"/>
      <c r="D8" s="13" t="s">
        <v>112</v>
      </c>
      <c r="F8" s="50" t="s">
        <v>113</v>
      </c>
      <c r="H8" s="50" t="s">
        <v>113</v>
      </c>
      <c r="I8" s="13"/>
      <c r="J8" s="13"/>
      <c r="K8" s="13"/>
      <c r="L8" s="13"/>
      <c r="M8" s="13"/>
      <c r="N8" s="13"/>
      <c r="O8" s="13"/>
      <c r="P8" s="13"/>
      <c r="R8" s="33" t="s">
        <v>114</v>
      </c>
      <c r="S8" s="13"/>
      <c r="T8" s="13" t="s">
        <v>115</v>
      </c>
      <c r="U8" s="13"/>
      <c r="V8" s="13"/>
    </row>
    <row r="9" spans="1:22" ht="18.649999999999999" customHeight="1" x14ac:dyDescent="0.3">
      <c r="A9" s="13"/>
      <c r="B9" s="13"/>
      <c r="C9" s="48"/>
      <c r="D9" s="50" t="s">
        <v>116</v>
      </c>
      <c r="E9" s="13"/>
      <c r="F9" s="50" t="s">
        <v>117</v>
      </c>
      <c r="G9" s="13"/>
      <c r="H9" s="50" t="s">
        <v>117</v>
      </c>
      <c r="I9" s="13"/>
      <c r="J9" s="13"/>
      <c r="K9" s="13"/>
      <c r="L9" s="50" t="s">
        <v>67</v>
      </c>
      <c r="M9" s="13"/>
      <c r="N9" s="13"/>
      <c r="O9" s="13"/>
      <c r="P9" s="50" t="s">
        <v>118</v>
      </c>
      <c r="Q9" s="13"/>
      <c r="R9" s="33" t="s">
        <v>119</v>
      </c>
      <c r="S9" s="13"/>
      <c r="T9" s="13" t="s">
        <v>120</v>
      </c>
      <c r="U9" s="13"/>
      <c r="V9" s="13" t="s">
        <v>121</v>
      </c>
    </row>
    <row r="10" spans="1:22" ht="18.649999999999999" customHeight="1" x14ac:dyDescent="0.3">
      <c r="A10" s="13"/>
      <c r="B10" s="48" t="s">
        <v>7</v>
      </c>
      <c r="C10" s="6"/>
      <c r="D10" s="13" t="s">
        <v>122</v>
      </c>
      <c r="E10" s="13"/>
      <c r="F10" s="13" t="s">
        <v>123</v>
      </c>
      <c r="G10" s="13"/>
      <c r="H10" s="50" t="s">
        <v>124</v>
      </c>
      <c r="I10" s="13"/>
      <c r="J10" s="13" t="s">
        <v>125</v>
      </c>
      <c r="K10" s="13"/>
      <c r="L10" s="50" t="s">
        <v>126</v>
      </c>
      <c r="M10" s="13"/>
      <c r="N10" s="13" t="s">
        <v>127</v>
      </c>
      <c r="O10" s="13"/>
      <c r="P10" s="50" t="s">
        <v>128</v>
      </c>
      <c r="Q10" s="13"/>
      <c r="R10" s="33" t="s">
        <v>129</v>
      </c>
      <c r="S10" s="13"/>
      <c r="T10" s="13" t="s">
        <v>130</v>
      </c>
      <c r="U10" s="13"/>
      <c r="V10" s="13" t="s">
        <v>131</v>
      </c>
    </row>
    <row r="11" spans="1:22" ht="18.649999999999999" customHeight="1" x14ac:dyDescent="0.3">
      <c r="A11" s="13"/>
      <c r="B11" s="2"/>
      <c r="C11" s="29"/>
      <c r="D11" s="235" t="s">
        <v>9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</row>
    <row r="12" spans="1:22" ht="18.649999999999999" customHeight="1" x14ac:dyDescent="0.3">
      <c r="A12" s="61" t="s">
        <v>187</v>
      </c>
      <c r="B12" s="2"/>
      <c r="C12" s="29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ht="18.649999999999999" customHeight="1" x14ac:dyDescent="0.3">
      <c r="A13" s="2" t="s">
        <v>132</v>
      </c>
      <c r="B13" s="2"/>
      <c r="C13" s="29"/>
      <c r="D13" s="32">
        <v>2048255</v>
      </c>
      <c r="E13" s="2"/>
      <c r="F13" s="6">
        <v>283564</v>
      </c>
      <c r="G13" s="2"/>
      <c r="H13" s="6">
        <v>8197</v>
      </c>
      <c r="I13" s="2"/>
      <c r="J13" s="6">
        <v>204825</v>
      </c>
      <c r="K13" s="5"/>
      <c r="L13" s="6">
        <v>108652</v>
      </c>
      <c r="M13" s="5"/>
      <c r="N13" s="6">
        <v>766860</v>
      </c>
      <c r="O13" s="6"/>
      <c r="P13" s="6">
        <v>-108652</v>
      </c>
      <c r="Q13" s="2"/>
      <c r="R13" s="85">
        <f>SUM(D13:Q13)</f>
        <v>3311701</v>
      </c>
      <c r="S13" s="6"/>
      <c r="T13" s="64">
        <v>0</v>
      </c>
      <c r="U13" s="6"/>
      <c r="V13" s="44">
        <f>R13+T13</f>
        <v>3311701</v>
      </c>
    </row>
    <row r="14" spans="1:22" ht="18.649999999999999" customHeight="1" x14ac:dyDescent="0.3">
      <c r="A14" s="2"/>
      <c r="B14" s="3"/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49999999999999" customHeight="1" x14ac:dyDescent="0.3">
      <c r="A15" s="2" t="s">
        <v>133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6"/>
      <c r="P15" s="6"/>
      <c r="Q15" s="5"/>
      <c r="R15" s="6"/>
      <c r="S15" s="6"/>
      <c r="T15" s="6"/>
      <c r="U15" s="6"/>
      <c r="V15" s="6"/>
    </row>
    <row r="16" spans="1:22" ht="18.649999999999999" customHeight="1" x14ac:dyDescent="0.3">
      <c r="A16" s="14" t="s">
        <v>189</v>
      </c>
      <c r="C16" s="29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6"/>
      <c r="P16" s="6"/>
      <c r="Q16" s="5"/>
      <c r="R16" s="6"/>
      <c r="S16" s="6"/>
      <c r="T16" s="6"/>
      <c r="U16" s="6"/>
      <c r="V16" s="6"/>
    </row>
    <row r="17" spans="1:22" ht="18.649999999999999" customHeight="1" x14ac:dyDescent="0.3">
      <c r="A17" t="s">
        <v>134</v>
      </c>
      <c r="B17" s="206"/>
      <c r="C17" s="29"/>
      <c r="D17" s="86">
        <v>0</v>
      </c>
      <c r="E17" s="157"/>
      <c r="F17" s="86">
        <v>0</v>
      </c>
      <c r="G17" s="157"/>
      <c r="H17" s="92">
        <v>-8197</v>
      </c>
      <c r="I17" s="158"/>
      <c r="J17" s="86">
        <v>0</v>
      </c>
      <c r="K17" s="158"/>
      <c r="L17" s="92">
        <v>-108652</v>
      </c>
      <c r="M17" s="158"/>
      <c r="N17" s="92">
        <v>112191</v>
      </c>
      <c r="O17" s="159"/>
      <c r="P17" s="159">
        <v>108652</v>
      </c>
      <c r="Q17" s="158"/>
      <c r="R17" s="94">
        <f>SUM(D17:Q17)</f>
        <v>103994</v>
      </c>
      <c r="S17" s="160"/>
      <c r="T17" s="86">
        <v>0</v>
      </c>
      <c r="U17" s="160"/>
      <c r="V17" s="35">
        <f>R17+T17</f>
        <v>103994</v>
      </c>
    </row>
    <row r="18" spans="1:22" ht="18.649999999999999" customHeight="1" x14ac:dyDescent="0.3">
      <c r="A18" t="s">
        <v>135</v>
      </c>
      <c r="B18" s="213">
        <v>8</v>
      </c>
      <c r="C18" s="30"/>
      <c r="D18" s="87">
        <v>0</v>
      </c>
      <c r="E18" s="5"/>
      <c r="F18" s="88">
        <v>0</v>
      </c>
      <c r="G18" s="5"/>
      <c r="H18" s="88">
        <v>0</v>
      </c>
      <c r="I18" s="4"/>
      <c r="J18" s="88">
        <v>0</v>
      </c>
      <c r="K18" s="4"/>
      <c r="L18" s="88">
        <v>0</v>
      </c>
      <c r="M18" s="4"/>
      <c r="N18" s="89">
        <v>-102413</v>
      </c>
      <c r="O18" s="21"/>
      <c r="P18" s="88">
        <v>0</v>
      </c>
      <c r="Q18" s="4"/>
      <c r="R18" s="218">
        <f>SUM(D18:Q18)</f>
        <v>-102413</v>
      </c>
      <c r="S18" s="6"/>
      <c r="T18" s="87">
        <v>0</v>
      </c>
      <c r="U18" s="6"/>
      <c r="V18" s="34">
        <f>SUM(R18:T18)</f>
        <v>-102413</v>
      </c>
    </row>
    <row r="19" spans="1:22" ht="18.649999999999999" customHeight="1" x14ac:dyDescent="0.3">
      <c r="A19" s="14" t="s">
        <v>190</v>
      </c>
      <c r="C19" s="31"/>
      <c r="D19" s="90">
        <f>SUM(D17:D18)</f>
        <v>0</v>
      </c>
      <c r="E19" s="5"/>
      <c r="F19" s="90">
        <f>SUM(F17:F18)</f>
        <v>0</v>
      </c>
      <c r="G19" s="5"/>
      <c r="H19" s="90">
        <f>SUM(H17:H18)</f>
        <v>-8197</v>
      </c>
      <c r="I19" s="5"/>
      <c r="J19" s="90">
        <f>SUM(J17:J18)</f>
        <v>0</v>
      </c>
      <c r="K19" s="5"/>
      <c r="L19" s="90">
        <f>SUM(L17:L18)</f>
        <v>-108652</v>
      </c>
      <c r="M19" s="5"/>
      <c r="N19" s="90">
        <f>SUM(N17:N18)</f>
        <v>9778</v>
      </c>
      <c r="O19" s="6"/>
      <c r="P19" s="90">
        <f>SUM(P17:P18)</f>
        <v>108652</v>
      </c>
      <c r="Q19" s="5"/>
      <c r="R19" s="90">
        <f>SUM(R17:R18)</f>
        <v>1581</v>
      </c>
      <c r="S19" s="6"/>
      <c r="T19" s="90">
        <f>SUM(T17:T18)</f>
        <v>0</v>
      </c>
      <c r="U19" s="6"/>
      <c r="V19" s="90">
        <f>SUM(V17:V18)</f>
        <v>1581</v>
      </c>
    </row>
    <row r="20" spans="1:22" ht="18.649999999999999" customHeight="1" x14ac:dyDescent="0.3">
      <c r="A20" s="2"/>
      <c r="C20" s="31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6"/>
      <c r="P20" s="6"/>
      <c r="Q20" s="5"/>
      <c r="R20" s="6"/>
      <c r="S20" s="6"/>
      <c r="T20" s="6"/>
      <c r="U20" s="6"/>
      <c r="V20" s="6"/>
    </row>
    <row r="21" spans="1:22" ht="18.649999999999999" customHeight="1" x14ac:dyDescent="0.3">
      <c r="A21" s="2" t="s">
        <v>136</v>
      </c>
      <c r="C21" s="32"/>
      <c r="D21" s="30"/>
      <c r="E21" s="71"/>
      <c r="F21" s="91"/>
      <c r="G21" s="71"/>
      <c r="H21" s="91"/>
      <c r="I21" s="73"/>
      <c r="J21" s="91"/>
      <c r="L21" s="91"/>
      <c r="N21" s="73"/>
      <c r="O21" s="73"/>
      <c r="P21" s="30"/>
      <c r="Q21" s="71"/>
      <c r="R21" s="71"/>
      <c r="S21" s="73"/>
      <c r="T21" s="71"/>
      <c r="U21" s="73"/>
      <c r="V21" s="71"/>
    </row>
    <row r="22" spans="1:22" ht="18.649999999999999" customHeight="1" x14ac:dyDescent="0.3">
      <c r="A22" t="s">
        <v>137</v>
      </c>
      <c r="C22" s="32"/>
      <c r="D22" s="86">
        <v>0</v>
      </c>
      <c r="E22" s="71"/>
      <c r="F22" s="86">
        <v>0</v>
      </c>
      <c r="G22" s="71"/>
      <c r="H22" s="86">
        <v>0</v>
      </c>
      <c r="J22" s="86">
        <v>0</v>
      </c>
      <c r="L22" s="86">
        <v>0</v>
      </c>
      <c r="N22" s="92">
        <v>189470</v>
      </c>
      <c r="O22" s="93"/>
      <c r="P22" s="86">
        <v>0</v>
      </c>
      <c r="Q22" s="71"/>
      <c r="R22" s="94">
        <f>SUM(D22:N22)</f>
        <v>189470</v>
      </c>
      <c r="S22" s="93"/>
      <c r="T22" s="84">
        <v>0</v>
      </c>
      <c r="U22" s="93"/>
      <c r="V22" s="21">
        <f>SUM(R22:T22)</f>
        <v>189470</v>
      </c>
    </row>
    <row r="23" spans="1:22" ht="18.649999999999999" customHeight="1" x14ac:dyDescent="0.3">
      <c r="A23" t="s">
        <v>138</v>
      </c>
      <c r="C23" s="95"/>
      <c r="D23" s="87">
        <v>0</v>
      </c>
      <c r="E23" s="71"/>
      <c r="F23" s="87">
        <v>0</v>
      </c>
      <c r="G23" s="71"/>
      <c r="H23" s="87">
        <v>0</v>
      </c>
      <c r="I23" s="60"/>
      <c r="J23" s="87">
        <v>0</v>
      </c>
      <c r="K23" s="60"/>
      <c r="L23" s="87">
        <v>0</v>
      </c>
      <c r="M23" s="60"/>
      <c r="N23" s="96">
        <v>0</v>
      </c>
      <c r="O23" s="97"/>
      <c r="P23" s="87">
        <v>0</v>
      </c>
      <c r="Q23" s="71"/>
      <c r="R23" s="90">
        <f>SUM(D23:N23)</f>
        <v>0</v>
      </c>
      <c r="S23" s="97"/>
      <c r="T23" s="87">
        <v>0</v>
      </c>
      <c r="U23" s="97"/>
      <c r="V23" s="87">
        <f>SUM(R23:T23)</f>
        <v>0</v>
      </c>
    </row>
    <row r="24" spans="1:22" ht="18.649999999999999" customHeight="1" x14ac:dyDescent="0.3">
      <c r="A24" s="2" t="s">
        <v>103</v>
      </c>
      <c r="D24" s="98">
        <f>SUM(D22:D23)</f>
        <v>0</v>
      </c>
      <c r="E24" s="29"/>
      <c r="F24" s="98">
        <f>SUM(F22:F23)</f>
        <v>0</v>
      </c>
      <c r="G24" s="29"/>
      <c r="H24" s="98">
        <f>SUM(H22:H23)</f>
        <v>0</v>
      </c>
      <c r="I24" s="54"/>
      <c r="J24" s="98">
        <f>SUM(J22:J23)</f>
        <v>0</v>
      </c>
      <c r="K24" s="2"/>
      <c r="L24" s="98">
        <f>SUM(L22:L23)</f>
        <v>0</v>
      </c>
      <c r="M24" s="2"/>
      <c r="N24" s="90">
        <f>SUM(N22:N23)</f>
        <v>189470</v>
      </c>
      <c r="O24" s="29"/>
      <c r="P24" s="98">
        <f>SUM(P22:P23)</f>
        <v>0</v>
      </c>
      <c r="Q24" s="29"/>
      <c r="R24" s="90">
        <f>SUM(R22:R23)</f>
        <v>189470</v>
      </c>
      <c r="S24" s="29"/>
      <c r="T24" s="90">
        <f>SUM(T22:T23)</f>
        <v>0</v>
      </c>
      <c r="U24" s="29"/>
      <c r="V24" s="90">
        <f>SUM(V22:V23)</f>
        <v>189470</v>
      </c>
    </row>
    <row r="25" spans="1:22" ht="18.649999999999999" customHeight="1" x14ac:dyDescent="0.3">
      <c r="A25" s="2"/>
      <c r="D25" s="64"/>
      <c r="E25" s="29"/>
      <c r="F25" s="64"/>
      <c r="G25" s="29"/>
      <c r="H25" s="64"/>
      <c r="I25" s="54"/>
      <c r="J25" s="64"/>
      <c r="K25" s="2"/>
      <c r="L25" s="64"/>
      <c r="M25" s="2"/>
      <c r="N25" s="85"/>
      <c r="O25" s="29"/>
      <c r="P25" s="64"/>
      <c r="Q25" s="29"/>
      <c r="R25" s="85"/>
      <c r="S25" s="29"/>
      <c r="T25" s="85"/>
      <c r="U25" s="29"/>
      <c r="V25" s="85"/>
    </row>
    <row r="26" spans="1:22" ht="18.649999999999999" customHeight="1" thickBot="1" x14ac:dyDescent="0.35">
      <c r="A26" s="2" t="s">
        <v>188</v>
      </c>
      <c r="D26" s="99">
        <f>SUM(D13,D19,D24)</f>
        <v>2048255</v>
      </c>
      <c r="E26" s="29"/>
      <c r="F26" s="99">
        <f>SUM(F13,F19,F24)</f>
        <v>283564</v>
      </c>
      <c r="G26" s="29"/>
      <c r="H26" s="105">
        <f>SUM(H13,H19,H24)</f>
        <v>0</v>
      </c>
      <c r="I26" s="29"/>
      <c r="J26" s="99">
        <f>SUM(J13,J19,J24)</f>
        <v>204825</v>
      </c>
      <c r="L26" s="105">
        <f>SUM(L13,L19,L24)</f>
        <v>0</v>
      </c>
      <c r="N26" s="99">
        <f>SUM(N13,N19,N24)</f>
        <v>966108</v>
      </c>
      <c r="O26" s="100"/>
      <c r="P26" s="105">
        <f>SUM(P13,P19,P24)</f>
        <v>0</v>
      </c>
      <c r="Q26" s="29"/>
      <c r="R26" s="99">
        <f>SUM(R13,R19,R24)</f>
        <v>3502752</v>
      </c>
      <c r="S26" s="100"/>
      <c r="T26" s="105">
        <f>SUM(T13,T19,T24)</f>
        <v>0</v>
      </c>
      <c r="U26" s="100"/>
      <c r="V26" s="99">
        <f>SUM(V13,V19,V24)</f>
        <v>3502752</v>
      </c>
    </row>
    <row r="27" spans="1:22" ht="19.5" customHeight="1" thickTop="1" x14ac:dyDescent="0.3">
      <c r="H27" s="59"/>
    </row>
  </sheetData>
  <mergeCells count="3">
    <mergeCell ref="D4:V4"/>
    <mergeCell ref="J6:N6"/>
    <mergeCell ref="D11:V11"/>
  </mergeCells>
  <pageMargins left="0.7" right="0.5" top="0.48" bottom="0.5" header="0.5" footer="0.5"/>
  <pageSetup paperSize="9" scale="71" firstPageNumber="7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V26"/>
  <sheetViews>
    <sheetView view="pageBreakPreview" zoomScale="85" zoomScaleNormal="81" zoomScaleSheetLayoutView="85" workbookViewId="0">
      <selection activeCell="U13" sqref="U13"/>
    </sheetView>
  </sheetViews>
  <sheetFormatPr defaultColWidth="9.1796875" defaultRowHeight="19.5" customHeight="1" x14ac:dyDescent="0.3"/>
  <cols>
    <col min="1" max="1" width="57.1796875" style="1" customWidth="1"/>
    <col min="2" max="2" width="5.54296875" style="1" customWidth="1"/>
    <col min="3" max="3" width="0.81640625" style="1" customWidth="1"/>
    <col min="4" max="4" width="12.81640625" style="1" customWidth="1"/>
    <col min="5" max="5" width="0.81640625" style="1" customWidth="1"/>
    <col min="6" max="6" width="12.81640625" style="1" customWidth="1"/>
    <col min="7" max="7" width="0.81640625" style="1" hidden="1" customWidth="1"/>
    <col min="8" max="8" width="12.81640625" style="1" hidden="1" customWidth="1"/>
    <col min="9" max="9" width="0.81640625" style="1" customWidth="1"/>
    <col min="10" max="10" width="12.81640625" style="1" customWidth="1"/>
    <col min="11" max="11" width="0.81640625" style="1" customWidth="1"/>
    <col min="12" max="12" width="12.81640625" style="1" hidden="1" customWidth="1"/>
    <col min="13" max="13" width="0.81640625" style="1" hidden="1" customWidth="1"/>
    <col min="14" max="14" width="12.81640625" style="1" customWidth="1"/>
    <col min="15" max="15" width="0.81640625" style="1" hidden="1" customWidth="1"/>
    <col min="16" max="16" width="12.81640625" style="1" hidden="1" customWidth="1"/>
    <col min="17" max="17" width="0.81640625" style="1" customWidth="1"/>
    <col min="18" max="18" width="12.81640625" style="1" customWidth="1"/>
    <col min="19" max="19" width="0.81640625" style="1" customWidth="1"/>
    <col min="20" max="20" width="12" style="1" customWidth="1"/>
    <col min="21" max="21" width="0.81640625" style="1" customWidth="1"/>
    <col min="22" max="22" width="12.81640625" style="1" customWidth="1"/>
    <col min="23" max="16384" width="9.1796875" style="1"/>
  </cols>
  <sheetData>
    <row r="1" spans="1:22" ht="18.649999999999999" customHeight="1" x14ac:dyDescent="0.35">
      <c r="A1" s="12" t="s">
        <v>0</v>
      </c>
      <c r="R1" s="152"/>
      <c r="T1" s="152"/>
      <c r="V1" s="152"/>
    </row>
    <row r="2" spans="1:22" ht="18.649999999999999" customHeight="1" x14ac:dyDescent="0.3">
      <c r="A2" s="8" t="s">
        <v>109</v>
      </c>
      <c r="R2" s="152"/>
      <c r="T2" s="152"/>
      <c r="V2" s="152"/>
    </row>
    <row r="3" spans="1:22" ht="18.649999999999999" customHeight="1" x14ac:dyDescent="0.3">
      <c r="A3" s="8"/>
    </row>
    <row r="4" spans="1:22" ht="18.649999999999999" customHeight="1" x14ac:dyDescent="0.3">
      <c r="A4" s="8"/>
      <c r="C4" s="2"/>
      <c r="D4" s="234" t="s">
        <v>110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</row>
    <row r="5" spans="1:22" ht="13" customHeight="1" x14ac:dyDescent="0.3">
      <c r="A5" s="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</row>
    <row r="6" spans="1:22" ht="18.649999999999999" customHeight="1" x14ac:dyDescent="0.3">
      <c r="A6" s="2"/>
      <c r="C6" s="13"/>
      <c r="D6" s="13"/>
      <c r="F6" s="150"/>
      <c r="H6" s="150"/>
      <c r="J6" s="238" t="s">
        <v>69</v>
      </c>
      <c r="K6" s="238"/>
      <c r="L6" s="238"/>
      <c r="M6" s="238"/>
      <c r="N6" s="238"/>
      <c r="O6" s="13"/>
      <c r="P6" s="13"/>
      <c r="R6" s="13"/>
      <c r="S6" s="13"/>
      <c r="T6" s="13"/>
      <c r="U6" s="13"/>
      <c r="V6" s="13"/>
    </row>
    <row r="7" spans="1:22" ht="18.649999999999999" customHeight="1" x14ac:dyDescent="0.3">
      <c r="A7" s="13"/>
      <c r="C7" s="13"/>
      <c r="D7" s="13"/>
      <c r="F7" s="150"/>
      <c r="H7" s="150"/>
      <c r="I7" s="13"/>
      <c r="J7" s="13"/>
      <c r="K7" s="13"/>
      <c r="L7" s="13"/>
      <c r="M7" s="13"/>
      <c r="N7" s="13"/>
      <c r="O7" s="13"/>
      <c r="P7" s="13"/>
      <c r="R7" s="161" t="s">
        <v>111</v>
      </c>
      <c r="S7" s="13"/>
      <c r="T7" s="13"/>
      <c r="U7" s="13"/>
      <c r="V7" s="13"/>
    </row>
    <row r="8" spans="1:22" ht="18.649999999999999" customHeight="1" x14ac:dyDescent="0.3">
      <c r="A8" s="13"/>
      <c r="B8" s="13"/>
      <c r="C8" s="55"/>
      <c r="D8" s="13" t="s">
        <v>112</v>
      </c>
      <c r="F8" s="150" t="s">
        <v>113</v>
      </c>
      <c r="H8" s="150" t="s">
        <v>113</v>
      </c>
      <c r="I8" s="13"/>
      <c r="J8" s="13"/>
      <c r="K8" s="13"/>
      <c r="L8" s="13"/>
      <c r="M8" s="13"/>
      <c r="N8" s="13"/>
      <c r="O8" s="13"/>
      <c r="P8" s="13"/>
      <c r="R8" s="161" t="s">
        <v>114</v>
      </c>
      <c r="S8" s="13"/>
      <c r="T8" s="13" t="s">
        <v>115</v>
      </c>
      <c r="U8" s="13"/>
      <c r="V8" s="13"/>
    </row>
    <row r="9" spans="1:22" ht="18.649999999999999" customHeight="1" x14ac:dyDescent="0.3">
      <c r="A9" s="13"/>
      <c r="B9" s="13"/>
      <c r="C9" s="149"/>
      <c r="D9" s="150" t="s">
        <v>116</v>
      </c>
      <c r="E9" s="13"/>
      <c r="F9" s="150" t="s">
        <v>117</v>
      </c>
      <c r="G9" s="13"/>
      <c r="H9" s="150" t="s">
        <v>117</v>
      </c>
      <c r="I9" s="13"/>
      <c r="J9" s="13"/>
      <c r="K9" s="13"/>
      <c r="L9" s="150" t="s">
        <v>67</v>
      </c>
      <c r="M9" s="13"/>
      <c r="N9" s="13"/>
      <c r="O9" s="13"/>
      <c r="P9" s="150" t="s">
        <v>118</v>
      </c>
      <c r="Q9" s="13"/>
      <c r="R9" s="161" t="s">
        <v>119</v>
      </c>
      <c r="S9" s="13"/>
      <c r="T9" s="13" t="s">
        <v>120</v>
      </c>
      <c r="U9" s="13"/>
      <c r="V9" s="13" t="s">
        <v>121</v>
      </c>
    </row>
    <row r="10" spans="1:22" ht="18.649999999999999" customHeight="1" x14ac:dyDescent="0.3">
      <c r="A10" s="13"/>
      <c r="B10" s="149" t="s">
        <v>7</v>
      </c>
      <c r="C10" s="6"/>
      <c r="D10" s="13" t="s">
        <v>122</v>
      </c>
      <c r="E10" s="13"/>
      <c r="F10" s="13" t="s">
        <v>123</v>
      </c>
      <c r="G10" s="13"/>
      <c r="H10" s="150" t="s">
        <v>124</v>
      </c>
      <c r="I10" s="13"/>
      <c r="J10" s="13" t="s">
        <v>125</v>
      </c>
      <c r="K10" s="13"/>
      <c r="L10" s="150" t="s">
        <v>126</v>
      </c>
      <c r="M10" s="13"/>
      <c r="N10" s="13" t="s">
        <v>127</v>
      </c>
      <c r="O10" s="13"/>
      <c r="P10" s="150" t="s">
        <v>128</v>
      </c>
      <c r="Q10" s="13"/>
      <c r="R10" s="161" t="s">
        <v>129</v>
      </c>
      <c r="S10" s="13"/>
      <c r="T10" s="13" t="s">
        <v>130</v>
      </c>
      <c r="U10" s="13"/>
      <c r="V10" s="13" t="s">
        <v>131</v>
      </c>
    </row>
    <row r="11" spans="1:22" ht="18.649999999999999" customHeight="1" x14ac:dyDescent="0.3">
      <c r="A11" s="13"/>
      <c r="B11" s="2"/>
      <c r="C11" s="29"/>
      <c r="D11" s="235" t="s">
        <v>9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</row>
    <row r="12" spans="1:22" ht="18.649999999999999" customHeight="1" x14ac:dyDescent="0.3">
      <c r="A12" s="61" t="s">
        <v>191</v>
      </c>
      <c r="B12" s="2"/>
      <c r="C12" s="29"/>
      <c r="D12" s="6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149"/>
      <c r="P12" s="63"/>
      <c r="Q12" s="149"/>
      <c r="R12" s="162"/>
      <c r="S12" s="149"/>
      <c r="T12" s="163"/>
      <c r="U12" s="149"/>
      <c r="V12" s="164"/>
    </row>
    <row r="13" spans="1:22" ht="18.649999999999999" customHeight="1" x14ac:dyDescent="0.3">
      <c r="A13" s="2" t="s">
        <v>139</v>
      </c>
      <c r="B13" s="2"/>
      <c r="C13" s="29"/>
      <c r="D13" s="165">
        <v>2048255</v>
      </c>
      <c r="E13" s="2"/>
      <c r="F13" s="6">
        <v>283564</v>
      </c>
      <c r="G13" s="2"/>
      <c r="H13" s="185">
        <v>0</v>
      </c>
      <c r="I13" s="2"/>
      <c r="J13" s="6">
        <v>204825</v>
      </c>
      <c r="K13" s="5"/>
      <c r="L13" s="185">
        <v>0</v>
      </c>
      <c r="M13" s="5"/>
      <c r="N13" s="6">
        <v>1073291</v>
      </c>
      <c r="O13" s="6"/>
      <c r="P13" s="185">
        <v>0</v>
      </c>
      <c r="Q13" s="2"/>
      <c r="R13" s="166">
        <f>SUM(D13:P13)</f>
        <v>3609935</v>
      </c>
      <c r="S13" s="6"/>
      <c r="T13" s="167">
        <v>0</v>
      </c>
      <c r="U13" s="6"/>
      <c r="V13" s="164">
        <f>R13+T13</f>
        <v>3609935</v>
      </c>
    </row>
    <row r="14" spans="1:22" ht="18.649999999999999" customHeight="1" x14ac:dyDescent="0.3">
      <c r="A14" s="2"/>
      <c r="B14" s="3"/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49999999999999" customHeight="1" x14ac:dyDescent="0.3">
      <c r="A15" s="2" t="s">
        <v>133</v>
      </c>
      <c r="C15" s="29"/>
      <c r="D15" s="6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149"/>
      <c r="P15" s="63"/>
      <c r="Q15" s="149"/>
      <c r="R15" s="162"/>
      <c r="S15" s="149"/>
      <c r="T15" s="163"/>
      <c r="U15" s="149"/>
      <c r="V15" s="164"/>
    </row>
    <row r="16" spans="1:22" ht="18.649999999999999" customHeight="1" x14ac:dyDescent="0.3">
      <c r="A16" s="14" t="s">
        <v>198</v>
      </c>
      <c r="C16" s="29"/>
      <c r="D16" s="62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149"/>
      <c r="P16" s="63"/>
      <c r="Q16" s="149"/>
      <c r="R16" s="162"/>
      <c r="S16" s="149"/>
      <c r="T16" s="163"/>
      <c r="U16" s="149"/>
      <c r="V16" s="164"/>
    </row>
    <row r="17" spans="1:22" ht="18.649999999999999" customHeight="1" x14ac:dyDescent="0.3">
      <c r="A17" t="s">
        <v>135</v>
      </c>
      <c r="B17" s="213">
        <v>8</v>
      </c>
      <c r="C17" s="168"/>
      <c r="D17" s="169">
        <v>0</v>
      </c>
      <c r="E17" s="4"/>
      <c r="F17" s="169">
        <v>0</v>
      </c>
      <c r="G17" s="4"/>
      <c r="H17" s="169">
        <v>0</v>
      </c>
      <c r="I17" s="4"/>
      <c r="J17" s="169">
        <v>0</v>
      </c>
      <c r="K17" s="4"/>
      <c r="L17" s="169"/>
      <c r="M17" s="4"/>
      <c r="N17" s="170">
        <v>-122895</v>
      </c>
      <c r="O17" s="21"/>
      <c r="P17" s="169"/>
      <c r="Q17" s="4"/>
      <c r="R17" s="171">
        <f>SUM(D17:P17)</f>
        <v>-122895</v>
      </c>
      <c r="S17" s="21"/>
      <c r="T17" s="180">
        <v>0</v>
      </c>
      <c r="U17" s="21"/>
      <c r="V17" s="170">
        <f>R17+T17</f>
        <v>-122895</v>
      </c>
    </row>
    <row r="18" spans="1:22" ht="18.649999999999999" customHeight="1" x14ac:dyDescent="0.3">
      <c r="A18" s="14" t="s">
        <v>199</v>
      </c>
      <c r="C18" s="172"/>
      <c r="D18" s="173">
        <f>SUM(D17:D17)</f>
        <v>0</v>
      </c>
      <c r="E18" s="5"/>
      <c r="F18" s="173">
        <f>SUM(F17:F17)</f>
        <v>0</v>
      </c>
      <c r="G18" s="5"/>
      <c r="H18" s="173">
        <f>SUM(H17:H17)</f>
        <v>0</v>
      </c>
      <c r="I18" s="5"/>
      <c r="J18" s="173">
        <f>SUM(J17:J17)</f>
        <v>0</v>
      </c>
      <c r="K18" s="5"/>
      <c r="L18" s="173">
        <f>SUM(L17:L17)</f>
        <v>0</v>
      </c>
      <c r="M18" s="5"/>
      <c r="N18" s="173">
        <f>SUM(N17:N17)</f>
        <v>-122895</v>
      </c>
      <c r="O18" s="6"/>
      <c r="P18" s="173">
        <f>SUM(P17:P17)</f>
        <v>0</v>
      </c>
      <c r="Q18" s="5"/>
      <c r="R18" s="173">
        <f>SUM(R17:R17)</f>
        <v>-122895</v>
      </c>
      <c r="S18" s="6"/>
      <c r="T18" s="173">
        <f>SUM(T17:T17)</f>
        <v>0</v>
      </c>
      <c r="U18" s="6"/>
      <c r="V18" s="173">
        <f>SUM(V17:V17)</f>
        <v>-122895</v>
      </c>
    </row>
    <row r="19" spans="1:22" ht="18.649999999999999" customHeight="1" x14ac:dyDescent="0.3">
      <c r="A19" s="2"/>
      <c r="C19" s="172"/>
      <c r="D19" s="6"/>
      <c r="E19" s="5"/>
      <c r="F19" s="6"/>
      <c r="G19" s="5"/>
      <c r="H19" s="6"/>
      <c r="I19" s="5"/>
      <c r="J19" s="6"/>
      <c r="K19" s="5"/>
      <c r="L19" s="6"/>
      <c r="M19" s="5"/>
      <c r="N19" s="6"/>
      <c r="O19" s="6"/>
      <c r="P19" s="6"/>
      <c r="Q19" s="5"/>
      <c r="R19" s="6"/>
      <c r="S19" s="6"/>
      <c r="T19" s="6"/>
      <c r="U19" s="6"/>
      <c r="V19" s="6"/>
    </row>
    <row r="20" spans="1:22" ht="18.649999999999999" customHeight="1" x14ac:dyDescent="0.3">
      <c r="A20" s="2" t="s">
        <v>136</v>
      </c>
      <c r="C20" s="165"/>
      <c r="D20" s="168"/>
      <c r="E20" s="71"/>
      <c r="F20" s="69"/>
      <c r="G20" s="71"/>
      <c r="H20" s="69"/>
      <c r="I20" s="73"/>
      <c r="J20" s="69"/>
      <c r="L20" s="69"/>
      <c r="N20" s="73"/>
      <c r="O20" s="73"/>
      <c r="P20" s="168"/>
      <c r="Q20" s="71"/>
      <c r="R20" s="71"/>
      <c r="S20" s="73"/>
      <c r="U20" s="73"/>
      <c r="V20" s="71"/>
    </row>
    <row r="21" spans="1:22" ht="18.649999999999999" customHeight="1" x14ac:dyDescent="0.3">
      <c r="A21" t="s">
        <v>137</v>
      </c>
      <c r="C21" s="165"/>
      <c r="D21" s="174">
        <v>0</v>
      </c>
      <c r="E21" s="71"/>
      <c r="F21" s="174">
        <v>0</v>
      </c>
      <c r="G21" s="71"/>
      <c r="H21" s="174">
        <v>0</v>
      </c>
      <c r="J21" s="174">
        <v>0</v>
      </c>
      <c r="L21" s="174"/>
      <c r="N21" s="175">
        <v>255984</v>
      </c>
      <c r="O21" s="176"/>
      <c r="P21" s="174"/>
      <c r="Q21" s="71"/>
      <c r="R21" s="175">
        <f>SUM(N21:P21)</f>
        <v>255984</v>
      </c>
      <c r="S21" s="176"/>
      <c r="T21" s="167">
        <v>0</v>
      </c>
      <c r="U21" s="176"/>
      <c r="V21" s="175">
        <f>SUM(R21:T21)</f>
        <v>255984</v>
      </c>
    </row>
    <row r="22" spans="1:22" ht="18.649999999999999" customHeight="1" x14ac:dyDescent="0.3">
      <c r="A22" t="s">
        <v>138</v>
      </c>
      <c r="C22" s="177"/>
      <c r="D22" s="169">
        <v>0</v>
      </c>
      <c r="E22" s="71"/>
      <c r="F22" s="169">
        <v>0</v>
      </c>
      <c r="G22" s="71"/>
      <c r="H22" s="169">
        <v>0</v>
      </c>
      <c r="I22" s="152"/>
      <c r="J22" s="169">
        <v>0</v>
      </c>
      <c r="K22" s="152"/>
      <c r="L22" s="169"/>
      <c r="M22" s="152"/>
      <c r="N22" s="178">
        <v>0</v>
      </c>
      <c r="O22" s="179"/>
      <c r="P22" s="169"/>
      <c r="Q22" s="71"/>
      <c r="R22" s="170">
        <f>SUM(N22:P22)</f>
        <v>0</v>
      </c>
      <c r="S22" s="179"/>
      <c r="T22" s="180">
        <v>0</v>
      </c>
      <c r="U22" s="179"/>
      <c r="V22" s="169">
        <f>SUM(R22:T22)</f>
        <v>0</v>
      </c>
    </row>
    <row r="23" spans="1:22" ht="18.649999999999999" customHeight="1" x14ac:dyDescent="0.3">
      <c r="A23" s="2" t="s">
        <v>103</v>
      </c>
      <c r="D23" s="180">
        <f>SUM(D21:D22)</f>
        <v>0</v>
      </c>
      <c r="E23" s="29"/>
      <c r="F23" s="180">
        <f>SUM(F21:F22)</f>
        <v>0</v>
      </c>
      <c r="G23" s="29"/>
      <c r="H23" s="180">
        <f>SUM(H21:H22)</f>
        <v>0</v>
      </c>
      <c r="I23" s="54"/>
      <c r="J23" s="180">
        <f>SUM(J21:J22)</f>
        <v>0</v>
      </c>
      <c r="K23" s="2"/>
      <c r="L23" s="180">
        <f>SUM(L21:L22)</f>
        <v>0</v>
      </c>
      <c r="M23" s="2"/>
      <c r="N23" s="173">
        <f>SUM(N21:N22)</f>
        <v>255984</v>
      </c>
      <c r="O23" s="29"/>
      <c r="P23" s="180">
        <f>SUM(P21:P22)</f>
        <v>0</v>
      </c>
      <c r="Q23" s="29"/>
      <c r="R23" s="173">
        <f>SUM(R21:R22)</f>
        <v>255984</v>
      </c>
      <c r="S23" s="29"/>
      <c r="T23" s="173">
        <f>SUM(T21:T22)</f>
        <v>0</v>
      </c>
      <c r="U23" s="29"/>
      <c r="V23" s="173">
        <f>SUM(V21:V22)</f>
        <v>255984</v>
      </c>
    </row>
    <row r="24" spans="1:22" ht="18.649999999999999" customHeight="1" x14ac:dyDescent="0.3">
      <c r="A24" s="2"/>
      <c r="D24" s="167"/>
      <c r="E24" s="29"/>
      <c r="F24" s="167"/>
      <c r="G24" s="29"/>
      <c r="H24" s="167"/>
      <c r="I24" s="54"/>
      <c r="J24" s="167"/>
      <c r="K24" s="2"/>
      <c r="L24" s="167"/>
      <c r="M24" s="2"/>
      <c r="N24" s="166"/>
      <c r="O24" s="29"/>
      <c r="P24" s="167"/>
      <c r="Q24" s="29"/>
      <c r="R24" s="166"/>
      <c r="S24" s="29"/>
      <c r="T24" s="166"/>
      <c r="U24" s="29"/>
      <c r="V24" s="166"/>
    </row>
    <row r="25" spans="1:22" ht="18.649999999999999" customHeight="1" thickBot="1" x14ac:dyDescent="0.35">
      <c r="A25" s="2" t="s">
        <v>192</v>
      </c>
      <c r="D25" s="181">
        <f>SUM(D13,D18,D23)</f>
        <v>2048255</v>
      </c>
      <c r="E25" s="29"/>
      <c r="F25" s="181">
        <f>SUM(F13,F18,F23)</f>
        <v>283564</v>
      </c>
      <c r="G25" s="29"/>
      <c r="H25" s="182" t="e">
        <f>SUM(H13,H18,H23,#REF!)</f>
        <v>#REF!</v>
      </c>
      <c r="I25" s="29"/>
      <c r="J25" s="181">
        <f>SUM(J13,J18,J23)</f>
        <v>204825</v>
      </c>
      <c r="K25"/>
      <c r="L25" s="182" t="e">
        <f>SUM(L13,L18,L23,#REF!)</f>
        <v>#REF!</v>
      </c>
      <c r="M25"/>
      <c r="N25" s="181">
        <f>SUM(N13,N18,N23)</f>
        <v>1206380</v>
      </c>
      <c r="O25" s="183"/>
      <c r="P25" s="182" t="e">
        <f>SUM(P13,P18,P23,#REF!)</f>
        <v>#REF!</v>
      </c>
      <c r="Q25" s="29"/>
      <c r="R25" s="181">
        <f>SUM(R13,R18,R23)</f>
        <v>3743024</v>
      </c>
      <c r="S25" s="183"/>
      <c r="T25" s="184">
        <f>SUM(T13,T18,T23)</f>
        <v>0</v>
      </c>
      <c r="U25" s="183"/>
      <c r="V25" s="181">
        <f>SUM(V13,V18,V23)</f>
        <v>3743024</v>
      </c>
    </row>
    <row r="26" spans="1:22" ht="19.5" customHeight="1" thickTop="1" x14ac:dyDescent="0.3"/>
  </sheetData>
  <mergeCells count="3">
    <mergeCell ref="D4:V4"/>
    <mergeCell ref="J6:N6"/>
    <mergeCell ref="D11:V11"/>
  </mergeCells>
  <pageMargins left="0.7" right="0.7" top="0.48" bottom="0.5" header="0.5" footer="0.5"/>
  <pageSetup paperSize="9" scale="85" firstPageNumber="8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Q26"/>
  <sheetViews>
    <sheetView view="pageBreakPreview" zoomScale="70" zoomScaleNormal="55" zoomScaleSheetLayoutView="70" workbookViewId="0">
      <selection activeCell="U13" sqref="U13"/>
    </sheetView>
  </sheetViews>
  <sheetFormatPr defaultColWidth="9.1796875" defaultRowHeight="14" x14ac:dyDescent="0.3"/>
  <cols>
    <col min="1" max="1" width="57" style="1" customWidth="1"/>
    <col min="2" max="2" width="5.6328125" style="1" customWidth="1"/>
    <col min="3" max="3" width="10.90625" style="1" bestFit="1" customWidth="1"/>
    <col min="4" max="4" width="0.81640625" style="1" customWidth="1"/>
    <col min="5" max="5" width="13.1796875" style="1" bestFit="1" customWidth="1"/>
    <col min="6" max="6" width="0.81640625" style="1" customWidth="1"/>
    <col min="7" max="7" width="12.90625" style="1" bestFit="1" customWidth="1"/>
    <col min="8" max="8" width="0.81640625" style="1" customWidth="1"/>
    <col min="9" max="9" width="11.6328125" style="1" customWidth="1"/>
    <col min="10" max="10" width="0.81640625" style="1" customWidth="1"/>
    <col min="11" max="11" width="13.6328125" style="1" bestFit="1" customWidth="1"/>
    <col min="12" max="12" width="0.81640625" style="1" customWidth="1"/>
    <col min="13" max="13" width="13.54296875" style="1" bestFit="1" customWidth="1"/>
    <col min="14" max="14" width="0.81640625" style="1" customWidth="1"/>
    <col min="15" max="15" width="11.6328125" style="1" customWidth="1"/>
    <col min="16" max="16" width="0.81640625" style="1" customWidth="1"/>
    <col min="17" max="17" width="11.6328125" style="1" customWidth="1"/>
    <col min="18" max="16384" width="9.1796875" style="1"/>
  </cols>
  <sheetData>
    <row r="1" spans="1:17" ht="19.5" customHeight="1" x14ac:dyDescent="0.35">
      <c r="A1" s="12" t="s">
        <v>0</v>
      </c>
      <c r="B1" s="12"/>
      <c r="K1" s="239"/>
      <c r="L1" s="239"/>
      <c r="M1" s="60"/>
      <c r="N1" s="60"/>
      <c r="P1" s="60"/>
    </row>
    <row r="2" spans="1:17" ht="19.5" customHeight="1" x14ac:dyDescent="0.3">
      <c r="A2" s="8" t="s">
        <v>109</v>
      </c>
      <c r="B2" s="8"/>
      <c r="K2" s="239"/>
      <c r="L2" s="239"/>
      <c r="M2" s="60"/>
      <c r="N2" s="60"/>
      <c r="P2" s="60"/>
    </row>
    <row r="3" spans="1:17" ht="19.5" customHeight="1" x14ac:dyDescent="0.3">
      <c r="A3" s="8"/>
      <c r="B3" s="8"/>
      <c r="K3" s="60"/>
      <c r="L3" s="60"/>
      <c r="M3" s="60"/>
      <c r="N3" s="60"/>
      <c r="P3" s="60"/>
    </row>
    <row r="4" spans="1:17" ht="19.5" customHeight="1" x14ac:dyDescent="0.3">
      <c r="A4" s="8"/>
      <c r="B4" s="8"/>
      <c r="C4" s="234" t="s">
        <v>140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3.25" customHeight="1" x14ac:dyDescent="0.3">
      <c r="A5" s="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ht="19.5" customHeight="1" x14ac:dyDescent="0.3">
      <c r="A6" s="8"/>
      <c r="B6" s="8"/>
      <c r="I6" s="238" t="s">
        <v>69</v>
      </c>
      <c r="J6" s="238"/>
      <c r="K6" s="238"/>
      <c r="L6" s="238"/>
      <c r="M6" s="238"/>
    </row>
    <row r="7" spans="1:17" ht="19.5" customHeight="1" x14ac:dyDescent="0.3">
      <c r="A7" s="2"/>
      <c r="B7" s="2"/>
      <c r="C7" s="13" t="s">
        <v>112</v>
      </c>
      <c r="E7" s="50" t="s">
        <v>113</v>
      </c>
      <c r="G7" s="50" t="s">
        <v>113</v>
      </c>
    </row>
    <row r="8" spans="1:17" ht="19.5" customHeight="1" x14ac:dyDescent="0.3">
      <c r="A8" s="13"/>
      <c r="B8" s="13"/>
      <c r="C8" s="50" t="s">
        <v>116</v>
      </c>
      <c r="D8" s="13"/>
      <c r="E8" s="50" t="s">
        <v>117</v>
      </c>
      <c r="F8" s="13"/>
      <c r="G8" s="50" t="s">
        <v>117</v>
      </c>
      <c r="H8" s="13"/>
      <c r="I8" s="13"/>
      <c r="J8" s="13"/>
      <c r="K8" s="13" t="s">
        <v>67</v>
      </c>
      <c r="L8" s="13"/>
      <c r="M8" s="13"/>
      <c r="N8" s="13"/>
      <c r="O8" s="13" t="s">
        <v>118</v>
      </c>
      <c r="P8" s="13"/>
      <c r="Q8" s="13" t="s">
        <v>121</v>
      </c>
    </row>
    <row r="9" spans="1:17" ht="19.5" customHeight="1" x14ac:dyDescent="0.3">
      <c r="A9" s="13"/>
      <c r="B9" s="206" t="s">
        <v>7</v>
      </c>
      <c r="C9" s="13" t="s">
        <v>122</v>
      </c>
      <c r="D9" s="13"/>
      <c r="E9" s="13" t="s">
        <v>123</v>
      </c>
      <c r="F9" s="13"/>
      <c r="G9" s="50" t="s">
        <v>124</v>
      </c>
      <c r="H9" s="13"/>
      <c r="I9" s="13" t="s">
        <v>125</v>
      </c>
      <c r="J9" s="13"/>
      <c r="K9" s="13" t="s">
        <v>126</v>
      </c>
      <c r="L9" s="13"/>
      <c r="M9" s="13" t="s">
        <v>127</v>
      </c>
      <c r="N9" s="13"/>
      <c r="O9" s="13" t="s">
        <v>128</v>
      </c>
      <c r="P9" s="13"/>
      <c r="Q9" s="13" t="s">
        <v>131</v>
      </c>
    </row>
    <row r="10" spans="1:17" ht="19.5" customHeight="1" x14ac:dyDescent="0.3">
      <c r="A10" s="13"/>
      <c r="B10" s="214"/>
      <c r="C10" s="235" t="s">
        <v>9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</row>
    <row r="11" spans="1:17" ht="19.5" customHeight="1" x14ac:dyDescent="0.3">
      <c r="A11" s="61" t="s">
        <v>187</v>
      </c>
      <c r="B11" s="214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7" ht="19.5" customHeight="1" x14ac:dyDescent="0.3">
      <c r="A12" s="2" t="s">
        <v>132</v>
      </c>
      <c r="B12" s="215"/>
      <c r="C12" s="62">
        <v>2048255</v>
      </c>
      <c r="D12" s="63"/>
      <c r="E12" s="63">
        <v>283564</v>
      </c>
      <c r="F12" s="63"/>
      <c r="G12" s="63">
        <v>8197</v>
      </c>
      <c r="H12" s="63"/>
      <c r="I12" s="63">
        <v>204825</v>
      </c>
      <c r="J12" s="63"/>
      <c r="K12" s="63">
        <v>108652</v>
      </c>
      <c r="L12" s="63"/>
      <c r="M12" s="63">
        <v>789789</v>
      </c>
      <c r="N12" s="63"/>
      <c r="O12" s="63">
        <v>-108652</v>
      </c>
      <c r="P12" s="63"/>
      <c r="Q12" s="63">
        <f>SUM(C12:P12)</f>
        <v>3334630</v>
      </c>
    </row>
    <row r="13" spans="1:17" ht="19.5" customHeight="1" x14ac:dyDescent="0.3">
      <c r="A13" s="2"/>
      <c r="B13" s="215"/>
      <c r="C13" s="6"/>
      <c r="D13" s="5"/>
      <c r="E13" s="6"/>
      <c r="F13" s="5"/>
      <c r="G13" s="6"/>
      <c r="H13" s="5"/>
      <c r="I13" s="6"/>
      <c r="J13" s="6"/>
      <c r="K13" s="6"/>
      <c r="L13" s="5"/>
      <c r="M13" s="6"/>
      <c r="N13" s="5"/>
      <c r="O13" s="6"/>
      <c r="P13" s="5"/>
      <c r="Q13" s="6"/>
    </row>
    <row r="14" spans="1:17" ht="18.649999999999999" customHeight="1" x14ac:dyDescent="0.3">
      <c r="A14" s="2" t="s">
        <v>133</v>
      </c>
      <c r="B14" s="21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18.5" customHeight="1" x14ac:dyDescent="0.3">
      <c r="A15" s="14" t="s">
        <v>189</v>
      </c>
      <c r="B15" s="21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ht="18.649999999999999" customHeight="1" x14ac:dyDescent="0.3">
      <c r="A16" t="s">
        <v>134</v>
      </c>
      <c r="B16" s="206"/>
      <c r="C16" s="65">
        <v>0</v>
      </c>
      <c r="D16"/>
      <c r="E16" s="65">
        <v>0</v>
      </c>
      <c r="F16"/>
      <c r="G16" s="186">
        <v>-8197</v>
      </c>
      <c r="H16" s="187"/>
      <c r="I16" s="188">
        <v>0</v>
      </c>
      <c r="J16" s="187"/>
      <c r="K16" s="186">
        <v>-108652</v>
      </c>
      <c r="L16" s="187"/>
      <c r="M16" s="186">
        <v>112191</v>
      </c>
      <c r="N16" s="187"/>
      <c r="O16" s="189">
        <v>108652</v>
      </c>
      <c r="P16" s="187"/>
      <c r="Q16" s="190">
        <f>SUM(C16:P16)</f>
        <v>103994</v>
      </c>
    </row>
    <row r="17" spans="1:17" ht="18.649999999999999" customHeight="1" x14ac:dyDescent="0.3">
      <c r="A17" t="s">
        <v>135</v>
      </c>
      <c r="B17" s="206">
        <v>8</v>
      </c>
      <c r="C17" s="65">
        <v>0</v>
      </c>
      <c r="D17"/>
      <c r="E17" s="65">
        <v>0</v>
      </c>
      <c r="F17"/>
      <c r="G17" s="65">
        <v>0</v>
      </c>
      <c r="H17"/>
      <c r="I17" s="65">
        <v>0</v>
      </c>
      <c r="J17"/>
      <c r="K17" s="65">
        <v>0</v>
      </c>
      <c r="L17"/>
      <c r="M17" s="66">
        <v>-102413</v>
      </c>
      <c r="N17"/>
      <c r="O17" s="65">
        <v>0</v>
      </c>
      <c r="P17"/>
      <c r="Q17" s="190">
        <f>SUM(C17:P17)</f>
        <v>-102413</v>
      </c>
    </row>
    <row r="18" spans="1:17" ht="18.649999999999999" customHeight="1" x14ac:dyDescent="0.3">
      <c r="A18" s="14" t="s">
        <v>190</v>
      </c>
      <c r="B18" s="213"/>
      <c r="C18" s="67">
        <f>SUM(C16:C17)</f>
        <v>0</v>
      </c>
      <c r="D18" s="29"/>
      <c r="E18" s="67">
        <f>SUM(E16:E17)</f>
        <v>0</v>
      </c>
      <c r="F18" s="29"/>
      <c r="G18" s="67">
        <f>SUM(G16:G17)</f>
        <v>-8197</v>
      </c>
      <c r="H18" s="54"/>
      <c r="I18" s="67">
        <f>SUM(I16:I17)</f>
        <v>0</v>
      </c>
      <c r="J18" s="68"/>
      <c r="K18" s="67">
        <f>SUM(K16:K17)</f>
        <v>-108652</v>
      </c>
      <c r="L18" s="2"/>
      <c r="M18" s="67">
        <f>SUM(M16:M17)</f>
        <v>9778</v>
      </c>
      <c r="N18" s="2"/>
      <c r="O18" s="67">
        <f>SUM(O16:O17)</f>
        <v>108652</v>
      </c>
      <c r="P18" s="2"/>
      <c r="Q18" s="67">
        <f>SUM(Q16:Q17)</f>
        <v>1581</v>
      </c>
    </row>
    <row r="19" spans="1:17" ht="19.5" customHeight="1" x14ac:dyDescent="0.3">
      <c r="A19" s="2"/>
      <c r="B19" s="48"/>
      <c r="C19" s="69"/>
      <c r="D19" s="6"/>
      <c r="E19" s="5"/>
      <c r="F19" s="6"/>
      <c r="G19" s="5"/>
      <c r="H19" s="6"/>
      <c r="I19" s="5"/>
      <c r="J19" s="5"/>
      <c r="K19" s="5"/>
      <c r="L19" s="6"/>
      <c r="M19" s="5"/>
      <c r="N19" s="6"/>
      <c r="O19" s="5"/>
      <c r="P19" s="6"/>
      <c r="Q19" s="5"/>
    </row>
    <row r="20" spans="1:17" ht="19.5" customHeight="1" x14ac:dyDescent="0.3">
      <c r="A20" s="2" t="s">
        <v>136</v>
      </c>
      <c r="B20" s="3"/>
      <c r="C20" s="70"/>
      <c r="D20" s="71"/>
      <c r="E20" s="72"/>
      <c r="F20" s="71"/>
      <c r="G20" s="72"/>
      <c r="H20" s="73"/>
      <c r="I20" s="72"/>
      <c r="J20" s="72"/>
      <c r="K20" s="73"/>
      <c r="M20" s="73"/>
      <c r="O20" s="73"/>
      <c r="Q20" s="73"/>
    </row>
    <row r="21" spans="1:17" ht="19.5" customHeight="1" x14ac:dyDescent="0.3">
      <c r="A21" t="s">
        <v>137</v>
      </c>
      <c r="B21" s="3"/>
      <c r="C21" s="65">
        <v>0</v>
      </c>
      <c r="D21" s="71"/>
      <c r="E21" s="65">
        <v>0</v>
      </c>
      <c r="F21" s="71"/>
      <c r="G21" s="65">
        <v>0</v>
      </c>
      <c r="I21" s="65">
        <v>0</v>
      </c>
      <c r="J21" s="65"/>
      <c r="K21" s="65">
        <v>0</v>
      </c>
      <c r="M21" s="74">
        <v>159060</v>
      </c>
      <c r="O21" s="65">
        <v>0</v>
      </c>
      <c r="Q21" s="132">
        <f>SUM(C21:O21)</f>
        <v>159060</v>
      </c>
    </row>
    <row r="22" spans="1:17" ht="19.5" customHeight="1" x14ac:dyDescent="0.3">
      <c r="A22" t="s">
        <v>138</v>
      </c>
      <c r="B22" s="3"/>
      <c r="C22" s="75">
        <v>0</v>
      </c>
      <c r="D22" s="76"/>
      <c r="E22" s="75">
        <v>0</v>
      </c>
      <c r="F22" s="76"/>
      <c r="G22" s="75">
        <v>0</v>
      </c>
      <c r="H22"/>
      <c r="I22" s="75">
        <v>0</v>
      </c>
      <c r="J22" s="77"/>
      <c r="K22" s="78">
        <v>0</v>
      </c>
      <c r="L22"/>
      <c r="M22" s="78">
        <v>0</v>
      </c>
      <c r="N22"/>
      <c r="O22" s="78">
        <v>0</v>
      </c>
      <c r="P22"/>
      <c r="Q22" s="78">
        <f>SUM(C22:O22)</f>
        <v>0</v>
      </c>
    </row>
    <row r="23" spans="1:17" ht="19.5" customHeight="1" x14ac:dyDescent="0.3">
      <c r="A23" s="2" t="s">
        <v>103</v>
      </c>
      <c r="B23" s="48"/>
      <c r="C23" s="79">
        <f>SUM(C21:C22)</f>
        <v>0</v>
      </c>
      <c r="D23" s="29"/>
      <c r="E23" s="79">
        <f>SUM(E21:E22)</f>
        <v>0</v>
      </c>
      <c r="F23" s="29"/>
      <c r="G23" s="79">
        <f>SUM(G21:G22)</f>
        <v>0</v>
      </c>
      <c r="H23" s="54"/>
      <c r="I23" s="79">
        <f>SUM(I21:I22)</f>
        <v>0</v>
      </c>
      <c r="J23" s="68"/>
      <c r="K23" s="79">
        <f>SUM(K21:K22)</f>
        <v>0</v>
      </c>
      <c r="L23" s="2"/>
      <c r="M23" s="80">
        <f>SUM(M21:M22)</f>
        <v>159060</v>
      </c>
      <c r="N23" s="2"/>
      <c r="O23" s="79">
        <f>SUM(O21:O22)</f>
        <v>0</v>
      </c>
      <c r="P23" s="2"/>
      <c r="Q23" s="80">
        <f>SUM(Q21:Q22)</f>
        <v>159060</v>
      </c>
    </row>
    <row r="24" spans="1:17" ht="19.5" customHeight="1" x14ac:dyDescent="0.3">
      <c r="A24" s="2"/>
      <c r="B24" s="48"/>
      <c r="C24" s="81"/>
      <c r="D24" s="29"/>
      <c r="E24" s="81"/>
      <c r="F24" s="29"/>
      <c r="G24" s="81"/>
      <c r="H24" s="54"/>
      <c r="I24" s="81"/>
      <c r="J24" s="134"/>
      <c r="K24" s="82"/>
      <c r="L24" s="2"/>
      <c r="M24" s="82"/>
      <c r="N24" s="2"/>
      <c r="O24" s="82"/>
      <c r="P24" s="2"/>
      <c r="Q24" s="82"/>
    </row>
    <row r="25" spans="1:17" ht="19.5" customHeight="1" thickBot="1" x14ac:dyDescent="0.35">
      <c r="A25" s="2" t="s">
        <v>188</v>
      </c>
      <c r="B25" s="2"/>
      <c r="C25" s="83">
        <f>SUM(C12+C18+C23)</f>
        <v>2048255</v>
      </c>
      <c r="D25" s="29"/>
      <c r="E25" s="83">
        <f>SUM(E12+E18+E23)</f>
        <v>283564</v>
      </c>
      <c r="F25" s="29"/>
      <c r="G25" s="135">
        <f>SUM(G12+G18+G23)</f>
        <v>0</v>
      </c>
      <c r="H25" s="136"/>
      <c r="I25" s="83">
        <f>SUM(I12+I18+I23)</f>
        <v>204825</v>
      </c>
      <c r="J25" s="137"/>
      <c r="K25" s="139">
        <f>SUM(K12+K18+K23)</f>
        <v>0</v>
      </c>
      <c r="L25" s="136"/>
      <c r="M25" s="140">
        <f>SUM(M12+M18+M23)</f>
        <v>958627</v>
      </c>
      <c r="N25" s="6"/>
      <c r="O25" s="139">
        <f>SUM(O12+O18+O23)</f>
        <v>0</v>
      </c>
      <c r="P25" s="6"/>
      <c r="Q25" s="140">
        <f>SUM(Q12+Q18+Q23)</f>
        <v>3495271</v>
      </c>
    </row>
    <row r="26" spans="1:17" ht="14.5" thickTop="1" x14ac:dyDescent="0.3"/>
  </sheetData>
  <mergeCells count="5">
    <mergeCell ref="K2:L2"/>
    <mergeCell ref="C4:Q4"/>
    <mergeCell ref="I6:M6"/>
    <mergeCell ref="C10:Q10"/>
    <mergeCell ref="K1:L1"/>
  </mergeCells>
  <pageMargins left="0.7" right="0.7" top="0.48" bottom="0.5" header="0.5" footer="0.5"/>
  <pageSetup paperSize="9" scale="80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R26"/>
  <sheetViews>
    <sheetView view="pageBreakPreview" zoomScale="70" zoomScaleNormal="50" zoomScaleSheetLayoutView="70" workbookViewId="0">
      <selection activeCell="U13" sqref="U13"/>
    </sheetView>
  </sheetViews>
  <sheetFormatPr defaultColWidth="9.1796875" defaultRowHeight="14" x14ac:dyDescent="0.3"/>
  <cols>
    <col min="1" max="1" width="51.08984375" style="1" customWidth="1"/>
    <col min="2" max="2" width="6.453125" style="1" customWidth="1"/>
    <col min="3" max="3" width="0.81640625" style="1" customWidth="1"/>
    <col min="4" max="4" width="13.81640625" style="1" customWidth="1"/>
    <col min="5" max="5" width="0.81640625" style="1" customWidth="1"/>
    <col min="6" max="6" width="13.81640625" style="1" customWidth="1"/>
    <col min="7" max="7" width="0.81640625" style="1" hidden="1" customWidth="1"/>
    <col min="8" max="8" width="13.81640625" style="1" hidden="1" customWidth="1"/>
    <col min="9" max="9" width="0.81640625" style="1" customWidth="1"/>
    <col min="10" max="10" width="13.81640625" style="1" customWidth="1"/>
    <col min="11" max="11" width="0.81640625" style="1" hidden="1" customWidth="1"/>
    <col min="12" max="12" width="13.81640625" style="1" hidden="1" customWidth="1"/>
    <col min="13" max="13" width="0.81640625" style="1" customWidth="1"/>
    <col min="14" max="14" width="13.81640625" style="1" customWidth="1"/>
    <col min="15" max="15" width="0.81640625" style="1" hidden="1" customWidth="1"/>
    <col min="16" max="16" width="12.54296875" style="1" hidden="1" customWidth="1"/>
    <col min="17" max="17" width="0.81640625" style="1" customWidth="1"/>
    <col min="18" max="18" width="14.36328125" style="1" customWidth="1"/>
    <col min="19" max="16384" width="9.1796875" style="1"/>
  </cols>
  <sheetData>
    <row r="1" spans="1:18" ht="19.5" customHeight="1" x14ac:dyDescent="0.35">
      <c r="A1" s="12" t="s">
        <v>0</v>
      </c>
      <c r="B1" s="12"/>
      <c r="L1" s="239"/>
      <c r="M1" s="239"/>
      <c r="N1" s="152"/>
      <c r="O1" s="152"/>
      <c r="Q1" s="152"/>
    </row>
    <row r="2" spans="1:18" ht="19.5" customHeight="1" x14ac:dyDescent="0.3">
      <c r="A2" s="8" t="s">
        <v>109</v>
      </c>
      <c r="B2" s="8"/>
      <c r="L2" s="239"/>
      <c r="M2" s="239"/>
      <c r="N2" s="152"/>
      <c r="O2" s="152"/>
      <c r="Q2" s="152"/>
    </row>
    <row r="3" spans="1:18" ht="19.5" customHeight="1" x14ac:dyDescent="0.3">
      <c r="A3" s="8"/>
      <c r="B3" s="8"/>
      <c r="L3" s="152"/>
      <c r="M3" s="152"/>
      <c r="N3" s="152"/>
      <c r="O3" s="152"/>
      <c r="Q3" s="152"/>
    </row>
    <row r="4" spans="1:18" ht="19.5" customHeight="1" x14ac:dyDescent="0.3">
      <c r="A4" s="8"/>
      <c r="B4" s="8"/>
      <c r="C4" s="8"/>
      <c r="D4" s="234" t="s">
        <v>140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8" ht="13" customHeight="1" x14ac:dyDescent="0.3">
      <c r="A5" s="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</row>
    <row r="6" spans="1:18" ht="19.5" customHeight="1" x14ac:dyDescent="0.3">
      <c r="A6" s="8"/>
      <c r="B6" s="8"/>
      <c r="J6" s="238" t="s">
        <v>69</v>
      </c>
      <c r="K6" s="238"/>
      <c r="L6" s="238"/>
      <c r="M6" s="238"/>
      <c r="N6" s="238"/>
    </row>
    <row r="7" spans="1:18" ht="19.5" customHeight="1" x14ac:dyDescent="0.3">
      <c r="A7" s="2"/>
      <c r="B7" s="2"/>
      <c r="D7" s="13" t="s">
        <v>112</v>
      </c>
      <c r="F7" s="150" t="s">
        <v>113</v>
      </c>
      <c r="H7" s="150" t="s">
        <v>113</v>
      </c>
    </row>
    <row r="8" spans="1:18" ht="19.5" customHeight="1" x14ac:dyDescent="0.3">
      <c r="A8" s="13"/>
      <c r="B8" s="13"/>
      <c r="C8" s="13"/>
      <c r="D8" s="150" t="s">
        <v>116</v>
      </c>
      <c r="E8" s="13"/>
      <c r="F8" s="150" t="s">
        <v>117</v>
      </c>
      <c r="G8" s="13"/>
      <c r="H8" s="150" t="s">
        <v>117</v>
      </c>
      <c r="I8" s="13"/>
      <c r="J8" s="13"/>
      <c r="K8" s="13"/>
      <c r="L8" s="13" t="s">
        <v>67</v>
      </c>
      <c r="M8" s="13"/>
      <c r="N8" s="13"/>
      <c r="O8" s="13"/>
      <c r="P8" s="13" t="s">
        <v>118</v>
      </c>
      <c r="Q8" s="13"/>
      <c r="R8" s="13" t="s">
        <v>121</v>
      </c>
    </row>
    <row r="9" spans="1:18" ht="19.5" customHeight="1" x14ac:dyDescent="0.3">
      <c r="A9" s="13"/>
      <c r="B9" s="149" t="s">
        <v>7</v>
      </c>
      <c r="C9" s="13"/>
      <c r="D9" s="13" t="s">
        <v>122</v>
      </c>
      <c r="E9" s="13"/>
      <c r="F9" s="13" t="s">
        <v>123</v>
      </c>
      <c r="G9" s="13"/>
      <c r="H9" s="150" t="s">
        <v>124</v>
      </c>
      <c r="I9" s="13"/>
      <c r="J9" s="13" t="s">
        <v>125</v>
      </c>
      <c r="K9" s="13"/>
      <c r="L9" s="13" t="s">
        <v>126</v>
      </c>
      <c r="M9" s="13"/>
      <c r="N9" s="13" t="s">
        <v>127</v>
      </c>
      <c r="O9" s="13"/>
      <c r="P9" s="13" t="s">
        <v>128</v>
      </c>
      <c r="Q9" s="13"/>
      <c r="R9" s="13" t="s">
        <v>131</v>
      </c>
    </row>
    <row r="10" spans="1:18" ht="19.5" customHeight="1" x14ac:dyDescent="0.3">
      <c r="A10" s="13"/>
      <c r="B10" s="13"/>
      <c r="C10" s="13"/>
      <c r="D10" s="235" t="s">
        <v>9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</row>
    <row r="11" spans="1:18" ht="19.5" customHeight="1" x14ac:dyDescent="0.3">
      <c r="A11" s="61" t="s">
        <v>191</v>
      </c>
      <c r="B11" s="13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</row>
    <row r="12" spans="1:18" ht="19.5" customHeight="1" x14ac:dyDescent="0.3">
      <c r="A12" s="2" t="s">
        <v>139</v>
      </c>
      <c r="B12" s="2"/>
      <c r="C12" s="63"/>
      <c r="D12" s="62">
        <v>2048255</v>
      </c>
      <c r="E12" s="63"/>
      <c r="F12" s="63">
        <v>283564</v>
      </c>
      <c r="G12" s="63"/>
      <c r="H12" s="196">
        <v>0</v>
      </c>
      <c r="I12" s="63"/>
      <c r="J12" s="63">
        <v>204825</v>
      </c>
      <c r="K12" s="63"/>
      <c r="L12" s="196">
        <v>0</v>
      </c>
      <c r="M12" s="63"/>
      <c r="N12" s="63">
        <v>1001747</v>
      </c>
      <c r="O12" s="63"/>
      <c r="P12" s="196">
        <v>0</v>
      </c>
      <c r="Q12" s="63"/>
      <c r="R12" s="63">
        <f>SUM(D12:P12)</f>
        <v>3538391</v>
      </c>
    </row>
    <row r="13" spans="1:18" ht="19.5" customHeight="1" x14ac:dyDescent="0.3">
      <c r="A13" s="2"/>
      <c r="B13" s="2"/>
      <c r="C13" s="5"/>
      <c r="D13" s="6"/>
      <c r="E13" s="5"/>
      <c r="F13" s="6"/>
      <c r="G13" s="5"/>
      <c r="H13" s="6"/>
      <c r="I13" s="5"/>
      <c r="J13" s="6"/>
      <c r="K13" s="6"/>
      <c r="L13" s="6"/>
      <c r="M13" s="5"/>
      <c r="N13" s="6"/>
      <c r="O13" s="5"/>
      <c r="P13" s="6"/>
      <c r="Q13" s="5"/>
      <c r="R13" s="6"/>
    </row>
    <row r="14" spans="1:18" ht="18.649999999999999" customHeight="1" x14ac:dyDescent="0.3">
      <c r="A14" s="2" t="s">
        <v>133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8" ht="18.649999999999999" customHeight="1" x14ac:dyDescent="0.3">
      <c r="A15" s="14" t="s">
        <v>198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18" ht="18.649999999999999" hidden="1" customHeight="1" x14ac:dyDescent="0.3">
      <c r="A16" t="s">
        <v>134</v>
      </c>
      <c r="B16" s="131"/>
      <c r="C16"/>
      <c r="D16" s="188"/>
      <c r="E16"/>
      <c r="F16" s="188"/>
      <c r="G16"/>
      <c r="H16" s="186"/>
      <c r="I16"/>
      <c r="J16" s="188"/>
      <c r="K16"/>
      <c r="L16" s="186"/>
      <c r="M16"/>
      <c r="N16" s="186"/>
      <c r="O16"/>
      <c r="P16" s="189"/>
      <c r="Q16"/>
      <c r="R16" s="132">
        <f>SUM(D16:P16)</f>
        <v>0</v>
      </c>
    </row>
    <row r="17" spans="1:18" ht="18.649999999999999" customHeight="1" x14ac:dyDescent="0.3">
      <c r="A17" t="s">
        <v>135</v>
      </c>
      <c r="B17" s="206">
        <v>8</v>
      </c>
      <c r="C17"/>
      <c r="D17" s="65">
        <v>0</v>
      </c>
      <c r="E17"/>
      <c r="F17" s="65">
        <v>0</v>
      </c>
      <c r="G17"/>
      <c r="H17" s="65"/>
      <c r="I17"/>
      <c r="J17" s="65">
        <v>0</v>
      </c>
      <c r="K17"/>
      <c r="L17" s="65"/>
      <c r="M17"/>
      <c r="N17" s="66">
        <v>-122895</v>
      </c>
      <c r="O17"/>
      <c r="P17" s="65"/>
      <c r="Q17"/>
      <c r="R17" s="132">
        <f>SUM(D17:P17)</f>
        <v>-122895</v>
      </c>
    </row>
    <row r="18" spans="1:18" ht="18.649999999999999" customHeight="1" x14ac:dyDescent="0.3">
      <c r="A18" s="14" t="s">
        <v>199</v>
      </c>
      <c r="B18" s="3"/>
      <c r="C18" s="29"/>
      <c r="D18" s="67">
        <f>SUM(D16:D17)</f>
        <v>0</v>
      </c>
      <c r="E18" s="29"/>
      <c r="F18" s="67">
        <f>SUM(F16:F17)</f>
        <v>0</v>
      </c>
      <c r="G18" s="29"/>
      <c r="H18" s="67">
        <f>SUM(H16:H17)</f>
        <v>0</v>
      </c>
      <c r="I18" s="54"/>
      <c r="J18" s="67">
        <f>SUM(J16:J17)</f>
        <v>0</v>
      </c>
      <c r="K18" s="68"/>
      <c r="L18" s="67">
        <f>SUM(L16:L17)</f>
        <v>0</v>
      </c>
      <c r="M18" s="2"/>
      <c r="N18" s="67">
        <f>SUM(N16:N17)</f>
        <v>-122895</v>
      </c>
      <c r="O18" s="2"/>
      <c r="P18" s="67">
        <f>SUM(P16:P17)</f>
        <v>0</v>
      </c>
      <c r="Q18" s="2"/>
      <c r="R18" s="67">
        <f>SUM(R16:R17)</f>
        <v>-122895</v>
      </c>
    </row>
    <row r="19" spans="1:18" ht="19.5" customHeight="1" x14ac:dyDescent="0.3">
      <c r="A19" s="2"/>
      <c r="B19" s="149"/>
      <c r="C19" s="6"/>
      <c r="D19" s="69"/>
      <c r="E19" s="6"/>
      <c r="F19" s="5"/>
      <c r="G19" s="6"/>
      <c r="H19" s="5"/>
      <c r="I19" s="6"/>
      <c r="J19" s="5"/>
      <c r="K19" s="5"/>
      <c r="L19" s="5"/>
      <c r="M19" s="6"/>
      <c r="N19" s="5"/>
      <c r="O19" s="6"/>
      <c r="P19" s="5"/>
      <c r="Q19" s="6"/>
      <c r="R19" s="5"/>
    </row>
    <row r="20" spans="1:18" ht="19.5" customHeight="1" x14ac:dyDescent="0.3">
      <c r="A20" s="2" t="s">
        <v>136</v>
      </c>
      <c r="B20" s="3"/>
      <c r="C20" s="71"/>
      <c r="D20" s="70"/>
      <c r="E20" s="71"/>
      <c r="F20" s="72"/>
      <c r="G20" s="71"/>
      <c r="H20" s="72"/>
      <c r="I20" s="73"/>
      <c r="J20" s="72"/>
      <c r="K20" s="72"/>
      <c r="L20" s="73"/>
      <c r="N20" s="73"/>
      <c r="P20" s="73"/>
      <c r="R20" s="73"/>
    </row>
    <row r="21" spans="1:18" ht="19.5" customHeight="1" x14ac:dyDescent="0.3">
      <c r="A21" t="s">
        <v>137</v>
      </c>
      <c r="B21" s="3"/>
      <c r="C21" s="71"/>
      <c r="D21" s="65">
        <v>0</v>
      </c>
      <c r="E21" s="71"/>
      <c r="F21" s="65">
        <v>0</v>
      </c>
      <c r="G21" s="71"/>
      <c r="H21" s="65"/>
      <c r="J21" s="65">
        <v>0</v>
      </c>
      <c r="K21" s="65"/>
      <c r="L21" s="65"/>
      <c r="N21" s="74">
        <v>214755</v>
      </c>
      <c r="P21" s="65"/>
      <c r="R21" s="132">
        <f>SUM(D21:P21)</f>
        <v>214755</v>
      </c>
    </row>
    <row r="22" spans="1:18" ht="19.5" customHeight="1" x14ac:dyDescent="0.3">
      <c r="A22" t="s">
        <v>138</v>
      </c>
      <c r="B22" s="3"/>
      <c r="C22" s="76"/>
      <c r="D22" s="75">
        <v>0</v>
      </c>
      <c r="E22" s="76"/>
      <c r="F22" s="75">
        <v>0</v>
      </c>
      <c r="G22" s="76"/>
      <c r="H22" s="75"/>
      <c r="I22"/>
      <c r="J22" s="75">
        <v>0</v>
      </c>
      <c r="K22" s="77"/>
      <c r="L22" s="78"/>
      <c r="M22"/>
      <c r="N22" s="78">
        <v>0</v>
      </c>
      <c r="O22"/>
      <c r="P22" s="78"/>
      <c r="Q22"/>
      <c r="R22" s="78">
        <f>SUM(D22:P22)</f>
        <v>0</v>
      </c>
    </row>
    <row r="23" spans="1:18" ht="19.5" customHeight="1" x14ac:dyDescent="0.3">
      <c r="A23" s="2" t="s">
        <v>103</v>
      </c>
      <c r="B23" s="149"/>
      <c r="C23" s="29"/>
      <c r="D23" s="79">
        <f>SUM(D21:D22)</f>
        <v>0</v>
      </c>
      <c r="E23" s="29"/>
      <c r="F23" s="79">
        <f>SUM(F21:F22)</f>
        <v>0</v>
      </c>
      <c r="G23" s="29"/>
      <c r="H23" s="79">
        <f>SUM(H21:H22)</f>
        <v>0</v>
      </c>
      <c r="I23" s="54"/>
      <c r="J23" s="79">
        <f>SUM(J21:J22)</f>
        <v>0</v>
      </c>
      <c r="K23" s="68"/>
      <c r="L23" s="79">
        <f>SUM(L21:L22)</f>
        <v>0</v>
      </c>
      <c r="M23" s="2"/>
      <c r="N23" s="80">
        <f>SUM(N21:N22)</f>
        <v>214755</v>
      </c>
      <c r="O23" s="2"/>
      <c r="P23" s="79">
        <f>SUM(P21:P22)</f>
        <v>0</v>
      </c>
      <c r="Q23" s="2"/>
      <c r="R23" s="80">
        <f>SUM(R21:R22)</f>
        <v>214755</v>
      </c>
    </row>
    <row r="24" spans="1:18" ht="19.5" customHeight="1" x14ac:dyDescent="0.3">
      <c r="A24" s="2"/>
      <c r="B24" s="149"/>
      <c r="C24" s="29"/>
      <c r="D24" s="81"/>
      <c r="E24" s="29"/>
      <c r="F24" s="81"/>
      <c r="G24" s="29"/>
      <c r="H24" s="81"/>
      <c r="I24" s="54"/>
      <c r="J24" s="81"/>
      <c r="K24" s="191"/>
      <c r="L24" s="82"/>
      <c r="M24" s="2"/>
      <c r="N24" s="82"/>
      <c r="O24" s="2"/>
      <c r="P24" s="82"/>
      <c r="Q24" s="2"/>
      <c r="R24" s="82"/>
    </row>
    <row r="25" spans="1:18" ht="19.5" customHeight="1" thickBot="1" x14ac:dyDescent="0.35">
      <c r="A25" s="2" t="s">
        <v>192</v>
      </c>
      <c r="B25" s="2"/>
      <c r="C25" s="29"/>
      <c r="D25" s="192">
        <f>SUM(D12,D18,D23)</f>
        <v>2048255</v>
      </c>
      <c r="E25" s="193"/>
      <c r="F25" s="192">
        <f>SUM(F12,F18,F23)</f>
        <v>283564</v>
      </c>
      <c r="G25" s="193"/>
      <c r="H25" s="194">
        <v>0</v>
      </c>
      <c r="I25" s="193"/>
      <c r="J25" s="192">
        <f>SUM(J12,J18,J23)</f>
        <v>204825</v>
      </c>
      <c r="K25" s="195"/>
      <c r="L25" s="194" t="e">
        <f>SUM(L12,L18,L23,#REF!)</f>
        <v>#REF!</v>
      </c>
      <c r="M25" s="193"/>
      <c r="N25" s="192">
        <f>SUM(N12,N18,N23)</f>
        <v>1093607</v>
      </c>
      <c r="O25" s="193"/>
      <c r="P25" s="194" t="e">
        <f>SUM(P12,P18,P23,#REF!)</f>
        <v>#REF!</v>
      </c>
      <c r="Q25" s="193"/>
      <c r="R25" s="192">
        <f>SUM(R12,R18,R23)</f>
        <v>3630251</v>
      </c>
    </row>
    <row r="26" spans="1:18" ht="14.5" thickTop="1" x14ac:dyDescent="0.3"/>
  </sheetData>
  <mergeCells count="5">
    <mergeCell ref="L1:M1"/>
    <mergeCell ref="L2:M2"/>
    <mergeCell ref="D4:R4"/>
    <mergeCell ref="J6:N6"/>
    <mergeCell ref="D10:R10"/>
  </mergeCells>
  <pageMargins left="0.8" right="0.8" top="0.48" bottom="0.5" header="0.5" footer="0.5"/>
  <pageSetup paperSize="9" firstPageNumber="10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88"/>
  <sheetViews>
    <sheetView tabSelected="1" view="pageBreakPreview" topLeftCell="A74" zoomScale="70" zoomScaleNormal="74" zoomScaleSheetLayoutView="70" workbookViewId="0">
      <selection activeCell="U13" sqref="U13"/>
    </sheetView>
  </sheetViews>
  <sheetFormatPr defaultColWidth="9.1796875" defaultRowHeight="20.25" customHeight="1" x14ac:dyDescent="0.3"/>
  <cols>
    <col min="1" max="1" width="20.81640625" style="1" customWidth="1"/>
    <col min="2" max="2" width="26.90625" style="1" customWidth="1"/>
    <col min="3" max="3" width="5.90625" style="48" customWidth="1"/>
    <col min="4" max="4" width="13.81640625" style="1" customWidth="1"/>
    <col min="5" max="5" width="0.81640625" style="1" customWidth="1"/>
    <col min="6" max="6" width="13.81640625" style="1" customWidth="1"/>
    <col min="7" max="7" width="0.81640625" style="1" customWidth="1"/>
    <col min="8" max="8" width="13.81640625" style="1" customWidth="1"/>
    <col min="9" max="9" width="0.81640625" style="1" customWidth="1"/>
    <col min="10" max="10" width="13.81640625" style="1" customWidth="1"/>
    <col min="11" max="16384" width="9.1796875" style="1"/>
  </cols>
  <sheetData>
    <row r="1" spans="1:23" ht="20.25" customHeight="1" x14ac:dyDescent="0.35">
      <c r="A1" s="12" t="s">
        <v>0</v>
      </c>
      <c r="B1" s="12"/>
      <c r="I1" s="239"/>
      <c r="J1" s="239"/>
    </row>
    <row r="2" spans="1:23" ht="20.25" customHeight="1" x14ac:dyDescent="0.35">
      <c r="A2" s="8" t="s">
        <v>141</v>
      </c>
      <c r="B2" s="8"/>
      <c r="C2" s="51"/>
      <c r="D2" s="52"/>
      <c r="E2" s="240"/>
      <c r="F2" s="240"/>
      <c r="G2" s="52"/>
      <c r="H2" s="52"/>
      <c r="I2" s="240"/>
      <c r="J2" s="240"/>
    </row>
    <row r="3" spans="1:23" ht="18.649999999999999" customHeight="1" x14ac:dyDescent="0.35">
      <c r="A3" s="8"/>
      <c r="B3" s="8"/>
      <c r="C3" s="53"/>
      <c r="D3" s="52"/>
      <c r="E3" s="52"/>
      <c r="F3" s="52"/>
      <c r="G3" s="52"/>
      <c r="H3" s="52"/>
      <c r="I3" s="52"/>
      <c r="J3" s="52"/>
    </row>
    <row r="4" spans="1:23" ht="18.649999999999999" customHeight="1" x14ac:dyDescent="0.3">
      <c r="A4" s="2"/>
      <c r="B4" s="2"/>
      <c r="D4" s="234" t="s">
        <v>2</v>
      </c>
      <c r="E4" s="234"/>
      <c r="F4" s="234"/>
      <c r="G4" s="49"/>
      <c r="H4" s="234" t="s">
        <v>3</v>
      </c>
      <c r="I4" s="234"/>
      <c r="J4" s="234"/>
    </row>
    <row r="5" spans="1:23" ht="18.649999999999999" customHeight="1" x14ac:dyDescent="0.3">
      <c r="A5" s="2"/>
      <c r="B5" s="2"/>
      <c r="D5" s="234" t="s">
        <v>4</v>
      </c>
      <c r="E5" s="234"/>
      <c r="F5" s="234"/>
      <c r="G5" s="49"/>
      <c r="H5" s="234" t="s">
        <v>4</v>
      </c>
      <c r="I5" s="234"/>
      <c r="J5" s="234"/>
    </row>
    <row r="6" spans="1:23" ht="18.649999999999999" customHeight="1" x14ac:dyDescent="0.3">
      <c r="A6" s="2"/>
      <c r="B6" s="2"/>
      <c r="D6" s="236" t="s">
        <v>186</v>
      </c>
      <c r="E6" s="236"/>
      <c r="F6" s="236"/>
      <c r="G6"/>
      <c r="H6" s="236" t="s">
        <v>186</v>
      </c>
      <c r="I6" s="236"/>
      <c r="J6" s="236"/>
    </row>
    <row r="7" spans="1:23" ht="18.649999999999999" customHeight="1" x14ac:dyDescent="0.3">
      <c r="A7" s="2"/>
      <c r="B7" s="2"/>
      <c r="D7" s="237" t="s">
        <v>185</v>
      </c>
      <c r="E7" s="237"/>
      <c r="F7" s="237"/>
      <c r="G7" s="2"/>
      <c r="H7" s="237" t="s">
        <v>185</v>
      </c>
      <c r="I7" s="237"/>
      <c r="J7" s="237"/>
    </row>
    <row r="8" spans="1:23" ht="18.649999999999999" customHeight="1" x14ac:dyDescent="0.3">
      <c r="A8" s="2"/>
      <c r="B8" s="2"/>
      <c r="C8" s="48" t="s">
        <v>7</v>
      </c>
      <c r="D8" s="50">
        <v>2024</v>
      </c>
      <c r="E8" s="50"/>
      <c r="F8" s="50">
        <v>2023</v>
      </c>
      <c r="G8"/>
      <c r="H8" s="50">
        <v>2024</v>
      </c>
      <c r="I8" s="50"/>
      <c r="J8" s="50">
        <v>2023</v>
      </c>
    </row>
    <row r="9" spans="1:23" ht="18.649999999999999" customHeight="1" x14ac:dyDescent="0.3">
      <c r="A9" s="2"/>
      <c r="B9" s="2"/>
      <c r="D9" s="235" t="s">
        <v>9</v>
      </c>
      <c r="E9" s="235"/>
      <c r="F9" s="235"/>
      <c r="G9" s="235"/>
      <c r="H9" s="235"/>
      <c r="I9" s="235"/>
      <c r="J9" s="235"/>
    </row>
    <row r="10" spans="1:23" customFormat="1" ht="18.649999999999999" customHeight="1" x14ac:dyDescent="0.3">
      <c r="A10" s="14" t="s">
        <v>142</v>
      </c>
      <c r="B10" s="14"/>
      <c r="C10" s="48"/>
      <c r="D10" s="7"/>
      <c r="F10" s="7"/>
      <c r="G10" s="7"/>
      <c r="H10" s="7"/>
      <c r="J10" s="7"/>
      <c r="L10" s="1"/>
    </row>
    <row r="11" spans="1:23" customFormat="1" ht="18.649999999999999" customHeight="1" x14ac:dyDescent="0.3">
      <c r="A11" t="s">
        <v>99</v>
      </c>
      <c r="C11" s="48"/>
      <c r="D11" s="103">
        <v>255984</v>
      </c>
      <c r="E11" s="25"/>
      <c r="F11" s="25">
        <v>189470</v>
      </c>
      <c r="G11" s="25"/>
      <c r="H11" s="103">
        <v>214755</v>
      </c>
      <c r="I11" s="25"/>
      <c r="J11" s="25">
        <v>159060</v>
      </c>
      <c r="L11" s="1"/>
      <c r="T11" s="107"/>
      <c r="U11" s="4"/>
      <c r="V11" s="107"/>
      <c r="W11" s="4"/>
    </row>
    <row r="12" spans="1:23" customFormat="1" ht="18.649999999999999" customHeight="1" x14ac:dyDescent="0.3">
      <c r="A12" s="55" t="s">
        <v>143</v>
      </c>
      <c r="B12" s="55"/>
      <c r="C12" s="48"/>
      <c r="D12" s="103"/>
      <c r="E12" s="20"/>
      <c r="F12" s="25"/>
      <c r="G12" s="7"/>
      <c r="H12" s="103"/>
      <c r="I12" s="20"/>
      <c r="J12" s="25"/>
      <c r="L12" s="1"/>
      <c r="T12" s="107"/>
      <c r="U12" s="4"/>
      <c r="V12" s="107"/>
      <c r="W12" s="4"/>
    </row>
    <row r="13" spans="1:23" customFormat="1" ht="18.649999999999999" customHeight="1" x14ac:dyDescent="0.3">
      <c r="A13" t="s">
        <v>144</v>
      </c>
      <c r="C13" s="48"/>
      <c r="D13" s="94">
        <v>52789</v>
      </c>
      <c r="E13" s="35"/>
      <c r="F13" s="35">
        <v>39089</v>
      </c>
      <c r="G13" s="35">
        <v>0</v>
      </c>
      <c r="H13" s="94">
        <v>52789</v>
      </c>
      <c r="I13" s="35"/>
      <c r="J13" s="35">
        <v>39089</v>
      </c>
      <c r="L13" s="1"/>
      <c r="T13" s="107"/>
      <c r="U13" s="4"/>
      <c r="V13" s="107"/>
      <c r="W13" s="4"/>
    </row>
    <row r="14" spans="1:23" customFormat="1" ht="18.649999999999999" customHeight="1" x14ac:dyDescent="0.3">
      <c r="A14" t="s">
        <v>95</v>
      </c>
      <c r="C14" s="48"/>
      <c r="D14" s="40">
        <v>462</v>
      </c>
      <c r="E14" s="37"/>
      <c r="F14" s="37">
        <v>577</v>
      </c>
      <c r="G14" s="37"/>
      <c r="H14" s="40">
        <v>462</v>
      </c>
      <c r="I14" s="37"/>
      <c r="J14" s="37">
        <v>577</v>
      </c>
      <c r="L14" s="1"/>
      <c r="T14" s="107"/>
      <c r="U14" s="4"/>
      <c r="V14" s="107"/>
      <c r="W14" s="4"/>
    </row>
    <row r="15" spans="1:23" customFormat="1" ht="18.649999999999999" customHeight="1" x14ac:dyDescent="0.3">
      <c r="A15" t="s">
        <v>145</v>
      </c>
      <c r="C15" s="48"/>
      <c r="D15" s="25">
        <v>67989</v>
      </c>
      <c r="E15" s="19"/>
      <c r="F15" s="25">
        <v>65024</v>
      </c>
      <c r="G15" s="7"/>
      <c r="H15" s="25">
        <v>67989</v>
      </c>
      <c r="I15" s="20"/>
      <c r="J15" s="25">
        <v>65024</v>
      </c>
      <c r="L15" s="1"/>
      <c r="T15" s="107"/>
      <c r="U15" s="4"/>
      <c r="V15" s="107"/>
      <c r="W15" s="4"/>
    </row>
    <row r="16" spans="1:23" customFormat="1" ht="18.649999999999999" customHeight="1" x14ac:dyDescent="0.3">
      <c r="A16" t="s">
        <v>201</v>
      </c>
      <c r="C16" s="211"/>
      <c r="D16" s="25"/>
      <c r="E16" s="19"/>
      <c r="F16" s="25"/>
      <c r="G16" s="7"/>
      <c r="H16" s="25"/>
      <c r="I16" s="20"/>
      <c r="J16" s="25"/>
      <c r="L16" s="1"/>
      <c r="T16" s="107"/>
      <c r="U16" s="4"/>
      <c r="V16" s="107"/>
      <c r="W16" s="4"/>
    </row>
    <row r="17" spans="1:23" customFormat="1" ht="18.649999999999999" customHeight="1" x14ac:dyDescent="0.3">
      <c r="A17" s="207" t="s">
        <v>197</v>
      </c>
      <c r="B17" s="207"/>
      <c r="C17" s="48">
        <v>3</v>
      </c>
      <c r="D17" s="25">
        <v>-703</v>
      </c>
      <c r="E17" s="19"/>
      <c r="F17" s="25">
        <v>96</v>
      </c>
      <c r="G17" s="7"/>
      <c r="H17" s="25">
        <v>-703</v>
      </c>
      <c r="I17" s="20"/>
      <c r="J17" s="25">
        <v>96</v>
      </c>
      <c r="L17" s="1"/>
      <c r="T17" s="107"/>
      <c r="U17" s="4"/>
      <c r="V17" s="107"/>
      <c r="W17" s="4"/>
    </row>
    <row r="18" spans="1:23" customFormat="1" ht="18.649999999999999" customHeight="1" x14ac:dyDescent="0.3">
      <c r="A18" t="s">
        <v>56</v>
      </c>
      <c r="C18" s="48"/>
      <c r="D18" s="37">
        <v>856</v>
      </c>
      <c r="E18" s="19"/>
      <c r="F18" s="37">
        <v>1102</v>
      </c>
      <c r="G18" s="7"/>
      <c r="H18" s="37">
        <v>856</v>
      </c>
      <c r="I18" s="19"/>
      <c r="J18" s="37">
        <v>1102</v>
      </c>
      <c r="L18" s="1"/>
      <c r="T18" s="107"/>
      <c r="U18" s="4"/>
      <c r="V18" s="107"/>
      <c r="W18" s="4"/>
    </row>
    <row r="19" spans="1:23" customFormat="1" ht="18.649999999999999" customHeight="1" x14ac:dyDescent="0.3">
      <c r="A19" t="s">
        <v>193</v>
      </c>
      <c r="C19" s="48"/>
      <c r="D19" s="40">
        <v>-439</v>
      </c>
      <c r="E19" s="22"/>
      <c r="F19" s="40">
        <v>514</v>
      </c>
      <c r="G19" s="39"/>
      <c r="H19" s="40">
        <v>-439</v>
      </c>
      <c r="I19" s="26"/>
      <c r="J19" s="40">
        <v>514</v>
      </c>
      <c r="L19" s="1"/>
      <c r="T19" s="107"/>
      <c r="U19" s="4"/>
      <c r="V19" s="107"/>
      <c r="W19" s="4"/>
    </row>
    <row r="20" spans="1:23" customFormat="1" ht="18.649999999999999" customHeight="1" x14ac:dyDescent="0.3">
      <c r="A20" t="s">
        <v>146</v>
      </c>
      <c r="C20" s="48"/>
      <c r="D20" s="38"/>
      <c r="E20" s="22"/>
      <c r="F20" s="38"/>
      <c r="G20" s="39"/>
      <c r="H20" s="38"/>
      <c r="I20" s="26"/>
      <c r="J20" s="38"/>
      <c r="L20" s="1"/>
      <c r="T20" s="107"/>
      <c r="U20" s="4"/>
      <c r="V20" s="107"/>
      <c r="W20" s="4"/>
    </row>
    <row r="21" spans="1:23" customFormat="1" ht="18.649999999999999" customHeight="1" x14ac:dyDescent="0.3">
      <c r="A21" t="s">
        <v>147</v>
      </c>
      <c r="C21" s="48">
        <v>6</v>
      </c>
      <c r="D21" s="40">
        <v>-12388</v>
      </c>
      <c r="E21" s="40"/>
      <c r="F21" s="40">
        <v>-12220</v>
      </c>
      <c r="G21" s="40"/>
      <c r="H21" s="40">
        <v>-12388</v>
      </c>
      <c r="I21" s="40"/>
      <c r="J21" s="40">
        <v>-12220</v>
      </c>
      <c r="L21" s="1"/>
      <c r="T21" s="107"/>
      <c r="U21" s="4"/>
      <c r="V21" s="107"/>
      <c r="W21" s="4"/>
    </row>
    <row r="22" spans="1:23" customFormat="1" ht="18.649999999999999" customHeight="1" x14ac:dyDescent="0.3">
      <c r="A22" t="s">
        <v>148</v>
      </c>
      <c r="B22" s="1"/>
      <c r="C22" s="48"/>
      <c r="D22" s="24">
        <v>-10685</v>
      </c>
      <c r="E22" s="1"/>
      <c r="F22" s="24">
        <v>-10262</v>
      </c>
      <c r="G22" s="1"/>
      <c r="H22" s="24">
        <v>-10685</v>
      </c>
      <c r="I22" s="1"/>
      <c r="J22" s="24">
        <v>-10262</v>
      </c>
      <c r="L22" s="1"/>
      <c r="T22" s="107"/>
      <c r="U22" s="4"/>
      <c r="V22" s="107"/>
      <c r="W22" s="4"/>
    </row>
    <row r="23" spans="1:23" ht="18.649999999999999" customHeight="1" x14ac:dyDescent="0.3">
      <c r="A23" t="s">
        <v>149</v>
      </c>
      <c r="D23" s="24">
        <v>-1011</v>
      </c>
      <c r="F23" s="24">
        <v>-408</v>
      </c>
      <c r="H23" s="24">
        <v>-1011</v>
      </c>
      <c r="J23" s="24">
        <v>-408</v>
      </c>
      <c r="T23" s="107"/>
      <c r="U23" s="4"/>
      <c r="V23" s="107"/>
      <c r="W23" s="4"/>
    </row>
    <row r="24" spans="1:23" ht="18.649999999999999" customHeight="1" x14ac:dyDescent="0.3">
      <c r="A24" t="s">
        <v>196</v>
      </c>
      <c r="D24" s="24"/>
      <c r="F24" s="24"/>
      <c r="H24" s="24"/>
      <c r="J24" s="24"/>
      <c r="T24" s="107"/>
      <c r="U24" s="4"/>
      <c r="V24" s="107"/>
      <c r="W24" s="4"/>
    </row>
    <row r="25" spans="1:23" ht="18.649999999999999" customHeight="1" x14ac:dyDescent="0.3">
      <c r="A25" t="s">
        <v>96</v>
      </c>
      <c r="B25"/>
      <c r="C25" s="48">
        <v>5</v>
      </c>
      <c r="D25" s="38">
        <v>-49525</v>
      </c>
      <c r="E25" s="19"/>
      <c r="F25" s="38">
        <v>-35325</v>
      </c>
      <c r="G25" s="7"/>
      <c r="H25" s="103">
        <v>0</v>
      </c>
      <c r="I25" s="20"/>
      <c r="J25" s="103">
        <v>0</v>
      </c>
      <c r="T25" s="107"/>
      <c r="U25" s="4"/>
      <c r="V25" s="107"/>
      <c r="W25" s="4"/>
    </row>
    <row r="26" spans="1:23" customFormat="1" ht="18.649999999999999" customHeight="1" x14ac:dyDescent="0.3">
      <c r="A26" t="s">
        <v>85</v>
      </c>
      <c r="C26" s="206">
        <v>2</v>
      </c>
      <c r="D26" s="103">
        <v>-1758</v>
      </c>
      <c r="E26" s="37"/>
      <c r="F26" s="103">
        <v>-3397</v>
      </c>
      <c r="G26" s="37"/>
      <c r="H26" s="103">
        <v>-1758</v>
      </c>
      <c r="I26" s="37"/>
      <c r="J26" s="103">
        <v>-3397</v>
      </c>
      <c r="L26" s="1"/>
      <c r="T26" s="107"/>
      <c r="U26" s="4"/>
      <c r="V26" s="107"/>
      <c r="W26" s="4"/>
    </row>
    <row r="27" spans="1:23" customFormat="1" ht="18.649999999999999" customHeight="1" x14ac:dyDescent="0.3">
      <c r="A27" t="s">
        <v>150</v>
      </c>
      <c r="C27" s="48"/>
      <c r="D27" s="41">
        <v>-6926</v>
      </c>
      <c r="E27" s="19"/>
      <c r="F27" s="41">
        <v>-3315</v>
      </c>
      <c r="G27" s="7"/>
      <c r="H27" s="41">
        <v>-8232</v>
      </c>
      <c r="I27" s="20"/>
      <c r="J27" s="41">
        <v>-7881</v>
      </c>
      <c r="L27" s="1"/>
      <c r="T27" s="107"/>
      <c r="U27" s="4"/>
      <c r="V27" s="107"/>
      <c r="W27" s="4"/>
    </row>
    <row r="28" spans="1:23" customFormat="1" ht="18.649999999999999" customHeight="1" x14ac:dyDescent="0.3">
      <c r="A28" s="2"/>
      <c r="B28" s="2"/>
      <c r="C28" s="11"/>
      <c r="D28" s="103">
        <f>SUM(D11:D27)</f>
        <v>294645</v>
      </c>
      <c r="E28" s="20"/>
      <c r="F28" s="25">
        <f>SUM(F11:F27)</f>
        <v>230945</v>
      </c>
      <c r="G28" s="17"/>
      <c r="H28" s="103">
        <f>SUM(H11:H27)</f>
        <v>301635</v>
      </c>
      <c r="I28" s="20"/>
      <c r="J28" s="25">
        <f>SUM(J11:J27)</f>
        <v>231294</v>
      </c>
      <c r="L28" s="1"/>
      <c r="T28" s="107"/>
      <c r="U28" s="4"/>
      <c r="V28" s="107"/>
      <c r="W28" s="4"/>
    </row>
    <row r="29" spans="1:23" customFormat="1" ht="18.649999999999999" customHeight="1" x14ac:dyDescent="0.3">
      <c r="A29" s="55" t="s">
        <v>151</v>
      </c>
      <c r="B29" s="55"/>
      <c r="C29" s="48"/>
      <c r="D29" s="25"/>
      <c r="E29" s="20"/>
      <c r="F29" s="25"/>
      <c r="G29" s="7"/>
      <c r="H29" s="25"/>
      <c r="I29" s="20"/>
      <c r="J29" s="25"/>
      <c r="L29" s="1"/>
      <c r="T29" s="107"/>
      <c r="U29" s="4"/>
      <c r="V29" s="107"/>
      <c r="W29" s="4"/>
    </row>
    <row r="30" spans="1:23" customFormat="1" ht="18.649999999999999" customHeight="1" x14ac:dyDescent="0.3">
      <c r="A30" t="s">
        <v>13</v>
      </c>
      <c r="C30" s="48"/>
      <c r="D30" s="47">
        <v>-375</v>
      </c>
      <c r="E30" s="20"/>
      <c r="F30" s="47">
        <v>-3776</v>
      </c>
      <c r="G30" s="7"/>
      <c r="H30" s="47">
        <v>-379</v>
      </c>
      <c r="I30" s="20"/>
      <c r="J30" s="47">
        <v>-3776</v>
      </c>
      <c r="L30" s="1"/>
      <c r="T30" s="107"/>
      <c r="U30" s="4"/>
      <c r="V30" s="107"/>
      <c r="W30" s="4"/>
    </row>
    <row r="31" spans="1:23" customFormat="1" ht="18.649999999999999" customHeight="1" x14ac:dyDescent="0.3">
      <c r="A31" t="s">
        <v>15</v>
      </c>
      <c r="C31" s="48"/>
      <c r="D31" s="47">
        <v>-4502</v>
      </c>
      <c r="E31" s="20"/>
      <c r="F31" s="47">
        <v>1987</v>
      </c>
      <c r="G31" s="7"/>
      <c r="H31" s="47">
        <v>-4502</v>
      </c>
      <c r="I31" s="20"/>
      <c r="J31" s="47">
        <v>1987</v>
      </c>
      <c r="L31" s="1"/>
      <c r="T31" s="107"/>
      <c r="U31" s="4"/>
      <c r="V31" s="107"/>
      <c r="W31" s="4"/>
    </row>
    <row r="32" spans="1:23" customFormat="1" ht="18.649999999999999" customHeight="1" x14ac:dyDescent="0.3">
      <c r="A32" t="s">
        <v>16</v>
      </c>
      <c r="C32" s="48"/>
      <c r="D32" s="47">
        <v>-5790</v>
      </c>
      <c r="E32" s="20"/>
      <c r="F32" s="47">
        <v>-3061</v>
      </c>
      <c r="G32" s="7"/>
      <c r="H32" s="47">
        <v>-2967</v>
      </c>
      <c r="I32" s="20"/>
      <c r="J32" s="47">
        <v>-3074</v>
      </c>
      <c r="L32" s="1"/>
      <c r="T32" s="107"/>
      <c r="U32" s="4"/>
      <c r="V32" s="107"/>
      <c r="W32" s="4"/>
    </row>
    <row r="33" spans="1:23" customFormat="1" ht="18.649999999999999" customHeight="1" x14ac:dyDescent="0.3">
      <c r="A33" t="s">
        <v>18</v>
      </c>
      <c r="C33" s="48"/>
      <c r="D33" s="103">
        <v>7988</v>
      </c>
      <c r="E33" s="20"/>
      <c r="F33" s="103">
        <v>37724</v>
      </c>
      <c r="G33" s="7"/>
      <c r="H33" s="103">
        <v>7988</v>
      </c>
      <c r="I33" s="20"/>
      <c r="J33" s="103">
        <v>39580</v>
      </c>
      <c r="L33" s="1"/>
      <c r="T33" s="107"/>
      <c r="U33" s="4"/>
      <c r="V33" s="107"/>
      <c r="W33" s="4"/>
    </row>
    <row r="34" spans="1:23" customFormat="1" ht="18.649999999999999" customHeight="1" x14ac:dyDescent="0.3">
      <c r="A34" t="s">
        <v>152</v>
      </c>
      <c r="C34" s="48"/>
      <c r="D34" s="47">
        <v>375</v>
      </c>
      <c r="E34" s="20"/>
      <c r="F34" s="47">
        <v>-220</v>
      </c>
      <c r="G34" s="7"/>
      <c r="H34" s="47">
        <v>377</v>
      </c>
      <c r="I34" s="20"/>
      <c r="J34" s="47">
        <v>-220</v>
      </c>
      <c r="L34" s="1"/>
      <c r="T34" s="107"/>
      <c r="U34" s="4"/>
      <c r="V34" s="107"/>
      <c r="W34" s="4"/>
    </row>
    <row r="35" spans="1:23" customFormat="1" ht="18.649999999999999" customHeight="1" x14ac:dyDescent="0.3">
      <c r="A35" t="s">
        <v>28</v>
      </c>
      <c r="C35" s="48"/>
      <c r="D35" s="103">
        <v>-400</v>
      </c>
      <c r="E35" s="20"/>
      <c r="F35" s="103">
        <v>0</v>
      </c>
      <c r="G35" s="7"/>
      <c r="H35" s="103">
        <v>0</v>
      </c>
      <c r="I35" s="20"/>
      <c r="J35" s="103">
        <v>0</v>
      </c>
      <c r="L35" s="1"/>
      <c r="T35" s="107"/>
      <c r="U35" s="4"/>
      <c r="V35" s="107"/>
      <c r="W35" s="4"/>
    </row>
    <row r="36" spans="1:23" customFormat="1" ht="18.649999999999999" customHeight="1" x14ac:dyDescent="0.3">
      <c r="A36" t="s">
        <v>153</v>
      </c>
      <c r="C36" s="48"/>
      <c r="D36" s="15">
        <v>-5606</v>
      </c>
      <c r="E36" s="20"/>
      <c r="F36" s="15">
        <v>827</v>
      </c>
      <c r="G36" s="7"/>
      <c r="H36" s="15">
        <v>-5606</v>
      </c>
      <c r="I36" s="20"/>
      <c r="J36" s="15">
        <v>648</v>
      </c>
      <c r="L36" s="1"/>
      <c r="T36" s="107"/>
      <c r="U36" s="4"/>
      <c r="V36" s="107"/>
      <c r="W36" s="4"/>
    </row>
    <row r="37" spans="1:23" customFormat="1" ht="18.649999999999999" customHeight="1" x14ac:dyDescent="0.3">
      <c r="A37" t="s">
        <v>39</v>
      </c>
      <c r="C37" s="48"/>
      <c r="D37" s="16">
        <v>-5665</v>
      </c>
      <c r="E37" s="56"/>
      <c r="F37" s="16">
        <v>21816</v>
      </c>
      <c r="G37" s="7"/>
      <c r="H37" s="16">
        <v>-5574</v>
      </c>
      <c r="I37" s="56"/>
      <c r="J37" s="16">
        <v>22500</v>
      </c>
      <c r="L37" s="1"/>
      <c r="T37" s="107"/>
      <c r="U37" s="4"/>
      <c r="V37" s="107"/>
      <c r="W37" s="4"/>
    </row>
    <row r="38" spans="1:23" customFormat="1" ht="18.649999999999999" customHeight="1" x14ac:dyDescent="0.3">
      <c r="A38" t="s">
        <v>50</v>
      </c>
      <c r="C38" s="48"/>
      <c r="D38" s="47">
        <v>-2747</v>
      </c>
      <c r="E38" s="20"/>
      <c r="F38" s="47">
        <v>1137</v>
      </c>
      <c r="G38" s="57"/>
      <c r="H38" s="47">
        <v>-2747</v>
      </c>
      <c r="I38" s="18"/>
      <c r="J38" s="47">
        <v>1137</v>
      </c>
      <c r="L38" s="1"/>
      <c r="T38" s="107"/>
      <c r="U38" s="4"/>
      <c r="V38" s="107"/>
      <c r="W38" s="4"/>
    </row>
    <row r="39" spans="1:23" customFormat="1" ht="18.649999999999999" customHeight="1" x14ac:dyDescent="0.3">
      <c r="A39" t="s">
        <v>202</v>
      </c>
      <c r="C39" s="48"/>
      <c r="D39" s="47">
        <v>-2722</v>
      </c>
      <c r="E39" s="20"/>
      <c r="F39" s="47">
        <v>-1036</v>
      </c>
      <c r="G39" s="39"/>
      <c r="H39" s="47">
        <v>-2722</v>
      </c>
      <c r="I39" s="26"/>
      <c r="J39" s="47">
        <v>-1036</v>
      </c>
      <c r="L39" s="1"/>
      <c r="T39" s="107"/>
      <c r="U39" s="4"/>
      <c r="V39" s="107"/>
      <c r="W39" s="4"/>
    </row>
    <row r="40" spans="1:23" customFormat="1" ht="18.649999999999999" customHeight="1" x14ac:dyDescent="0.3">
      <c r="A40" t="s">
        <v>57</v>
      </c>
      <c r="C40" s="48"/>
      <c r="D40" s="47">
        <v>2544</v>
      </c>
      <c r="E40" s="56"/>
      <c r="F40" s="47">
        <v>-3122</v>
      </c>
      <c r="G40" s="39"/>
      <c r="H40" s="47">
        <v>2544</v>
      </c>
      <c r="I40" s="58"/>
      <c r="J40" s="47">
        <v>-3122</v>
      </c>
      <c r="L40" s="1"/>
      <c r="T40" s="107"/>
      <c r="U40" s="4"/>
      <c r="V40" s="107"/>
      <c r="W40" s="4"/>
    </row>
    <row r="41" spans="1:23" customFormat="1" ht="18.649999999999999" customHeight="1" x14ac:dyDescent="0.3">
      <c r="A41" t="s">
        <v>154</v>
      </c>
      <c r="C41" s="48"/>
      <c r="D41" s="40"/>
      <c r="E41" s="20"/>
      <c r="F41" s="40"/>
      <c r="G41" s="39"/>
      <c r="H41" s="40"/>
      <c r="I41" s="26"/>
      <c r="J41" s="40"/>
      <c r="L41" s="1"/>
      <c r="T41" s="107"/>
      <c r="U41" s="4"/>
      <c r="V41" s="107"/>
      <c r="W41" s="4"/>
    </row>
    <row r="42" spans="1:23" customFormat="1" ht="18.649999999999999" customHeight="1" x14ac:dyDescent="0.3">
      <c r="A42" t="s">
        <v>155</v>
      </c>
      <c r="C42" s="48"/>
      <c r="D42" s="40">
        <v>62400</v>
      </c>
      <c r="E42" s="20"/>
      <c r="F42" s="40">
        <v>0</v>
      </c>
      <c r="G42" s="39"/>
      <c r="H42" s="40">
        <v>62400</v>
      </c>
      <c r="I42" s="26"/>
      <c r="J42" s="40">
        <v>0</v>
      </c>
      <c r="L42" s="1"/>
      <c r="T42" s="107"/>
      <c r="U42" s="4"/>
      <c r="V42" s="107"/>
      <c r="W42" s="4"/>
    </row>
    <row r="43" spans="1:23" customFormat="1" ht="18.649999999999999" customHeight="1" x14ac:dyDescent="0.3">
      <c r="A43" t="s">
        <v>195</v>
      </c>
      <c r="C43" s="201"/>
      <c r="D43" s="40">
        <v>1375</v>
      </c>
      <c r="E43" s="20"/>
      <c r="F43" s="40">
        <v>0</v>
      </c>
      <c r="G43" s="39"/>
      <c r="H43" s="40">
        <v>0</v>
      </c>
      <c r="I43" s="26"/>
      <c r="J43" s="40">
        <v>0</v>
      </c>
      <c r="L43" s="1"/>
      <c r="T43" s="107"/>
      <c r="U43" s="4"/>
      <c r="V43" s="107"/>
      <c r="W43" s="4"/>
    </row>
    <row r="44" spans="1:23" customFormat="1" ht="18.649999999999999" customHeight="1" x14ac:dyDescent="0.3">
      <c r="A44" t="s">
        <v>156</v>
      </c>
      <c r="C44" s="48"/>
      <c r="D44" s="198">
        <f>SUM(D28:D43)</f>
        <v>341520</v>
      </c>
      <c r="E44" s="36"/>
      <c r="F44" s="42">
        <f>SUM(F28:F43)</f>
        <v>283221</v>
      </c>
      <c r="G44" s="7"/>
      <c r="H44" s="198">
        <f>SUM(H28:H43)</f>
        <v>350447</v>
      </c>
      <c r="I44" s="36"/>
      <c r="J44" s="42">
        <f>SUM(J28:J43)</f>
        <v>285918</v>
      </c>
      <c r="L44" s="1"/>
      <c r="T44" s="107"/>
      <c r="U44" s="4"/>
      <c r="V44" s="107"/>
      <c r="W44" s="4"/>
    </row>
    <row r="45" spans="1:23" s="2" customFormat="1" ht="18.649999999999999" customHeight="1" x14ac:dyDescent="0.3">
      <c r="A45" t="s">
        <v>157</v>
      </c>
      <c r="B45"/>
      <c r="C45" s="48"/>
      <c r="D45" s="38">
        <v>-37464</v>
      </c>
      <c r="E45" s="36"/>
      <c r="F45" s="38">
        <v>-41301</v>
      </c>
      <c r="G45" s="7"/>
      <c r="H45" s="38">
        <v>-37464</v>
      </c>
      <c r="I45" s="36"/>
      <c r="J45" s="38">
        <v>-41301</v>
      </c>
      <c r="L45" s="1"/>
      <c r="T45" s="107"/>
      <c r="U45" s="4"/>
      <c r="V45" s="107"/>
      <c r="W45" s="4"/>
    </row>
    <row r="46" spans="1:23" customFormat="1" ht="18.649999999999999" customHeight="1" x14ac:dyDescent="0.3">
      <c r="A46" s="2" t="s">
        <v>158</v>
      </c>
      <c r="B46" s="2"/>
      <c r="C46" s="11"/>
      <c r="D46" s="197">
        <f>SUM(D44:D45)</f>
        <v>304056</v>
      </c>
      <c r="E46" s="23"/>
      <c r="F46" s="43">
        <f>SUM(F44:F45)</f>
        <v>241920</v>
      </c>
      <c r="G46" s="17"/>
      <c r="H46" s="197">
        <f>SUM(H44:H45)</f>
        <v>312983</v>
      </c>
      <c r="I46" s="23"/>
      <c r="J46" s="43">
        <f>SUM(J44:J45)</f>
        <v>244617</v>
      </c>
      <c r="L46" s="1"/>
      <c r="T46" s="107"/>
      <c r="U46" s="4"/>
      <c r="V46" s="107"/>
      <c r="W46" s="4"/>
    </row>
    <row r="47" spans="1:23" s="2" customFormat="1" ht="20.25" customHeight="1" x14ac:dyDescent="0.35">
      <c r="A47" s="12" t="s">
        <v>0</v>
      </c>
      <c r="B47" s="12"/>
      <c r="C47" s="48"/>
      <c r="D47" s="1"/>
      <c r="E47" s="1"/>
      <c r="F47" s="1"/>
      <c r="G47" s="1"/>
      <c r="H47" s="1"/>
      <c r="I47" s="239"/>
      <c r="J47" s="239"/>
      <c r="L47" s="1"/>
      <c r="T47" s="107"/>
      <c r="U47" s="4"/>
      <c r="V47" s="107"/>
      <c r="W47" s="4"/>
    </row>
    <row r="48" spans="1:23" ht="20.25" customHeight="1" x14ac:dyDescent="0.35">
      <c r="A48" s="8" t="s">
        <v>141</v>
      </c>
      <c r="B48" s="8"/>
      <c r="C48" s="51"/>
      <c r="D48" s="52"/>
      <c r="E48" s="240"/>
      <c r="F48" s="240"/>
      <c r="G48" s="52"/>
      <c r="H48" s="52"/>
      <c r="I48" s="240"/>
      <c r="J48" s="240"/>
      <c r="T48" s="107"/>
      <c r="U48" s="4"/>
      <c r="V48" s="107"/>
      <c r="W48" s="4"/>
    </row>
    <row r="49" spans="1:23" ht="17.399999999999999" customHeight="1" x14ac:dyDescent="0.35">
      <c r="A49" s="8"/>
      <c r="B49" s="8"/>
      <c r="C49" s="53"/>
      <c r="D49" s="52"/>
      <c r="E49" s="52"/>
      <c r="F49" s="52"/>
      <c r="G49" s="52"/>
      <c r="H49" s="52"/>
      <c r="I49" s="52"/>
      <c r="J49" s="52"/>
      <c r="T49" s="107"/>
      <c r="U49" s="4"/>
      <c r="V49" s="107"/>
      <c r="W49" s="4"/>
    </row>
    <row r="50" spans="1:23" ht="20.25" customHeight="1" x14ac:dyDescent="0.35">
      <c r="A50" s="8"/>
      <c r="B50" s="8"/>
      <c r="C50" s="53"/>
      <c r="D50" s="234" t="s">
        <v>2</v>
      </c>
      <c r="E50" s="234"/>
      <c r="F50" s="234"/>
      <c r="G50" s="49"/>
      <c r="H50" s="234" t="s">
        <v>3</v>
      </c>
      <c r="I50" s="234"/>
      <c r="J50" s="234"/>
      <c r="T50" s="107"/>
      <c r="U50" s="4"/>
      <c r="V50" s="107"/>
      <c r="W50" s="4"/>
    </row>
    <row r="51" spans="1:23" ht="20.25" customHeight="1" x14ac:dyDescent="0.35">
      <c r="A51" s="8"/>
      <c r="B51" s="8"/>
      <c r="C51" s="53"/>
      <c r="D51" s="234" t="s">
        <v>4</v>
      </c>
      <c r="E51" s="234"/>
      <c r="F51" s="234"/>
      <c r="G51" s="49"/>
      <c r="H51" s="234" t="s">
        <v>4</v>
      </c>
      <c r="I51" s="234"/>
      <c r="J51" s="234"/>
      <c r="T51" s="107"/>
      <c r="U51" s="4"/>
      <c r="V51" s="107"/>
      <c r="W51" s="4"/>
    </row>
    <row r="52" spans="1:23" ht="20.25" customHeight="1" x14ac:dyDescent="0.35">
      <c r="A52" s="8"/>
      <c r="B52" s="8"/>
      <c r="C52" s="53"/>
      <c r="D52" s="236" t="s">
        <v>186</v>
      </c>
      <c r="E52" s="236"/>
      <c r="F52" s="236"/>
      <c r="G52"/>
      <c r="H52" s="236" t="s">
        <v>186</v>
      </c>
      <c r="I52" s="236"/>
      <c r="J52" s="236"/>
      <c r="T52" s="107"/>
      <c r="U52" s="4"/>
      <c r="V52" s="107"/>
      <c r="W52" s="4"/>
    </row>
    <row r="53" spans="1:23" ht="20.25" customHeight="1" x14ac:dyDescent="0.35">
      <c r="A53" s="8"/>
      <c r="B53" s="8"/>
      <c r="C53" s="53"/>
      <c r="D53" s="237" t="s">
        <v>185</v>
      </c>
      <c r="E53" s="237"/>
      <c r="F53" s="237"/>
      <c r="G53" s="2"/>
      <c r="H53" s="237" t="s">
        <v>185</v>
      </c>
      <c r="I53" s="237"/>
      <c r="J53" s="237"/>
      <c r="T53" s="107"/>
      <c r="U53" s="4"/>
      <c r="V53" s="107"/>
      <c r="W53" s="4"/>
    </row>
    <row r="54" spans="1:23" ht="20.25" customHeight="1" x14ac:dyDescent="0.3">
      <c r="A54" s="2"/>
      <c r="B54" s="2"/>
      <c r="C54" s="48" t="s">
        <v>7</v>
      </c>
      <c r="D54" s="50">
        <v>2024</v>
      </c>
      <c r="E54" s="50"/>
      <c r="F54" s="50">
        <v>2023</v>
      </c>
      <c r="G54"/>
      <c r="H54" s="50">
        <v>2024</v>
      </c>
      <c r="I54" s="50"/>
      <c r="J54" s="50">
        <v>2023</v>
      </c>
      <c r="T54" s="107"/>
      <c r="U54" s="4"/>
      <c r="V54" s="107"/>
      <c r="W54" s="4"/>
    </row>
    <row r="55" spans="1:23" ht="20.25" customHeight="1" x14ac:dyDescent="0.3">
      <c r="A55" s="2"/>
      <c r="B55" s="2"/>
      <c r="D55" s="235" t="s">
        <v>9</v>
      </c>
      <c r="E55" s="235"/>
      <c r="F55" s="235"/>
      <c r="G55" s="235"/>
      <c r="H55" s="235"/>
      <c r="I55" s="235"/>
      <c r="J55" s="235"/>
      <c r="T55" s="107"/>
      <c r="U55" s="4"/>
      <c r="V55" s="107"/>
      <c r="W55" s="4"/>
    </row>
    <row r="56" spans="1:23" ht="20.25" customHeight="1" x14ac:dyDescent="0.3">
      <c r="A56" s="14" t="s">
        <v>159</v>
      </c>
      <c r="B56" s="14"/>
      <c r="D56" s="25"/>
      <c r="E56" s="20"/>
      <c r="F56" s="25"/>
      <c r="G56" s="7"/>
      <c r="H56" s="25"/>
      <c r="I56" s="20"/>
      <c r="J56" s="25"/>
      <c r="T56" s="107"/>
      <c r="U56" s="4"/>
      <c r="V56" s="107"/>
      <c r="W56" s="4"/>
    </row>
    <row r="57" spans="1:23" customFormat="1" ht="18.75" customHeight="1" x14ac:dyDescent="0.3">
      <c r="A57" t="s">
        <v>160</v>
      </c>
      <c r="B57" s="14"/>
      <c r="C57" s="48"/>
      <c r="D57" s="38">
        <v>434799</v>
      </c>
      <c r="E57" s="20"/>
      <c r="F57" s="38">
        <v>402868</v>
      </c>
      <c r="G57" s="7"/>
      <c r="H57" s="38">
        <v>434799</v>
      </c>
      <c r="I57" s="20"/>
      <c r="J57" s="38">
        <v>402868</v>
      </c>
      <c r="L57" s="1"/>
      <c r="T57" s="107"/>
      <c r="U57" s="4"/>
      <c r="V57" s="107"/>
      <c r="W57" s="4"/>
    </row>
    <row r="58" spans="1:23" customFormat="1" ht="18.75" customHeight="1" x14ac:dyDescent="0.3">
      <c r="A58" t="s">
        <v>161</v>
      </c>
      <c r="B58" s="14"/>
      <c r="C58" s="48"/>
      <c r="D58" s="40">
        <v>-467571</v>
      </c>
      <c r="E58" s="20"/>
      <c r="F58" s="40">
        <v>-750842</v>
      </c>
      <c r="G58" s="7"/>
      <c r="H58" s="40">
        <v>-467571</v>
      </c>
      <c r="I58" s="20"/>
      <c r="J58" s="40">
        <v>-750842</v>
      </c>
      <c r="L58" s="1"/>
      <c r="T58" s="107"/>
      <c r="U58" s="4"/>
      <c r="V58" s="107"/>
      <c r="W58" s="4"/>
    </row>
    <row r="59" spans="1:23" customFormat="1" ht="18.75" customHeight="1" x14ac:dyDescent="0.3">
      <c r="A59" t="s">
        <v>203</v>
      </c>
      <c r="B59" s="14"/>
      <c r="C59" s="48">
        <v>2</v>
      </c>
      <c r="D59" s="40">
        <v>0</v>
      </c>
      <c r="E59" s="20"/>
      <c r="F59" s="40">
        <v>0</v>
      </c>
      <c r="G59" s="7"/>
      <c r="H59" s="40">
        <v>-25000</v>
      </c>
      <c r="I59" s="20"/>
      <c r="J59" s="40">
        <v>0</v>
      </c>
      <c r="L59" s="1"/>
      <c r="T59" s="107"/>
      <c r="U59" s="4"/>
      <c r="V59" s="107"/>
      <c r="W59" s="4"/>
    </row>
    <row r="60" spans="1:23" customFormat="1" ht="18.75" customHeight="1" x14ac:dyDescent="0.3">
      <c r="A60" t="s">
        <v>162</v>
      </c>
      <c r="B60" s="14"/>
      <c r="C60" s="48"/>
      <c r="D60" s="40">
        <v>0</v>
      </c>
      <c r="E60" s="20"/>
      <c r="F60" s="40">
        <v>0</v>
      </c>
      <c r="G60" s="7"/>
      <c r="H60" s="40">
        <v>0</v>
      </c>
      <c r="I60" s="20"/>
      <c r="J60" s="40">
        <v>-1000</v>
      </c>
      <c r="L60" s="1"/>
      <c r="T60" s="107"/>
      <c r="U60" s="4"/>
      <c r="V60" s="107"/>
      <c r="W60" s="4"/>
    </row>
    <row r="61" spans="1:23" customFormat="1" ht="18.75" customHeight="1" x14ac:dyDescent="0.3">
      <c r="A61" t="s">
        <v>24</v>
      </c>
      <c r="D61" s="40">
        <v>0</v>
      </c>
      <c r="F61" s="40">
        <v>-32</v>
      </c>
      <c r="H61" s="40">
        <v>0</v>
      </c>
      <c r="J61" s="15">
        <v>-32</v>
      </c>
      <c r="L61" s="1"/>
      <c r="T61" s="107"/>
      <c r="U61" s="4"/>
      <c r="V61" s="107"/>
      <c r="W61" s="4"/>
    </row>
    <row r="62" spans="1:23" customFormat="1" ht="18.75" customHeight="1" x14ac:dyDescent="0.3">
      <c r="A62" t="s">
        <v>163</v>
      </c>
      <c r="C62" s="48"/>
      <c r="D62" s="40"/>
      <c r="E62" s="19"/>
      <c r="F62" s="40"/>
      <c r="G62" s="7"/>
      <c r="H62" s="40"/>
      <c r="I62" s="19"/>
      <c r="J62" s="40"/>
      <c r="L62" s="1"/>
      <c r="T62" s="107"/>
      <c r="U62" s="4"/>
      <c r="V62" s="107"/>
      <c r="W62" s="4"/>
    </row>
    <row r="63" spans="1:23" customFormat="1" ht="18.75" customHeight="1" x14ac:dyDescent="0.3">
      <c r="A63" t="s">
        <v>164</v>
      </c>
      <c r="C63" s="48">
        <v>5</v>
      </c>
      <c r="D63" s="40">
        <v>0</v>
      </c>
      <c r="E63" s="19"/>
      <c r="F63" s="40">
        <v>-35000</v>
      </c>
      <c r="G63" s="7"/>
      <c r="H63" s="40">
        <v>0</v>
      </c>
      <c r="I63" s="19"/>
      <c r="J63" s="40">
        <v>-35000</v>
      </c>
      <c r="L63" s="1"/>
      <c r="T63" s="107"/>
      <c r="U63" s="4"/>
      <c r="V63" s="107"/>
      <c r="W63" s="4"/>
    </row>
    <row r="64" spans="1:23" customFormat="1" ht="18.5" customHeight="1" x14ac:dyDescent="0.3">
      <c r="A64" t="s">
        <v>165</v>
      </c>
      <c r="C64" s="48"/>
      <c r="D64" s="103">
        <v>448</v>
      </c>
      <c r="E64" s="20"/>
      <c r="F64" s="103">
        <v>524</v>
      </c>
      <c r="G64" s="7"/>
      <c r="H64" s="103">
        <v>448</v>
      </c>
      <c r="I64" s="20"/>
      <c r="J64" s="103">
        <v>524</v>
      </c>
      <c r="L64" s="1"/>
      <c r="T64" s="107"/>
      <c r="U64" s="4"/>
      <c r="V64" s="107"/>
      <c r="W64" s="4"/>
    </row>
    <row r="65" spans="1:23" customFormat="1" ht="18.5" customHeight="1" x14ac:dyDescent="0.3">
      <c r="A65" t="s">
        <v>166</v>
      </c>
      <c r="C65" s="48"/>
      <c r="D65" s="38">
        <v>-114048</v>
      </c>
      <c r="E65" s="20"/>
      <c r="F65" s="38">
        <v>-15061</v>
      </c>
      <c r="G65" s="7"/>
      <c r="H65" s="38">
        <v>-83906</v>
      </c>
      <c r="I65" s="20"/>
      <c r="J65" s="38">
        <v>-15061</v>
      </c>
      <c r="L65" s="1"/>
      <c r="T65" s="107"/>
      <c r="U65" s="4"/>
      <c r="V65" s="107"/>
      <c r="W65" s="4"/>
    </row>
    <row r="66" spans="1:23" customFormat="1" ht="18.75" customHeight="1" x14ac:dyDescent="0.3">
      <c r="A66" t="s">
        <v>167</v>
      </c>
      <c r="C66" s="48"/>
      <c r="D66" s="38">
        <v>-2408</v>
      </c>
      <c r="E66" s="20"/>
      <c r="F66" s="133">
        <v>-158</v>
      </c>
      <c r="G66" s="7"/>
      <c r="H66" s="38">
        <v>-2408</v>
      </c>
      <c r="I66" s="20"/>
      <c r="J66" s="133">
        <v>-158</v>
      </c>
      <c r="L66" s="1"/>
      <c r="T66" s="107"/>
      <c r="U66" s="4"/>
      <c r="V66" s="107"/>
      <c r="W66" s="4"/>
    </row>
    <row r="67" spans="1:23" customFormat="1" ht="18.75" customHeight="1" x14ac:dyDescent="0.3">
      <c r="A67" t="s">
        <v>168</v>
      </c>
      <c r="C67" s="48"/>
      <c r="D67" s="38">
        <v>-7736</v>
      </c>
      <c r="E67" s="20"/>
      <c r="F67" s="38">
        <v>-20540</v>
      </c>
      <c r="G67" s="7"/>
      <c r="H67" s="38">
        <v>-7736</v>
      </c>
      <c r="I67" s="20"/>
      <c r="J67" s="38">
        <v>-20540</v>
      </c>
      <c r="L67" s="1"/>
      <c r="T67" s="107"/>
      <c r="U67" s="4"/>
      <c r="V67" s="107"/>
      <c r="W67" s="4"/>
    </row>
    <row r="68" spans="1:23" customFormat="1" ht="18.75" customHeight="1" x14ac:dyDescent="0.3">
      <c r="A68" t="s">
        <v>169</v>
      </c>
      <c r="C68" s="48"/>
      <c r="D68" s="133">
        <v>1758</v>
      </c>
      <c r="E68" s="19"/>
      <c r="F68" s="133">
        <v>3397</v>
      </c>
      <c r="G68" s="7"/>
      <c r="H68" s="40">
        <v>1758</v>
      </c>
      <c r="I68" s="19"/>
      <c r="J68" s="40">
        <v>3397</v>
      </c>
      <c r="L68" s="1"/>
      <c r="T68" s="107"/>
      <c r="U68" s="4"/>
      <c r="V68" s="107"/>
      <c r="W68" s="4"/>
    </row>
    <row r="69" spans="1:23" customFormat="1" ht="18.75" customHeight="1" x14ac:dyDescent="0.3">
      <c r="A69" t="s">
        <v>170</v>
      </c>
      <c r="C69" s="48"/>
      <c r="D69" s="38">
        <v>5543</v>
      </c>
      <c r="E69" s="20"/>
      <c r="F69" s="38">
        <v>2591</v>
      </c>
      <c r="G69" s="7"/>
      <c r="H69" s="38">
        <v>6892</v>
      </c>
      <c r="I69" s="20"/>
      <c r="J69" s="38">
        <v>5574</v>
      </c>
      <c r="L69" s="1"/>
      <c r="T69" s="107"/>
      <c r="U69" s="4"/>
      <c r="V69" s="107"/>
      <c r="W69" s="4"/>
    </row>
    <row r="70" spans="1:23" customFormat="1" ht="18.75" customHeight="1" x14ac:dyDescent="0.3">
      <c r="A70" s="2" t="s">
        <v>171</v>
      </c>
      <c r="B70" s="2"/>
      <c r="C70" s="48"/>
      <c r="D70" s="197">
        <f>SUM(D57:D69)</f>
        <v>-149215</v>
      </c>
      <c r="E70" s="23"/>
      <c r="F70" s="43">
        <f>SUM(F57:F69)</f>
        <v>-412253</v>
      </c>
      <c r="G70" s="7"/>
      <c r="H70" s="197">
        <f>SUM(H57:H69)</f>
        <v>-142724</v>
      </c>
      <c r="I70" s="23"/>
      <c r="J70" s="43">
        <f>SUM(J57:J69)</f>
        <v>-410270</v>
      </c>
      <c r="L70" s="1"/>
      <c r="T70" s="107"/>
      <c r="U70" s="4"/>
      <c r="V70" s="107"/>
      <c r="W70" s="4"/>
    </row>
    <row r="71" spans="1:23" customFormat="1" ht="17.399999999999999" customHeight="1" x14ac:dyDescent="0.3">
      <c r="A71" s="2"/>
      <c r="B71" s="2"/>
      <c r="C71" s="48"/>
      <c r="D71" s="48"/>
      <c r="E71" s="48"/>
      <c r="F71" s="48"/>
      <c r="G71" s="1"/>
      <c r="H71" s="48"/>
      <c r="I71" s="48"/>
      <c r="J71" s="48"/>
      <c r="L71" s="1"/>
      <c r="T71" s="107"/>
      <c r="U71" s="4"/>
      <c r="V71" s="107"/>
      <c r="W71" s="4"/>
    </row>
    <row r="72" spans="1:23" ht="20.25" customHeight="1" x14ac:dyDescent="0.3">
      <c r="A72" s="14" t="s">
        <v>172</v>
      </c>
      <c r="B72" s="14"/>
      <c r="D72" s="10"/>
      <c r="E72" s="10"/>
      <c r="F72" s="10"/>
      <c r="H72" s="10"/>
      <c r="I72" s="10"/>
      <c r="J72" s="10"/>
      <c r="T72" s="107"/>
      <c r="U72" s="4"/>
      <c r="V72" s="107"/>
      <c r="W72" s="4"/>
    </row>
    <row r="73" spans="1:23" ht="20.25" customHeight="1" x14ac:dyDescent="0.3">
      <c r="A73" t="s">
        <v>173</v>
      </c>
      <c r="D73" s="38">
        <v>-158</v>
      </c>
      <c r="E73" s="45"/>
      <c r="F73" s="38">
        <v>3068</v>
      </c>
      <c r="H73" s="38">
        <v>-158</v>
      </c>
      <c r="I73" s="45"/>
      <c r="J73" s="38">
        <v>3068</v>
      </c>
      <c r="T73" s="107"/>
      <c r="U73" s="4"/>
      <c r="V73" s="107"/>
      <c r="W73" s="4"/>
    </row>
    <row r="74" spans="1:23" ht="20.25" customHeight="1" x14ac:dyDescent="0.3">
      <c r="A74" t="s">
        <v>174</v>
      </c>
      <c r="D74" s="38">
        <v>-1867</v>
      </c>
      <c r="E74" s="45"/>
      <c r="F74" s="38">
        <v>-1270</v>
      </c>
      <c r="H74" s="38">
        <v>-1867</v>
      </c>
      <c r="I74" s="45"/>
      <c r="J74" s="38">
        <v>-1270</v>
      </c>
      <c r="T74" s="107"/>
      <c r="U74" s="4"/>
      <c r="V74" s="107"/>
      <c r="W74" s="4"/>
    </row>
    <row r="75" spans="1:23" ht="20.25" customHeight="1" x14ac:dyDescent="0.3">
      <c r="A75" t="s">
        <v>175</v>
      </c>
      <c r="D75" s="15">
        <v>-17993</v>
      </c>
      <c r="E75" s="45"/>
      <c r="F75" s="15">
        <v>-20989</v>
      </c>
      <c r="H75" s="38">
        <v>-17993</v>
      </c>
      <c r="I75" s="45"/>
      <c r="J75" s="38">
        <v>-20989</v>
      </c>
      <c r="T75" s="107"/>
      <c r="U75" s="4"/>
      <c r="V75" s="107"/>
      <c r="W75" s="4"/>
    </row>
    <row r="76" spans="1:23" ht="20.25" customHeight="1" x14ac:dyDescent="0.3">
      <c r="A76" t="s">
        <v>176</v>
      </c>
      <c r="C76" s="206"/>
      <c r="D76" s="40">
        <v>0</v>
      </c>
      <c r="E76" s="45"/>
      <c r="F76" s="40">
        <v>103994</v>
      </c>
      <c r="H76" s="40">
        <v>0</v>
      </c>
      <c r="I76" s="45"/>
      <c r="J76" s="40">
        <v>103994</v>
      </c>
      <c r="T76" s="107"/>
      <c r="U76" s="4"/>
      <c r="V76" s="107"/>
      <c r="W76" s="4"/>
    </row>
    <row r="77" spans="1:23" ht="20.25" customHeight="1" x14ac:dyDescent="0.3">
      <c r="A77" t="s">
        <v>177</v>
      </c>
      <c r="C77" s="206">
        <v>8</v>
      </c>
      <c r="D77" s="38">
        <v>-122895</v>
      </c>
      <c r="E77" s="45"/>
      <c r="F77" s="38">
        <v>-102413</v>
      </c>
      <c r="H77" s="38">
        <v>-122895</v>
      </c>
      <c r="I77" s="45"/>
      <c r="J77" s="38">
        <v>-102413</v>
      </c>
      <c r="T77" s="107"/>
      <c r="U77" s="4"/>
      <c r="V77" s="107"/>
      <c r="W77" s="4"/>
    </row>
    <row r="78" spans="1:23" ht="20.25" customHeight="1" x14ac:dyDescent="0.3">
      <c r="A78" t="s">
        <v>178</v>
      </c>
      <c r="D78" s="38">
        <v>-462</v>
      </c>
      <c r="E78" s="45"/>
      <c r="F78" s="38">
        <v>-577</v>
      </c>
      <c r="H78" s="38">
        <v>-462</v>
      </c>
      <c r="I78" s="45"/>
      <c r="J78" s="38">
        <v>-577</v>
      </c>
      <c r="T78" s="107"/>
      <c r="U78" s="4"/>
      <c r="V78" s="107"/>
      <c r="W78" s="4"/>
    </row>
    <row r="79" spans="1:23" ht="20.25" customHeight="1" x14ac:dyDescent="0.3">
      <c r="A79" s="2" t="s">
        <v>200</v>
      </c>
      <c r="B79" s="2"/>
      <c r="D79" s="197">
        <f>SUM(D73:D78)</f>
        <v>-143375</v>
      </c>
      <c r="E79" s="23"/>
      <c r="F79" s="43">
        <f>SUM(F73:F78)</f>
        <v>-18187</v>
      </c>
      <c r="H79" s="197">
        <f>SUM(H73:H78)</f>
        <v>-143375</v>
      </c>
      <c r="I79" s="23"/>
      <c r="J79" s="43">
        <f>SUM(J73:J78)</f>
        <v>-18187</v>
      </c>
      <c r="T79" s="107"/>
      <c r="U79" s="4"/>
      <c r="V79" s="107"/>
      <c r="W79" s="4"/>
    </row>
    <row r="80" spans="1:23" ht="17.399999999999999" customHeight="1" x14ac:dyDescent="0.3">
      <c r="D80" s="10"/>
      <c r="E80" s="10"/>
      <c r="F80" s="10"/>
      <c r="H80" s="10"/>
      <c r="I80" s="10"/>
      <c r="J80" s="10"/>
      <c r="T80" s="107"/>
      <c r="U80" s="4"/>
      <c r="V80" s="107"/>
      <c r="W80" s="4"/>
    </row>
    <row r="81" spans="1:23" ht="20.25" customHeight="1" x14ac:dyDescent="0.3">
      <c r="A81" s="2" t="s">
        <v>179</v>
      </c>
      <c r="B81" s="2"/>
      <c r="D81" s="199">
        <f>SUM(D46+D70+D79)</f>
        <v>11466</v>
      </c>
      <c r="E81" s="28"/>
      <c r="F81" s="28">
        <f>SUM(F46+F70+F79)</f>
        <v>-188520</v>
      </c>
      <c r="H81" s="199">
        <f>SUM(H46+H70+H79)</f>
        <v>26884</v>
      </c>
      <c r="I81" s="28"/>
      <c r="J81" s="28">
        <f>SUM(J46+J70+J79)</f>
        <v>-183840</v>
      </c>
      <c r="T81" s="107"/>
      <c r="U81" s="4"/>
      <c r="V81" s="107"/>
      <c r="W81" s="4"/>
    </row>
    <row r="82" spans="1:23" ht="20.25" customHeight="1" x14ac:dyDescent="0.3">
      <c r="A82" t="s">
        <v>180</v>
      </c>
      <c r="D82" s="46">
        <v>421377</v>
      </c>
      <c r="E82" s="19"/>
      <c r="F82" s="46">
        <v>648198</v>
      </c>
      <c r="H82" s="46">
        <v>358732</v>
      </c>
      <c r="I82" s="19"/>
      <c r="J82" s="46">
        <v>628879</v>
      </c>
      <c r="T82" s="107"/>
      <c r="U82" s="4"/>
      <c r="V82" s="107"/>
      <c r="W82" s="4"/>
    </row>
    <row r="83" spans="1:23" ht="20.25" customHeight="1" thickBot="1" x14ac:dyDescent="0.35">
      <c r="A83" s="2" t="s">
        <v>194</v>
      </c>
      <c r="B83" s="2"/>
      <c r="D83" s="27">
        <f>SUM(D81:D82)</f>
        <v>432843</v>
      </c>
      <c r="E83" s="28"/>
      <c r="F83" s="27">
        <f>SUM(F81:F82)</f>
        <v>459678</v>
      </c>
      <c r="H83" s="27">
        <f>SUM(H81:H82)</f>
        <v>385616</v>
      </c>
      <c r="I83" s="28"/>
      <c r="J83" s="27">
        <f>SUM(J81:J82)</f>
        <v>445039</v>
      </c>
      <c r="T83" s="107"/>
      <c r="U83" s="4"/>
      <c r="V83" s="107"/>
      <c r="W83" s="4"/>
    </row>
    <row r="84" spans="1:23" ht="17.399999999999999" customHeight="1" thickTop="1" x14ac:dyDescent="0.3">
      <c r="T84" s="107"/>
      <c r="U84" s="4"/>
      <c r="V84" s="107"/>
      <c r="W84" s="4"/>
    </row>
    <row r="85" spans="1:23" ht="20.25" customHeight="1" x14ac:dyDescent="0.3">
      <c r="A85" s="14" t="s">
        <v>181</v>
      </c>
      <c r="B85" s="14"/>
      <c r="D85" s="19"/>
      <c r="E85" s="19"/>
      <c r="F85" s="19"/>
      <c r="H85" s="19"/>
      <c r="I85" s="19"/>
      <c r="J85" s="19"/>
      <c r="T85" s="107"/>
      <c r="U85" s="4"/>
      <c r="V85" s="107"/>
      <c r="W85" s="4"/>
    </row>
    <row r="86" spans="1:23" ht="20.25" customHeight="1" x14ac:dyDescent="0.3">
      <c r="A86" t="s">
        <v>182</v>
      </c>
      <c r="B86" s="14"/>
      <c r="D86" s="40">
        <v>7070</v>
      </c>
      <c r="E86" s="19"/>
      <c r="F86" s="40">
        <v>633</v>
      </c>
      <c r="H86" s="40">
        <v>7070</v>
      </c>
      <c r="I86" s="19"/>
      <c r="J86" s="40">
        <v>633</v>
      </c>
      <c r="T86" s="107"/>
      <c r="U86" s="4"/>
      <c r="V86" s="107"/>
      <c r="W86" s="4"/>
    </row>
    <row r="87" spans="1:23" ht="19.5" customHeight="1" x14ac:dyDescent="0.3">
      <c r="A87" t="s">
        <v>183</v>
      </c>
      <c r="D87" s="19"/>
      <c r="E87" s="19"/>
      <c r="F87" s="19"/>
      <c r="H87" s="19"/>
      <c r="I87" s="19"/>
      <c r="J87" s="19"/>
      <c r="T87" s="107"/>
      <c r="U87" s="4"/>
      <c r="V87" s="107"/>
      <c r="W87" s="4"/>
    </row>
    <row r="88" spans="1:23" ht="20.25" customHeight="1" x14ac:dyDescent="0.3">
      <c r="A88" t="s">
        <v>184</v>
      </c>
      <c r="D88" s="133">
        <v>15237</v>
      </c>
      <c r="E88" s="10"/>
      <c r="F88" s="133">
        <v>187</v>
      </c>
      <c r="H88" s="133">
        <v>2718</v>
      </c>
      <c r="I88" s="10"/>
      <c r="J88" s="133">
        <v>187</v>
      </c>
      <c r="T88" s="107"/>
      <c r="U88" s="4"/>
      <c r="V88" s="107"/>
      <c r="W88" s="4"/>
    </row>
  </sheetData>
  <mergeCells count="24">
    <mergeCell ref="D6:F6"/>
    <mergeCell ref="H6:J6"/>
    <mergeCell ref="I1:J1"/>
    <mergeCell ref="E2:F2"/>
    <mergeCell ref="I2:J2"/>
    <mergeCell ref="H4:J4"/>
    <mergeCell ref="H5:J5"/>
    <mergeCell ref="D5:F5"/>
    <mergeCell ref="D4:F4"/>
    <mergeCell ref="D7:F7"/>
    <mergeCell ref="H7:J7"/>
    <mergeCell ref="D9:J9"/>
    <mergeCell ref="I47:J47"/>
    <mergeCell ref="E48:F48"/>
    <mergeCell ref="I48:J48"/>
    <mergeCell ref="D55:J55"/>
    <mergeCell ref="H50:J50"/>
    <mergeCell ref="H51:J51"/>
    <mergeCell ref="D52:F52"/>
    <mergeCell ref="H52:J52"/>
    <mergeCell ref="D53:F53"/>
    <mergeCell ref="H53:J53"/>
    <mergeCell ref="D50:F50"/>
    <mergeCell ref="D51:F51"/>
  </mergeCells>
  <pageMargins left="0.7" right="0.7" top="0.48" bottom="0.5" header="0.5" footer="0.5"/>
  <pageSetup paperSize="9" scale="80" firstPageNumber="11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88AF0-1986-45DC-A322-596E7D307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PL-5</vt:lpstr>
      <vt:lpstr>PL-6</vt:lpstr>
      <vt:lpstr>SH-7</vt:lpstr>
      <vt:lpstr>SH-8</vt:lpstr>
      <vt:lpstr>SH-9</vt:lpstr>
      <vt:lpstr>SH-10</vt:lpstr>
      <vt:lpstr>CF-11-12</vt:lpstr>
      <vt:lpstr>'BS 2-4'!Print_Area</vt:lpstr>
      <vt:lpstr>'CF-11-12'!Print_Area</vt:lpstr>
      <vt:lpstr>'PL-5'!Print_Area</vt:lpstr>
      <vt:lpstr>'PL-6'!Print_Area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KPMG</cp:lastModifiedBy>
  <cp:revision/>
  <cp:lastPrinted>2024-08-13T05:01:09Z</cp:lastPrinted>
  <dcterms:created xsi:type="dcterms:W3CDTF">2005-01-05T06:45:11Z</dcterms:created>
  <dcterms:modified xsi:type="dcterms:W3CDTF">2024-08-13T11:51:37Z</dcterms:modified>
  <cp:category/>
  <cp:contentStatus/>
</cp:coreProperties>
</file>