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Matching Maximize Solution Public Company Limited\Matching Maximize Sol PCL(MMS)_ Q2'June24\"/>
    </mc:Choice>
  </mc:AlternateContent>
  <xr:revisionPtr revIDLastSave="0" documentId="13_ncr:1_{2ADB44DE-4FDC-4FF1-BFE4-1CA93A831EB2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4 " sheetId="16" r:id="rId1"/>
    <sheet name="5 (3M)" sheetId="9" r:id="rId2"/>
    <sheet name="6 (6M)" sheetId="15" r:id="rId3"/>
    <sheet name="7" sheetId="10" r:id="rId4"/>
    <sheet name="8" sheetId="11" r:id="rId5"/>
    <sheet name="9-10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5" l="1"/>
  <c r="L37" i="16" l="1"/>
  <c r="J37" i="16"/>
  <c r="H37" i="16"/>
  <c r="F37" i="16"/>
  <c r="K74" i="12" l="1"/>
  <c r="K65" i="12"/>
  <c r="G74" i="12"/>
  <c r="G65" i="12"/>
  <c r="K25" i="12"/>
  <c r="K36" i="12" s="1"/>
  <c r="K42" i="12" s="1"/>
  <c r="G25" i="12"/>
  <c r="G36" i="12" s="1"/>
  <c r="G42" i="12" s="1"/>
  <c r="L19" i="10"/>
  <c r="L12" i="10"/>
  <c r="G76" i="12" l="1"/>
  <c r="G79" i="12" s="1"/>
  <c r="K76" i="12"/>
  <c r="K79" i="12" s="1"/>
  <c r="J23" i="15"/>
  <c r="J16" i="15"/>
  <c r="F23" i="15"/>
  <c r="F16" i="15"/>
  <c r="J23" i="9"/>
  <c r="J16" i="9"/>
  <c r="F23" i="9"/>
  <c r="F16" i="9"/>
  <c r="J25" i="15" l="1"/>
  <c r="J32" i="15" s="1"/>
  <c r="J35" i="15" s="1"/>
  <c r="J38" i="15" s="1"/>
  <c r="J44" i="15" s="1"/>
  <c r="J25" i="9"/>
  <c r="J32" i="9" s="1"/>
  <c r="J35" i="9" s="1"/>
  <c r="J38" i="9" s="1"/>
  <c r="J44" i="9" s="1"/>
  <c r="F25" i="15"/>
  <c r="F32" i="15" s="1"/>
  <c r="F35" i="15" s="1"/>
  <c r="F38" i="15" s="1"/>
  <c r="F25" i="9"/>
  <c r="F32" i="9" s="1"/>
  <c r="F35" i="9" s="1"/>
  <c r="F38" i="9" s="1"/>
  <c r="F44" i="15" l="1"/>
  <c r="F44" i="9"/>
  <c r="E65" i="12"/>
  <c r="F22" i="16"/>
  <c r="F39" i="16" s="1"/>
  <c r="J22" i="16"/>
  <c r="L22" i="16"/>
  <c r="J16" i="11"/>
  <c r="H16" i="11"/>
  <c r="F16" i="11"/>
  <c r="D16" i="11"/>
  <c r="L14" i="11"/>
  <c r="L16" i="11" s="1"/>
  <c r="L11" i="11"/>
  <c r="P19" i="10"/>
  <c r="N17" i="10"/>
  <c r="J17" i="10"/>
  <c r="H17" i="10"/>
  <c r="F17" i="10"/>
  <c r="D17" i="10"/>
  <c r="L15" i="10"/>
  <c r="P15" i="10" s="1"/>
  <c r="P12" i="10"/>
  <c r="A54" i="9"/>
  <c r="A29" i="10" s="1"/>
  <c r="A30" i="11" s="1"/>
  <c r="A94" i="12" s="1"/>
  <c r="A46" i="12" s="1"/>
  <c r="L118" i="16"/>
  <c r="L121" i="16" s="1"/>
  <c r="J118" i="16"/>
  <c r="J121" i="16" s="1"/>
  <c r="H118" i="16"/>
  <c r="H121" i="16" s="1"/>
  <c r="F118" i="16"/>
  <c r="F121" i="16" s="1"/>
  <c r="A93" i="16"/>
  <c r="A90" i="16"/>
  <c r="A134" i="16" s="1"/>
  <c r="L77" i="16"/>
  <c r="J77" i="16"/>
  <c r="H77" i="16"/>
  <c r="F77" i="16"/>
  <c r="L69" i="16"/>
  <c r="J69" i="16"/>
  <c r="H69" i="16"/>
  <c r="F69" i="16"/>
  <c r="A49" i="16"/>
  <c r="A47" i="16"/>
  <c r="A91" i="16" s="1"/>
  <c r="H22" i="16"/>
  <c r="E25" i="12"/>
  <c r="E36" i="12" s="1"/>
  <c r="E42" i="12" s="1"/>
  <c r="I25" i="12"/>
  <c r="I36" i="12" s="1"/>
  <c r="I42" i="12" s="1"/>
  <c r="H23" i="9"/>
  <c r="H16" i="9"/>
  <c r="D23" i="9"/>
  <c r="D16" i="9"/>
  <c r="H23" i="15"/>
  <c r="H16" i="15"/>
  <c r="D23" i="15"/>
  <c r="I65" i="12"/>
  <c r="I74" i="12"/>
  <c r="E74" i="12"/>
  <c r="A3" i="12"/>
  <c r="A49" i="12" s="1"/>
  <c r="F24" i="10"/>
  <c r="A3" i="10"/>
  <c r="A3" i="11" s="1"/>
  <c r="H23" i="11"/>
  <c r="F23" i="11"/>
  <c r="D23" i="11"/>
  <c r="L18" i="11"/>
  <c r="H24" i="10"/>
  <c r="D24" i="10"/>
  <c r="N24" i="10"/>
  <c r="E76" i="12" l="1"/>
  <c r="E79" i="12" s="1"/>
  <c r="A54" i="15"/>
  <c r="L39" i="16"/>
  <c r="I76" i="12"/>
  <c r="I79" i="12" s="1"/>
  <c r="L17" i="10"/>
  <c r="P17" i="10"/>
  <c r="H25" i="15"/>
  <c r="H32" i="15" s="1"/>
  <c r="D25" i="15"/>
  <c r="D32" i="15" s="1"/>
  <c r="D35" i="15" s="1"/>
  <c r="D38" i="15" s="1"/>
  <c r="D44" i="15" s="1"/>
  <c r="H25" i="9"/>
  <c r="H32" i="9" s="1"/>
  <c r="H35" i="9" s="1"/>
  <c r="H38" i="9" s="1"/>
  <c r="D25" i="9"/>
  <c r="D32" i="9" s="1"/>
  <c r="D35" i="9" s="1"/>
  <c r="D38" i="9" s="1"/>
  <c r="F79" i="16"/>
  <c r="F123" i="16" s="1"/>
  <c r="L79" i="16"/>
  <c r="J79" i="16"/>
  <c r="J123" i="16" s="1"/>
  <c r="H79" i="16"/>
  <c r="H123" i="16" s="1"/>
  <c r="H39" i="16"/>
  <c r="J39" i="16"/>
  <c r="H35" i="15" l="1"/>
  <c r="H38" i="15" s="1"/>
  <c r="J21" i="11" s="1"/>
  <c r="L21" i="11" s="1"/>
  <c r="L23" i="11" s="1"/>
  <c r="L123" i="16"/>
  <c r="H44" i="15"/>
  <c r="J22" i="10"/>
  <c r="L22" i="10" s="1"/>
  <c r="D44" i="9"/>
  <c r="H44" i="9"/>
  <c r="J23" i="11" l="1"/>
  <c r="J24" i="10"/>
  <c r="L24" i="10"/>
  <c r="P22" i="10"/>
  <c r="P24" i="10" s="1"/>
</calcChain>
</file>

<file path=xl/sharedStrings.xml><?xml version="1.0" encoding="utf-8"?>
<sst xmlns="http://schemas.openxmlformats.org/spreadsheetml/2006/main" count="357" uniqueCount="174">
  <si>
    <t>บริษัท แม็ทชิ่ง แม็กซิไมซ์ โซลูชั่น จำกัด (มหาชน)</t>
  </si>
  <si>
    <t>หน่วย : พันบาท</t>
  </si>
  <si>
    <t>ข้อมูลทางการเงินรวม</t>
  </si>
  <si>
    <t>(ตรวจสอบแล้ว)</t>
  </si>
  <si>
    <t xml:space="preserve">31 ธันวาคม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</si>
  <si>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</si>
  <si>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</si>
  <si>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</si>
  <si>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</si>
  <si>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</si>
  <si>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</si>
  <si>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</si>
  <si>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</si>
  <si>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</si>
  <si>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</si>
  <si>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</si>
  <si>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</si>
  <si>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</si>
  <si>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</si>
  <si>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</si>
  <si>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</si>
  <si>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</si>
  <si>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</si>
  <si>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</si>
  <si>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</si>
  <si>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</si>
  <si>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</si>
  <si>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</si>
  <si>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</si>
  <si>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</si>
  <si>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</t>
  </si>
  <si>
    <t>จัดสรรแล้ว - สำรองตามกฎหมาย</t>
  </si>
  <si>
    <t>ส่วนได้เสียที่ไม่มีอำนาจควบคุม</t>
  </si>
  <si>
    <t>รายได้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</si>
  <si>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</si>
  <si>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</si>
  <si>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</si>
  <si>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</si>
  <si>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</si>
  <si>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</si>
  <si>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</si>
  <si>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</si>
  <si>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</si>
  <si>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 xml:space="preserve">จัดสรรแล้ว - </t>
  </si>
  <si>
    <t>ส่วนได้เสียที่ไม่มี</t>
  </si>
  <si>
    <t>สำรองตามกฎหมาย</t>
  </si>
  <si>
    <t>ของบริษัทใหญ่</t>
  </si>
  <si>
    <t>อำนาจควบคุม</t>
  </si>
  <si>
    <t>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</si>
  <si>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</si>
  <si>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</si>
  <si>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</si>
  <si>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</si>
  <si>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</si>
  <si>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</si>
  <si>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</si>
  <si>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</si>
  <si>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</si>
  <si>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</si>
  <si>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</si>
  <si>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 - สุทธิ</t>
  </si>
  <si>
    <t>เงินสดจ่ายเพื่อให้กู้ยืมระยะสั้นแก่บริษัทย่อย</t>
  </si>
  <si>
    <t>ดอกเบี้ยรับจากเงินให้กู้ยืมระยะสั้นแก่บริษัทย่อย</t>
  </si>
  <si>
    <t>ทุนที่ออก</t>
  </si>
  <si>
    <t>และชำระแล้ว</t>
  </si>
  <si>
    <t>รายได้จากการขาย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</si>
  <si>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</si>
  <si>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</si>
  <si>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</si>
  <si>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</si>
  <si>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หุ้นสามัญ จำนวน 781.63 ล้านหุ้น 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</si>
  <si>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</si>
  <si>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</si>
  <si>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ข้อมูลทางการเงินเฉพาะกิจการ</t>
  </si>
  <si>
    <t xml:space="preserve">   ส่วนที่เป็นของผู้เป็นเจ้าของของบริษัทใหญ่</t>
  </si>
  <si>
    <t>-  สินค้าคงเหลือ</t>
  </si>
  <si>
    <t>เงินสดจ่ายชำระเงินกู้ยืมระยะยาวจากธนาคาร</t>
  </si>
  <si>
    <t>(ยังไม่ได้ตรวจสอบ)</t>
  </si>
  <si>
    <t>ข้อมูลทางการเงินรวม (ยังไม่ได้ตรวจสอบ)</t>
  </si>
  <si>
    <t>ข้อมูลการเงินเฉพาะกิจการ (ยังไม่ได้ตรวจสอบ)</t>
  </si>
  <si>
    <t xml:space="preserve">งบกระแสเงินสด </t>
  </si>
  <si>
    <t>กระแสเงินสดก่อนการเปลี่ยนแปลงของเงินทุนหมุนเวียน</t>
  </si>
  <si>
    <t>รับดอกเบี้ย</t>
  </si>
  <si>
    <t>จ่ายดอกเบี้ย</t>
  </si>
  <si>
    <t>ค่าใช้จ่ายผลประโยชน์พนักงาน</t>
  </si>
  <si>
    <t>งบกำไรขาดทุนเบ็ดเสร็จ</t>
  </si>
  <si>
    <t xml:space="preserve">สินค้าคงเหลือ </t>
  </si>
  <si>
    <t>ภาษีเงินได้ถูกหัก ณ ที่จ่าย - สุทธิ</t>
  </si>
  <si>
    <t>หุ้นสามัญ จำนวน 781.63 ล้านหุ้น</t>
  </si>
  <si>
    <t>อสังหาริมทรัพย์เพื่อการลงทุน - สุทธิ</t>
  </si>
  <si>
    <t>รับคืนภาษีเงินได้ถูกหัก ณ ที่จ่าย</t>
  </si>
  <si>
    <t>จ่ายภาษีเงินได้</t>
  </si>
  <si>
    <t>สินทรัพย์สิทธิการใช้ - สุทธิ</t>
  </si>
  <si>
    <t>เงินสดจ่ายชำระเงินกู้ยืมระยะสั้นจากธนาคาร</t>
  </si>
  <si>
    <t>ส่วนที่ถึงกำหนดชำระภายในหนึ่งปี - สุทธิ</t>
  </si>
  <si>
    <t>ส่วนเกิน</t>
  </si>
  <si>
    <t>รวมส่วนของผู้เป็นเจ้าของ</t>
  </si>
  <si>
    <t>มูลค่าหุ้น</t>
  </si>
  <si>
    <t>ยังไม่ได้จัดสรร</t>
  </si>
  <si>
    <t>เงินสดรับจากเงินกู้ยืมระยะสั้นจากธนาคาร</t>
  </si>
  <si>
    <t>30 มิถุนายน</t>
  </si>
  <si>
    <t>เงินสดจ่ายซื้อสินทรัพย์ไม่มีตัวตน</t>
  </si>
  <si>
    <t>เงินสดจ่ายชำระหนี้สินภายใต้สัญญาเช่า</t>
  </si>
  <si>
    <t>รายได้อื่น</t>
  </si>
  <si>
    <t>ค่าใช้จ่ายในการขายและการให้บริการ</t>
  </si>
  <si>
    <t>กำไรขั้นต้น</t>
  </si>
  <si>
    <t>เงินให้กู้ยืมระยะสั้นแก่บริษัทย่อย</t>
  </si>
  <si>
    <t>พ.ศ. 2566</t>
  </si>
  <si>
    <t xml:space="preserve">เงินกู้ยืมระยะสั้นจากธนาคาร </t>
  </si>
  <si>
    <t>หนี้สินตามสัญญาเช่า</t>
  </si>
  <si>
    <t>หนี้สินตามสัญญาเช่า - สุทธิ</t>
  </si>
  <si>
    <t>-  จ่ายผลประโยชน์พนักงาน</t>
  </si>
  <si>
    <t>กำไร(ขาดทุน)สุทธิก่อนภาษีเงินได้</t>
  </si>
  <si>
    <t>ณ วันที่ 30 มิถุนายน พ.ศ. 2567</t>
  </si>
  <si>
    <t>พ.ศ. 2567</t>
  </si>
  <si>
    <t>งบฐานะการเงิน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</si>
  <si>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</si>
  <si>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</si>
  <si>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ขาดทุนเบ็ดเสร็จรวมสำหรับรอบระยะเวลา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</si>
  <si>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</si>
  <si>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</si>
  <si>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ลูกหนี้การค้าและลูกหนี้หมุนเวียนอื่น - สุทธิ</t>
  </si>
  <si>
    <t xml:space="preserve">เจ้าหนี้การค้าและเจ้าหนี้หมุนเวียนอื่น </t>
  </si>
  <si>
    <t>เงินกู้ยืมระยะยาวจากกิจการที่เกี่ยวข้องกัน</t>
  </si>
  <si>
    <t>ส่วนที่ถึงกำหนดชำระภายในหนึ่งปี</t>
  </si>
  <si>
    <t>กำไร(ขาดทุน)สะสม</t>
  </si>
  <si>
    <t>ยังไม่จัดสรร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</si>
  <si>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</si>
  <si>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</si>
  <si>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สินทรัพย์ภาษีเงินได้รอการตัดบัญชี</t>
  </si>
  <si>
    <t>(ค่าใช้จ่าย)ผลประโยชน์ภาษีเงินได้</t>
  </si>
  <si>
    <t>กำไร(ขาดทุน)สุทธิสำหรับรอบระยะเวลา</t>
  </si>
  <si>
    <t>กำไร(ขาดทุน)เบ็ดเสร็จอื่น</t>
  </si>
  <si>
    <t>กำไร(ขาดทุน)เบ็ดเสร็จรวมสำหรับรอบระยะเวลา</t>
  </si>
  <si>
    <t>การแบ่งปันกำไร(ขาดทุน)เบ็ดเสร็จรวม</t>
  </si>
  <si>
    <t xml:space="preserve">กำไร(ขาดทุน)ต่อหุ้น </t>
  </si>
  <si>
    <t>กำไร(ขาดทุน)ต่อหุ้นขั้นพื้นฐาน (บาท)</t>
  </si>
  <si>
    <t>เงินสดสุทธิได้มาจาก(ใช้ไปใน)กิจกรรมดำเนินงาน</t>
  </si>
  <si>
    <t>งบกระแสเงินสด</t>
  </si>
  <si>
    <t>เงินสดจ่ายเพื่อซื้อสินทรัพย์ทางการเงินที่วัดมูลค่าด้วย</t>
  </si>
  <si>
    <t>เงินสดสุทธิ(ใช้ไปใน)ได้มาจากกิจกรรมลงทุน</t>
  </si>
  <si>
    <t>เงินสดจ่ายชำระเงินกู้ยืมจากกิจการที่เกี่ยวข้องกัน</t>
  </si>
  <si>
    <t>เงินสดและรายการเทียบเท่าเพิ่มขี้น(ลดลง)สุทธิ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</si>
  <si>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</si>
  <si>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</si>
  <si>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ข้อมูลเพิ่มเติมกระแสเงินสด</t>
  </si>
  <si>
    <t>รายการที่ไม่ใช่เงินสดที่มีสาระสำคัญ มีดังนี้</t>
  </si>
  <si>
    <t>-</t>
  </si>
  <si>
    <t xml:space="preserve">งบการเปลี่ยนแปลงส่วนของเจ้าของ </t>
  </si>
  <si>
    <t>ยอดยกมา ณ วันที่ 1 มกราคม พ.ศ. 2566</t>
  </si>
  <si>
    <t>ยอดคงเหลือ ณ วันที่ 30 มิถุนายน พ.ศ. 2566</t>
  </si>
  <si>
    <t>ยอดยกมา ณ วันที่ 1 มกราคม พ.ศ. 2567</t>
  </si>
  <si>
    <t>งบการเปลี่ยนแปลงส่วนของเจ้าของ</t>
  </si>
  <si>
    <t xml:space="preserve">ยอดยกมา ณ วันที่ 1 มกราคม พ.ศ. 2566 </t>
  </si>
  <si>
    <t>ยอดคงเหลือ ณ วันที่ 30 มิถุนายน พ.ศ. 2567</t>
  </si>
  <si>
    <t>-  เจ้าหนี้การค้าและเจ้าหนี้หมุนเวียนอื่น</t>
  </si>
  <si>
    <t>กระแสเงินสดได้มาจาก(ใช้ไปใน)กิจกรรมดำเนินงาน</t>
  </si>
  <si>
    <t>เงินสดรับชำระคืนเงินให้กู้ยืมระยะสั้นจากบริษัทย่อย</t>
  </si>
  <si>
    <t>เงินสดจ่ายซื้อที่ดิน อาคาร และอุปกรณ์</t>
  </si>
  <si>
    <t>การเพิ่มขึ้นของสินทรัพย์สิทธิการใช้จากสัญญาเช่า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</si>
  <si>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</si>
  <si>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ขาดทุนจากการลดทุนของบริษัทย่อย</t>
  </si>
  <si>
    <t>ขาดทุนจากการตัดจำหน่ายสินทรัพย์ไม่มีตัวตน</t>
  </si>
  <si>
    <t>เจ้าหนี้จากการซื้อที่ดิน อาคารและอุปกรณ์ ณ วันที่ 30 มิถุนายน</t>
  </si>
  <si>
    <t>(กำไร)จากการจำหน่ายที่ดิน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</si>
  <si>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</si>
  <si>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</si>
  <si>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เงินลงทุนในการร่วมค้า - สุทธิ</t>
  </si>
  <si>
    <t>รายได้เงินอุดหนุนจากรัฐบาล</t>
  </si>
  <si>
    <t>เงินสดสุทธิ(ใช้ไปใน)กิจกรรมจัดหาเงิน</t>
  </si>
  <si>
    <t xml:space="preserve">   ลูกหนี้การค้า</t>
  </si>
  <si>
    <t>(กลับรายการ)ค่าเผื่อขาดทุนที่คาดว่าจะเกิดขึ้นของ</t>
  </si>
  <si>
    <t xml:space="preserve">   ที่คาดว่าจะไม่ได้รับคืน</t>
  </si>
  <si>
    <t>(กลับรายการ)ค่าเผื่อภาษีเงินได้ถูกหัก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</si>
</sst>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;&quot;-&quot;;@"/>
    <numFmt numFmtId="167" formatCode="#,##0;\(#,##0\)"/>
    <numFmt numFmtId="168" formatCode="#,##0;\(#,##0\);\-"/>
    <numFmt numFmtId="169" formatCode="&quot;$&quot;#,##0_);\(&quot;$&quot;#,##0\)"/>
    <numFmt numFmtId="170" formatCode="#,##0.0000;\(#,##0.0000\);\-"/>
    <numFmt numFmtId="171" formatCode="#,##0.0000;\(#,##0.0000\);&quot;-&quot;;@"/>
    <numFmt numFmtId="172" formatCode="_(* #,##0_);_(* \(#,##0\);_(* \-??_);_(@_)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u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b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" fillId="0" borderId="0"/>
    <xf numFmtId="164" fontId="4" fillId="0" borderId="0" applyFont="0" applyFill="0" applyBorder="0" applyAlignment="0" applyProtection="0"/>
    <xf numFmtId="0" fontId="4" fillId="0" borderId="0"/>
  </cellStyleXfs>
  <cellXfs count="245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5" fontId="6" fillId="0" borderId="0" xfId="1" applyNumberFormat="1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Border="1" applyAlignment="1">
      <alignment horizontal="right" vertical="center" wrapText="1"/>
    </xf>
    <xf numFmtId="165" fontId="6" fillId="0" borderId="0" xfId="1" applyNumberFormat="1" applyFont="1" applyFill="1" applyBorder="1" applyAlignment="1">
      <alignment horizontal="right" vertical="center" wrapText="1"/>
    </xf>
    <xf numFmtId="166" fontId="6" fillId="0" borderId="0" xfId="2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25" applyFont="1" applyAlignment="1">
      <alignment horizontal="center" vertical="center"/>
    </xf>
    <xf numFmtId="0" fontId="11" fillId="0" borderId="0" xfId="25" applyFont="1" applyAlignment="1">
      <alignment vertical="center"/>
    </xf>
    <xf numFmtId="165" fontId="11" fillId="0" borderId="0" xfId="7" applyNumberFormat="1" applyFont="1" applyFill="1" applyAlignment="1">
      <alignment vertical="center"/>
    </xf>
    <xf numFmtId="0" fontId="11" fillId="0" borderId="1" xfId="25" applyFont="1" applyBorder="1" applyAlignment="1">
      <alignment vertical="center"/>
    </xf>
    <xf numFmtId="0" fontId="12" fillId="0" borderId="0" xfId="25" quotePrefix="1" applyFont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0" fontId="12" fillId="0" borderId="1" xfId="25" applyFont="1" applyBorder="1" applyAlignment="1">
      <alignment horizontal="right" vertical="center"/>
    </xf>
    <xf numFmtId="0" fontId="12" fillId="0" borderId="0" xfId="25" applyFont="1" applyAlignment="1">
      <alignment horizontal="justify" vertical="center" wrapText="1"/>
    </xf>
    <xf numFmtId="0" fontId="12" fillId="0" borderId="0" xfId="25" applyFont="1" applyAlignment="1">
      <alignment horizontal="center" vertical="center" wrapText="1"/>
    </xf>
    <xf numFmtId="0" fontId="12" fillId="0" borderId="0" xfId="25" applyFont="1" applyAlignment="1">
      <alignment horizontal="right" vertical="center" wrapText="1"/>
    </xf>
    <xf numFmtId="0" fontId="12" fillId="0" borderId="0" xfId="25" applyFont="1" applyAlignment="1">
      <alignment vertical="center" wrapText="1"/>
    </xf>
    <xf numFmtId="167" fontId="12" fillId="0" borderId="1" xfId="25" applyNumberFormat="1" applyFont="1" applyBorder="1" applyAlignment="1">
      <alignment horizontal="center" vertical="center"/>
    </xf>
    <xf numFmtId="167" fontId="12" fillId="0" borderId="0" xfId="25" applyNumberFormat="1" applyFont="1" applyAlignment="1">
      <alignment horizontal="left" vertical="center"/>
    </xf>
    <xf numFmtId="167" fontId="11" fillId="0" borderId="0" xfId="25" applyNumberFormat="1" applyFont="1" applyAlignment="1">
      <alignment horizontal="left" vertical="center"/>
    </xf>
    <xf numFmtId="166" fontId="11" fillId="0" borderId="0" xfId="11" applyNumberFormat="1" applyFont="1" applyFill="1" applyAlignment="1">
      <alignment horizontal="right" vertical="center"/>
    </xf>
    <xf numFmtId="166" fontId="11" fillId="0" borderId="0" xfId="11" applyNumberFormat="1" applyFont="1" applyFill="1" applyBorder="1" applyAlignment="1">
      <alignment horizontal="right" vertical="center"/>
    </xf>
    <xf numFmtId="165" fontId="11" fillId="0" borderId="0" xfId="7" applyNumberFormat="1" applyFont="1" applyFill="1" applyBorder="1" applyAlignment="1">
      <alignment horizontal="right" vertical="center" wrapText="1"/>
    </xf>
    <xf numFmtId="167" fontId="11" fillId="0" borderId="0" xfId="7" applyNumberFormat="1" applyFont="1" applyFill="1" applyAlignment="1">
      <alignment vertical="center"/>
    </xf>
    <xf numFmtId="167" fontId="11" fillId="0" borderId="0" xfId="25" quotePrefix="1" applyNumberFormat="1" applyFont="1" applyAlignment="1">
      <alignment horizontal="left" vertical="center"/>
    </xf>
    <xf numFmtId="166" fontId="11" fillId="0" borderId="1" xfId="11" applyNumberFormat="1" applyFont="1" applyFill="1" applyBorder="1" applyAlignment="1">
      <alignment horizontal="right" vertical="center"/>
    </xf>
    <xf numFmtId="167" fontId="12" fillId="0" borderId="0" xfId="25" applyNumberFormat="1" applyFont="1" applyAlignment="1">
      <alignment horizontal="center" vertical="center"/>
    </xf>
    <xf numFmtId="167" fontId="11" fillId="0" borderId="0" xfId="7" applyNumberFormat="1" applyFont="1" applyFill="1" applyBorder="1" applyAlignment="1">
      <alignment vertical="center"/>
    </xf>
    <xf numFmtId="166" fontId="11" fillId="0" borderId="0" xfId="18" applyNumberFormat="1" applyFont="1" applyFill="1" applyBorder="1" applyAlignment="1">
      <alignment horizontal="right" vertical="center"/>
    </xf>
    <xf numFmtId="167" fontId="13" fillId="0" borderId="0" xfId="25" applyNumberFormat="1" applyFont="1" applyAlignment="1">
      <alignment horizontal="left" vertical="center"/>
    </xf>
    <xf numFmtId="166" fontId="11" fillId="0" borderId="1" xfId="18" applyNumberFormat="1" applyFont="1" applyFill="1" applyBorder="1" applyAlignment="1">
      <alignment horizontal="right" vertical="center"/>
    </xf>
    <xf numFmtId="0" fontId="12" fillId="0" borderId="0" xfId="25" applyFont="1" applyAlignment="1">
      <alignment vertical="center"/>
    </xf>
    <xf numFmtId="167" fontId="12" fillId="0" borderId="0" xfId="25" quotePrefix="1" applyNumberFormat="1" applyFont="1" applyAlignment="1">
      <alignment horizontal="left" vertical="center"/>
    </xf>
    <xf numFmtId="0" fontId="12" fillId="0" borderId="1" xfId="25" quotePrefix="1" applyFont="1" applyBorder="1" applyAlignment="1">
      <alignment vertical="center"/>
    </xf>
    <xf numFmtId="166" fontId="11" fillId="0" borderId="0" xfId="25" applyNumberFormat="1" applyFont="1" applyAlignment="1">
      <alignment horizontal="right" vertical="center"/>
    </xf>
    <xf numFmtId="166" fontId="11" fillId="0" borderId="1" xfId="25" applyNumberFormat="1" applyFont="1" applyBorder="1" applyAlignment="1">
      <alignment horizontal="right" vertical="center"/>
    </xf>
    <xf numFmtId="0" fontId="11" fillId="0" borderId="0" xfId="25" applyFont="1" applyAlignment="1">
      <alignment horizontal="left" vertical="center"/>
    </xf>
    <xf numFmtId="167" fontId="12" fillId="0" borderId="0" xfId="25" applyNumberFormat="1" applyFont="1" applyAlignment="1">
      <alignment vertical="center"/>
    </xf>
    <xf numFmtId="167" fontId="11" fillId="0" borderId="0" xfId="25" applyNumberFormat="1" applyFont="1" applyAlignment="1">
      <alignment vertical="center"/>
    </xf>
    <xf numFmtId="167" fontId="11" fillId="0" borderId="1" xfId="7" applyNumberFormat="1" applyFont="1" applyFill="1" applyBorder="1" applyAlignment="1">
      <alignment vertical="top"/>
    </xf>
    <xf numFmtId="0" fontId="11" fillId="0" borderId="0" xfId="21" applyFont="1" applyAlignment="1">
      <alignment vertical="center"/>
    </xf>
    <xf numFmtId="167" fontId="11" fillId="0" borderId="0" xfId="24" applyNumberFormat="1" applyFont="1" applyAlignment="1">
      <alignment horizontal="left" vertical="center"/>
    </xf>
    <xf numFmtId="0" fontId="11" fillId="0" borderId="0" xfId="21" applyFont="1" applyAlignment="1">
      <alignment horizontal="center" vertical="center"/>
    </xf>
    <xf numFmtId="165" fontId="11" fillId="0" borderId="0" xfId="8" applyNumberFormat="1" applyFont="1" applyFill="1" applyBorder="1" applyAlignment="1">
      <alignment horizontal="right" vertical="top" wrapText="1"/>
    </xf>
    <xf numFmtId="166" fontId="11" fillId="0" borderId="2" xfId="11" applyNumberFormat="1" applyFont="1" applyFill="1" applyBorder="1" applyAlignment="1">
      <alignment horizontal="right" vertical="center"/>
    </xf>
    <xf numFmtId="166" fontId="6" fillId="0" borderId="1" xfId="1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25" applyFont="1" applyBorder="1" applyAlignment="1">
      <alignment horizontal="right" vertical="center" wrapText="1"/>
    </xf>
    <xf numFmtId="0" fontId="5" fillId="0" borderId="0" xfId="25" applyFont="1" applyAlignment="1">
      <alignment horizontal="right" vertical="center" wrapText="1"/>
    </xf>
    <xf numFmtId="165" fontId="6" fillId="0" borderId="0" xfId="1" applyNumberFormat="1" applyFont="1" applyBorder="1" applyAlignment="1">
      <alignment vertical="center"/>
    </xf>
    <xf numFmtId="0" fontId="6" fillId="0" borderId="0" xfId="0" applyFont="1" applyAlignment="1">
      <alignment horizontal="justify" vertical="center" wrapText="1"/>
    </xf>
    <xf numFmtId="166" fontId="6" fillId="0" borderId="0" xfId="10" applyNumberFormat="1" applyFont="1" applyAlignment="1">
      <alignment horizontal="right" vertical="center"/>
    </xf>
    <xf numFmtId="166" fontId="6" fillId="0" borderId="0" xfId="10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 vertical="top" wrapText="1"/>
    </xf>
    <xf numFmtId="166" fontId="6" fillId="0" borderId="0" xfId="1" applyNumberFormat="1" applyFont="1" applyBorder="1" applyAlignment="1">
      <alignment horizontal="right" vertical="top" wrapText="1"/>
    </xf>
    <xf numFmtId="166" fontId="6" fillId="0" borderId="1" xfId="1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65" fontId="6" fillId="0" borderId="0" xfId="1" applyNumberFormat="1" applyFont="1" applyFill="1" applyBorder="1" applyAlignment="1">
      <alignment vertical="center"/>
    </xf>
    <xf numFmtId="165" fontId="6" fillId="0" borderId="1" xfId="1" applyNumberFormat="1" applyFont="1" applyBorder="1" applyAlignment="1">
      <alignment horizontal="right" vertical="center" wrapText="1"/>
    </xf>
    <xf numFmtId="0" fontId="5" fillId="0" borderId="0" xfId="23" applyFont="1" applyAlignment="1">
      <alignment horizontal="left" vertical="center"/>
    </xf>
    <xf numFmtId="166" fontId="6" fillId="0" borderId="0" xfId="1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Alignment="1">
      <alignment vertical="top"/>
    </xf>
    <xf numFmtId="0" fontId="6" fillId="0" borderId="0" xfId="23" applyFont="1" applyAlignment="1">
      <alignment horizontal="left" vertical="center"/>
    </xf>
    <xf numFmtId="166" fontId="6" fillId="0" borderId="0" xfId="10" applyNumberFormat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 wrapText="1"/>
    </xf>
    <xf numFmtId="165" fontId="6" fillId="0" borderId="0" xfId="1" applyNumberFormat="1" applyFont="1" applyFill="1" applyAlignment="1">
      <alignment horizontal="right" vertical="center" wrapText="1"/>
    </xf>
    <xf numFmtId="166" fontId="6" fillId="0" borderId="0" xfId="1" applyNumberFormat="1" applyFont="1" applyBorder="1" applyAlignment="1">
      <alignment vertical="top"/>
    </xf>
    <xf numFmtId="166" fontId="6" fillId="0" borderId="2" xfId="1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justify" vertical="center" wrapText="1"/>
    </xf>
    <xf numFmtId="165" fontId="6" fillId="0" borderId="1" xfId="1" applyNumberFormat="1" applyFont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6" fontId="6" fillId="0" borderId="1" xfId="2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7" fontId="6" fillId="0" borderId="2" xfId="1" applyNumberFormat="1" applyFont="1" applyBorder="1" applyAlignment="1">
      <alignment vertical="center"/>
    </xf>
    <xf numFmtId="166" fontId="5" fillId="0" borderId="0" xfId="1" applyNumberFormat="1" applyFont="1" applyBorder="1" applyAlignment="1">
      <alignment horizontal="right" vertical="center"/>
    </xf>
    <xf numFmtId="166" fontId="5" fillId="0" borderId="0" xfId="1" applyNumberFormat="1" applyFont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6" fillId="0" borderId="0" xfId="2" applyNumberFormat="1" applyFont="1" applyAlignment="1">
      <alignment horizontal="right" vertical="center" wrapText="1"/>
    </xf>
    <xf numFmtId="166" fontId="6" fillId="0" borderId="0" xfId="2" applyNumberFormat="1" applyFont="1" applyBorder="1" applyAlignment="1">
      <alignment horizontal="right" vertical="center" wrapText="1"/>
    </xf>
    <xf numFmtId="166" fontId="6" fillId="0" borderId="0" xfId="2" applyNumberFormat="1" applyFont="1" applyFill="1" applyAlignment="1">
      <alignment horizontal="right" vertical="center" wrapText="1"/>
    </xf>
    <xf numFmtId="166" fontId="6" fillId="0" borderId="0" xfId="2" applyNumberFormat="1" applyFont="1" applyFill="1" applyBorder="1" applyAlignment="1">
      <alignment horizontal="right" vertical="center" wrapText="1"/>
    </xf>
    <xf numFmtId="166" fontId="6" fillId="0" borderId="1" xfId="10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6" fontId="6" fillId="0" borderId="0" xfId="2" applyNumberFormat="1" applyFont="1" applyBorder="1" applyAlignment="1">
      <alignment vertical="center"/>
    </xf>
    <xf numFmtId="167" fontId="6" fillId="0" borderId="0" xfId="1" applyNumberFormat="1" applyFont="1" applyBorder="1" applyAlignment="1">
      <alignment vertical="center"/>
    </xf>
    <xf numFmtId="167" fontId="6" fillId="0" borderId="1" xfId="1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166" fontId="6" fillId="0" borderId="1" xfId="11" applyNumberFormat="1" applyFont="1" applyFill="1" applyBorder="1" applyAlignment="1">
      <alignment horizontal="right" vertical="center"/>
    </xf>
    <xf numFmtId="167" fontId="6" fillId="0" borderId="0" xfId="7" applyNumberFormat="1" applyFont="1" applyFill="1" applyAlignment="1">
      <alignment vertical="center"/>
    </xf>
    <xf numFmtId="167" fontId="6" fillId="0" borderId="0" xfId="7" applyNumberFormat="1" applyFont="1" applyFill="1" applyBorder="1" applyAlignment="1">
      <alignment vertical="center"/>
    </xf>
    <xf numFmtId="166" fontId="6" fillId="0" borderId="0" xfId="18" applyNumberFormat="1" applyFont="1" applyFill="1" applyBorder="1" applyAlignment="1">
      <alignment horizontal="right" vertical="center"/>
    </xf>
    <xf numFmtId="166" fontId="6" fillId="0" borderId="1" xfId="18" applyNumberFormat="1" applyFont="1" applyFill="1" applyBorder="1" applyAlignment="1">
      <alignment horizontal="right" vertical="center"/>
    </xf>
    <xf numFmtId="166" fontId="6" fillId="0" borderId="0" xfId="25" applyNumberFormat="1" applyFont="1" applyAlignment="1">
      <alignment horizontal="right" vertical="center"/>
    </xf>
    <xf numFmtId="0" fontId="6" fillId="0" borderId="0" xfId="25" applyFont="1" applyAlignment="1">
      <alignment vertical="center"/>
    </xf>
    <xf numFmtId="166" fontId="6" fillId="0" borderId="1" xfId="25" applyNumberFormat="1" applyFont="1" applyBorder="1" applyAlignment="1">
      <alignment horizontal="right" vertical="center"/>
    </xf>
    <xf numFmtId="167" fontId="6" fillId="0" borderId="1" xfId="7" applyNumberFormat="1" applyFont="1" applyFill="1" applyBorder="1" applyAlignment="1">
      <alignment vertical="top"/>
    </xf>
    <xf numFmtId="165" fontId="6" fillId="0" borderId="0" xfId="7" applyNumberFormat="1" applyFont="1" applyFill="1" applyBorder="1" applyAlignment="1">
      <alignment horizontal="right" vertical="center" wrapText="1"/>
    </xf>
    <xf numFmtId="0" fontId="12" fillId="0" borderId="0" xfId="25" applyFont="1" applyAlignment="1">
      <alignment horizontal="right" vertical="center"/>
    </xf>
    <xf numFmtId="167" fontId="12" fillId="0" borderId="1" xfId="25" quotePrefix="1" applyNumberFormat="1" applyFont="1" applyBorder="1" applyAlignment="1">
      <alignment horizontal="left" vertical="center"/>
    </xf>
    <xf numFmtId="0" fontId="12" fillId="0" borderId="1" xfId="25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167" fontId="12" fillId="0" borderId="0" xfId="0" applyNumberFormat="1" applyFont="1" applyAlignment="1">
      <alignment horizontal="left" vertical="center"/>
    </xf>
    <xf numFmtId="167" fontId="12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167" fontId="11" fillId="0" borderId="0" xfId="0" applyNumberFormat="1" applyFont="1" applyAlignment="1">
      <alignment horizontal="centerContinuous" vertical="center"/>
    </xf>
    <xf numFmtId="167" fontId="11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167" fontId="12" fillId="0" borderId="0" xfId="2" applyNumberFormat="1" applyFont="1" applyFill="1" applyBorder="1" applyAlignment="1">
      <alignment horizontal="right" vertical="center"/>
    </xf>
    <xf numFmtId="167" fontId="12" fillId="0" borderId="0" xfId="2" quotePrefix="1" applyNumberFormat="1" applyFont="1" applyFill="1" applyBorder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7" fontId="12" fillId="0" borderId="1" xfId="0" applyNumberFormat="1" applyFont="1" applyBorder="1" applyAlignment="1">
      <alignment horizontal="right" vertical="center"/>
    </xf>
    <xf numFmtId="167" fontId="12" fillId="0" borderId="0" xfId="26" applyNumberFormat="1" applyFont="1" applyAlignment="1">
      <alignment vertical="center"/>
    </xf>
    <xf numFmtId="168" fontId="11" fillId="0" borderId="0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7" fontId="11" fillId="0" borderId="2" xfId="2" applyNumberFormat="1" applyFont="1" applyFill="1" applyBorder="1" applyAlignment="1">
      <alignment horizontal="right" vertical="center"/>
    </xf>
    <xf numFmtId="167" fontId="11" fillId="0" borderId="0" xfId="2" applyNumberFormat="1" applyFont="1" applyFill="1" applyBorder="1" applyAlignment="1">
      <alignment horizontal="right" vertical="center"/>
    </xf>
    <xf numFmtId="167" fontId="11" fillId="0" borderId="0" xfId="0" applyNumberFormat="1" applyFont="1" applyAlignment="1">
      <alignment horizontal="left" vertical="center"/>
    </xf>
    <xf numFmtId="167" fontId="11" fillId="0" borderId="0" xfId="26" applyNumberFormat="1" applyFont="1" applyAlignment="1">
      <alignment horizontal="left" vertical="center"/>
    </xf>
    <xf numFmtId="166" fontId="11" fillId="0" borderId="0" xfId="19" applyNumberFormat="1" applyFont="1" applyBorder="1" applyAlignment="1">
      <alignment horizontal="right" vertical="center"/>
    </xf>
    <xf numFmtId="166" fontId="11" fillId="0" borderId="1" xfId="2" applyNumberFormat="1" applyFont="1" applyBorder="1" applyAlignment="1">
      <alignment horizontal="right" vertical="center"/>
    </xf>
    <xf numFmtId="166" fontId="11" fillId="0" borderId="0" xfId="2" applyNumberFormat="1" applyFont="1" applyBorder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167" fontId="12" fillId="0" borderId="0" xfId="0" quotePrefix="1" applyNumberFormat="1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167" fontId="11" fillId="0" borderId="1" xfId="0" applyNumberFormat="1" applyFont="1" applyBorder="1" applyAlignment="1">
      <alignment vertical="center"/>
    </xf>
    <xf numFmtId="167" fontId="11" fillId="0" borderId="1" xfId="0" applyNumberFormat="1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right" vertical="center"/>
    </xf>
    <xf numFmtId="167" fontId="11" fillId="0" borderId="1" xfId="2" applyNumberFormat="1" applyFont="1" applyFill="1" applyBorder="1" applyAlignment="1">
      <alignment horizontal="centerContinuous" vertical="center"/>
    </xf>
    <xf numFmtId="166" fontId="11" fillId="0" borderId="2" xfId="2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12" fillId="0" borderId="1" xfId="0" quotePrefix="1" applyFont="1" applyBorder="1" applyAlignment="1">
      <alignment vertical="center"/>
    </xf>
    <xf numFmtId="0" fontId="11" fillId="0" borderId="1" xfId="0" applyFont="1" applyBorder="1" applyAlignment="1">
      <alignment horizontal="centerContinuous" vertical="center"/>
    </xf>
    <xf numFmtId="0" fontId="12" fillId="0" borderId="0" xfId="0" quotePrefix="1" applyFont="1" applyAlignment="1">
      <alignment vertical="center"/>
    </xf>
    <xf numFmtId="0" fontId="12" fillId="0" borderId="1" xfId="0" applyFont="1" applyBorder="1" applyAlignment="1">
      <alignment horizontal="right" vertical="center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11" fillId="0" borderId="0" xfId="2" applyNumberFormat="1" applyFont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right" vertical="center"/>
    </xf>
    <xf numFmtId="168" fontId="11" fillId="0" borderId="0" xfId="10" applyNumberFormat="1" applyFont="1" applyFill="1" applyAlignment="1">
      <alignment horizontal="right" vertical="center" wrapText="1"/>
    </xf>
    <xf numFmtId="0" fontId="11" fillId="0" borderId="0" xfId="23" applyFont="1" applyAlignment="1">
      <alignment vertical="center"/>
    </xf>
    <xf numFmtId="0" fontId="11" fillId="0" borderId="0" xfId="23" applyFont="1" applyAlignment="1">
      <alignment horizontal="left" vertical="center"/>
    </xf>
    <xf numFmtId="166" fontId="11" fillId="0" borderId="1" xfId="3" applyNumberFormat="1" applyFont="1" applyFill="1" applyBorder="1" applyAlignment="1">
      <alignment horizontal="right" vertical="center"/>
    </xf>
    <xf numFmtId="168" fontId="11" fillId="0" borderId="1" xfId="2" applyNumberFormat="1" applyFont="1" applyFill="1" applyBorder="1" applyAlignment="1">
      <alignment horizontal="right" vertical="center"/>
    </xf>
    <xf numFmtId="168" fontId="11" fillId="0" borderId="0" xfId="2" applyNumberFormat="1" applyFont="1" applyFill="1" applyAlignment="1">
      <alignment horizontal="right" vertical="center" wrapText="1"/>
    </xf>
    <xf numFmtId="166" fontId="11" fillId="0" borderId="1" xfId="2" applyNumberFormat="1" applyFont="1" applyBorder="1" applyAlignment="1">
      <alignment horizontal="right" vertical="center" wrapText="1"/>
    </xf>
    <xf numFmtId="168" fontId="11" fillId="0" borderId="1" xfId="2" applyNumberFormat="1" applyFont="1" applyFill="1" applyBorder="1" applyAlignment="1">
      <alignment horizontal="right" vertical="center" wrapText="1"/>
    </xf>
    <xf numFmtId="166" fontId="11" fillId="0" borderId="0" xfId="2" applyNumberFormat="1" applyFont="1" applyAlignment="1">
      <alignment horizontal="justify" vertical="center" wrapText="1"/>
    </xf>
    <xf numFmtId="168" fontId="11" fillId="0" borderId="0" xfId="10" applyNumberFormat="1" applyFont="1" applyFill="1" applyBorder="1" applyAlignment="1">
      <alignment horizontal="right" vertical="center" wrapText="1"/>
    </xf>
    <xf numFmtId="166" fontId="11" fillId="0" borderId="0" xfId="2" applyNumberFormat="1" applyFont="1" applyBorder="1" applyAlignment="1">
      <alignment horizontal="right" vertical="center" wrapText="1"/>
    </xf>
    <xf numFmtId="166" fontId="11" fillId="0" borderId="2" xfId="2" applyNumberFormat="1" applyFont="1" applyBorder="1" applyAlignment="1">
      <alignment horizontal="right" vertical="center" wrapText="1"/>
    </xf>
    <xf numFmtId="43" fontId="11" fillId="0" borderId="0" xfId="1" applyFont="1" applyAlignment="1">
      <alignment vertical="center"/>
    </xf>
    <xf numFmtId="0" fontId="11" fillId="0" borderId="0" xfId="23" applyFont="1" applyAlignment="1">
      <alignment horizontal="center" vertical="center"/>
    </xf>
    <xf numFmtId="166" fontId="11" fillId="0" borderId="0" xfId="2" applyNumberFormat="1" applyFont="1" applyAlignment="1">
      <alignment vertical="center"/>
    </xf>
    <xf numFmtId="166" fontId="11" fillId="0" borderId="0" xfId="10" applyNumberFormat="1" applyFont="1" applyFill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166" fontId="11" fillId="0" borderId="0" xfId="13" applyNumberFormat="1" applyFont="1" applyAlignment="1">
      <alignment horizontal="right" vertical="center" wrapText="1"/>
    </xf>
    <xf numFmtId="166" fontId="11" fillId="0" borderId="0" xfId="10" applyNumberFormat="1" applyFont="1" applyFill="1" applyAlignment="1">
      <alignment vertical="center"/>
    </xf>
    <xf numFmtId="166" fontId="11" fillId="0" borderId="1" xfId="13" applyNumberFormat="1" applyFont="1" applyBorder="1" applyAlignment="1">
      <alignment horizontal="right" vertical="center" wrapText="1"/>
    </xf>
    <xf numFmtId="166" fontId="11" fillId="0" borderId="1" xfId="10" applyNumberFormat="1" applyFont="1" applyFill="1" applyBorder="1" applyAlignment="1">
      <alignment horizontal="right" vertical="center" wrapText="1"/>
    </xf>
    <xf numFmtId="166" fontId="11" fillId="0" borderId="0" xfId="10" applyNumberFormat="1" applyFont="1" applyFill="1" applyBorder="1" applyAlignment="1">
      <alignment horizontal="right" vertical="center" wrapText="1"/>
    </xf>
    <xf numFmtId="166" fontId="11" fillId="0" borderId="0" xfId="2" applyNumberFormat="1" applyFont="1" applyFill="1" applyAlignment="1">
      <alignment vertical="center"/>
    </xf>
    <xf numFmtId="166" fontId="11" fillId="0" borderId="1" xfId="2" applyNumberFormat="1" applyFont="1" applyFill="1" applyBorder="1" applyAlignment="1">
      <alignment horizontal="right" vertical="center" wrapText="1"/>
    </xf>
    <xf numFmtId="166" fontId="11" fillId="0" borderId="0" xfId="2" applyNumberFormat="1" applyFont="1" applyFill="1" applyBorder="1" applyAlignment="1">
      <alignment horizontal="right" vertical="center" wrapText="1"/>
    </xf>
    <xf numFmtId="49" fontId="11" fillId="0" borderId="0" xfId="23" applyNumberFormat="1" applyFont="1" applyAlignment="1">
      <alignment vertical="center"/>
    </xf>
    <xf numFmtId="166" fontId="11" fillId="0" borderId="0" xfId="2" applyNumberFormat="1" applyFont="1" applyFill="1" applyAlignment="1">
      <alignment horizontal="right" vertical="center" wrapText="1"/>
    </xf>
    <xf numFmtId="165" fontId="11" fillId="0" borderId="0" xfId="1" applyNumberFormat="1" applyFont="1" applyBorder="1" applyAlignment="1">
      <alignment horizontal="right" vertical="center" wrapText="1"/>
    </xf>
    <xf numFmtId="165" fontId="11" fillId="0" borderId="0" xfId="1" applyNumberFormat="1" applyFont="1" applyAlignment="1">
      <alignment vertical="center"/>
    </xf>
    <xf numFmtId="165" fontId="11" fillId="0" borderId="0" xfId="1" applyNumberFormat="1" applyFont="1" applyFill="1" applyBorder="1" applyAlignment="1">
      <alignment horizontal="right" vertical="center" wrapText="1"/>
    </xf>
    <xf numFmtId="166" fontId="11" fillId="0" borderId="0" xfId="10" applyNumberFormat="1" applyFont="1" applyAlignment="1">
      <alignment horizontal="right" vertical="center" wrapText="1"/>
    </xf>
    <xf numFmtId="0" fontId="12" fillId="0" borderId="0" xfId="21" applyFont="1" applyAlignment="1">
      <alignment horizontal="center" vertical="center"/>
    </xf>
    <xf numFmtId="0" fontId="14" fillId="0" borderId="0" xfId="21" applyFont="1" applyAlignment="1">
      <alignment horizontal="center" vertical="center"/>
    </xf>
    <xf numFmtId="166" fontId="12" fillId="0" borderId="0" xfId="2" quotePrefix="1" applyNumberFormat="1" applyFont="1" applyBorder="1" applyAlignment="1">
      <alignment horizontal="right" vertical="center"/>
    </xf>
    <xf numFmtId="166" fontId="12" fillId="0" borderId="0" xfId="2" quotePrefix="1" applyNumberFormat="1" applyFont="1" applyFill="1" applyBorder="1" applyAlignment="1">
      <alignment horizontal="right" vertical="center"/>
    </xf>
    <xf numFmtId="166" fontId="12" fillId="0" borderId="0" xfId="21" applyNumberFormat="1" applyFont="1" applyAlignment="1">
      <alignment vertical="center"/>
    </xf>
    <xf numFmtId="166" fontId="11" fillId="0" borderId="0" xfId="21" applyNumberFormat="1" applyFont="1" applyAlignment="1">
      <alignment vertical="center"/>
    </xf>
    <xf numFmtId="166" fontId="11" fillId="0" borderId="0" xfId="10" applyNumberFormat="1" applyFont="1" applyAlignment="1">
      <alignment vertical="center"/>
    </xf>
    <xf numFmtId="166" fontId="11" fillId="0" borderId="1" xfId="10" applyNumberFormat="1" applyFont="1" applyFill="1" applyBorder="1" applyAlignment="1">
      <alignment vertical="center"/>
    </xf>
    <xf numFmtId="166" fontId="11" fillId="0" borderId="1" xfId="13" applyNumberFormat="1" applyFont="1" applyBorder="1" applyAlignment="1">
      <alignment vertical="center"/>
    </xf>
    <xf numFmtId="166" fontId="11" fillId="0" borderId="1" xfId="10" applyNumberFormat="1" applyFont="1" applyBorder="1" applyAlignment="1">
      <alignment horizontal="right" vertical="center" wrapText="1"/>
    </xf>
    <xf numFmtId="165" fontId="11" fillId="0" borderId="0" xfId="1" applyNumberFormat="1" applyFont="1" applyFill="1" applyAlignment="1">
      <alignment vertical="center"/>
    </xf>
    <xf numFmtId="165" fontId="11" fillId="0" borderId="0" xfId="0" applyNumberFormat="1" applyFont="1" applyAlignment="1">
      <alignment vertical="center"/>
    </xf>
    <xf numFmtId="170" fontId="6" fillId="0" borderId="0" xfId="1" applyNumberFormat="1" applyFont="1" applyFill="1" applyAlignment="1">
      <alignment vertical="center"/>
    </xf>
    <xf numFmtId="171" fontId="6" fillId="0" borderId="0" xfId="2" applyNumberFormat="1" applyFont="1" applyFill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/>
    </xf>
    <xf numFmtId="171" fontId="6" fillId="0" borderId="0" xfId="2" applyNumberFormat="1" applyFont="1" applyFill="1" applyAlignment="1">
      <alignment vertical="center"/>
    </xf>
    <xf numFmtId="3" fontId="11" fillId="0" borderId="0" xfId="0" applyNumberFormat="1" applyFont="1" applyAlignment="1">
      <alignment vertical="center"/>
    </xf>
    <xf numFmtId="43" fontId="11" fillId="0" borderId="0" xfId="1" applyFont="1" applyFill="1" applyBorder="1" applyAlignment="1">
      <alignment horizontal="right" vertical="center"/>
    </xf>
    <xf numFmtId="43" fontId="12" fillId="0" borderId="0" xfId="1" applyFont="1" applyAlignment="1">
      <alignment vertical="center"/>
    </xf>
    <xf numFmtId="167" fontId="12" fillId="0" borderId="1" xfId="2" applyNumberFormat="1" applyFont="1" applyFill="1" applyBorder="1" applyAlignment="1">
      <alignment horizontal="right" vertical="center"/>
    </xf>
    <xf numFmtId="0" fontId="11" fillId="0" borderId="1" xfId="25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71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167" fontId="15" fillId="0" borderId="0" xfId="25" quotePrefix="1" applyNumberFormat="1" applyFont="1" applyAlignment="1">
      <alignment horizontal="left" vertical="center"/>
    </xf>
    <xf numFmtId="167" fontId="15" fillId="0" borderId="0" xfId="24" applyNumberFormat="1" applyFont="1" applyAlignment="1">
      <alignment horizontal="left" vertical="center"/>
    </xf>
    <xf numFmtId="172" fontId="11" fillId="0" borderId="0" xfId="11" applyNumberFormat="1" applyFont="1" applyFill="1" applyAlignment="1">
      <alignment horizontal="right" vertical="center"/>
    </xf>
    <xf numFmtId="3" fontId="12" fillId="0" borderId="0" xfId="25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6" fontId="6" fillId="0" borderId="1" xfId="25" applyNumberFormat="1" applyFont="1" applyFill="1" applyBorder="1" applyAlignment="1">
      <alignment horizontal="right" vertical="center"/>
    </xf>
    <xf numFmtId="0" fontId="11" fillId="0" borderId="0" xfId="25" applyFont="1" applyFill="1" applyAlignment="1">
      <alignment horizontal="left" vertical="center"/>
    </xf>
    <xf numFmtId="0" fontId="11" fillId="0" borderId="0" xfId="25" applyFont="1" applyFill="1" applyAlignment="1">
      <alignment vertical="center"/>
    </xf>
    <xf numFmtId="0" fontId="11" fillId="0" borderId="0" xfId="25" applyFont="1" applyFill="1" applyAlignment="1">
      <alignment horizontal="center" vertical="center"/>
    </xf>
    <xf numFmtId="166" fontId="6" fillId="0" borderId="0" xfId="25" applyNumberFormat="1" applyFont="1" applyFill="1" applyAlignment="1">
      <alignment horizontal="right" vertical="center"/>
    </xf>
    <xf numFmtId="166" fontId="11" fillId="0" borderId="0" xfId="25" applyNumberFormat="1" applyFont="1" applyFill="1" applyAlignment="1">
      <alignment horizontal="right" vertical="center"/>
    </xf>
    <xf numFmtId="0" fontId="6" fillId="0" borderId="0" xfId="25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7" fontId="12" fillId="0" borderId="3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 wrapText="1"/>
    </xf>
    <xf numFmtId="167" fontId="12" fillId="0" borderId="1" xfId="2" applyNumberFormat="1" applyFont="1" applyFill="1" applyBorder="1" applyAlignment="1">
      <alignment horizontal="right" vertical="center"/>
    </xf>
    <xf numFmtId="0" fontId="11" fillId="0" borderId="1" xfId="25" applyFont="1" applyBorder="1" applyAlignment="1">
      <alignment horizontal="justify" vertical="center"/>
    </xf>
    <xf numFmtId="0" fontId="11" fillId="0" borderId="1" xfId="25" applyFont="1" applyBorder="1" applyAlignment="1">
      <alignment horizontal="center" vertical="center"/>
    </xf>
    <xf numFmtId="0" fontId="12" fillId="0" borderId="1" xfId="25" applyFont="1" applyBorder="1" applyAlignment="1">
      <alignment horizontal="center" vertical="center" wrapText="1"/>
    </xf>
    <xf numFmtId="0" fontId="12" fillId="0" borderId="3" xfId="25" applyFont="1" applyBorder="1" applyAlignment="1">
      <alignment horizontal="center" vertical="center" wrapText="1"/>
    </xf>
  </cellXfs>
  <cellStyles count="30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5" xr:uid="{00000000-0005-0000-0000-000004000000}"/>
    <cellStyle name="Comma 2 2 3" xfId="6" xr:uid="{00000000-0005-0000-0000-000005000000}"/>
    <cellStyle name="Comma 2 3" xfId="7" xr:uid="{00000000-0005-0000-0000-000006000000}"/>
    <cellStyle name="Comma 2 3 2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2 2" xfId="12" xr:uid="{00000000-0005-0000-0000-00000B000000}"/>
    <cellStyle name="Comma 3 3" xfId="13" xr:uid="{00000000-0005-0000-0000-00000C000000}"/>
    <cellStyle name="Comma 3 4" xfId="14" xr:uid="{00000000-0005-0000-0000-00000D000000}"/>
    <cellStyle name="Comma 4" xfId="15" xr:uid="{00000000-0005-0000-0000-00000E000000}"/>
    <cellStyle name="Comma 4 2" xfId="16" xr:uid="{00000000-0005-0000-0000-00000F000000}"/>
    <cellStyle name="Comma 5" xfId="17" xr:uid="{00000000-0005-0000-0000-000010000000}"/>
    <cellStyle name="Comma_Major Q2'06 2" xfId="18" xr:uid="{00000000-0005-0000-0000-000011000000}"/>
    <cellStyle name="Comma_RGR Q2'03 - Eng" xfId="19" xr:uid="{00000000-0005-0000-0000-000012000000}"/>
    <cellStyle name="Normal" xfId="0" builtinId="0"/>
    <cellStyle name="Normal 2" xfId="20" xr:uid="{00000000-0005-0000-0000-000014000000}"/>
    <cellStyle name="Normal 2 11 4" xfId="21" xr:uid="{00000000-0005-0000-0000-000015000000}"/>
    <cellStyle name="Normal 2 2" xfId="22" xr:uid="{00000000-0005-0000-0000-000016000000}"/>
    <cellStyle name="Normal 3" xfId="23" xr:uid="{00000000-0005-0000-0000-000017000000}"/>
    <cellStyle name="Normal 3 2" xfId="24" xr:uid="{00000000-0005-0000-0000-000018000000}"/>
    <cellStyle name="Normal 4" xfId="25" xr:uid="{00000000-0005-0000-0000-000019000000}"/>
    <cellStyle name="Normal 7" xfId="26" xr:uid="{00000000-0005-0000-0000-00001A000000}"/>
    <cellStyle name="Normal 8" xfId="27" xr:uid="{00000000-0005-0000-0000-00001B000000}"/>
    <cellStyle name="เครื่องหมายจุลภาค_MS-q103" xfId="28" xr:uid="{00000000-0005-0000-0000-00001C000000}"/>
    <cellStyle name="ปกติ_MS-q103" xfId="29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4"/>
  <sheetViews>
    <sheetView topLeftCell="A129" zoomScaleNormal="100" zoomScaleSheetLayoutView="115" workbookViewId="0">
      <selection activeCell="H139" sqref="H139"/>
    </sheetView>
  </sheetViews>
  <sheetFormatPr defaultColWidth="9.28515625" defaultRowHeight="20.100000000000001" customHeight="1"/>
  <cols>
    <col min="1" max="2" width="1.42578125" style="13" customWidth="1"/>
    <col min="3" max="3" width="26.42578125" style="13" customWidth="1"/>
    <col min="4" max="4" width="7.42578125" style="13" customWidth="1"/>
    <col min="5" max="5" width="0.7109375" style="13" customWidth="1"/>
    <col min="6" max="6" width="13.7109375" style="13" customWidth="1"/>
    <col min="7" max="7" width="0.7109375" style="13" customWidth="1"/>
    <col min="8" max="8" width="11.28515625" style="13" customWidth="1"/>
    <col min="9" max="9" width="0.7109375" style="13" customWidth="1"/>
    <col min="10" max="10" width="13.7109375" style="13" customWidth="1"/>
    <col min="11" max="11" width="0.7109375" style="13" customWidth="1"/>
    <col min="12" max="12" width="11.28515625" style="13" customWidth="1"/>
    <col min="13" max="16384" width="9.28515625" style="13"/>
  </cols>
  <sheetData>
    <row r="1" spans="1:12" ht="20.100000000000001" customHeight="1">
      <c r="A1" s="117" t="s">
        <v>0</v>
      </c>
      <c r="B1" s="117"/>
      <c r="C1" s="117"/>
    </row>
    <row r="2" spans="1:12" ht="20.100000000000001" customHeight="1">
      <c r="A2" s="117" t="s">
        <v>115</v>
      </c>
      <c r="B2" s="117"/>
      <c r="C2" s="117"/>
    </row>
    <row r="3" spans="1:12" ht="20.100000000000001" customHeight="1">
      <c r="A3" s="150" t="s">
        <v>113</v>
      </c>
      <c r="B3" s="150"/>
      <c r="C3" s="150"/>
      <c r="D3" s="120"/>
      <c r="E3" s="120"/>
      <c r="F3" s="120"/>
      <c r="G3" s="120"/>
      <c r="H3" s="151"/>
      <c r="I3" s="151"/>
      <c r="J3" s="151"/>
      <c r="K3" s="120"/>
      <c r="L3" s="120"/>
    </row>
    <row r="4" spans="1:12" ht="20.100000000000001" customHeight="1">
      <c r="A4" s="152"/>
      <c r="B4" s="152"/>
      <c r="C4" s="152"/>
    </row>
    <row r="5" spans="1:12" ht="19.149999999999999" customHeight="1">
      <c r="F5" s="120"/>
      <c r="G5" s="120"/>
      <c r="H5" s="120"/>
      <c r="I5" s="120"/>
      <c r="J5" s="120"/>
      <c r="K5" s="120"/>
      <c r="L5" s="153" t="s">
        <v>1</v>
      </c>
    </row>
    <row r="6" spans="1:12" ht="19.149999999999999" customHeight="1">
      <c r="A6" s="117"/>
      <c r="B6" s="117"/>
      <c r="C6" s="154"/>
      <c r="D6" s="155"/>
      <c r="E6" s="155"/>
      <c r="F6" s="235" t="s">
        <v>2</v>
      </c>
      <c r="G6" s="235"/>
      <c r="H6" s="235"/>
      <c r="I6" s="155"/>
      <c r="J6" s="235" t="s">
        <v>73</v>
      </c>
      <c r="K6" s="235"/>
      <c r="L6" s="235"/>
    </row>
    <row r="7" spans="1:12" ht="19.149999999999999" customHeight="1">
      <c r="A7" s="117"/>
      <c r="B7" s="117"/>
      <c r="C7" s="156"/>
      <c r="D7" s="156"/>
      <c r="E7" s="156"/>
      <c r="F7" s="114" t="s">
        <v>77</v>
      </c>
      <c r="G7" s="157"/>
      <c r="H7" s="114" t="s">
        <v>3</v>
      </c>
      <c r="I7" s="157"/>
      <c r="J7" s="114" t="s">
        <v>77</v>
      </c>
      <c r="K7" s="157"/>
      <c r="L7" s="114" t="s">
        <v>3</v>
      </c>
    </row>
    <row r="8" spans="1:12" ht="19.149999999999999" customHeight="1">
      <c r="A8" s="117"/>
      <c r="B8" s="117"/>
      <c r="C8" s="156"/>
      <c r="D8" s="156"/>
      <c r="E8" s="156"/>
      <c r="F8" s="7" t="s">
        <v>100</v>
      </c>
      <c r="G8" s="7"/>
      <c r="H8" s="7" t="s">
        <v>4</v>
      </c>
      <c r="I8" s="7"/>
      <c r="J8" s="7" t="s">
        <v>100</v>
      </c>
      <c r="K8" s="7"/>
      <c r="L8" s="7" t="s">
        <v>4</v>
      </c>
    </row>
    <row r="9" spans="1:12" ht="19.149999999999999" customHeight="1">
      <c r="A9" s="156"/>
      <c r="B9" s="155"/>
      <c r="C9" s="156"/>
      <c r="D9" s="158" t="s">
        <v>5</v>
      </c>
      <c r="E9" s="157"/>
      <c r="F9" s="116" t="s">
        <v>114</v>
      </c>
      <c r="G9" s="23"/>
      <c r="H9" s="116" t="s">
        <v>107</v>
      </c>
      <c r="I9" s="23"/>
      <c r="J9" s="116" t="s">
        <v>114</v>
      </c>
      <c r="K9" s="23"/>
      <c r="L9" s="116" t="s">
        <v>107</v>
      </c>
    </row>
    <row r="10" spans="1:12" ht="8.25" customHeight="1">
      <c r="A10" s="156"/>
      <c r="B10" s="155"/>
      <c r="C10" s="156"/>
      <c r="D10" s="159"/>
      <c r="E10" s="157"/>
      <c r="F10" s="23"/>
      <c r="G10" s="23"/>
      <c r="H10" s="23"/>
      <c r="I10" s="23"/>
      <c r="J10" s="23"/>
      <c r="K10" s="23"/>
      <c r="L10" s="23"/>
    </row>
    <row r="11" spans="1:12" ht="19.149999999999999" customHeight="1">
      <c r="A11" s="117" t="s">
        <v>6</v>
      </c>
      <c r="B11" s="117"/>
      <c r="C11" s="154"/>
      <c r="D11" s="155"/>
      <c r="E11" s="155"/>
      <c r="F11" s="160"/>
      <c r="G11" s="160"/>
      <c r="H11" s="160"/>
      <c r="I11" s="160"/>
      <c r="J11" s="160"/>
      <c r="K11" s="160"/>
      <c r="L11" s="160"/>
    </row>
    <row r="12" spans="1:12" ht="8.25" customHeight="1">
      <c r="A12" s="117"/>
      <c r="B12" s="117"/>
      <c r="C12" s="154"/>
      <c r="D12" s="155"/>
      <c r="E12" s="155"/>
      <c r="F12" s="160"/>
      <c r="G12" s="160"/>
      <c r="H12" s="160"/>
      <c r="I12" s="160"/>
      <c r="J12" s="160"/>
      <c r="K12" s="160"/>
      <c r="L12" s="160"/>
    </row>
    <row r="13" spans="1:12" ht="19.149999999999999" customHeight="1">
      <c r="A13" s="117" t="s">
        <v>7</v>
      </c>
      <c r="B13" s="117"/>
      <c r="C13" s="161"/>
      <c r="D13" s="155"/>
      <c r="E13" s="155"/>
      <c r="F13" s="160"/>
      <c r="G13" s="160"/>
      <c r="H13" s="160"/>
      <c r="I13" s="160"/>
      <c r="J13" s="160"/>
      <c r="K13" s="160"/>
      <c r="L13" s="160"/>
    </row>
    <row r="14" spans="1:12" ht="8.25" customHeight="1">
      <c r="A14" s="117"/>
      <c r="B14" s="117"/>
      <c r="C14" s="154"/>
      <c r="D14" s="155"/>
      <c r="E14" s="155"/>
      <c r="F14" s="160"/>
      <c r="G14" s="160"/>
      <c r="H14" s="160"/>
      <c r="I14" s="160"/>
      <c r="J14" s="165"/>
      <c r="K14" s="160"/>
      <c r="L14" s="160"/>
    </row>
    <row r="15" spans="1:12" ht="19.149999999999999" customHeight="1">
      <c r="A15" s="13" t="s">
        <v>8</v>
      </c>
      <c r="C15" s="162"/>
      <c r="D15" s="163"/>
      <c r="E15" s="163"/>
      <c r="F15" s="164">
        <v>59545</v>
      </c>
      <c r="G15" s="164"/>
      <c r="H15" s="165">
        <v>33440</v>
      </c>
      <c r="I15" s="130"/>
      <c r="J15" s="212">
        <v>26389</v>
      </c>
      <c r="K15" s="165"/>
      <c r="L15" s="165">
        <v>10482</v>
      </c>
    </row>
    <row r="16" spans="1:12" ht="19.149999999999999" customHeight="1">
      <c r="A16" s="13" t="s">
        <v>121</v>
      </c>
      <c r="C16" s="162"/>
      <c r="D16" s="163"/>
      <c r="E16" s="163"/>
      <c r="F16" s="164">
        <v>90963</v>
      </c>
      <c r="G16" s="164"/>
      <c r="H16" s="165">
        <v>85448</v>
      </c>
      <c r="I16" s="130"/>
      <c r="J16" s="165">
        <v>11520</v>
      </c>
      <c r="K16" s="165"/>
      <c r="L16" s="165">
        <v>8801</v>
      </c>
    </row>
    <row r="17" spans="1:12" ht="19.149999999999999" customHeight="1">
      <c r="A17" s="13" t="s">
        <v>106</v>
      </c>
      <c r="C17" s="162"/>
      <c r="D17" s="163">
        <v>17.3</v>
      </c>
      <c r="E17" s="163"/>
      <c r="F17" s="165" t="s">
        <v>147</v>
      </c>
      <c r="G17" s="164"/>
      <c r="H17" s="165">
        <v>0</v>
      </c>
      <c r="I17" s="130"/>
      <c r="J17" s="165">
        <v>396706</v>
      </c>
      <c r="K17" s="165"/>
      <c r="L17" s="165">
        <v>419206</v>
      </c>
    </row>
    <row r="18" spans="1:12" ht="19.149999999999999" customHeight="1">
      <c r="A18" s="13" t="s">
        <v>86</v>
      </c>
      <c r="C18" s="162"/>
      <c r="D18" s="163"/>
      <c r="E18" s="163"/>
      <c r="F18" s="164">
        <v>11746</v>
      </c>
      <c r="G18" s="164"/>
      <c r="H18" s="130">
        <v>14400</v>
      </c>
      <c r="I18" s="130"/>
      <c r="J18" s="130">
        <v>1506</v>
      </c>
      <c r="K18" s="130"/>
      <c r="L18" s="130">
        <v>3666</v>
      </c>
    </row>
    <row r="19" spans="1:12" ht="19.149999999999999" customHeight="1">
      <c r="A19" s="166" t="s">
        <v>87</v>
      </c>
      <c r="B19" s="166"/>
      <c r="C19" s="167"/>
      <c r="D19" s="163"/>
      <c r="E19" s="163"/>
      <c r="F19" s="164">
        <v>47460</v>
      </c>
      <c r="G19" s="164"/>
      <c r="H19" s="165">
        <v>38033</v>
      </c>
      <c r="I19" s="130"/>
      <c r="J19" s="165">
        <v>4168</v>
      </c>
      <c r="K19" s="165"/>
      <c r="L19" s="165">
        <v>3282</v>
      </c>
    </row>
    <row r="20" spans="1:12" ht="19.149999999999999" customHeight="1">
      <c r="A20" s="166" t="s">
        <v>9</v>
      </c>
      <c r="B20" s="166"/>
      <c r="C20" s="167"/>
      <c r="D20" s="163"/>
      <c r="E20" s="163"/>
      <c r="F20" s="168">
        <v>1088</v>
      </c>
      <c r="G20" s="164"/>
      <c r="H20" s="169">
        <v>393</v>
      </c>
      <c r="I20" s="130"/>
      <c r="J20" s="169">
        <v>152</v>
      </c>
      <c r="K20" s="130"/>
      <c r="L20" s="169">
        <v>117</v>
      </c>
    </row>
    <row r="21" spans="1:12" ht="8.25" customHeight="1">
      <c r="A21" s="117"/>
      <c r="B21" s="117"/>
      <c r="C21" s="154"/>
      <c r="D21" s="155"/>
      <c r="E21" s="155"/>
      <c r="F21" s="160"/>
      <c r="G21" s="160"/>
      <c r="H21" s="170"/>
      <c r="I21" s="170"/>
      <c r="J21" s="170"/>
      <c r="K21" s="170"/>
      <c r="L21" s="170"/>
    </row>
    <row r="22" spans="1:12" ht="19.149999999999999" customHeight="1">
      <c r="A22" s="117" t="s">
        <v>10</v>
      </c>
      <c r="B22" s="117"/>
      <c r="C22" s="154"/>
      <c r="D22" s="163"/>
      <c r="E22" s="163"/>
      <c r="F22" s="171">
        <f>SUM(F15:F20)</f>
        <v>210802</v>
      </c>
      <c r="G22" s="160"/>
      <c r="H22" s="172">
        <f>SUM(H15:H20)</f>
        <v>171714</v>
      </c>
      <c r="I22" s="170"/>
      <c r="J22" s="172">
        <f>SUM(J15:J21)</f>
        <v>440441</v>
      </c>
      <c r="K22" s="170"/>
      <c r="L22" s="172">
        <f>SUM(L15:L20)</f>
        <v>445554</v>
      </c>
    </row>
    <row r="23" spans="1:12" ht="19.149999999999999" customHeight="1">
      <c r="C23" s="162"/>
      <c r="D23" s="162"/>
      <c r="E23" s="162"/>
      <c r="F23" s="173"/>
      <c r="G23" s="173"/>
      <c r="H23" s="173"/>
      <c r="I23" s="173"/>
      <c r="J23" s="173"/>
      <c r="K23" s="173"/>
      <c r="L23" s="173"/>
    </row>
    <row r="24" spans="1:12" ht="19.149999999999999" customHeight="1">
      <c r="A24" s="117" t="s">
        <v>11</v>
      </c>
      <c r="B24" s="117"/>
      <c r="C24" s="154"/>
      <c r="D24" s="155"/>
      <c r="E24" s="155"/>
      <c r="F24" s="160"/>
      <c r="G24" s="160"/>
      <c r="H24" s="160"/>
      <c r="I24" s="160"/>
      <c r="J24" s="160"/>
      <c r="K24" s="160"/>
      <c r="L24" s="160"/>
    </row>
    <row r="25" spans="1:12" ht="8.25" customHeight="1">
      <c r="A25" s="117"/>
      <c r="B25" s="117"/>
      <c r="C25" s="154"/>
      <c r="D25" s="155"/>
      <c r="E25" s="155"/>
      <c r="F25" s="160"/>
      <c r="G25" s="160"/>
      <c r="H25" s="160"/>
      <c r="I25" s="160"/>
      <c r="J25" s="160"/>
      <c r="K25" s="160"/>
      <c r="L25" s="160"/>
    </row>
    <row r="26" spans="1:12" ht="19.149999999999999" customHeight="1">
      <c r="A26" s="2" t="s">
        <v>127</v>
      </c>
      <c r="B26" s="2"/>
      <c r="C26" s="62"/>
      <c r="D26" s="163"/>
      <c r="E26" s="163"/>
      <c r="F26" s="130"/>
      <c r="G26" s="164"/>
      <c r="H26" s="130"/>
      <c r="I26" s="130"/>
      <c r="J26" s="130"/>
      <c r="K26" s="130"/>
      <c r="L26" s="165"/>
    </row>
    <row r="27" spans="1:12" ht="19.149999999999999" customHeight="1">
      <c r="A27" s="2"/>
      <c r="B27" s="2" t="s">
        <v>128</v>
      </c>
      <c r="C27" s="62"/>
      <c r="D27" s="163">
        <v>7</v>
      </c>
      <c r="E27" s="163"/>
      <c r="F27" s="130">
        <v>1000</v>
      </c>
      <c r="G27" s="164"/>
      <c r="H27" s="130">
        <v>0</v>
      </c>
      <c r="I27" s="130"/>
      <c r="J27" s="130" t="s">
        <v>147</v>
      </c>
      <c r="K27" s="130"/>
      <c r="L27" s="165">
        <v>0</v>
      </c>
    </row>
    <row r="28" spans="1:12" ht="19.149999999999999" customHeight="1">
      <c r="A28" s="13" t="s">
        <v>12</v>
      </c>
      <c r="C28" s="162"/>
      <c r="D28" s="163">
        <v>8</v>
      </c>
      <c r="E28" s="163"/>
      <c r="F28" s="130" t="s">
        <v>147</v>
      </c>
      <c r="G28" s="164"/>
      <c r="H28" s="130">
        <v>0</v>
      </c>
      <c r="I28" s="130"/>
      <c r="J28" s="130">
        <v>701790</v>
      </c>
      <c r="K28" s="130"/>
      <c r="L28" s="165">
        <v>955500</v>
      </c>
    </row>
    <row r="29" spans="1:12" ht="19.149999999999999" customHeight="1">
      <c r="A29" s="13" t="s">
        <v>167</v>
      </c>
      <c r="C29" s="162"/>
      <c r="D29" s="163"/>
      <c r="E29" s="163"/>
      <c r="F29" s="130" t="s">
        <v>147</v>
      </c>
      <c r="G29" s="164"/>
      <c r="H29" s="130">
        <v>0</v>
      </c>
      <c r="I29" s="130"/>
      <c r="J29" s="130" t="s">
        <v>147</v>
      </c>
      <c r="K29" s="130"/>
      <c r="L29" s="130">
        <v>0</v>
      </c>
    </row>
    <row r="30" spans="1:12" ht="19.149999999999999" customHeight="1">
      <c r="A30" s="13" t="s">
        <v>89</v>
      </c>
      <c r="C30" s="162"/>
      <c r="D30" s="163">
        <v>9</v>
      </c>
      <c r="E30" s="163"/>
      <c r="F30" s="130" t="s">
        <v>147</v>
      </c>
      <c r="G30" s="164"/>
      <c r="H30" s="130">
        <v>0</v>
      </c>
      <c r="I30" s="130"/>
      <c r="J30" s="165" t="s">
        <v>147</v>
      </c>
      <c r="K30" s="130"/>
      <c r="L30" s="165">
        <v>0</v>
      </c>
    </row>
    <row r="31" spans="1:12" ht="19.149999999999999" customHeight="1">
      <c r="A31" s="13" t="s">
        <v>60</v>
      </c>
      <c r="C31" s="162"/>
      <c r="D31" s="163">
        <v>10</v>
      </c>
      <c r="E31" s="163"/>
      <c r="F31" s="164">
        <v>1325443</v>
      </c>
      <c r="G31" s="164"/>
      <c r="H31" s="174">
        <v>1326903</v>
      </c>
      <c r="I31" s="130"/>
      <c r="J31" s="174">
        <v>11200</v>
      </c>
      <c r="K31" s="130"/>
      <c r="L31" s="130">
        <v>11370</v>
      </c>
    </row>
    <row r="32" spans="1:12" ht="19.149999999999999" customHeight="1">
      <c r="A32" s="13" t="s">
        <v>92</v>
      </c>
      <c r="C32" s="162"/>
      <c r="D32" s="163">
        <v>11</v>
      </c>
      <c r="E32" s="163"/>
      <c r="F32" s="164">
        <v>8353</v>
      </c>
      <c r="G32" s="164"/>
      <c r="H32" s="130">
        <v>8457</v>
      </c>
      <c r="I32" s="174"/>
      <c r="J32" s="130">
        <v>6759</v>
      </c>
      <c r="K32" s="174"/>
      <c r="L32" s="130">
        <v>5790</v>
      </c>
    </row>
    <row r="33" spans="1:12" ht="19.149999999999999" customHeight="1">
      <c r="A33" s="13" t="s">
        <v>13</v>
      </c>
      <c r="C33" s="162"/>
      <c r="D33" s="163">
        <v>10</v>
      </c>
      <c r="E33" s="163"/>
      <c r="F33" s="164">
        <v>4257</v>
      </c>
      <c r="G33" s="164"/>
      <c r="H33" s="174">
        <v>4114</v>
      </c>
      <c r="I33" s="174"/>
      <c r="J33" s="174">
        <v>706</v>
      </c>
      <c r="K33" s="174"/>
      <c r="L33" s="174">
        <v>575</v>
      </c>
    </row>
    <row r="34" spans="1:12" ht="19.149999999999999" customHeight="1">
      <c r="A34" s="13" t="s">
        <v>129</v>
      </c>
      <c r="C34" s="162"/>
      <c r="D34" s="163"/>
      <c r="E34" s="163"/>
      <c r="F34" s="164">
        <v>18149</v>
      </c>
      <c r="G34" s="164"/>
      <c r="H34" s="130">
        <v>27014</v>
      </c>
      <c r="I34" s="130"/>
      <c r="J34" s="130">
        <v>1474</v>
      </c>
      <c r="K34" s="130"/>
      <c r="L34" s="174">
        <v>1344</v>
      </c>
    </row>
    <row r="35" spans="1:12" ht="19.149999999999999" customHeight="1">
      <c r="A35" s="13" t="s">
        <v>14</v>
      </c>
      <c r="C35" s="162"/>
      <c r="E35" s="163"/>
      <c r="F35" s="168">
        <v>3549</v>
      </c>
      <c r="G35" s="164"/>
      <c r="H35" s="169">
        <v>1388</v>
      </c>
      <c r="I35" s="130"/>
      <c r="J35" s="169">
        <v>475</v>
      </c>
      <c r="K35" s="130"/>
      <c r="L35" s="169">
        <v>322</v>
      </c>
    </row>
    <row r="36" spans="1:12" ht="8.25" customHeight="1">
      <c r="A36" s="117"/>
      <c r="B36" s="117"/>
      <c r="C36" s="154"/>
      <c r="D36" s="155"/>
      <c r="E36" s="155"/>
      <c r="F36" s="160"/>
      <c r="G36" s="160"/>
      <c r="H36" s="160"/>
      <c r="I36" s="160"/>
      <c r="J36" s="160"/>
      <c r="K36" s="160"/>
      <c r="L36" s="160"/>
    </row>
    <row r="37" spans="1:12" ht="19.149999999999999" customHeight="1">
      <c r="A37" s="117" t="s">
        <v>15</v>
      </c>
      <c r="B37" s="117"/>
      <c r="C37" s="154"/>
      <c r="D37" s="163"/>
      <c r="E37" s="163"/>
      <c r="F37" s="171">
        <f>SUM(F27:F35)</f>
        <v>1360751</v>
      </c>
      <c r="G37" s="175"/>
      <c r="H37" s="171">
        <f>SUM(H27:H35)</f>
        <v>1367876</v>
      </c>
      <c r="I37" s="175"/>
      <c r="J37" s="171">
        <f>SUM(J27:J35)</f>
        <v>722404</v>
      </c>
      <c r="K37" s="175"/>
      <c r="L37" s="171">
        <f>SUM(L27:L35)</f>
        <v>974901</v>
      </c>
    </row>
    <row r="38" spans="1:12" ht="8.25" customHeight="1">
      <c r="A38" s="117"/>
      <c r="B38" s="117"/>
      <c r="C38" s="154"/>
      <c r="D38" s="155"/>
      <c r="E38" s="155"/>
      <c r="F38" s="175"/>
      <c r="G38" s="175"/>
      <c r="H38" s="175"/>
      <c r="I38" s="175"/>
      <c r="J38" s="175"/>
      <c r="K38" s="175"/>
      <c r="L38" s="175"/>
    </row>
    <row r="39" spans="1:12" ht="19.149999999999999" customHeight="1" thickBot="1">
      <c r="A39" s="117" t="s">
        <v>16</v>
      </c>
      <c r="B39" s="117"/>
      <c r="C39" s="154"/>
      <c r="D39" s="155"/>
      <c r="E39" s="155"/>
      <c r="F39" s="176">
        <f>SUM(F22+F37)</f>
        <v>1571553</v>
      </c>
      <c r="G39" s="160"/>
      <c r="H39" s="176">
        <f>SUM(H22+H37)</f>
        <v>1539590</v>
      </c>
      <c r="I39" s="160"/>
      <c r="J39" s="176">
        <f>SUM(J22+J37)</f>
        <v>1162845</v>
      </c>
      <c r="K39" s="160"/>
      <c r="L39" s="176">
        <f>SUM(L22+L37)</f>
        <v>1420455</v>
      </c>
    </row>
    <row r="40" spans="1:12" ht="19.149999999999999" customHeight="1" thickTop="1">
      <c r="A40" s="117"/>
      <c r="B40" s="117"/>
      <c r="C40" s="154"/>
      <c r="D40" s="155"/>
      <c r="E40" s="155"/>
      <c r="F40" s="175"/>
      <c r="G40" s="160"/>
      <c r="H40" s="175"/>
      <c r="I40" s="160"/>
      <c r="J40" s="175"/>
      <c r="K40" s="160"/>
      <c r="L40" s="175"/>
    </row>
    <row r="41" spans="1:12" ht="15.75" customHeight="1">
      <c r="A41" s="117"/>
      <c r="B41" s="117"/>
      <c r="C41" s="154"/>
      <c r="D41" s="155"/>
      <c r="E41" s="155"/>
      <c r="F41" s="175"/>
      <c r="G41" s="160"/>
      <c r="H41" s="175"/>
      <c r="I41" s="160"/>
      <c r="J41" s="175"/>
      <c r="K41" s="160"/>
      <c r="L41" s="175"/>
    </row>
    <row r="42" spans="1:12" ht="9.75" customHeight="1">
      <c r="A42" s="117"/>
      <c r="B42" s="117"/>
      <c r="C42" s="154"/>
      <c r="D42" s="155"/>
      <c r="E42" s="155"/>
      <c r="F42" s="175"/>
      <c r="G42" s="160"/>
      <c r="H42" s="175"/>
      <c r="I42" s="160"/>
      <c r="J42" s="175"/>
      <c r="K42" s="160"/>
      <c r="L42" s="175"/>
    </row>
    <row r="43" spans="1:12" ht="15.75" customHeight="1">
      <c r="A43" s="117"/>
      <c r="B43" s="117"/>
      <c r="C43" s="154"/>
      <c r="D43" s="155"/>
      <c r="E43" s="155"/>
      <c r="F43" s="175"/>
      <c r="G43" s="160"/>
      <c r="H43" s="175"/>
      <c r="I43" s="160"/>
      <c r="J43" s="175"/>
      <c r="K43" s="160"/>
      <c r="L43" s="175"/>
    </row>
    <row r="44" spans="1:12" ht="19.149999999999999" customHeight="1">
      <c r="A44" s="166" t="s">
        <v>17</v>
      </c>
      <c r="B44" s="166"/>
      <c r="C44" s="166"/>
      <c r="D44" s="166"/>
      <c r="E44" s="166"/>
      <c r="F44" s="177"/>
      <c r="G44" s="177"/>
    </row>
    <row r="45" spans="1:12" ht="19.5" customHeight="1">
      <c r="A45" s="178"/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</row>
    <row r="46" spans="1:12" ht="21.95" customHeight="1">
      <c r="A46" s="120" t="s">
        <v>160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</row>
    <row r="47" spans="1:12" ht="20.100000000000001" customHeight="1">
      <c r="A47" s="117" t="str">
        <f>+A1</f>
        <v>บริษัท แม็ทชิ่ง แม็กซิไมซ์ โซลูชั่น จำกัด (มหาชน)</v>
      </c>
      <c r="B47" s="117"/>
      <c r="C47" s="117"/>
    </row>
    <row r="48" spans="1:12" ht="20.100000000000001" customHeight="1">
      <c r="A48" s="117" t="s">
        <v>115</v>
      </c>
      <c r="B48" s="117"/>
      <c r="C48" s="117"/>
    </row>
    <row r="49" spans="1:12" ht="20.100000000000001" customHeight="1">
      <c r="A49" s="150" t="str">
        <f>+A3</f>
        <v>ณ วันที่ 30 มิถุนายน พ.ศ. 2567</v>
      </c>
      <c r="B49" s="150"/>
      <c r="C49" s="150"/>
      <c r="D49" s="120"/>
      <c r="E49" s="120"/>
      <c r="F49" s="120"/>
      <c r="G49" s="120"/>
      <c r="H49" s="120"/>
      <c r="I49" s="120"/>
      <c r="J49" s="120"/>
      <c r="K49" s="120"/>
      <c r="L49" s="120"/>
    </row>
    <row r="50" spans="1:12" ht="19.149999999999999" customHeight="1"/>
    <row r="51" spans="1:12" ht="20.100000000000001" customHeight="1">
      <c r="F51" s="120"/>
      <c r="G51" s="120"/>
      <c r="H51" s="120"/>
      <c r="I51" s="120"/>
      <c r="J51" s="120"/>
      <c r="K51" s="120"/>
      <c r="L51" s="153" t="s">
        <v>1</v>
      </c>
    </row>
    <row r="52" spans="1:12" ht="20.100000000000001" customHeight="1">
      <c r="A52" s="117"/>
      <c r="B52" s="117"/>
      <c r="C52" s="154"/>
      <c r="D52" s="155"/>
      <c r="E52" s="155"/>
      <c r="F52" s="235" t="s">
        <v>2</v>
      </c>
      <c r="G52" s="235"/>
      <c r="H52" s="235"/>
      <c r="I52" s="155"/>
      <c r="J52" s="235" t="s">
        <v>73</v>
      </c>
      <c r="K52" s="235"/>
      <c r="L52" s="235"/>
    </row>
    <row r="53" spans="1:12" ht="20.100000000000001" customHeight="1">
      <c r="A53" s="117"/>
      <c r="B53" s="117"/>
      <c r="C53" s="156"/>
      <c r="D53" s="156"/>
      <c r="E53" s="156"/>
      <c r="F53" s="217" t="s">
        <v>77</v>
      </c>
      <c r="G53" s="157"/>
      <c r="H53" s="217" t="s">
        <v>3</v>
      </c>
      <c r="I53" s="157"/>
      <c r="J53" s="217" t="s">
        <v>77</v>
      </c>
      <c r="K53" s="157"/>
      <c r="L53" s="217" t="s">
        <v>3</v>
      </c>
    </row>
    <row r="54" spans="1:12" ht="20.100000000000001" customHeight="1">
      <c r="A54" s="117"/>
      <c r="B54" s="117"/>
      <c r="C54" s="156"/>
      <c r="D54" s="156"/>
      <c r="E54" s="156"/>
      <c r="F54" s="7" t="s">
        <v>100</v>
      </c>
      <c r="G54" s="7"/>
      <c r="H54" s="7" t="s">
        <v>4</v>
      </c>
      <c r="I54" s="7"/>
      <c r="J54" s="7" t="s">
        <v>100</v>
      </c>
      <c r="K54" s="7"/>
      <c r="L54" s="7" t="s">
        <v>4</v>
      </c>
    </row>
    <row r="55" spans="1:12" ht="20.100000000000001" customHeight="1">
      <c r="A55" s="156"/>
      <c r="B55" s="155"/>
      <c r="C55" s="156"/>
      <c r="D55" s="158" t="s">
        <v>5</v>
      </c>
      <c r="E55" s="157"/>
      <c r="F55" s="116" t="s">
        <v>114</v>
      </c>
      <c r="G55" s="23"/>
      <c r="H55" s="116" t="s">
        <v>107</v>
      </c>
      <c r="I55" s="23"/>
      <c r="J55" s="116" t="s">
        <v>114</v>
      </c>
      <c r="K55" s="23"/>
      <c r="L55" s="116" t="s">
        <v>107</v>
      </c>
    </row>
    <row r="56" spans="1:12" ht="8.25" customHeight="1">
      <c r="A56" s="156"/>
      <c r="B56" s="155"/>
      <c r="C56" s="156"/>
      <c r="D56" s="159"/>
      <c r="E56" s="157"/>
      <c r="F56" s="23"/>
      <c r="G56" s="23"/>
      <c r="H56" s="23"/>
      <c r="I56" s="23"/>
      <c r="J56" s="23"/>
      <c r="K56" s="23"/>
      <c r="L56" s="23"/>
    </row>
    <row r="57" spans="1:12" ht="20.100000000000001" customHeight="1">
      <c r="A57" s="117" t="s">
        <v>66</v>
      </c>
      <c r="B57" s="117"/>
      <c r="C57" s="154"/>
      <c r="F57" s="179"/>
      <c r="G57" s="179"/>
      <c r="H57" s="179"/>
      <c r="I57" s="179"/>
      <c r="J57" s="179"/>
      <c r="K57" s="179"/>
      <c r="L57" s="179"/>
    </row>
    <row r="58" spans="1:12" ht="8.25" customHeight="1">
      <c r="C58" s="162"/>
      <c r="F58" s="179"/>
      <c r="G58" s="179"/>
      <c r="H58" s="179"/>
      <c r="I58" s="179"/>
      <c r="J58" s="179"/>
      <c r="K58" s="179"/>
      <c r="L58" s="179"/>
    </row>
    <row r="59" spans="1:12" ht="20.100000000000001" customHeight="1">
      <c r="A59" s="117" t="s">
        <v>18</v>
      </c>
      <c r="B59" s="117"/>
      <c r="C59" s="154"/>
      <c r="F59" s="179"/>
      <c r="G59" s="179"/>
      <c r="H59" s="179"/>
      <c r="I59" s="179"/>
      <c r="J59" s="179"/>
      <c r="K59" s="179"/>
      <c r="L59" s="179"/>
    </row>
    <row r="60" spans="1:12" ht="7.5" customHeight="1">
      <c r="C60" s="162"/>
      <c r="F60" s="179"/>
      <c r="G60" s="179"/>
      <c r="H60" s="179"/>
      <c r="I60" s="179"/>
      <c r="J60" s="179"/>
      <c r="K60" s="179"/>
      <c r="L60" s="179"/>
    </row>
    <row r="61" spans="1:12" ht="20.100000000000001" customHeight="1">
      <c r="A61" s="13" t="s">
        <v>108</v>
      </c>
      <c r="C61" s="162"/>
      <c r="D61" s="181">
        <v>12</v>
      </c>
      <c r="F61" s="130" t="s">
        <v>147</v>
      </c>
      <c r="G61" s="179"/>
      <c r="H61" s="180">
        <v>6000</v>
      </c>
      <c r="I61" s="180"/>
      <c r="J61" s="130" t="s">
        <v>147</v>
      </c>
      <c r="K61" s="180"/>
      <c r="L61" s="180">
        <v>6000</v>
      </c>
    </row>
    <row r="62" spans="1:12" ht="20.100000000000001" customHeight="1">
      <c r="A62" s="13" t="s">
        <v>122</v>
      </c>
      <c r="D62" s="181">
        <v>13</v>
      </c>
      <c r="E62" s="50"/>
      <c r="F62" s="182">
        <v>61552</v>
      </c>
      <c r="G62" s="182"/>
      <c r="H62" s="180">
        <v>45690</v>
      </c>
      <c r="I62" s="180"/>
      <c r="J62" s="180">
        <v>9988</v>
      </c>
      <c r="K62" s="180"/>
      <c r="L62" s="180">
        <v>5417</v>
      </c>
    </row>
    <row r="63" spans="1:12" ht="20.100000000000001" customHeight="1">
      <c r="A63" s="13" t="s">
        <v>123</v>
      </c>
      <c r="C63" s="162"/>
      <c r="D63" s="181"/>
      <c r="E63" s="50"/>
      <c r="F63" s="182"/>
      <c r="G63" s="182"/>
      <c r="H63" s="183"/>
      <c r="I63" s="183"/>
      <c r="J63" s="183"/>
      <c r="K63" s="183"/>
      <c r="L63" s="183"/>
    </row>
    <row r="64" spans="1:12" ht="20.100000000000001" customHeight="1">
      <c r="B64" s="13" t="s">
        <v>124</v>
      </c>
      <c r="C64" s="225"/>
      <c r="D64" s="181">
        <v>17.399999999999999</v>
      </c>
      <c r="E64" s="50"/>
      <c r="F64" s="182">
        <v>43908</v>
      </c>
      <c r="G64" s="182"/>
      <c r="H64" s="180">
        <v>43908</v>
      </c>
      <c r="I64" s="180"/>
      <c r="J64" s="130">
        <v>0</v>
      </c>
      <c r="K64" s="180"/>
      <c r="L64" s="180">
        <v>0</v>
      </c>
    </row>
    <row r="65" spans="1:12" ht="20.100000000000001" customHeight="1">
      <c r="A65" s="13" t="s">
        <v>109</v>
      </c>
      <c r="C65" s="162"/>
      <c r="D65" s="181"/>
      <c r="E65" s="50"/>
      <c r="F65" s="182"/>
      <c r="G65" s="182"/>
      <c r="H65" s="183"/>
      <c r="I65" s="183"/>
      <c r="J65" s="183"/>
      <c r="K65" s="183"/>
      <c r="L65" s="183"/>
    </row>
    <row r="66" spans="1:12" ht="20.100000000000001" customHeight="1">
      <c r="B66" s="13" t="s">
        <v>94</v>
      </c>
      <c r="C66" s="162"/>
      <c r="D66" s="181"/>
      <c r="E66" s="50"/>
      <c r="F66" s="182">
        <v>2371</v>
      </c>
      <c r="G66" s="182"/>
      <c r="H66" s="183">
        <v>3174</v>
      </c>
      <c r="I66" s="180"/>
      <c r="J66" s="130">
        <v>859</v>
      </c>
      <c r="K66" s="180"/>
      <c r="L66" s="180">
        <v>373</v>
      </c>
    </row>
    <row r="67" spans="1:12" ht="20.100000000000001" customHeight="1">
      <c r="A67" s="13" t="s">
        <v>19</v>
      </c>
      <c r="C67" s="162"/>
      <c r="D67" s="181"/>
      <c r="E67" s="50"/>
      <c r="F67" s="184">
        <v>9126</v>
      </c>
      <c r="G67" s="182"/>
      <c r="H67" s="185">
        <v>9240</v>
      </c>
      <c r="I67" s="186"/>
      <c r="J67" s="185">
        <v>510</v>
      </c>
      <c r="K67" s="186"/>
      <c r="L67" s="185">
        <v>818</v>
      </c>
    </row>
    <row r="68" spans="1:12" ht="8.25" customHeight="1">
      <c r="C68" s="162"/>
      <c r="F68" s="179"/>
      <c r="G68" s="179"/>
      <c r="H68" s="187"/>
      <c r="I68" s="187"/>
      <c r="J68" s="187"/>
      <c r="K68" s="187"/>
      <c r="L68" s="187"/>
    </row>
    <row r="69" spans="1:12" ht="20.100000000000001" customHeight="1">
      <c r="A69" s="117" t="s">
        <v>20</v>
      </c>
      <c r="B69" s="117"/>
      <c r="C69" s="154"/>
      <c r="F69" s="171">
        <f>SUM(F61:F67)</f>
        <v>116957</v>
      </c>
      <c r="G69" s="175"/>
      <c r="H69" s="188">
        <f>SUM(H61:H67)</f>
        <v>108012</v>
      </c>
      <c r="I69" s="189"/>
      <c r="J69" s="188">
        <f>SUM(J61:J67)</f>
        <v>11357</v>
      </c>
      <c r="K69" s="189"/>
      <c r="L69" s="188">
        <f>SUM(L61:L67)</f>
        <v>12608</v>
      </c>
    </row>
    <row r="70" spans="1:12" ht="20.100000000000001" customHeight="1">
      <c r="C70" s="162"/>
      <c r="F70" s="179"/>
      <c r="G70" s="179"/>
      <c r="H70" s="179"/>
      <c r="I70" s="179"/>
      <c r="J70" s="179"/>
      <c r="K70" s="179"/>
      <c r="L70" s="179"/>
    </row>
    <row r="71" spans="1:12" ht="20.100000000000001" customHeight="1">
      <c r="A71" s="117" t="s">
        <v>21</v>
      </c>
      <c r="B71" s="117"/>
      <c r="C71" s="154"/>
      <c r="F71" s="179"/>
      <c r="G71" s="179"/>
      <c r="H71" s="179"/>
      <c r="I71" s="179"/>
      <c r="J71" s="179"/>
      <c r="K71" s="179"/>
      <c r="L71" s="179"/>
    </row>
    <row r="72" spans="1:12" ht="8.25" customHeight="1">
      <c r="C72" s="162"/>
      <c r="F72" s="179"/>
      <c r="G72" s="179"/>
      <c r="H72" s="179"/>
      <c r="I72" s="179"/>
      <c r="J72" s="179"/>
      <c r="K72" s="179"/>
      <c r="L72" s="179"/>
    </row>
    <row r="73" spans="1:12" ht="20.100000000000001" customHeight="1">
      <c r="A73" s="13" t="s">
        <v>123</v>
      </c>
      <c r="C73" s="162"/>
      <c r="D73" s="181">
        <v>17.399999999999999</v>
      </c>
      <c r="E73" s="50"/>
      <c r="F73" s="180">
        <v>104138</v>
      </c>
      <c r="G73" s="180"/>
      <c r="H73" s="180">
        <v>126092</v>
      </c>
      <c r="I73" s="180"/>
      <c r="J73" s="180" t="s">
        <v>147</v>
      </c>
      <c r="K73" s="180"/>
      <c r="L73" s="180">
        <v>0</v>
      </c>
    </row>
    <row r="74" spans="1:12" ht="20.100000000000001" customHeight="1">
      <c r="A74" s="190" t="s">
        <v>110</v>
      </c>
      <c r="B74" s="190"/>
      <c r="C74" s="190"/>
      <c r="D74" s="181"/>
      <c r="E74" s="48"/>
      <c r="F74" s="180">
        <v>7666</v>
      </c>
      <c r="G74" s="180"/>
      <c r="H74" s="180">
        <v>6908</v>
      </c>
      <c r="I74" s="180"/>
      <c r="J74" s="180">
        <v>7505</v>
      </c>
      <c r="K74" s="180"/>
      <c r="L74" s="180">
        <v>6908</v>
      </c>
    </row>
    <row r="75" spans="1:12" ht="20.100000000000001" customHeight="1">
      <c r="A75" s="13" t="s">
        <v>22</v>
      </c>
      <c r="C75" s="162"/>
      <c r="D75" s="50"/>
      <c r="E75" s="50"/>
      <c r="F75" s="185">
        <v>24565</v>
      </c>
      <c r="G75" s="186"/>
      <c r="H75" s="185">
        <v>22780</v>
      </c>
      <c r="I75" s="186"/>
      <c r="J75" s="185">
        <v>6719</v>
      </c>
      <c r="K75" s="186"/>
      <c r="L75" s="185">
        <v>6160</v>
      </c>
    </row>
    <row r="76" spans="1:12" ht="8.25" customHeight="1">
      <c r="C76" s="162"/>
      <c r="F76" s="179"/>
      <c r="G76" s="179"/>
      <c r="H76" s="187"/>
      <c r="I76" s="187"/>
      <c r="J76" s="187"/>
      <c r="K76" s="187"/>
      <c r="L76" s="187"/>
    </row>
    <row r="77" spans="1:12" ht="20.100000000000001" customHeight="1">
      <c r="A77" s="117" t="s">
        <v>23</v>
      </c>
      <c r="B77" s="117"/>
      <c r="C77" s="154"/>
      <c r="F77" s="171">
        <f>SUM(F73:F76)</f>
        <v>136369</v>
      </c>
      <c r="G77" s="160"/>
      <c r="H77" s="188">
        <f>SUM(H73:H76)</f>
        <v>155780</v>
      </c>
      <c r="I77" s="191"/>
      <c r="J77" s="188">
        <f>SUM(J73:J76)</f>
        <v>14224</v>
      </c>
      <c r="K77" s="191"/>
      <c r="L77" s="188">
        <f>SUM(L73:L76)</f>
        <v>13068</v>
      </c>
    </row>
    <row r="78" spans="1:12" ht="8.25" customHeight="1">
      <c r="C78" s="162"/>
      <c r="F78" s="179"/>
      <c r="G78" s="179"/>
      <c r="H78" s="187"/>
      <c r="I78" s="187"/>
      <c r="J78" s="187"/>
      <c r="K78" s="187"/>
      <c r="L78" s="187"/>
    </row>
    <row r="79" spans="1:12" ht="20.100000000000001" customHeight="1">
      <c r="A79" s="117" t="s">
        <v>24</v>
      </c>
      <c r="B79" s="117"/>
      <c r="C79" s="154"/>
      <c r="F79" s="171">
        <f>SUM(F69+F77)</f>
        <v>253326</v>
      </c>
      <c r="G79" s="179"/>
      <c r="H79" s="188">
        <f>SUM(H69+H77)</f>
        <v>263792</v>
      </c>
      <c r="I79" s="187"/>
      <c r="J79" s="188">
        <f>SUM(J69+J77)</f>
        <v>25581</v>
      </c>
      <c r="K79" s="187"/>
      <c r="L79" s="188">
        <f>SUM(L69+L77)</f>
        <v>25676</v>
      </c>
    </row>
    <row r="80" spans="1:12" ht="20.100000000000001" customHeight="1">
      <c r="A80" s="117"/>
      <c r="B80" s="117"/>
      <c r="C80" s="154"/>
      <c r="F80" s="192"/>
      <c r="G80" s="193"/>
      <c r="H80" s="192"/>
      <c r="I80" s="193"/>
      <c r="J80" s="192"/>
      <c r="K80" s="193"/>
      <c r="L80" s="194"/>
    </row>
    <row r="81" spans="1:12" ht="20.100000000000001" customHeight="1">
      <c r="A81" s="117"/>
      <c r="B81" s="117"/>
      <c r="C81" s="154"/>
      <c r="F81" s="192"/>
      <c r="G81" s="193"/>
      <c r="H81" s="192"/>
      <c r="I81" s="193"/>
      <c r="J81" s="192"/>
      <c r="K81" s="193"/>
      <c r="L81" s="194"/>
    </row>
    <row r="82" spans="1:12" ht="20.100000000000001" customHeight="1">
      <c r="A82" s="117"/>
      <c r="B82" s="117"/>
      <c r="C82" s="154"/>
      <c r="F82" s="192"/>
      <c r="G82" s="193"/>
      <c r="H82" s="192"/>
      <c r="I82" s="193"/>
      <c r="J82" s="192"/>
      <c r="K82" s="193"/>
      <c r="L82" s="194"/>
    </row>
    <row r="83" spans="1:12" ht="20.100000000000001" customHeight="1">
      <c r="A83" s="117"/>
      <c r="B83" s="117"/>
      <c r="C83" s="154"/>
      <c r="F83" s="192"/>
      <c r="G83" s="193"/>
      <c r="H83" s="192"/>
      <c r="I83" s="193"/>
      <c r="J83" s="192"/>
      <c r="K83" s="193"/>
      <c r="L83" s="194"/>
    </row>
    <row r="84" spans="1:12" ht="18.75" customHeight="1">
      <c r="A84" s="117"/>
      <c r="B84" s="117"/>
      <c r="C84" s="154"/>
      <c r="F84" s="192"/>
      <c r="G84" s="193"/>
      <c r="H84" s="192"/>
      <c r="I84" s="193"/>
      <c r="J84" s="192"/>
      <c r="K84" s="193"/>
      <c r="L84" s="194"/>
    </row>
    <row r="85" spans="1:12" ht="15.75" customHeight="1">
      <c r="A85" s="117"/>
      <c r="B85" s="117"/>
      <c r="C85" s="154"/>
      <c r="F85" s="192"/>
      <c r="G85" s="193"/>
      <c r="H85" s="192"/>
      <c r="I85" s="193"/>
      <c r="J85" s="192"/>
      <c r="K85" s="193"/>
      <c r="L85" s="194"/>
    </row>
    <row r="86" spans="1:12" ht="20.100000000000001" customHeight="1">
      <c r="A86" s="166" t="s">
        <v>17</v>
      </c>
      <c r="B86" s="166"/>
      <c r="C86" s="166"/>
      <c r="D86" s="166"/>
      <c r="E86" s="166"/>
      <c r="F86" s="177"/>
      <c r="G86" s="177"/>
    </row>
    <row r="87" spans="1:12" ht="20.100000000000001" customHeight="1">
      <c r="A87" s="178"/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</row>
    <row r="88" spans="1:12" ht="20.100000000000001" customHeight="1">
      <c r="A88" s="178"/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</row>
    <row r="89" spans="1:12" ht="19.5" customHeight="1">
      <c r="A89" s="178"/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</row>
    <row r="90" spans="1:12" ht="21.95" customHeight="1">
      <c r="A90" s="120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</row>
    <row r="91" spans="1:12" ht="20.100000000000001" customHeight="1">
      <c r="A91" s="117" t="str">
        <f>+A47</f>
        <v>บริษัท แม็ทชิ่ง แม็กซิไมซ์ โซลูชั่น จำกัด (มหาชน)</v>
      </c>
      <c r="B91" s="117"/>
      <c r="C91" s="117"/>
    </row>
    <row r="92" spans="1:12" ht="20.100000000000001" customHeight="1">
      <c r="A92" s="117" t="s">
        <v>115</v>
      </c>
      <c r="B92" s="117"/>
      <c r="C92" s="117"/>
    </row>
    <row r="93" spans="1:12" ht="20.100000000000001" customHeight="1">
      <c r="A93" s="150" t="str">
        <f>+A3</f>
        <v>ณ วันที่ 30 มิถุนายน พ.ศ. 2567</v>
      </c>
      <c r="B93" s="150"/>
      <c r="C93" s="150"/>
      <c r="D93" s="120"/>
      <c r="E93" s="120"/>
      <c r="F93" s="120"/>
      <c r="G93" s="120"/>
      <c r="H93" s="120"/>
      <c r="I93" s="120"/>
      <c r="J93" s="120"/>
      <c r="K93" s="120"/>
      <c r="L93" s="120"/>
    </row>
    <row r="95" spans="1:12" ht="20.100000000000001" customHeight="1">
      <c r="F95" s="120"/>
      <c r="G95" s="120"/>
      <c r="H95" s="120"/>
      <c r="I95" s="120"/>
      <c r="J95" s="120"/>
      <c r="K95" s="120"/>
      <c r="L95" s="153" t="s">
        <v>1</v>
      </c>
    </row>
    <row r="96" spans="1:12" ht="20.100000000000001" customHeight="1">
      <c r="A96" s="117"/>
      <c r="B96" s="117"/>
      <c r="C96" s="154"/>
      <c r="D96" s="155"/>
      <c r="E96" s="155"/>
      <c r="F96" s="235" t="s">
        <v>2</v>
      </c>
      <c r="G96" s="235"/>
      <c r="H96" s="235"/>
      <c r="I96" s="155"/>
      <c r="J96" s="235" t="s">
        <v>73</v>
      </c>
      <c r="K96" s="235"/>
      <c r="L96" s="235"/>
    </row>
    <row r="97" spans="1:12" ht="20.100000000000001" customHeight="1">
      <c r="A97" s="117"/>
      <c r="B97" s="117"/>
      <c r="C97" s="156"/>
      <c r="D97" s="156"/>
      <c r="E97" s="156"/>
      <c r="F97" s="217" t="s">
        <v>77</v>
      </c>
      <c r="G97" s="157"/>
      <c r="H97" s="217" t="s">
        <v>3</v>
      </c>
      <c r="I97" s="157"/>
      <c r="J97" s="217" t="s">
        <v>77</v>
      </c>
      <c r="K97" s="157"/>
      <c r="L97" s="217" t="s">
        <v>3</v>
      </c>
    </row>
    <row r="98" spans="1:12" ht="20.100000000000001" customHeight="1">
      <c r="A98" s="117"/>
      <c r="B98" s="117"/>
      <c r="C98" s="156"/>
      <c r="D98" s="156"/>
      <c r="E98" s="156"/>
      <c r="F98" s="7" t="s">
        <v>100</v>
      </c>
      <c r="G98" s="7"/>
      <c r="H98" s="7" t="s">
        <v>4</v>
      </c>
      <c r="I98" s="7"/>
      <c r="J98" s="7" t="s">
        <v>100</v>
      </c>
      <c r="K98" s="7"/>
      <c r="L98" s="7" t="s">
        <v>4</v>
      </c>
    </row>
    <row r="99" spans="1:12" ht="20.100000000000001" customHeight="1">
      <c r="A99" s="117"/>
      <c r="B99" s="117"/>
      <c r="C99" s="156"/>
      <c r="D99" s="159"/>
      <c r="E99" s="156"/>
      <c r="F99" s="116" t="s">
        <v>114</v>
      </c>
      <c r="G99" s="23"/>
      <c r="H99" s="116" t="s">
        <v>107</v>
      </c>
      <c r="I99" s="23"/>
      <c r="J99" s="116" t="s">
        <v>114</v>
      </c>
      <c r="K99" s="23"/>
      <c r="L99" s="116" t="s">
        <v>107</v>
      </c>
    </row>
    <row r="100" spans="1:12" ht="8.25" customHeight="1">
      <c r="A100" s="117"/>
      <c r="B100" s="117"/>
      <c r="C100" s="156"/>
      <c r="D100" s="159"/>
      <c r="E100" s="156"/>
      <c r="F100" s="23"/>
      <c r="G100" s="23"/>
      <c r="H100" s="23"/>
      <c r="I100" s="23"/>
      <c r="J100" s="23"/>
      <c r="K100" s="23"/>
      <c r="L100" s="23"/>
    </row>
    <row r="101" spans="1:12" ht="20.100000000000001" customHeight="1">
      <c r="A101" s="117" t="s">
        <v>66</v>
      </c>
      <c r="B101" s="117"/>
      <c r="C101" s="154"/>
      <c r="F101" s="179"/>
      <c r="G101" s="179"/>
      <c r="H101" s="179"/>
      <c r="I101" s="179"/>
      <c r="J101" s="179"/>
      <c r="K101" s="179"/>
      <c r="L101" s="179"/>
    </row>
    <row r="102" spans="1:12" ht="8.25" customHeight="1">
      <c r="C102" s="162"/>
      <c r="F102" s="179"/>
      <c r="G102" s="179"/>
      <c r="H102" s="179"/>
      <c r="I102" s="179"/>
      <c r="J102" s="179"/>
      <c r="K102" s="179"/>
      <c r="L102" s="179"/>
    </row>
    <row r="103" spans="1:12" ht="20.100000000000001" customHeight="1">
      <c r="A103" s="117" t="s">
        <v>67</v>
      </c>
      <c r="B103" s="117"/>
      <c r="C103" s="154"/>
      <c r="F103" s="179"/>
      <c r="G103" s="179"/>
      <c r="H103" s="179"/>
      <c r="I103" s="179"/>
      <c r="J103" s="179"/>
      <c r="K103" s="179"/>
      <c r="L103" s="179"/>
    </row>
    <row r="104" spans="1:12" ht="8.25" customHeight="1">
      <c r="C104" s="162"/>
      <c r="F104" s="179"/>
      <c r="G104" s="179"/>
      <c r="H104" s="179"/>
      <c r="I104" s="179"/>
      <c r="J104" s="179"/>
      <c r="K104" s="179"/>
      <c r="L104" s="179"/>
    </row>
    <row r="105" spans="1:12" ht="20.100000000000001" customHeight="1">
      <c r="A105" s="13" t="s">
        <v>25</v>
      </c>
      <c r="C105" s="162"/>
      <c r="F105" s="179"/>
      <c r="G105" s="179"/>
      <c r="H105" s="179"/>
      <c r="I105" s="179"/>
      <c r="J105" s="179"/>
      <c r="K105" s="179"/>
      <c r="L105" s="179"/>
    </row>
    <row r="106" spans="1:12" ht="20.100000000000001" customHeight="1">
      <c r="B106" s="13" t="s">
        <v>26</v>
      </c>
      <c r="D106" s="181"/>
      <c r="F106" s="179"/>
      <c r="G106" s="179"/>
      <c r="H106" s="179"/>
      <c r="I106" s="179"/>
      <c r="J106" s="179"/>
      <c r="K106" s="179"/>
      <c r="L106" s="179"/>
    </row>
    <row r="107" spans="1:12" ht="20.100000000000001" customHeight="1">
      <c r="C107" s="13" t="s">
        <v>70</v>
      </c>
      <c r="D107" s="50"/>
      <c r="E107" s="50"/>
      <c r="F107" s="132"/>
      <c r="G107" s="139"/>
      <c r="H107" s="132"/>
      <c r="I107" s="195"/>
      <c r="J107" s="132"/>
      <c r="K107" s="195"/>
      <c r="L107" s="132"/>
    </row>
    <row r="108" spans="1:12" ht="20.100000000000001" customHeight="1" thickBot="1">
      <c r="C108" s="13" t="s">
        <v>27</v>
      </c>
      <c r="D108" s="50"/>
      <c r="E108" s="50"/>
      <c r="F108" s="148">
        <v>781630</v>
      </c>
      <c r="G108" s="139"/>
      <c r="H108" s="148">
        <v>781630</v>
      </c>
      <c r="I108" s="132"/>
      <c r="J108" s="148">
        <v>781630</v>
      </c>
      <c r="K108" s="180"/>
      <c r="L108" s="148">
        <v>781630</v>
      </c>
    </row>
    <row r="109" spans="1:12" ht="8.25" customHeight="1" thickTop="1">
      <c r="C109" s="162"/>
      <c r="D109" s="196"/>
      <c r="E109" s="197"/>
      <c r="F109" s="198"/>
      <c r="G109" s="198"/>
      <c r="H109" s="198"/>
      <c r="I109" s="199"/>
      <c r="J109" s="198"/>
      <c r="K109" s="200"/>
      <c r="L109" s="198"/>
    </row>
    <row r="110" spans="1:12" ht="20.100000000000001" customHeight="1">
      <c r="B110" s="13" t="s">
        <v>28</v>
      </c>
      <c r="D110" s="50"/>
      <c r="E110" s="50"/>
      <c r="F110" s="201"/>
      <c r="G110" s="201"/>
      <c r="H110" s="201"/>
      <c r="I110" s="201"/>
      <c r="J110" s="201"/>
      <c r="K110" s="201"/>
      <c r="L110" s="201"/>
    </row>
    <row r="111" spans="1:12" ht="20.100000000000001" customHeight="1">
      <c r="C111" s="13" t="s">
        <v>88</v>
      </c>
      <c r="D111" s="48"/>
      <c r="E111" s="48"/>
      <c r="F111" s="48"/>
      <c r="G111" s="48"/>
      <c r="H111" s="48"/>
      <c r="I111" s="48"/>
      <c r="J111" s="48"/>
      <c r="K111" s="48"/>
      <c r="L111" s="48"/>
    </row>
    <row r="112" spans="1:12" ht="20.100000000000001" customHeight="1">
      <c r="C112" s="13" t="s">
        <v>29</v>
      </c>
      <c r="F112" s="180">
        <v>781629</v>
      </c>
      <c r="G112" s="195"/>
      <c r="H112" s="180">
        <v>781629</v>
      </c>
      <c r="I112" s="180"/>
      <c r="J112" s="180">
        <v>781629</v>
      </c>
      <c r="K112" s="180"/>
      <c r="L112" s="180">
        <v>781629</v>
      </c>
    </row>
    <row r="113" spans="1:12" ht="20.100000000000001" customHeight="1">
      <c r="A113" s="13" t="s">
        <v>30</v>
      </c>
      <c r="D113" s="50"/>
      <c r="E113" s="50"/>
      <c r="F113" s="180">
        <v>906215</v>
      </c>
      <c r="G113" s="195"/>
      <c r="H113" s="180">
        <v>906215</v>
      </c>
      <c r="I113" s="180"/>
      <c r="J113" s="180">
        <v>906215</v>
      </c>
      <c r="K113" s="180"/>
      <c r="L113" s="180">
        <v>906215</v>
      </c>
    </row>
    <row r="114" spans="1:12" ht="20.100000000000001" customHeight="1">
      <c r="A114" s="13" t="s">
        <v>125</v>
      </c>
      <c r="D114" s="50"/>
      <c r="E114" s="50"/>
      <c r="F114" s="202"/>
      <c r="G114" s="202"/>
      <c r="H114" s="183"/>
      <c r="I114" s="183"/>
      <c r="J114" s="183"/>
      <c r="K114" s="183"/>
      <c r="L114" s="183"/>
    </row>
    <row r="115" spans="1:12" ht="20.100000000000001" customHeight="1">
      <c r="B115" s="13" t="s">
        <v>31</v>
      </c>
      <c r="D115" s="50"/>
      <c r="E115" s="50"/>
      <c r="F115" s="195">
        <v>10659</v>
      </c>
      <c r="G115" s="195"/>
      <c r="H115" s="180">
        <v>10659</v>
      </c>
      <c r="I115" s="180"/>
      <c r="J115" s="180">
        <v>10659</v>
      </c>
      <c r="K115" s="180"/>
      <c r="L115" s="180">
        <v>10659</v>
      </c>
    </row>
    <row r="116" spans="1:12" ht="20.100000000000001" customHeight="1">
      <c r="B116" s="13" t="s">
        <v>126</v>
      </c>
      <c r="D116" s="50"/>
      <c r="E116" s="50"/>
      <c r="F116" s="171">
        <v>-380276</v>
      </c>
      <c r="G116" s="195"/>
      <c r="H116" s="203">
        <v>-422705</v>
      </c>
      <c r="I116" s="180"/>
      <c r="J116" s="203">
        <v>-561239</v>
      </c>
      <c r="K116" s="180"/>
      <c r="L116" s="203">
        <v>-303724</v>
      </c>
    </row>
    <row r="117" spans="1:12" ht="8.25" customHeight="1">
      <c r="C117" s="162"/>
      <c r="F117" s="179"/>
      <c r="G117" s="179"/>
      <c r="H117" s="179"/>
      <c r="I117" s="179"/>
      <c r="J117" s="179"/>
      <c r="K117" s="179"/>
      <c r="L117" s="179"/>
    </row>
    <row r="118" spans="1:12" ht="20.100000000000001" customHeight="1">
      <c r="A118" s="13" t="s">
        <v>71</v>
      </c>
      <c r="C118" s="162"/>
      <c r="F118" s="160">
        <f>SUM(F112:F116)</f>
        <v>1318227</v>
      </c>
      <c r="G118" s="160"/>
      <c r="H118" s="160">
        <f>SUM(H112:H116)</f>
        <v>1275798</v>
      </c>
      <c r="I118" s="160"/>
      <c r="J118" s="160">
        <f>SUM(J112:J116)</f>
        <v>1137264</v>
      </c>
      <c r="K118" s="160"/>
      <c r="L118" s="191">
        <f>SUM(L112:L116)</f>
        <v>1394779</v>
      </c>
    </row>
    <row r="119" spans="1:12" ht="20.100000000000001" customHeight="1">
      <c r="A119" s="13" t="s">
        <v>32</v>
      </c>
      <c r="C119" s="162"/>
      <c r="D119" s="50"/>
      <c r="F119" s="204">
        <v>0</v>
      </c>
      <c r="G119" s="202"/>
      <c r="H119" s="204">
        <v>0</v>
      </c>
      <c r="I119" s="195"/>
      <c r="J119" s="204">
        <v>0</v>
      </c>
      <c r="K119" s="195"/>
      <c r="L119" s="205">
        <v>0</v>
      </c>
    </row>
    <row r="120" spans="1:12" ht="8.25" customHeight="1">
      <c r="A120" s="117"/>
      <c r="B120" s="117"/>
      <c r="C120" s="154"/>
      <c r="F120" s="179"/>
      <c r="G120" s="179"/>
      <c r="H120" s="179"/>
      <c r="I120" s="179"/>
      <c r="J120" s="179"/>
      <c r="K120" s="179"/>
      <c r="L120" s="179"/>
    </row>
    <row r="121" spans="1:12" ht="20.100000000000001" customHeight="1">
      <c r="A121" s="117" t="s">
        <v>68</v>
      </c>
      <c r="B121" s="117"/>
      <c r="C121" s="154"/>
      <c r="F121" s="171">
        <f>SUM(F118:F119)</f>
        <v>1318227</v>
      </c>
      <c r="G121" s="160"/>
      <c r="H121" s="171">
        <f>SUM(H118:H119)</f>
        <v>1275798</v>
      </c>
      <c r="I121" s="160"/>
      <c r="J121" s="171">
        <f>SUM(J118:J119)</f>
        <v>1137264</v>
      </c>
      <c r="K121" s="160"/>
      <c r="L121" s="188">
        <f>SUM(L118:L119)</f>
        <v>1394779</v>
      </c>
    </row>
    <row r="122" spans="1:12" ht="8.25" customHeight="1">
      <c r="C122" s="162"/>
      <c r="F122" s="179"/>
      <c r="G122" s="179"/>
      <c r="H122" s="179"/>
      <c r="I122" s="179"/>
      <c r="J122" s="179"/>
      <c r="K122" s="179"/>
      <c r="L122" s="179"/>
    </row>
    <row r="123" spans="1:12" ht="20.100000000000001" customHeight="1" thickBot="1">
      <c r="A123" s="117" t="s">
        <v>69</v>
      </c>
      <c r="B123" s="117"/>
      <c r="C123" s="154"/>
      <c r="F123" s="176">
        <f>SUM(F79+F121)</f>
        <v>1571553</v>
      </c>
      <c r="G123" s="175"/>
      <c r="H123" s="176">
        <f>SUM(H79+H121)</f>
        <v>1539590</v>
      </c>
      <c r="I123" s="175"/>
      <c r="J123" s="176">
        <f>+J121+J79</f>
        <v>1162845</v>
      </c>
      <c r="K123" s="175"/>
      <c r="L123" s="176">
        <f>SUM(L79+L121)</f>
        <v>1420455</v>
      </c>
    </row>
    <row r="124" spans="1:12" ht="20.100000000000001" customHeight="1" thickTop="1">
      <c r="F124" s="193"/>
      <c r="G124" s="193"/>
      <c r="H124" s="193"/>
      <c r="I124" s="193"/>
      <c r="J124" s="193"/>
      <c r="K124" s="193"/>
      <c r="L124" s="193"/>
    </row>
    <row r="125" spans="1:12" ht="20.100000000000001" customHeight="1">
      <c r="F125" s="193"/>
      <c r="G125" s="193"/>
      <c r="H125" s="193"/>
      <c r="I125" s="193"/>
      <c r="J125" s="193"/>
      <c r="K125" s="193"/>
      <c r="L125" s="193"/>
    </row>
    <row r="126" spans="1:12" ht="20.100000000000001" customHeight="1">
      <c r="F126" s="193"/>
      <c r="G126" s="193"/>
      <c r="H126" s="193"/>
      <c r="I126" s="193"/>
      <c r="J126" s="193"/>
      <c r="K126" s="193"/>
      <c r="L126" s="193"/>
    </row>
    <row r="127" spans="1:12" ht="20.100000000000001" customHeight="1">
      <c r="F127" s="193"/>
      <c r="G127" s="193"/>
      <c r="H127" s="193"/>
      <c r="I127" s="193"/>
      <c r="J127" s="193"/>
      <c r="K127" s="193"/>
      <c r="L127" s="193"/>
    </row>
    <row r="128" spans="1:12" ht="20.100000000000001" customHeight="1">
      <c r="F128" s="193"/>
      <c r="G128" s="193"/>
      <c r="H128" s="193"/>
      <c r="I128" s="193"/>
      <c r="J128" s="193"/>
      <c r="K128" s="193"/>
      <c r="L128" s="206"/>
    </row>
    <row r="129" spans="1:12" ht="20.100000000000001" customHeight="1">
      <c r="F129" s="193"/>
      <c r="G129" s="193"/>
      <c r="H129" s="193"/>
      <c r="I129" s="193"/>
      <c r="J129" s="193"/>
      <c r="K129" s="193"/>
      <c r="L129" s="206"/>
    </row>
    <row r="130" spans="1:12" ht="15" customHeight="1"/>
    <row r="131" spans="1:12" ht="20.100000000000001" customHeight="1">
      <c r="A131" s="166" t="s">
        <v>17</v>
      </c>
      <c r="B131" s="166"/>
      <c r="C131" s="166"/>
      <c r="D131" s="166"/>
      <c r="E131" s="166"/>
      <c r="F131" s="177"/>
    </row>
    <row r="132" spans="1:12" ht="20.100000000000001" customHeight="1">
      <c r="F132" s="207"/>
      <c r="G132" s="207"/>
      <c r="H132" s="207"/>
      <c r="I132" s="207"/>
      <c r="J132" s="207"/>
      <c r="K132" s="207"/>
      <c r="L132" s="207"/>
    </row>
    <row r="133" spans="1:12" ht="18" customHeight="1"/>
    <row r="134" spans="1:12" ht="21.95" customHeight="1">
      <c r="A134" s="120" t="str">
        <f>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</row>
  </sheetData>
  <mergeCells count="6">
    <mergeCell ref="F6:H6"/>
    <mergeCell ref="J6:L6"/>
    <mergeCell ref="F52:H52"/>
    <mergeCell ref="J52:L52"/>
    <mergeCell ref="F96:H96"/>
    <mergeCell ref="J96:L9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J54"/>
  <sheetViews>
    <sheetView topLeftCell="A43" zoomScaleNormal="100" zoomScaleSheetLayoutView="85" workbookViewId="0">
      <selection activeCell="F60" sqref="F60"/>
    </sheetView>
  </sheetViews>
  <sheetFormatPr defaultColWidth="9.28515625" defaultRowHeight="20.100000000000001" customHeight="1"/>
  <cols>
    <col min="1" max="1" width="28.28515625" style="13" customWidth="1"/>
    <col min="2" max="2" width="8.42578125" style="13" customWidth="1"/>
    <col min="3" max="3" width="0.7109375" style="13" customWidth="1"/>
    <col min="4" max="4" width="13.7109375" style="13" customWidth="1"/>
    <col min="5" max="5" width="0.7109375" style="13" customWidth="1"/>
    <col min="6" max="6" width="13.7109375" style="13" customWidth="1"/>
    <col min="7" max="7" width="0.7109375" style="13" customWidth="1"/>
    <col min="8" max="8" width="13.7109375" style="13" customWidth="1"/>
    <col min="9" max="9" width="0.7109375" style="13" customWidth="1"/>
    <col min="10" max="10" width="13.7109375" style="13" customWidth="1"/>
    <col min="11" max="16384" width="9.28515625" style="13"/>
  </cols>
  <sheetData>
    <row r="1" spans="1:10" s="2" customFormat="1" ht="20.100000000000001" customHeight="1">
      <c r="A1" s="1" t="s">
        <v>0</v>
      </c>
    </row>
    <row r="2" spans="1:10" s="2" customFormat="1" ht="20.100000000000001" customHeight="1">
      <c r="A2" s="55" t="s">
        <v>85</v>
      </c>
    </row>
    <row r="3" spans="1:10" s="2" customFormat="1" ht="20.100000000000001" customHeight="1">
      <c r="A3" s="54" t="s">
        <v>116</v>
      </c>
      <c r="B3" s="3"/>
      <c r="C3" s="3"/>
      <c r="D3" s="3"/>
      <c r="E3" s="3"/>
      <c r="F3" s="3"/>
      <c r="G3" s="3"/>
      <c r="H3" s="3"/>
      <c r="I3" s="3"/>
      <c r="J3" s="3"/>
    </row>
    <row r="4" spans="1:10" s="2" customFormat="1" ht="17.25" customHeight="1"/>
    <row r="5" spans="1:10" s="2" customFormat="1" ht="18.95" customHeight="1">
      <c r="D5" s="3"/>
      <c r="E5" s="3"/>
      <c r="F5" s="3"/>
      <c r="G5" s="3"/>
      <c r="H5" s="3"/>
      <c r="I5" s="3"/>
      <c r="J5" s="56" t="s">
        <v>1</v>
      </c>
    </row>
    <row r="6" spans="1:10" s="2" customFormat="1" ht="18.95" customHeight="1">
      <c r="A6" s="4"/>
      <c r="B6" s="5"/>
      <c r="C6" s="5"/>
      <c r="D6" s="236" t="s">
        <v>2</v>
      </c>
      <c r="E6" s="236"/>
      <c r="F6" s="236"/>
      <c r="G6" s="5"/>
      <c r="H6" s="236" t="s">
        <v>73</v>
      </c>
      <c r="I6" s="236"/>
      <c r="J6" s="236"/>
    </row>
    <row r="7" spans="1:10" s="2" customFormat="1" ht="18.95" customHeight="1">
      <c r="A7" s="4"/>
      <c r="B7" s="5"/>
      <c r="C7" s="5"/>
      <c r="D7" s="57" t="s">
        <v>77</v>
      </c>
      <c r="E7" s="57"/>
      <c r="F7" s="57" t="s">
        <v>77</v>
      </c>
      <c r="G7" s="57"/>
      <c r="H7" s="57" t="s">
        <v>77</v>
      </c>
      <c r="I7" s="57"/>
      <c r="J7" s="57" t="s">
        <v>77</v>
      </c>
    </row>
    <row r="8" spans="1:10" s="2" customFormat="1" ht="18.95" customHeight="1">
      <c r="A8" s="6"/>
      <c r="B8" s="158" t="s">
        <v>5</v>
      </c>
      <c r="C8" s="58"/>
      <c r="D8" s="59" t="s">
        <v>114</v>
      </c>
      <c r="E8" s="60"/>
      <c r="F8" s="59" t="s">
        <v>107</v>
      </c>
      <c r="G8" s="60"/>
      <c r="H8" s="59" t="s">
        <v>114</v>
      </c>
      <c r="I8" s="60"/>
      <c r="J8" s="59" t="s">
        <v>107</v>
      </c>
    </row>
    <row r="9" spans="1:10" s="2" customFormat="1" ht="5.0999999999999996" customHeight="1">
      <c r="A9" s="6"/>
      <c r="C9" s="5"/>
      <c r="D9" s="60"/>
      <c r="E9" s="60"/>
      <c r="F9" s="60"/>
      <c r="G9" s="60"/>
      <c r="H9" s="60"/>
      <c r="I9" s="60"/>
      <c r="J9" s="60"/>
    </row>
    <row r="10" spans="1:10" s="2" customFormat="1" ht="18.95" customHeight="1">
      <c r="A10" s="4" t="s">
        <v>33</v>
      </c>
      <c r="D10" s="61"/>
      <c r="E10" s="8"/>
      <c r="F10" s="61"/>
      <c r="G10" s="9"/>
      <c r="H10" s="9"/>
      <c r="I10" s="9"/>
      <c r="J10" s="9"/>
    </row>
    <row r="11" spans="1:10" s="2" customFormat="1" ht="5.0999999999999996" customHeight="1">
      <c r="A11" s="62"/>
      <c r="D11" s="8"/>
      <c r="E11" s="8"/>
      <c r="F11" s="8"/>
      <c r="G11" s="9"/>
      <c r="H11" s="9"/>
      <c r="I11" s="9"/>
      <c r="J11" s="9"/>
    </row>
    <row r="12" spans="1:10" s="2" customFormat="1" ht="18.95" customHeight="1">
      <c r="A12" s="62" t="s">
        <v>34</v>
      </c>
      <c r="D12" s="63">
        <v>150654</v>
      </c>
      <c r="E12" s="64"/>
      <c r="F12" s="63">
        <v>113560</v>
      </c>
      <c r="G12" s="64"/>
      <c r="H12" s="63">
        <v>8690</v>
      </c>
      <c r="I12" s="65"/>
      <c r="J12" s="63">
        <v>1931</v>
      </c>
    </row>
    <row r="13" spans="1:10" s="2" customFormat="1" ht="18.95" customHeight="1">
      <c r="A13" s="62" t="s">
        <v>65</v>
      </c>
      <c r="D13" s="64">
        <v>766</v>
      </c>
      <c r="E13" s="64"/>
      <c r="F13" s="64">
        <v>958</v>
      </c>
      <c r="G13" s="64"/>
      <c r="H13" s="64" t="s">
        <v>147</v>
      </c>
      <c r="I13" s="66"/>
      <c r="J13" s="64">
        <v>0</v>
      </c>
    </row>
    <row r="14" spans="1:10" s="2" customFormat="1" ht="18.95" customHeight="1">
      <c r="A14" s="62" t="s">
        <v>168</v>
      </c>
      <c r="B14" s="226">
        <v>14</v>
      </c>
      <c r="D14" s="67">
        <v>5232</v>
      </c>
      <c r="E14" s="64"/>
      <c r="F14" s="67">
        <v>0</v>
      </c>
      <c r="G14" s="64"/>
      <c r="H14" s="67">
        <v>0</v>
      </c>
      <c r="I14" s="65"/>
      <c r="J14" s="67">
        <v>0</v>
      </c>
    </row>
    <row r="15" spans="1:10" s="2" customFormat="1" ht="5.0999999999999996" customHeight="1">
      <c r="A15" s="68"/>
      <c r="D15" s="61"/>
      <c r="E15" s="61"/>
      <c r="F15" s="61"/>
      <c r="G15" s="61"/>
      <c r="H15" s="61"/>
      <c r="I15" s="69"/>
      <c r="J15" s="61"/>
    </row>
    <row r="16" spans="1:10" s="2" customFormat="1" ht="18.95" customHeight="1">
      <c r="A16" s="4" t="s">
        <v>35</v>
      </c>
      <c r="D16" s="70">
        <f>SUM(D12:D14)</f>
        <v>156652</v>
      </c>
      <c r="E16" s="10"/>
      <c r="F16" s="70">
        <f>SUM(F12:F14)</f>
        <v>114518</v>
      </c>
      <c r="G16" s="10"/>
      <c r="H16" s="70">
        <f>SUM(H12:H14)</f>
        <v>8690</v>
      </c>
      <c r="I16" s="11"/>
      <c r="J16" s="70">
        <f>SUM(J12:J14)</f>
        <v>1931</v>
      </c>
    </row>
    <row r="17" spans="1:10" s="2" customFormat="1" ht="8.1" customHeight="1">
      <c r="A17" s="62"/>
      <c r="D17" s="8"/>
      <c r="E17" s="8"/>
      <c r="F17" s="8"/>
      <c r="G17" s="8"/>
      <c r="H17" s="8"/>
      <c r="I17" s="9"/>
      <c r="J17" s="8"/>
    </row>
    <row r="18" spans="1:10" s="2" customFormat="1" ht="18.95" customHeight="1">
      <c r="A18" s="4" t="s">
        <v>36</v>
      </c>
      <c r="D18" s="8"/>
      <c r="E18" s="8"/>
      <c r="F18" s="8"/>
      <c r="G18" s="8"/>
      <c r="H18" s="8"/>
      <c r="I18" s="9"/>
      <c r="J18" s="8"/>
    </row>
    <row r="19" spans="1:10" s="2" customFormat="1" ht="5.0999999999999996" customHeight="1">
      <c r="A19" s="62"/>
      <c r="D19" s="8"/>
      <c r="E19" s="8"/>
      <c r="F19" s="8"/>
      <c r="G19" s="8"/>
      <c r="H19" s="8"/>
      <c r="I19" s="9"/>
      <c r="J19" s="8"/>
    </row>
    <row r="20" spans="1:10" s="2" customFormat="1" ht="18.95" customHeight="1">
      <c r="A20" s="62" t="s">
        <v>37</v>
      </c>
      <c r="D20" s="63">
        <v>-92422</v>
      </c>
      <c r="E20" s="64"/>
      <c r="F20" s="63">
        <v>-72695</v>
      </c>
      <c r="G20" s="64"/>
      <c r="H20" s="63">
        <v>-8209</v>
      </c>
      <c r="I20" s="65"/>
      <c r="J20" s="63">
        <v>-1851</v>
      </c>
    </row>
    <row r="21" spans="1:10" s="2" customFormat="1" ht="18.95" customHeight="1">
      <c r="A21" s="62" t="s">
        <v>38</v>
      </c>
      <c r="D21" s="67">
        <v>-271</v>
      </c>
      <c r="E21" s="64"/>
      <c r="F21" s="67">
        <v>-291</v>
      </c>
      <c r="G21" s="64"/>
      <c r="H21" s="67" t="s">
        <v>147</v>
      </c>
      <c r="I21" s="66"/>
      <c r="J21" s="67">
        <v>0</v>
      </c>
    </row>
    <row r="22" spans="1:10" s="2" customFormat="1" ht="5.0999999999999996" customHeight="1">
      <c r="A22" s="62"/>
      <c r="D22" s="8"/>
      <c r="E22" s="61"/>
      <c r="F22" s="8"/>
      <c r="G22" s="61"/>
      <c r="H22" s="8"/>
      <c r="I22" s="69"/>
      <c r="J22" s="8"/>
    </row>
    <row r="23" spans="1:10" s="2" customFormat="1" ht="18.95" customHeight="1">
      <c r="A23" s="71" t="s">
        <v>39</v>
      </c>
      <c r="D23" s="67">
        <f>SUM(D20:D21)</f>
        <v>-92693</v>
      </c>
      <c r="E23" s="64"/>
      <c r="F23" s="67">
        <f>SUM(F20:F21)</f>
        <v>-72986</v>
      </c>
      <c r="G23" s="64"/>
      <c r="H23" s="67">
        <f>SUM(H20:H21)</f>
        <v>-8209</v>
      </c>
      <c r="I23" s="72"/>
      <c r="J23" s="67">
        <f>SUM(J20:J21)</f>
        <v>-1851</v>
      </c>
    </row>
    <row r="24" spans="1:10" s="2" customFormat="1" ht="8.1" customHeight="1">
      <c r="A24" s="62"/>
      <c r="D24" s="8"/>
      <c r="E24" s="8"/>
      <c r="F24" s="8"/>
      <c r="G24" s="8"/>
      <c r="H24" s="8"/>
      <c r="I24" s="9"/>
      <c r="J24" s="8"/>
    </row>
    <row r="25" spans="1:10" s="2" customFormat="1" ht="18.95" customHeight="1">
      <c r="A25" s="73" t="s">
        <v>105</v>
      </c>
      <c r="B25" s="224"/>
      <c r="D25" s="63">
        <f>D16+D23</f>
        <v>63959</v>
      </c>
      <c r="E25" s="64"/>
      <c r="F25" s="63">
        <f>F16+F23</f>
        <v>41532</v>
      </c>
      <c r="G25" s="64"/>
      <c r="H25" s="63">
        <f>H16+H23</f>
        <v>481</v>
      </c>
      <c r="I25" s="72"/>
      <c r="J25" s="63">
        <f>J16+J23</f>
        <v>80</v>
      </c>
    </row>
    <row r="26" spans="1:10" s="2" customFormat="1" ht="18.95" customHeight="1">
      <c r="A26" s="62" t="s">
        <v>103</v>
      </c>
      <c r="C26" s="224"/>
      <c r="D26" s="63">
        <v>1084</v>
      </c>
      <c r="E26" s="64"/>
      <c r="F26" s="63">
        <v>422</v>
      </c>
      <c r="G26" s="64"/>
      <c r="H26" s="63">
        <v>9283</v>
      </c>
      <c r="I26" s="65"/>
      <c r="J26" s="63">
        <v>8920</v>
      </c>
    </row>
    <row r="27" spans="1:10" s="2" customFormat="1" ht="18.95" customHeight="1">
      <c r="A27" s="62" t="s">
        <v>104</v>
      </c>
      <c r="D27" s="63">
        <v>-3553</v>
      </c>
      <c r="E27" s="64"/>
      <c r="F27" s="63">
        <v>-2689</v>
      </c>
      <c r="G27" s="64"/>
      <c r="H27" s="63">
        <v>-17</v>
      </c>
      <c r="I27" s="75"/>
      <c r="J27" s="63">
        <v>-271</v>
      </c>
    </row>
    <row r="28" spans="1:10" s="2" customFormat="1" ht="18.95" customHeight="1">
      <c r="A28" s="62" t="s">
        <v>40</v>
      </c>
      <c r="D28" s="63">
        <v>-30346</v>
      </c>
      <c r="E28" s="64"/>
      <c r="F28" s="63">
        <v>-21977</v>
      </c>
      <c r="G28" s="64"/>
      <c r="H28" s="63">
        <v>-12759</v>
      </c>
      <c r="I28" s="75"/>
      <c r="J28" s="63">
        <v>-10661</v>
      </c>
    </row>
    <row r="29" spans="1:10" s="2" customFormat="1" ht="18.95" customHeight="1">
      <c r="A29" s="62" t="s">
        <v>161</v>
      </c>
      <c r="B29" s="226">
        <v>8</v>
      </c>
      <c r="D29" s="63">
        <v>0</v>
      </c>
      <c r="E29" s="64"/>
      <c r="F29" s="63">
        <v>0</v>
      </c>
      <c r="G29" s="64"/>
      <c r="H29" s="63">
        <v>-253710</v>
      </c>
      <c r="I29" s="75"/>
      <c r="J29" s="63">
        <v>0</v>
      </c>
    </row>
    <row r="30" spans="1:10" s="2" customFormat="1" ht="18.95" customHeight="1">
      <c r="A30" s="68" t="s">
        <v>41</v>
      </c>
      <c r="B30" s="76"/>
      <c r="D30" s="67">
        <v>-1676</v>
      </c>
      <c r="E30" s="64"/>
      <c r="F30" s="67">
        <v>-2813</v>
      </c>
      <c r="G30" s="64"/>
      <c r="H30" s="67">
        <v>-102</v>
      </c>
      <c r="I30" s="75"/>
      <c r="J30" s="67">
        <v>-103</v>
      </c>
    </row>
    <row r="31" spans="1:10" s="2" customFormat="1" ht="5.0999999999999996" customHeight="1">
      <c r="C31" s="76"/>
      <c r="D31" s="61"/>
      <c r="E31" s="61"/>
      <c r="F31" s="61"/>
      <c r="G31" s="61"/>
      <c r="H31" s="61"/>
      <c r="I31" s="69"/>
      <c r="J31" s="61"/>
    </row>
    <row r="32" spans="1:10" s="2" customFormat="1" ht="18.95" customHeight="1">
      <c r="A32" s="4" t="s">
        <v>112</v>
      </c>
      <c r="B32" s="224"/>
      <c r="D32" s="77">
        <f>SUM(D25:D30)</f>
        <v>29468</v>
      </c>
      <c r="E32" s="78"/>
      <c r="F32" s="77">
        <f>SUM(F25:F30)</f>
        <v>14475</v>
      </c>
      <c r="G32" s="78"/>
      <c r="H32" s="77">
        <f>SUM(H25:H30)</f>
        <v>-256824</v>
      </c>
      <c r="I32" s="79"/>
      <c r="J32" s="77">
        <f>SUM(J25:J30)</f>
        <v>-2035</v>
      </c>
    </row>
    <row r="33" spans="1:10" s="2" customFormat="1" ht="18.95" customHeight="1">
      <c r="A33" s="62" t="s">
        <v>130</v>
      </c>
      <c r="B33" s="224"/>
      <c r="C33" s="224"/>
      <c r="D33" s="95">
        <v>-5428</v>
      </c>
      <c r="E33" s="64"/>
      <c r="F33" s="67">
        <v>-2679</v>
      </c>
      <c r="G33" s="64"/>
      <c r="H33" s="95">
        <v>69</v>
      </c>
      <c r="I33" s="80"/>
      <c r="J33" s="67">
        <v>31</v>
      </c>
    </row>
    <row r="34" spans="1:10" s="2" customFormat="1" ht="5.0999999999999996" customHeight="1">
      <c r="C34" s="76"/>
      <c r="D34" s="61"/>
      <c r="E34" s="61"/>
      <c r="F34" s="61"/>
      <c r="G34" s="61"/>
      <c r="H34" s="61"/>
      <c r="I34" s="69"/>
      <c r="J34" s="61"/>
    </row>
    <row r="35" spans="1:10" s="2" customFormat="1" ht="18.95" customHeight="1">
      <c r="A35" s="73" t="s">
        <v>131</v>
      </c>
      <c r="D35" s="77">
        <f>SUM(D32:D33)</f>
        <v>24040</v>
      </c>
      <c r="E35" s="78"/>
      <c r="F35" s="77">
        <f>SUM(F32:F33)</f>
        <v>11796</v>
      </c>
      <c r="G35" s="78"/>
      <c r="H35" s="77">
        <f>SUM(H32:H33)</f>
        <v>-256755</v>
      </c>
      <c r="I35" s="79"/>
      <c r="J35" s="77">
        <f>SUM(J32:J33)</f>
        <v>-2004</v>
      </c>
    </row>
    <row r="36" spans="1:10" s="2" customFormat="1" ht="18.95" customHeight="1">
      <c r="A36" s="68" t="s">
        <v>132</v>
      </c>
      <c r="B36" s="76"/>
      <c r="D36" s="95">
        <v>0</v>
      </c>
      <c r="E36" s="78"/>
      <c r="F36" s="95">
        <v>0</v>
      </c>
      <c r="G36" s="78"/>
      <c r="H36" s="95">
        <v>0</v>
      </c>
      <c r="I36" s="79"/>
      <c r="J36" s="95">
        <v>0</v>
      </c>
    </row>
    <row r="37" spans="1:10" s="2" customFormat="1" ht="5.0999999999999996" customHeight="1">
      <c r="B37" s="4"/>
      <c r="C37" s="76"/>
      <c r="D37" s="61"/>
      <c r="E37" s="61"/>
      <c r="F37" s="61"/>
      <c r="G37" s="61"/>
      <c r="H37" s="61"/>
      <c r="I37" s="69"/>
      <c r="J37" s="61"/>
    </row>
    <row r="38" spans="1:10" s="2" customFormat="1" ht="18.95" customHeight="1" thickBot="1">
      <c r="A38" s="1" t="s">
        <v>133</v>
      </c>
      <c r="B38" s="62"/>
      <c r="C38" s="4"/>
      <c r="D38" s="81">
        <f>SUM(D35:D36)</f>
        <v>24040</v>
      </c>
      <c r="E38" s="78"/>
      <c r="F38" s="81">
        <f>SUM(F35:F36)</f>
        <v>11796</v>
      </c>
      <c r="G38" s="78"/>
      <c r="H38" s="81">
        <f>SUM(H35:H36)</f>
        <v>-256755</v>
      </c>
      <c r="I38" s="79"/>
      <c r="J38" s="81">
        <f>SUM(J35:J36)</f>
        <v>-2004</v>
      </c>
    </row>
    <row r="39" spans="1:10" s="2" customFormat="1" ht="8.1" customHeight="1" thickTop="1">
      <c r="A39" s="86"/>
      <c r="C39" s="62"/>
      <c r="D39" s="98"/>
      <c r="E39" s="8"/>
      <c r="F39" s="98"/>
      <c r="G39" s="8"/>
      <c r="H39" s="98"/>
      <c r="I39" s="9"/>
      <c r="J39" s="98"/>
    </row>
    <row r="40" spans="1:10" s="2" customFormat="1" ht="18.95" customHeight="1">
      <c r="A40" s="1" t="s">
        <v>134</v>
      </c>
      <c r="D40" s="8"/>
      <c r="E40" s="8"/>
      <c r="F40" s="8"/>
      <c r="G40" s="8"/>
      <c r="H40" s="8"/>
      <c r="I40" s="9"/>
      <c r="J40" s="8"/>
    </row>
    <row r="41" spans="1:10" s="2" customFormat="1" ht="18.95" customHeight="1">
      <c r="A41" s="2" t="s">
        <v>74</v>
      </c>
      <c r="D41" s="12">
        <v>24040</v>
      </c>
      <c r="E41" s="12"/>
      <c r="F41" s="12">
        <v>11796</v>
      </c>
      <c r="G41" s="12"/>
      <c r="H41" s="12">
        <v>-256755</v>
      </c>
      <c r="I41" s="65"/>
      <c r="J41" s="12">
        <v>-2004</v>
      </c>
    </row>
    <row r="42" spans="1:10" s="2" customFormat="1" ht="18.95" customHeight="1">
      <c r="A42" s="2" t="s">
        <v>42</v>
      </c>
      <c r="B42" s="4"/>
      <c r="D42" s="85" t="s">
        <v>147</v>
      </c>
      <c r="E42" s="12"/>
      <c r="F42" s="85">
        <v>0</v>
      </c>
      <c r="G42" s="12"/>
      <c r="H42" s="85" t="s">
        <v>147</v>
      </c>
      <c r="I42" s="75"/>
      <c r="J42" s="85">
        <v>0</v>
      </c>
    </row>
    <row r="43" spans="1:10" s="2" customFormat="1" ht="5.0999999999999996" customHeight="1">
      <c r="B43" s="62"/>
      <c r="C43" s="4"/>
      <c r="D43" s="61"/>
      <c r="E43" s="61"/>
      <c r="F43" s="61"/>
      <c r="G43" s="61"/>
      <c r="H43" s="61"/>
      <c r="I43" s="69"/>
      <c r="J43" s="61"/>
    </row>
    <row r="44" spans="1:10" s="2" customFormat="1" ht="18.95" customHeight="1" thickBot="1">
      <c r="A44" s="86"/>
      <c r="C44" s="62"/>
      <c r="D44" s="87">
        <f>SUM(D41:D42)</f>
        <v>24040</v>
      </c>
      <c r="E44" s="8"/>
      <c r="F44" s="87">
        <f>SUM(F41:F42)</f>
        <v>11796</v>
      </c>
      <c r="G44" s="8"/>
      <c r="H44" s="87">
        <f>SUM(H41:H42)</f>
        <v>-256755</v>
      </c>
      <c r="I44" s="9"/>
      <c r="J44" s="87">
        <f>SUM(J41:J42)</f>
        <v>-2004</v>
      </c>
    </row>
    <row r="45" spans="1:10" s="2" customFormat="1" ht="8.1" customHeight="1" thickTop="1">
      <c r="B45" s="224"/>
      <c r="D45" s="88"/>
      <c r="E45" s="89"/>
      <c r="F45" s="88"/>
      <c r="G45" s="89"/>
      <c r="H45" s="88"/>
      <c r="I45" s="90"/>
      <c r="J45" s="88"/>
    </row>
    <row r="46" spans="1:10" s="2" customFormat="1" ht="18.95" customHeight="1">
      <c r="A46" s="1" t="s">
        <v>135</v>
      </c>
      <c r="B46" s="4"/>
      <c r="C46" s="224"/>
      <c r="D46" s="57"/>
      <c r="E46" s="1"/>
      <c r="F46" s="57"/>
      <c r="G46" s="1"/>
      <c r="H46" s="57"/>
      <c r="I46" s="1"/>
      <c r="J46" s="57"/>
    </row>
    <row r="47" spans="1:10" s="2" customFormat="1" ht="5.0999999999999996" customHeight="1">
      <c r="C47" s="4"/>
      <c r="D47" s="8"/>
      <c r="E47" s="8"/>
      <c r="F47" s="8"/>
      <c r="G47" s="8"/>
      <c r="H47" s="8"/>
      <c r="I47" s="9"/>
      <c r="J47" s="8"/>
    </row>
    <row r="48" spans="1:10" s="2" customFormat="1" ht="18.95" customHeight="1">
      <c r="A48" s="2" t="s">
        <v>136</v>
      </c>
      <c r="B48" s="4"/>
      <c r="D48" s="101">
        <v>3.0800000000000001E-2</v>
      </c>
      <c r="E48" s="101"/>
      <c r="F48" s="101">
        <v>1.5100000000000001E-2</v>
      </c>
      <c r="G48" s="101"/>
      <c r="H48" s="101">
        <v>-0.32850000000000001</v>
      </c>
      <c r="I48" s="208"/>
      <c r="J48" s="101">
        <v>-2.5999999999999999E-3</v>
      </c>
    </row>
    <row r="49" spans="1:10" s="2" customFormat="1" ht="18" customHeight="1">
      <c r="B49" s="4"/>
      <c r="C49" s="4"/>
      <c r="D49" s="8"/>
      <c r="E49" s="8"/>
      <c r="F49" s="8"/>
      <c r="G49" s="8"/>
      <c r="H49" s="8"/>
      <c r="I49" s="9"/>
      <c r="J49" s="8"/>
    </row>
    <row r="50" spans="1:10" s="2" customFormat="1" ht="18" customHeight="1">
      <c r="B50" s="4"/>
      <c r="C50" s="4"/>
      <c r="D50" s="8"/>
      <c r="E50" s="8"/>
      <c r="F50" s="8"/>
      <c r="G50" s="8"/>
      <c r="H50" s="8"/>
      <c r="I50" s="9"/>
      <c r="J50" s="9"/>
    </row>
    <row r="51" spans="1:10" s="2" customFormat="1" ht="18" customHeight="1">
      <c r="B51" s="4"/>
      <c r="C51" s="4"/>
      <c r="D51" s="8"/>
      <c r="E51" s="8"/>
      <c r="F51" s="8"/>
      <c r="G51" s="8"/>
      <c r="H51" s="8"/>
      <c r="I51" s="9"/>
      <c r="J51" s="9"/>
    </row>
    <row r="52" spans="1:10" s="2" customFormat="1" ht="18.95" customHeight="1">
      <c r="A52" s="237" t="s">
        <v>17</v>
      </c>
      <c r="B52" s="237"/>
      <c r="C52" s="237"/>
      <c r="D52" s="237"/>
      <c r="E52" s="237"/>
      <c r="F52" s="237"/>
      <c r="G52" s="237"/>
      <c r="H52" s="237"/>
      <c r="I52" s="237"/>
      <c r="J52" s="237"/>
    </row>
    <row r="53" spans="1:10" s="2" customFormat="1" ht="12" customHeight="1">
      <c r="C53" s="4"/>
      <c r="D53" s="8"/>
      <c r="E53" s="8"/>
      <c r="F53" s="8"/>
      <c r="G53" s="9"/>
      <c r="H53" s="9"/>
      <c r="I53" s="9"/>
      <c r="J53" s="9"/>
    </row>
    <row r="54" spans="1:10" s="2" customFormat="1" ht="21.75" customHeight="1">
      <c r="A54" s="3" t="str">
        <f>'2-4 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82"/>
      <c r="C54" s="82"/>
      <c r="D54" s="83"/>
      <c r="E54" s="83"/>
      <c r="F54" s="83"/>
      <c r="G54" s="84"/>
      <c r="H54" s="84"/>
      <c r="I54" s="84"/>
      <c r="J54" s="84"/>
    </row>
  </sheetData>
  <mergeCells count="3">
    <mergeCell ref="D6:F6"/>
    <mergeCell ref="H6:J6"/>
    <mergeCell ref="A52:J5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4"/>
  <sheetViews>
    <sheetView topLeftCell="A30" zoomScaleNormal="100" zoomScaleSheetLayoutView="85" workbookViewId="0">
      <selection activeCell="J40" sqref="J40"/>
    </sheetView>
  </sheetViews>
  <sheetFormatPr defaultColWidth="9.28515625" defaultRowHeight="17.25"/>
  <cols>
    <col min="1" max="1" width="29.42578125" style="13" customWidth="1"/>
    <col min="2" max="2" width="7.7109375" style="13" bestFit="1" customWidth="1"/>
    <col min="3" max="3" width="0.5703125" style="13" customWidth="1"/>
    <col min="4" max="4" width="13.7109375" style="13" customWidth="1"/>
    <col min="5" max="5" width="0.5703125" style="13" customWidth="1"/>
    <col min="6" max="6" width="13.7109375" style="13" customWidth="1"/>
    <col min="7" max="7" width="0.5703125" style="13" customWidth="1"/>
    <col min="8" max="8" width="13.7109375" style="13" customWidth="1"/>
    <col min="9" max="9" width="0.5703125" style="13" customWidth="1"/>
    <col min="10" max="10" width="13.7109375" style="13" customWidth="1"/>
    <col min="11" max="11" width="9.28515625" style="13" customWidth="1"/>
    <col min="12" max="16384" width="9.28515625" style="13"/>
  </cols>
  <sheetData>
    <row r="1" spans="1:10" s="2" customFormat="1" ht="18.95" customHeight="1">
      <c r="A1" s="1" t="s">
        <v>0</v>
      </c>
      <c r="B1" s="1"/>
    </row>
    <row r="2" spans="1:10" s="2" customFormat="1" ht="18.95" customHeight="1">
      <c r="A2" s="55" t="s">
        <v>85</v>
      </c>
      <c r="B2" s="55"/>
    </row>
    <row r="3" spans="1:10" s="2" customFormat="1" ht="18.95" customHeight="1">
      <c r="A3" s="54" t="s">
        <v>117</v>
      </c>
      <c r="B3" s="54"/>
      <c r="C3" s="3"/>
      <c r="D3" s="3"/>
      <c r="E3" s="3"/>
      <c r="F3" s="3"/>
      <c r="G3" s="3"/>
      <c r="H3" s="3"/>
      <c r="I3" s="3"/>
      <c r="J3" s="3"/>
    </row>
    <row r="4" spans="1:10" s="2" customFormat="1" ht="18.95" customHeight="1"/>
    <row r="5" spans="1:10" s="2" customFormat="1" ht="18.95" customHeight="1">
      <c r="D5" s="3"/>
      <c r="E5" s="3"/>
      <c r="F5" s="3"/>
      <c r="G5" s="3"/>
      <c r="H5" s="3"/>
      <c r="I5" s="3"/>
      <c r="J5" s="56" t="s">
        <v>1</v>
      </c>
    </row>
    <row r="6" spans="1:10" s="2" customFormat="1" ht="18.95" customHeight="1">
      <c r="A6" s="4"/>
      <c r="B6" s="227"/>
      <c r="C6" s="5"/>
      <c r="D6" s="236" t="s">
        <v>2</v>
      </c>
      <c r="E6" s="236"/>
      <c r="F6" s="236"/>
      <c r="G6" s="5"/>
      <c r="H6" s="236" t="s">
        <v>73</v>
      </c>
      <c r="I6" s="236"/>
      <c r="J6" s="236"/>
    </row>
    <row r="7" spans="1:10" s="2" customFormat="1" ht="18.95" customHeight="1">
      <c r="A7" s="4"/>
      <c r="B7" s="4"/>
      <c r="C7" s="57"/>
      <c r="D7" s="57" t="s">
        <v>77</v>
      </c>
      <c r="E7" s="57"/>
      <c r="F7" s="57" t="s">
        <v>77</v>
      </c>
      <c r="G7" s="57"/>
      <c r="H7" s="57" t="s">
        <v>77</v>
      </c>
      <c r="I7" s="57"/>
      <c r="J7" s="57" t="s">
        <v>77</v>
      </c>
    </row>
    <row r="8" spans="1:10" s="2" customFormat="1" ht="18.95" customHeight="1">
      <c r="A8" s="6"/>
      <c r="B8" s="158" t="s">
        <v>5</v>
      </c>
      <c r="C8" s="60"/>
      <c r="D8" s="59" t="s">
        <v>114</v>
      </c>
      <c r="E8" s="60"/>
      <c r="F8" s="59" t="s">
        <v>107</v>
      </c>
      <c r="G8" s="60"/>
      <c r="H8" s="59" t="s">
        <v>114</v>
      </c>
      <c r="I8" s="60"/>
      <c r="J8" s="59" t="s">
        <v>107</v>
      </c>
    </row>
    <row r="9" spans="1:10" s="2" customFormat="1" ht="5.0999999999999996" customHeight="1">
      <c r="A9" s="6"/>
      <c r="B9" s="6"/>
      <c r="C9" s="60"/>
      <c r="D9" s="60"/>
      <c r="E9" s="60"/>
      <c r="F9" s="60"/>
      <c r="G9" s="60"/>
      <c r="H9" s="60"/>
      <c r="I9" s="60"/>
      <c r="J9" s="60"/>
    </row>
    <row r="10" spans="1:10" s="2" customFormat="1" ht="18.95" customHeight="1">
      <c r="A10" s="4" t="s">
        <v>33</v>
      </c>
      <c r="B10" s="4"/>
      <c r="C10" s="61"/>
      <c r="D10" s="8"/>
      <c r="E10" s="8"/>
      <c r="F10" s="8"/>
      <c r="G10" s="9"/>
      <c r="H10" s="9"/>
      <c r="I10" s="9"/>
      <c r="J10" s="9"/>
    </row>
    <row r="11" spans="1:10" s="2" customFormat="1" ht="5.0999999999999996" customHeight="1">
      <c r="A11" s="62"/>
      <c r="B11" s="62"/>
      <c r="C11" s="61"/>
      <c r="D11" s="8"/>
      <c r="E11" s="8"/>
      <c r="F11" s="8"/>
      <c r="G11" s="9"/>
      <c r="H11" s="9"/>
      <c r="I11" s="9"/>
      <c r="J11" s="9"/>
    </row>
    <row r="12" spans="1:10" s="2" customFormat="1" ht="18.95" customHeight="1">
      <c r="A12" s="62" t="s">
        <v>34</v>
      </c>
      <c r="B12" s="62"/>
      <c r="C12" s="64"/>
      <c r="D12" s="63">
        <v>298061</v>
      </c>
      <c r="E12" s="64"/>
      <c r="F12" s="63">
        <v>217028</v>
      </c>
      <c r="G12" s="64"/>
      <c r="H12" s="63">
        <v>26684</v>
      </c>
      <c r="I12" s="91"/>
      <c r="J12" s="63">
        <v>18703</v>
      </c>
    </row>
    <row r="13" spans="1:10" s="2" customFormat="1" ht="18.95" customHeight="1">
      <c r="A13" s="62" t="s">
        <v>65</v>
      </c>
      <c r="B13" s="62"/>
      <c r="C13" s="64"/>
      <c r="D13" s="64">
        <v>2936</v>
      </c>
      <c r="E13" s="64"/>
      <c r="F13" s="64">
        <v>1877</v>
      </c>
      <c r="G13" s="64"/>
      <c r="H13" s="64" t="s">
        <v>147</v>
      </c>
      <c r="I13" s="92"/>
      <c r="J13" s="64">
        <v>0</v>
      </c>
    </row>
    <row r="14" spans="1:10" s="2" customFormat="1" ht="18.95" customHeight="1">
      <c r="A14" s="62" t="s">
        <v>168</v>
      </c>
      <c r="B14" s="219">
        <v>14</v>
      </c>
      <c r="C14" s="64"/>
      <c r="D14" s="67">
        <v>5232</v>
      </c>
      <c r="E14" s="64"/>
      <c r="F14" s="67">
        <v>0</v>
      </c>
      <c r="G14" s="64"/>
      <c r="H14" s="67">
        <v>0</v>
      </c>
      <c r="I14" s="91"/>
      <c r="J14" s="67">
        <v>0</v>
      </c>
    </row>
    <row r="15" spans="1:10" s="2" customFormat="1" ht="5.0999999999999996" customHeight="1">
      <c r="A15" s="68"/>
      <c r="B15" s="68"/>
      <c r="C15" s="61"/>
      <c r="D15" s="61"/>
      <c r="E15" s="61"/>
      <c r="F15" s="61"/>
      <c r="G15" s="61"/>
      <c r="H15" s="61"/>
      <c r="I15" s="69"/>
      <c r="J15" s="61"/>
    </row>
    <row r="16" spans="1:10" s="2" customFormat="1" ht="18.95" customHeight="1">
      <c r="A16" s="4" t="s">
        <v>35</v>
      </c>
      <c r="B16" s="4"/>
      <c r="C16" s="10"/>
      <c r="D16" s="70">
        <f>SUM(D12:D14)</f>
        <v>306229</v>
      </c>
      <c r="E16" s="10"/>
      <c r="F16" s="70">
        <f>SUM(F12:F14)</f>
        <v>218905</v>
      </c>
      <c r="G16" s="10"/>
      <c r="H16" s="70">
        <f>SUM(H12:H14)</f>
        <v>26684</v>
      </c>
      <c r="I16" s="11"/>
      <c r="J16" s="70">
        <f>SUM(J12:J14)</f>
        <v>18703</v>
      </c>
    </row>
    <row r="17" spans="1:10" s="2" customFormat="1" ht="8.1" customHeight="1">
      <c r="A17" s="62"/>
      <c r="B17" s="62"/>
      <c r="C17" s="61"/>
      <c r="D17" s="8"/>
      <c r="E17" s="8"/>
      <c r="F17" s="8"/>
      <c r="G17" s="8"/>
      <c r="H17" s="8"/>
      <c r="I17" s="9"/>
      <c r="J17" s="8"/>
    </row>
    <row r="18" spans="1:10" s="2" customFormat="1" ht="18.95" customHeight="1">
      <c r="A18" s="4" t="s">
        <v>36</v>
      </c>
      <c r="B18" s="4"/>
      <c r="C18" s="61"/>
      <c r="D18" s="8"/>
      <c r="E18" s="8"/>
      <c r="F18" s="8"/>
      <c r="G18" s="8"/>
      <c r="H18" s="8"/>
      <c r="I18" s="9"/>
      <c r="J18" s="8"/>
    </row>
    <row r="19" spans="1:10" s="2" customFormat="1" ht="5.0999999999999996" customHeight="1">
      <c r="A19" s="62"/>
      <c r="B19" s="62"/>
      <c r="C19" s="61"/>
      <c r="D19" s="8"/>
      <c r="E19" s="8"/>
      <c r="F19" s="8"/>
      <c r="G19" s="8"/>
      <c r="H19" s="8"/>
      <c r="I19" s="9"/>
      <c r="J19" s="8"/>
    </row>
    <row r="20" spans="1:10" s="2" customFormat="1" ht="18.95" customHeight="1">
      <c r="A20" s="62" t="s">
        <v>37</v>
      </c>
      <c r="B20" s="62"/>
      <c r="C20" s="64"/>
      <c r="D20" s="63">
        <v>-186097</v>
      </c>
      <c r="E20" s="64"/>
      <c r="F20" s="63">
        <v>-149395</v>
      </c>
      <c r="G20" s="64"/>
      <c r="H20" s="63">
        <v>-24436</v>
      </c>
      <c r="I20" s="93"/>
      <c r="J20" s="63">
        <v>-15778</v>
      </c>
    </row>
    <row r="21" spans="1:10" s="2" customFormat="1" ht="18.95" customHeight="1">
      <c r="A21" s="62" t="s">
        <v>38</v>
      </c>
      <c r="B21" s="62"/>
      <c r="C21" s="64"/>
      <c r="D21" s="67">
        <v>-1159</v>
      </c>
      <c r="E21" s="64"/>
      <c r="F21" s="67">
        <v>-601</v>
      </c>
      <c r="G21" s="64"/>
      <c r="H21" s="67" t="s">
        <v>147</v>
      </c>
      <c r="I21" s="94"/>
      <c r="J21" s="67">
        <v>0</v>
      </c>
    </row>
    <row r="22" spans="1:10" s="2" customFormat="1" ht="5.0999999999999996" customHeight="1">
      <c r="A22" s="62"/>
      <c r="B22" s="62"/>
      <c r="C22" s="61"/>
      <c r="D22" s="8"/>
      <c r="E22" s="61"/>
      <c r="F22" s="8"/>
      <c r="G22" s="61"/>
      <c r="H22" s="8"/>
      <c r="I22" s="69"/>
      <c r="J22" s="8"/>
    </row>
    <row r="23" spans="1:10" s="2" customFormat="1" ht="18.95" customHeight="1">
      <c r="A23" s="71" t="s">
        <v>39</v>
      </c>
      <c r="B23" s="71"/>
      <c r="C23" s="64"/>
      <c r="D23" s="67">
        <f>SUM(D20:D21)</f>
        <v>-187256</v>
      </c>
      <c r="E23" s="64"/>
      <c r="F23" s="67">
        <f>SUM(F20:F21)</f>
        <v>-149996</v>
      </c>
      <c r="G23" s="64"/>
      <c r="H23" s="67">
        <f>SUM(H20:H21)</f>
        <v>-24436</v>
      </c>
      <c r="I23" s="72"/>
      <c r="J23" s="67">
        <f>SUM(J20:J21)</f>
        <v>-15778</v>
      </c>
    </row>
    <row r="24" spans="1:10" s="2" customFormat="1" ht="8.1" customHeight="1">
      <c r="A24" s="62"/>
      <c r="B24" s="62"/>
      <c r="C24" s="61"/>
      <c r="D24" s="8"/>
      <c r="E24" s="8"/>
      <c r="F24" s="8"/>
      <c r="G24" s="8"/>
      <c r="H24" s="8"/>
      <c r="I24" s="9"/>
      <c r="J24" s="8"/>
    </row>
    <row r="25" spans="1:10" s="2" customFormat="1" ht="18.95" customHeight="1">
      <c r="A25" s="73" t="s">
        <v>105</v>
      </c>
      <c r="B25" s="73"/>
      <c r="C25" s="64"/>
      <c r="D25" s="63">
        <f>D16+D23</f>
        <v>118973</v>
      </c>
      <c r="E25" s="64"/>
      <c r="F25" s="63">
        <f>F16+F23</f>
        <v>68909</v>
      </c>
      <c r="G25" s="64"/>
      <c r="H25" s="63">
        <f>H16+H23</f>
        <v>2248</v>
      </c>
      <c r="I25" s="72"/>
      <c r="J25" s="63">
        <f>J16+J23</f>
        <v>2925</v>
      </c>
    </row>
    <row r="26" spans="1:10" s="2" customFormat="1" ht="18.95" customHeight="1">
      <c r="A26" s="62" t="s">
        <v>103</v>
      </c>
      <c r="B26" s="62"/>
      <c r="C26" s="64"/>
      <c r="D26" s="63">
        <v>1598</v>
      </c>
      <c r="E26" s="64"/>
      <c r="F26" s="63">
        <v>855</v>
      </c>
      <c r="G26" s="64"/>
      <c r="H26" s="63">
        <v>18663</v>
      </c>
      <c r="I26" s="91"/>
      <c r="J26" s="63">
        <v>17506</v>
      </c>
    </row>
    <row r="27" spans="1:10" s="2" customFormat="1" ht="18.95" customHeight="1">
      <c r="A27" s="62" t="s">
        <v>104</v>
      </c>
      <c r="B27" s="62"/>
      <c r="C27" s="64"/>
      <c r="D27" s="63">
        <v>-7023</v>
      </c>
      <c r="E27" s="64"/>
      <c r="F27" s="63">
        <v>-5630</v>
      </c>
      <c r="G27" s="64"/>
      <c r="H27" s="63">
        <v>-302</v>
      </c>
      <c r="I27" s="96"/>
      <c r="J27" s="63">
        <v>-559</v>
      </c>
    </row>
    <row r="28" spans="1:10" s="2" customFormat="1" ht="18.95" customHeight="1">
      <c r="A28" s="62" t="s">
        <v>40</v>
      </c>
      <c r="B28" s="62"/>
      <c r="C28" s="64"/>
      <c r="D28" s="63">
        <v>-58775</v>
      </c>
      <c r="E28" s="64"/>
      <c r="F28" s="63">
        <v>-50080</v>
      </c>
      <c r="G28" s="64"/>
      <c r="H28" s="63">
        <v>-24328</v>
      </c>
      <c r="I28" s="96"/>
      <c r="J28" s="63">
        <v>-21014</v>
      </c>
    </row>
    <row r="29" spans="1:10" s="2" customFormat="1" ht="18.95" customHeight="1">
      <c r="A29" s="62" t="s">
        <v>161</v>
      </c>
      <c r="B29" s="219">
        <v>8</v>
      </c>
      <c r="C29" s="64"/>
      <c r="D29" s="63">
        <v>0</v>
      </c>
      <c r="E29" s="64"/>
      <c r="F29" s="63">
        <v>0</v>
      </c>
      <c r="G29" s="64"/>
      <c r="H29" s="63">
        <v>-253710</v>
      </c>
      <c r="I29" s="96"/>
      <c r="J29" s="63">
        <v>0</v>
      </c>
    </row>
    <row r="30" spans="1:10" s="2" customFormat="1" ht="18.95" customHeight="1">
      <c r="A30" s="68" t="s">
        <v>41</v>
      </c>
      <c r="B30" s="68"/>
      <c r="C30" s="64"/>
      <c r="D30" s="53">
        <v>-3479</v>
      </c>
      <c r="E30" s="64"/>
      <c r="F30" s="53">
        <v>-5706</v>
      </c>
      <c r="G30" s="64"/>
      <c r="H30" s="53">
        <v>-216</v>
      </c>
      <c r="I30" s="96"/>
      <c r="J30" s="53">
        <v>-336</v>
      </c>
    </row>
    <row r="31" spans="1:10" s="2" customFormat="1" ht="5.0999999999999996" customHeight="1">
      <c r="C31" s="61"/>
      <c r="D31" s="61"/>
      <c r="E31" s="61"/>
      <c r="F31" s="61"/>
      <c r="G31" s="61"/>
      <c r="H31" s="61"/>
      <c r="I31" s="69"/>
      <c r="J31" s="61"/>
    </row>
    <row r="32" spans="1:10" s="2" customFormat="1" ht="18.95" customHeight="1">
      <c r="A32" s="4" t="s">
        <v>112</v>
      </c>
      <c r="B32" s="4"/>
      <c r="C32" s="10"/>
      <c r="D32" s="77">
        <f>SUM(D25:D30)</f>
        <v>51294</v>
      </c>
      <c r="E32" s="78"/>
      <c r="F32" s="77">
        <f>SUM(F25:F30)</f>
        <v>8348</v>
      </c>
      <c r="G32" s="78"/>
      <c r="H32" s="77">
        <f>SUM(H25:H30)</f>
        <v>-257645</v>
      </c>
      <c r="I32" s="79"/>
      <c r="J32" s="77">
        <f>SUM(J25:J30)</f>
        <v>-1478</v>
      </c>
    </row>
    <row r="33" spans="1:10" s="2" customFormat="1" ht="18.95" customHeight="1">
      <c r="A33" s="62" t="s">
        <v>130</v>
      </c>
      <c r="B33" s="219">
        <v>15</v>
      </c>
      <c r="C33" s="64"/>
      <c r="D33" s="67">
        <v>-8865</v>
      </c>
      <c r="E33" s="64"/>
      <c r="F33" s="67">
        <v>-2847</v>
      </c>
      <c r="G33" s="64"/>
      <c r="H33" s="67">
        <v>130</v>
      </c>
      <c r="I33" s="97"/>
      <c r="J33" s="67">
        <v>62</v>
      </c>
    </row>
    <row r="34" spans="1:10" s="2" customFormat="1" ht="5.0999999999999996" customHeight="1">
      <c r="C34" s="61"/>
      <c r="D34" s="61"/>
      <c r="E34" s="61"/>
      <c r="F34" s="61"/>
      <c r="G34" s="61"/>
      <c r="H34" s="61"/>
      <c r="I34" s="69"/>
      <c r="J34" s="61"/>
    </row>
    <row r="35" spans="1:10" s="2" customFormat="1" ht="18.95" customHeight="1">
      <c r="A35" s="73" t="s">
        <v>131</v>
      </c>
      <c r="B35" s="73"/>
      <c r="C35" s="10"/>
      <c r="D35" s="77">
        <f>SUM(D32:D33)</f>
        <v>42429</v>
      </c>
      <c r="E35" s="78"/>
      <c r="F35" s="77">
        <f>SUM(F32:F33)</f>
        <v>5501</v>
      </c>
      <c r="G35" s="78"/>
      <c r="H35" s="77">
        <f>SUM(H32:H33)</f>
        <v>-257515</v>
      </c>
      <c r="I35" s="79"/>
      <c r="J35" s="77">
        <f>SUM(J32:J33)</f>
        <v>-1416</v>
      </c>
    </row>
    <row r="36" spans="1:10" s="2" customFormat="1" ht="18.95" customHeight="1">
      <c r="A36" s="68" t="s">
        <v>132</v>
      </c>
      <c r="B36" s="68"/>
      <c r="C36" s="10"/>
      <c r="D36" s="95">
        <v>0</v>
      </c>
      <c r="E36" s="78"/>
      <c r="F36" s="95">
        <v>0</v>
      </c>
      <c r="G36" s="78"/>
      <c r="H36" s="95">
        <v>0</v>
      </c>
      <c r="I36" s="79"/>
      <c r="J36" s="95">
        <v>0</v>
      </c>
    </row>
    <row r="37" spans="1:10" s="2" customFormat="1" ht="5.0999999999999996" customHeight="1">
      <c r="C37" s="61"/>
      <c r="D37" s="61"/>
      <c r="E37" s="61"/>
      <c r="F37" s="61"/>
      <c r="G37" s="61"/>
      <c r="H37" s="61"/>
      <c r="I37" s="69"/>
      <c r="J37" s="61"/>
    </row>
    <row r="38" spans="1:10" s="2" customFormat="1" ht="18.95" customHeight="1" thickBot="1">
      <c r="A38" s="1" t="s">
        <v>133</v>
      </c>
      <c r="B38" s="1"/>
      <c r="C38" s="10"/>
      <c r="D38" s="81">
        <f>SUM(D35:D36)</f>
        <v>42429</v>
      </c>
      <c r="E38" s="78"/>
      <c r="F38" s="81">
        <f>SUM(F35:F36)</f>
        <v>5501</v>
      </c>
      <c r="G38" s="78"/>
      <c r="H38" s="81">
        <f>SUM(H35:H36)</f>
        <v>-257515</v>
      </c>
      <c r="I38" s="79"/>
      <c r="J38" s="81">
        <f>SUM(J35:J36)</f>
        <v>-1416</v>
      </c>
    </row>
    <row r="39" spans="1:10" s="2" customFormat="1" ht="8.1" customHeight="1" thickTop="1">
      <c r="A39" s="86"/>
      <c r="B39" s="86"/>
      <c r="C39" s="61"/>
      <c r="D39" s="98"/>
      <c r="E39" s="8"/>
      <c r="F39" s="98"/>
      <c r="G39" s="8"/>
      <c r="H39" s="98"/>
      <c r="I39" s="9"/>
      <c r="J39" s="98"/>
    </row>
    <row r="40" spans="1:10" s="2" customFormat="1" ht="18.95" customHeight="1">
      <c r="A40" s="1" t="s">
        <v>134</v>
      </c>
      <c r="B40" s="1"/>
      <c r="C40" s="61"/>
      <c r="D40" s="8"/>
      <c r="E40" s="8"/>
      <c r="F40" s="8"/>
      <c r="G40" s="8"/>
      <c r="H40" s="8"/>
      <c r="I40" s="9"/>
      <c r="J40" s="8"/>
    </row>
    <row r="41" spans="1:10" s="2" customFormat="1" ht="18.95" customHeight="1">
      <c r="A41" s="2" t="s">
        <v>74</v>
      </c>
      <c r="C41" s="12"/>
      <c r="D41" s="12">
        <v>42429</v>
      </c>
      <c r="E41" s="12"/>
      <c r="F41" s="12">
        <v>5501</v>
      </c>
      <c r="G41" s="12"/>
      <c r="H41" s="12">
        <v>-257515</v>
      </c>
      <c r="I41" s="91"/>
      <c r="J41" s="12">
        <v>-1416</v>
      </c>
    </row>
    <row r="42" spans="1:10" s="2" customFormat="1" ht="18.95" customHeight="1">
      <c r="A42" s="2" t="s">
        <v>42</v>
      </c>
      <c r="C42" s="12"/>
      <c r="D42" s="85" t="s">
        <v>147</v>
      </c>
      <c r="E42" s="12"/>
      <c r="F42" s="85">
        <v>0</v>
      </c>
      <c r="G42" s="12"/>
      <c r="H42" s="85" t="s">
        <v>147</v>
      </c>
      <c r="I42" s="96"/>
      <c r="J42" s="85">
        <v>0</v>
      </c>
    </row>
    <row r="43" spans="1:10" s="2" customFormat="1" ht="5.0999999999999996" customHeight="1">
      <c r="C43" s="61"/>
      <c r="D43" s="61"/>
      <c r="E43" s="61"/>
      <c r="F43" s="61"/>
      <c r="G43" s="61"/>
      <c r="H43" s="61"/>
      <c r="I43" s="69"/>
      <c r="J43" s="61"/>
    </row>
    <row r="44" spans="1:10" s="2" customFormat="1" ht="18.95" customHeight="1" thickBot="1">
      <c r="A44" s="86"/>
      <c r="B44" s="86"/>
      <c r="C44" s="61"/>
      <c r="D44" s="87">
        <f>SUM(D41:D42)</f>
        <v>42429</v>
      </c>
      <c r="E44" s="8"/>
      <c r="F44" s="87">
        <f>SUM(F41:F42)</f>
        <v>5501</v>
      </c>
      <c r="G44" s="8"/>
      <c r="H44" s="87">
        <f>SUM(H41:H42)</f>
        <v>-257515</v>
      </c>
      <c r="I44" s="9"/>
      <c r="J44" s="87">
        <f>SUM(J41:J42)</f>
        <v>-1416</v>
      </c>
    </row>
    <row r="45" spans="1:10" s="2" customFormat="1" ht="8.1" customHeight="1" thickTop="1">
      <c r="C45" s="89"/>
      <c r="D45" s="88"/>
      <c r="E45" s="89"/>
      <c r="F45" s="88"/>
      <c r="G45" s="89"/>
      <c r="H45" s="88"/>
      <c r="I45" s="90"/>
      <c r="J45" s="88"/>
    </row>
    <row r="46" spans="1:10" s="2" customFormat="1" ht="18.95" customHeight="1">
      <c r="A46" s="1" t="s">
        <v>135</v>
      </c>
      <c r="B46" s="1"/>
      <c r="D46" s="100"/>
      <c r="F46" s="100"/>
      <c r="H46" s="100"/>
      <c r="J46" s="100"/>
    </row>
    <row r="47" spans="1:10" s="2" customFormat="1" ht="5.0999999999999996" customHeight="1">
      <c r="C47" s="61"/>
      <c r="D47" s="8"/>
      <c r="E47" s="8"/>
      <c r="F47" s="8"/>
      <c r="G47" s="8"/>
      <c r="H47" s="8"/>
      <c r="I47" s="9"/>
      <c r="J47" s="8"/>
    </row>
    <row r="48" spans="1:10" s="2" customFormat="1" ht="18.95" customHeight="1">
      <c r="A48" s="2" t="s">
        <v>136</v>
      </c>
      <c r="C48" s="218"/>
      <c r="D48" s="209">
        <v>5.4300000000000001E-2</v>
      </c>
      <c r="E48" s="210"/>
      <c r="F48" s="209">
        <v>7.0000000000000001E-3</v>
      </c>
      <c r="G48" s="209"/>
      <c r="H48" s="209">
        <v>-0.32950000000000002</v>
      </c>
      <c r="I48" s="211"/>
      <c r="J48" s="209">
        <v>-1.8E-3</v>
      </c>
    </row>
    <row r="49" spans="1:10" s="2" customFormat="1" ht="18.95" customHeight="1">
      <c r="A49" s="86"/>
      <c r="B49" s="86"/>
      <c r="C49" s="61"/>
      <c r="D49" s="98"/>
      <c r="E49" s="8"/>
      <c r="F49" s="98"/>
      <c r="G49" s="8"/>
      <c r="H49" s="98"/>
      <c r="I49" s="9"/>
      <c r="J49" s="98"/>
    </row>
    <row r="50" spans="1:10" s="2" customFormat="1" ht="19.5" customHeight="1">
      <c r="A50" s="86"/>
      <c r="B50" s="86"/>
      <c r="C50" s="61"/>
      <c r="D50" s="98"/>
      <c r="E50" s="8"/>
      <c r="F50" s="98"/>
      <c r="G50" s="8"/>
      <c r="H50" s="98"/>
      <c r="I50" s="9"/>
      <c r="J50" s="98"/>
    </row>
    <row r="51" spans="1:10" s="2" customFormat="1" ht="19.5" customHeight="1">
      <c r="A51" s="86"/>
      <c r="B51" s="86"/>
      <c r="C51" s="61"/>
      <c r="D51" s="98"/>
      <c r="E51" s="8"/>
      <c r="F51" s="98"/>
      <c r="G51" s="8"/>
      <c r="H51" s="98"/>
      <c r="I51" s="9"/>
      <c r="J51" s="98"/>
    </row>
    <row r="52" spans="1:10" s="2" customFormat="1" ht="18.95" customHeight="1">
      <c r="A52" s="237" t="s">
        <v>17</v>
      </c>
      <c r="B52" s="237"/>
      <c r="C52" s="237"/>
      <c r="D52" s="237"/>
      <c r="E52" s="237"/>
      <c r="F52" s="237"/>
      <c r="G52" s="237"/>
      <c r="H52" s="237"/>
      <c r="I52" s="237"/>
      <c r="J52" s="237"/>
    </row>
    <row r="53" spans="1:10" s="2" customFormat="1" ht="10.5" customHeight="1">
      <c r="A53" s="74"/>
      <c r="B53" s="74"/>
      <c r="C53" s="74"/>
      <c r="D53" s="74"/>
      <c r="E53" s="74"/>
      <c r="F53" s="74"/>
      <c r="G53" s="74"/>
      <c r="H53" s="74"/>
      <c r="I53" s="74"/>
      <c r="J53" s="74"/>
    </row>
    <row r="54" spans="1:10" s="2" customFormat="1" ht="22.15" customHeight="1">
      <c r="A54" s="3" t="str">
        <f>'5 (3M)'!A54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3"/>
      <c r="C54" s="83"/>
      <c r="D54" s="99"/>
      <c r="E54" s="83"/>
      <c r="F54" s="99"/>
      <c r="G54" s="84"/>
      <c r="H54" s="99"/>
      <c r="I54" s="84"/>
      <c r="J54" s="99"/>
    </row>
  </sheetData>
  <mergeCells count="3">
    <mergeCell ref="D6:F6"/>
    <mergeCell ref="H6:J6"/>
    <mergeCell ref="A52:J5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P29"/>
  <sheetViews>
    <sheetView topLeftCell="A3" zoomScaleNormal="100" zoomScaleSheetLayoutView="100" workbookViewId="0">
      <selection activeCell="A14" sqref="A14"/>
    </sheetView>
  </sheetViews>
  <sheetFormatPr defaultColWidth="9.28515625" defaultRowHeight="20.100000000000001" customHeight="1"/>
  <cols>
    <col min="1" max="1" width="35.5703125" style="13" customWidth="1"/>
    <col min="2" max="2" width="5.42578125" style="13" customWidth="1"/>
    <col min="3" max="3" width="1" style="13" customWidth="1"/>
    <col min="4" max="4" width="10.7109375" style="13" customWidth="1"/>
    <col min="5" max="5" width="0.7109375" style="13" customWidth="1"/>
    <col min="6" max="6" width="10.28515625" style="13" customWidth="1"/>
    <col min="7" max="7" width="0.7109375" style="13" customWidth="1"/>
    <col min="8" max="8" width="15" style="13" bestFit="1" customWidth="1"/>
    <col min="9" max="9" width="0.7109375" style="13" customWidth="1"/>
    <col min="10" max="10" width="12.28515625" style="13" customWidth="1"/>
    <col min="11" max="11" width="0.7109375" style="13" customWidth="1"/>
    <col min="12" max="12" width="19.140625" style="13" bestFit="1" customWidth="1"/>
    <col min="13" max="13" width="0.7109375" style="13" customWidth="1"/>
    <col min="14" max="14" width="13.28515625" style="13" bestFit="1" customWidth="1"/>
    <col min="15" max="15" width="0.7109375" style="13" customWidth="1"/>
    <col min="16" max="16" width="13.28515625" style="13" customWidth="1"/>
    <col min="17" max="17" width="9.28515625" style="13" customWidth="1"/>
    <col min="18" max="16384" width="9.28515625" style="13"/>
  </cols>
  <sheetData>
    <row r="1" spans="1:16" ht="21" customHeight="1">
      <c r="A1" s="117" t="s">
        <v>0</v>
      </c>
      <c r="B1" s="117"/>
      <c r="C1" s="117"/>
    </row>
    <row r="2" spans="1:16" ht="21" customHeight="1">
      <c r="A2" s="118" t="s">
        <v>148</v>
      </c>
      <c r="B2" s="118"/>
      <c r="C2" s="118"/>
    </row>
    <row r="3" spans="1:16" ht="21" customHeight="1">
      <c r="A3" s="119" t="str">
        <f>'6 (6M)'!A3</f>
        <v>สำหรับรอบระยะเวลาหกเดือนสิ้นสุดวันที่ 30 มิถุนายน พ.ศ. 2567</v>
      </c>
      <c r="B3" s="119"/>
      <c r="C3" s="119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</row>
    <row r="4" spans="1:16" ht="21" customHeight="1"/>
    <row r="5" spans="1:16" s="122" customFormat="1" ht="21" customHeight="1">
      <c r="A5" s="118"/>
      <c r="B5" s="118"/>
      <c r="C5" s="118"/>
      <c r="D5" s="144"/>
      <c r="E5" s="145"/>
      <c r="F5" s="146"/>
      <c r="G5" s="146"/>
      <c r="H5" s="146"/>
      <c r="I5" s="146"/>
      <c r="J5" s="147"/>
      <c r="K5" s="146"/>
      <c r="L5" s="147"/>
      <c r="M5" s="146"/>
      <c r="N5" s="147"/>
      <c r="O5" s="146"/>
      <c r="P5" s="215" t="s">
        <v>1</v>
      </c>
    </row>
    <row r="6" spans="1:16" s="122" customFormat="1" ht="21" customHeight="1">
      <c r="A6" s="123"/>
      <c r="B6" s="123"/>
      <c r="C6" s="123"/>
      <c r="D6" s="238" t="s">
        <v>78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122" customFormat="1" ht="21" customHeight="1">
      <c r="A7" s="123"/>
      <c r="B7" s="123"/>
      <c r="C7" s="123"/>
      <c r="D7" s="238" t="s">
        <v>72</v>
      </c>
      <c r="E7" s="238"/>
      <c r="F7" s="238"/>
      <c r="G7" s="238"/>
      <c r="H7" s="238"/>
      <c r="I7" s="238"/>
      <c r="J7" s="238"/>
      <c r="K7" s="238"/>
      <c r="L7" s="238"/>
      <c r="M7" s="123"/>
      <c r="N7" s="123"/>
      <c r="O7" s="123"/>
      <c r="P7" s="123"/>
    </row>
    <row r="8" spans="1:16" s="122" customFormat="1" ht="21" customHeight="1">
      <c r="A8" s="123"/>
      <c r="B8" s="123"/>
      <c r="C8" s="123"/>
      <c r="D8" s="123"/>
      <c r="E8" s="123"/>
      <c r="F8" s="123"/>
      <c r="G8" s="123"/>
      <c r="H8" s="239" t="s">
        <v>125</v>
      </c>
      <c r="I8" s="239"/>
      <c r="J8" s="239"/>
      <c r="K8" s="123"/>
      <c r="L8" s="123"/>
      <c r="M8" s="123"/>
      <c r="N8" s="123"/>
      <c r="O8" s="123"/>
      <c r="P8" s="123"/>
    </row>
    <row r="9" spans="1:16" s="123" customFormat="1" ht="21" customHeight="1">
      <c r="D9" s="125" t="s">
        <v>63</v>
      </c>
      <c r="E9" s="126"/>
      <c r="F9" s="125" t="s">
        <v>95</v>
      </c>
      <c r="G9" s="127"/>
      <c r="H9" s="127" t="s">
        <v>43</v>
      </c>
      <c r="I9" s="127"/>
      <c r="J9" s="127"/>
      <c r="K9" s="127"/>
      <c r="L9" s="127" t="s">
        <v>96</v>
      </c>
      <c r="M9" s="127"/>
      <c r="N9" s="127" t="s">
        <v>44</v>
      </c>
      <c r="O9" s="127"/>
      <c r="P9" s="127" t="s">
        <v>48</v>
      </c>
    </row>
    <row r="10" spans="1:16" s="123" customFormat="1" ht="21" customHeight="1">
      <c r="D10" s="215" t="s">
        <v>64</v>
      </c>
      <c r="E10" s="126"/>
      <c r="F10" s="215" t="s">
        <v>97</v>
      </c>
      <c r="G10" s="127"/>
      <c r="H10" s="128" t="s">
        <v>45</v>
      </c>
      <c r="I10" s="127"/>
      <c r="J10" s="128" t="s">
        <v>98</v>
      </c>
      <c r="K10" s="127"/>
      <c r="L10" s="128" t="s">
        <v>46</v>
      </c>
      <c r="M10" s="127"/>
      <c r="N10" s="128" t="s">
        <v>47</v>
      </c>
      <c r="O10" s="127"/>
      <c r="P10" s="128" t="s">
        <v>67</v>
      </c>
    </row>
    <row r="11" spans="1:16" s="122" customFormat="1" ht="8.25" customHeight="1">
      <c r="A11" s="141"/>
      <c r="B11" s="123"/>
      <c r="C11" s="141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</row>
    <row r="12" spans="1:16" s="124" customFormat="1" ht="21" customHeight="1">
      <c r="A12" s="118" t="s">
        <v>149</v>
      </c>
      <c r="B12" s="118"/>
      <c r="C12" s="118"/>
      <c r="D12" s="132">
        <v>781629</v>
      </c>
      <c r="E12" s="132"/>
      <c r="F12" s="132">
        <v>906215</v>
      </c>
      <c r="G12" s="132"/>
      <c r="H12" s="132">
        <v>10659</v>
      </c>
      <c r="I12" s="132"/>
      <c r="J12" s="132">
        <v>-441657</v>
      </c>
      <c r="K12" s="132"/>
      <c r="L12" s="132">
        <f>SUM(D12:J12)</f>
        <v>1256846</v>
      </c>
      <c r="M12" s="132"/>
      <c r="N12" s="132">
        <v>0</v>
      </c>
      <c r="O12" s="132"/>
      <c r="P12" s="132">
        <f>SUM(L12:N12)</f>
        <v>1256846</v>
      </c>
    </row>
    <row r="13" spans="1:16" s="129" customFormat="1" ht="8.25" customHeight="1">
      <c r="A13" s="122"/>
      <c r="B13" s="122"/>
      <c r="C13" s="122"/>
    </row>
    <row r="14" spans="1:16" s="122" customFormat="1" ht="21" customHeight="1">
      <c r="A14" s="124" t="s">
        <v>119</v>
      </c>
      <c r="B14" s="124"/>
      <c r="C14" s="12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16" s="122" customFormat="1" ht="21" customHeight="1">
      <c r="A15" s="122" t="s">
        <v>120</v>
      </c>
      <c r="D15" s="138">
        <v>0</v>
      </c>
      <c r="E15" s="137"/>
      <c r="F15" s="138">
        <v>0</v>
      </c>
      <c r="G15" s="137"/>
      <c r="H15" s="138">
        <v>0</v>
      </c>
      <c r="I15" s="137"/>
      <c r="J15" s="138">
        <v>5501</v>
      </c>
      <c r="K15" s="137"/>
      <c r="L15" s="131">
        <f>SUM(D15:J15)</f>
        <v>5501</v>
      </c>
      <c r="M15" s="137"/>
      <c r="N15" s="131">
        <v>0</v>
      </c>
      <c r="O15" s="149"/>
      <c r="P15" s="140">
        <f>L15+N15</f>
        <v>5501</v>
      </c>
    </row>
    <row r="16" spans="1:16" s="123" customFormat="1" ht="8.25" customHeight="1"/>
    <row r="17" spans="1:16" s="122" customFormat="1" ht="21" customHeight="1" thickBot="1">
      <c r="A17" s="141" t="s">
        <v>150</v>
      </c>
      <c r="B17" s="141"/>
      <c r="C17" s="141"/>
      <c r="D17" s="133">
        <f>SUM(D12:D15)</f>
        <v>781629</v>
      </c>
      <c r="E17" s="134"/>
      <c r="F17" s="133">
        <f>SUM(F12:F15)</f>
        <v>906215</v>
      </c>
      <c r="G17" s="134"/>
      <c r="H17" s="133">
        <f>SUM(H12:H15)</f>
        <v>10659</v>
      </c>
      <c r="I17" s="134"/>
      <c r="J17" s="133">
        <f>SUM(J12:J15)</f>
        <v>-436156</v>
      </c>
      <c r="K17" s="134"/>
      <c r="L17" s="133">
        <f>SUM(L12:L15)</f>
        <v>1262347</v>
      </c>
      <c r="M17" s="134"/>
      <c r="N17" s="148">
        <f>SUM(N12:N15)</f>
        <v>0</v>
      </c>
      <c r="O17" s="134"/>
      <c r="P17" s="133">
        <f>SUM(P12:P15)</f>
        <v>1262347</v>
      </c>
    </row>
    <row r="18" spans="1:16" s="122" customFormat="1" ht="21" customHeight="1" thickTop="1"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42"/>
      <c r="O18" s="134"/>
      <c r="P18" s="142"/>
    </row>
    <row r="19" spans="1:16" s="124" customFormat="1" ht="21" customHeight="1">
      <c r="A19" s="118" t="s">
        <v>151</v>
      </c>
      <c r="B19" s="118"/>
      <c r="C19" s="118"/>
      <c r="D19" s="132">
        <v>781629</v>
      </c>
      <c r="E19" s="132"/>
      <c r="F19" s="132">
        <v>906215</v>
      </c>
      <c r="G19" s="132"/>
      <c r="H19" s="132">
        <v>10659</v>
      </c>
      <c r="I19" s="132"/>
      <c r="J19" s="132">
        <v>-422705</v>
      </c>
      <c r="K19" s="132"/>
      <c r="L19" s="132">
        <f>SUM(D19:J19)</f>
        <v>1275798</v>
      </c>
      <c r="M19" s="132"/>
      <c r="N19" s="132">
        <v>0</v>
      </c>
      <c r="O19" s="132"/>
      <c r="P19" s="132">
        <f>SUM(L19:N19)</f>
        <v>1275798</v>
      </c>
    </row>
    <row r="20" spans="1:16" s="129" customFormat="1" ht="8.25" customHeight="1">
      <c r="A20" s="122"/>
      <c r="B20" s="122"/>
      <c r="C20" s="122"/>
    </row>
    <row r="21" spans="1:16" s="122" customFormat="1" ht="21" customHeight="1">
      <c r="A21" s="124" t="s">
        <v>119</v>
      </c>
      <c r="B21" s="124"/>
      <c r="C21" s="12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</row>
    <row r="22" spans="1:16" s="122" customFormat="1" ht="21" customHeight="1">
      <c r="A22" s="122" t="s">
        <v>120</v>
      </c>
      <c r="D22" s="138">
        <v>0</v>
      </c>
      <c r="E22" s="137"/>
      <c r="F22" s="138">
        <v>0</v>
      </c>
      <c r="G22" s="137"/>
      <c r="H22" s="138">
        <v>0</v>
      </c>
      <c r="I22" s="137"/>
      <c r="J22" s="138">
        <f>'6 (6M)'!D38</f>
        <v>42429</v>
      </c>
      <c r="K22" s="137"/>
      <c r="L22" s="131">
        <f>SUM(D22:J22)</f>
        <v>42429</v>
      </c>
      <c r="M22" s="137"/>
      <c r="N22" s="131">
        <v>0</v>
      </c>
      <c r="O22" s="149"/>
      <c r="P22" s="140">
        <f>L22+N22</f>
        <v>42429</v>
      </c>
    </row>
    <row r="23" spans="1:16" s="123" customFormat="1" ht="8.25" customHeight="1"/>
    <row r="24" spans="1:16" s="122" customFormat="1" ht="21" customHeight="1" thickBot="1">
      <c r="A24" s="141" t="s">
        <v>154</v>
      </c>
      <c r="B24" s="141"/>
      <c r="C24" s="141"/>
      <c r="D24" s="133">
        <f>SUM(D19:D22)</f>
        <v>781629</v>
      </c>
      <c r="E24" s="134"/>
      <c r="F24" s="133">
        <f>SUM(F19:F22)</f>
        <v>906215</v>
      </c>
      <c r="G24" s="134"/>
      <c r="H24" s="133">
        <f>SUM(H19:H22)</f>
        <v>10659</v>
      </c>
      <c r="I24" s="134"/>
      <c r="J24" s="133">
        <f>SUM(J19:J22)</f>
        <v>-380276</v>
      </c>
      <c r="K24" s="134"/>
      <c r="L24" s="133">
        <f>SUM(L19:L22)</f>
        <v>1318227</v>
      </c>
      <c r="M24" s="134"/>
      <c r="N24" s="148">
        <f>SUM(N19:N22)</f>
        <v>0</v>
      </c>
      <c r="O24" s="134"/>
      <c r="P24" s="133">
        <f>SUM(P19:P22)</f>
        <v>1318227</v>
      </c>
    </row>
    <row r="25" spans="1:16" s="122" customFormat="1" ht="21" customHeight="1" thickTop="1"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213"/>
    </row>
    <row r="26" spans="1:16" s="122" customFormat="1" ht="21" customHeight="1"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</row>
    <row r="27" spans="1:16" s="122" customFormat="1" ht="21" customHeight="1"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16" s="122" customFormat="1" ht="9" customHeight="1"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</row>
    <row r="29" spans="1:16" s="122" customFormat="1" ht="22.15" customHeight="1">
      <c r="A29" s="120" t="str">
        <f>'5 (3M)'!A54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120"/>
      <c r="C29" s="120"/>
      <c r="D29" s="120"/>
      <c r="E29" s="120"/>
      <c r="F29" s="120"/>
      <c r="G29" s="143"/>
      <c r="H29" s="143"/>
      <c r="I29" s="143"/>
      <c r="J29" s="143"/>
      <c r="K29" s="143"/>
      <c r="L29" s="143"/>
      <c r="M29" s="143"/>
      <c r="N29" s="143"/>
      <c r="O29" s="143"/>
      <c r="P29" s="143"/>
    </row>
  </sheetData>
  <mergeCells count="3">
    <mergeCell ref="D6:P6"/>
    <mergeCell ref="D7:L7"/>
    <mergeCell ref="H8:J8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L30"/>
  <sheetViews>
    <sheetView tabSelected="1" topLeftCell="A7" zoomScaleNormal="100" zoomScaleSheetLayoutView="100" workbookViewId="0">
      <selection activeCell="A25" sqref="A25"/>
    </sheetView>
  </sheetViews>
  <sheetFormatPr defaultColWidth="9.28515625" defaultRowHeight="19.149999999999999" customHeight="1"/>
  <cols>
    <col min="1" max="1" width="38.5703125" style="13" customWidth="1"/>
    <col min="2" max="2" width="8.5703125" style="13" customWidth="1"/>
    <col min="3" max="3" width="0.7109375" style="13" customWidth="1"/>
    <col min="4" max="4" width="12.28515625" style="13" customWidth="1"/>
    <col min="5" max="5" width="0.7109375" style="13" customWidth="1"/>
    <col min="6" max="6" width="11.28515625" style="13" customWidth="1"/>
    <col min="7" max="7" width="0.7109375" style="13" customWidth="1"/>
    <col min="8" max="8" width="17.7109375" style="13" customWidth="1"/>
    <col min="9" max="9" width="0.7109375" style="13" customWidth="1"/>
    <col min="10" max="10" width="13.28515625" style="13" customWidth="1"/>
    <col min="11" max="11" width="0.7109375" style="13" customWidth="1"/>
    <col min="12" max="12" width="14.42578125" style="13" customWidth="1"/>
    <col min="13" max="13" width="9.28515625" style="13" customWidth="1"/>
    <col min="14" max="16384" width="9.28515625" style="13"/>
  </cols>
  <sheetData>
    <row r="1" spans="1:12" ht="20.100000000000001" customHeight="1">
      <c r="A1" s="117" t="s">
        <v>0</v>
      </c>
    </row>
    <row r="2" spans="1:12" ht="20.100000000000001" customHeight="1">
      <c r="A2" s="118" t="s">
        <v>152</v>
      </c>
    </row>
    <row r="3" spans="1:12" ht="20.100000000000001" customHeight="1">
      <c r="A3" s="119" t="str">
        <f>'7'!A3</f>
        <v>สำหรับรอบระยะเวลาหกเดือนสิ้นสุดวันที่ 30 มิถุนายน พ.ศ. 2567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20.100000000000001" customHeight="1">
      <c r="A4" s="118"/>
    </row>
    <row r="5" spans="1:12" s="122" customFormat="1" ht="20.100000000000001" customHeight="1">
      <c r="A5" s="118"/>
      <c r="B5" s="118"/>
      <c r="C5" s="121"/>
      <c r="D5" s="240" t="s">
        <v>1</v>
      </c>
      <c r="E5" s="240"/>
      <c r="F5" s="240"/>
      <c r="G5" s="240"/>
      <c r="H5" s="240"/>
      <c r="I5" s="240"/>
      <c r="J5" s="240"/>
      <c r="K5" s="240"/>
      <c r="L5" s="240"/>
    </row>
    <row r="6" spans="1:12" s="122" customFormat="1" ht="20.100000000000001" customHeight="1">
      <c r="A6" s="123"/>
      <c r="B6" s="123"/>
      <c r="C6" s="124"/>
      <c r="D6" s="238" t="s">
        <v>79</v>
      </c>
      <c r="E6" s="238"/>
      <c r="F6" s="238"/>
      <c r="G6" s="238"/>
      <c r="H6" s="238"/>
      <c r="I6" s="238"/>
      <c r="J6" s="238"/>
      <c r="K6" s="238"/>
      <c r="L6" s="238"/>
    </row>
    <row r="7" spans="1:12" s="122" customFormat="1" ht="20.100000000000001" customHeight="1">
      <c r="A7" s="123"/>
      <c r="B7" s="123"/>
      <c r="C7" s="123"/>
      <c r="D7" s="123"/>
      <c r="E7" s="123"/>
      <c r="F7" s="123"/>
      <c r="G7" s="123"/>
      <c r="H7" s="238" t="s">
        <v>125</v>
      </c>
      <c r="I7" s="238"/>
      <c r="J7" s="238"/>
      <c r="K7" s="123"/>
      <c r="L7" s="123"/>
    </row>
    <row r="8" spans="1:12" s="123" customFormat="1" ht="20.100000000000001" customHeight="1">
      <c r="D8" s="125" t="s">
        <v>63</v>
      </c>
      <c r="E8" s="126"/>
      <c r="F8" s="125" t="s">
        <v>95</v>
      </c>
      <c r="G8" s="127"/>
      <c r="H8" s="127" t="s">
        <v>43</v>
      </c>
      <c r="I8" s="127"/>
      <c r="J8" s="127"/>
      <c r="K8" s="127"/>
      <c r="L8" s="127" t="s">
        <v>48</v>
      </c>
    </row>
    <row r="9" spans="1:12" s="123" customFormat="1" ht="20.100000000000001" customHeight="1">
      <c r="D9" s="215" t="s">
        <v>64</v>
      </c>
      <c r="E9" s="126"/>
      <c r="F9" s="215" t="s">
        <v>97</v>
      </c>
      <c r="G9" s="127"/>
      <c r="H9" s="128" t="s">
        <v>45</v>
      </c>
      <c r="I9" s="127"/>
      <c r="J9" s="128" t="s">
        <v>98</v>
      </c>
      <c r="K9" s="127"/>
      <c r="L9" s="128" t="s">
        <v>67</v>
      </c>
    </row>
    <row r="10" spans="1:12" s="129" customFormat="1" ht="8.25" customHeight="1">
      <c r="A10" s="122"/>
      <c r="B10" s="123"/>
    </row>
    <row r="11" spans="1:12" s="124" customFormat="1" ht="20.100000000000001" customHeight="1">
      <c r="A11" s="118" t="s">
        <v>153</v>
      </c>
      <c r="B11" s="118"/>
      <c r="D11" s="130">
        <v>781629</v>
      </c>
      <c r="E11" s="130"/>
      <c r="F11" s="130">
        <v>906215</v>
      </c>
      <c r="G11" s="130"/>
      <c r="H11" s="130">
        <v>10659</v>
      </c>
      <c r="I11" s="130"/>
      <c r="J11" s="130">
        <v>-303502</v>
      </c>
      <c r="K11" s="130"/>
      <c r="L11" s="130">
        <f>SUM(D11:J11)</f>
        <v>1395001</v>
      </c>
    </row>
    <row r="12" spans="1:12" s="129" customFormat="1" ht="8.25" customHeight="1">
      <c r="A12" s="122"/>
      <c r="B12" s="136"/>
    </row>
    <row r="13" spans="1:12" s="129" customFormat="1" ht="20.100000000000001" customHeight="1">
      <c r="A13" s="124" t="s">
        <v>119</v>
      </c>
      <c r="B13" s="136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12" s="122" customFormat="1" ht="20.100000000000001" customHeight="1">
      <c r="A14" s="122" t="s">
        <v>118</v>
      </c>
      <c r="D14" s="138">
        <v>0</v>
      </c>
      <c r="E14" s="137"/>
      <c r="F14" s="138">
        <v>0</v>
      </c>
      <c r="G14" s="137"/>
      <c r="H14" s="138">
        <v>0</v>
      </c>
      <c r="I14" s="139"/>
      <c r="J14" s="138">
        <v>-1416</v>
      </c>
      <c r="K14" s="137"/>
      <c r="L14" s="140">
        <f>SUM(D14:J14)</f>
        <v>-1416</v>
      </c>
    </row>
    <row r="15" spans="1:12" s="123" customFormat="1" ht="8.25" customHeight="1"/>
    <row r="16" spans="1:12" s="122" customFormat="1" ht="20.100000000000001" customHeight="1" thickBot="1">
      <c r="A16" s="141" t="s">
        <v>150</v>
      </c>
      <c r="B16" s="141"/>
      <c r="D16" s="133">
        <f>SUM(D11:D14)</f>
        <v>781629</v>
      </c>
      <c r="E16" s="134"/>
      <c r="F16" s="133">
        <f>SUM(F11:F14)</f>
        <v>906215</v>
      </c>
      <c r="G16" s="134"/>
      <c r="H16" s="133">
        <f>SUM(H11:H14)</f>
        <v>10659</v>
      </c>
      <c r="I16" s="130"/>
      <c r="J16" s="133">
        <f>SUM(J11:J14)</f>
        <v>-304918</v>
      </c>
      <c r="K16" s="134"/>
      <c r="L16" s="133">
        <f>SUM(L11:L14)</f>
        <v>1393585</v>
      </c>
    </row>
    <row r="17" spans="1:12" s="124" customFormat="1" ht="20.100000000000001" customHeight="1" thickTop="1">
      <c r="A17" s="135"/>
      <c r="B17" s="118"/>
    </row>
    <row r="18" spans="1:12" s="124" customFormat="1" ht="20.100000000000001" customHeight="1">
      <c r="A18" s="118" t="s">
        <v>151</v>
      </c>
      <c r="B18" s="118"/>
      <c r="D18" s="130">
        <v>781629</v>
      </c>
      <c r="E18" s="130"/>
      <c r="F18" s="130">
        <v>906215</v>
      </c>
      <c r="G18" s="130"/>
      <c r="H18" s="130">
        <v>10659</v>
      </c>
      <c r="I18" s="130"/>
      <c r="J18" s="130">
        <v>-303724</v>
      </c>
      <c r="K18" s="130"/>
      <c r="L18" s="130">
        <f>SUM(D18:J18)</f>
        <v>1394779</v>
      </c>
    </row>
    <row r="19" spans="1:12" s="129" customFormat="1" ht="8.25" customHeight="1">
      <c r="A19" s="122"/>
      <c r="B19" s="136"/>
    </row>
    <row r="20" spans="1:12" s="129" customFormat="1" ht="20.100000000000001" customHeight="1">
      <c r="A20" s="124" t="s">
        <v>119</v>
      </c>
      <c r="B20" s="136"/>
      <c r="D20" s="137"/>
      <c r="E20" s="137"/>
      <c r="F20" s="137"/>
      <c r="G20" s="137"/>
      <c r="H20" s="137"/>
      <c r="I20" s="137"/>
      <c r="J20" s="137"/>
      <c r="K20" s="137"/>
      <c r="L20" s="137"/>
    </row>
    <row r="21" spans="1:12" s="122" customFormat="1" ht="20.100000000000001" customHeight="1">
      <c r="A21" s="122" t="s">
        <v>118</v>
      </c>
      <c r="D21" s="138">
        <v>0</v>
      </c>
      <c r="E21" s="137"/>
      <c r="F21" s="138">
        <v>0</v>
      </c>
      <c r="G21" s="137"/>
      <c r="H21" s="138">
        <v>0</v>
      </c>
      <c r="I21" s="139"/>
      <c r="J21" s="138">
        <f>'6 (6M)'!H38</f>
        <v>-257515</v>
      </c>
      <c r="K21" s="137"/>
      <c r="L21" s="140">
        <f>SUM(D21:J21)</f>
        <v>-257515</v>
      </c>
    </row>
    <row r="22" spans="1:12" s="123" customFormat="1" ht="8.25" customHeight="1"/>
    <row r="23" spans="1:12" s="122" customFormat="1" ht="20.100000000000001" customHeight="1" thickBot="1">
      <c r="A23" s="141" t="s">
        <v>154</v>
      </c>
      <c r="B23" s="141"/>
      <c r="D23" s="133">
        <f>SUM(D18:D21)</f>
        <v>781629</v>
      </c>
      <c r="E23" s="134"/>
      <c r="F23" s="133">
        <f>SUM(F18:F21)</f>
        <v>906215</v>
      </c>
      <c r="G23" s="134"/>
      <c r="H23" s="133">
        <f>SUM(H18:H21)</f>
        <v>10659</v>
      </c>
      <c r="I23" s="130"/>
      <c r="J23" s="133">
        <f>SUM(J18:J21)</f>
        <v>-561239</v>
      </c>
      <c r="K23" s="134"/>
      <c r="L23" s="133">
        <f>SUM(L18:L21)</f>
        <v>1137264</v>
      </c>
    </row>
    <row r="24" spans="1:12" s="124" customFormat="1" ht="20.100000000000001" customHeight="1" thickTop="1">
      <c r="A24" s="135"/>
      <c r="B24" s="118"/>
      <c r="L24" s="214"/>
    </row>
    <row r="25" spans="1:12" s="124" customFormat="1" ht="20.100000000000001" customHeight="1">
      <c r="A25" s="135"/>
      <c r="B25" s="118"/>
    </row>
    <row r="26" spans="1:12" s="124" customFormat="1" ht="20.100000000000001" customHeight="1">
      <c r="A26" s="135"/>
      <c r="B26" s="118"/>
    </row>
    <row r="27" spans="1:12" s="124" customFormat="1" ht="20.100000000000001" customHeight="1">
      <c r="A27" s="135"/>
      <c r="B27" s="118"/>
      <c r="D27" s="137"/>
      <c r="E27" s="137"/>
      <c r="F27" s="137"/>
      <c r="G27" s="137"/>
      <c r="H27" s="139"/>
      <c r="I27" s="139"/>
      <c r="J27" s="139"/>
      <c r="K27" s="137"/>
      <c r="L27" s="139"/>
    </row>
    <row r="28" spans="1:12" s="124" customFormat="1" ht="20.100000000000001" customHeight="1">
      <c r="A28" s="135"/>
      <c r="B28" s="118"/>
      <c r="D28" s="137"/>
      <c r="E28" s="137"/>
      <c r="F28" s="137"/>
      <c r="G28" s="137"/>
      <c r="H28" s="139"/>
      <c r="I28" s="139"/>
      <c r="J28" s="139"/>
      <c r="K28" s="137"/>
      <c r="L28" s="142"/>
    </row>
    <row r="29" spans="1:12" s="124" customFormat="1" ht="10.5" customHeight="1">
      <c r="A29" s="135"/>
      <c r="B29" s="118"/>
      <c r="D29" s="137"/>
      <c r="E29" s="137"/>
      <c r="F29" s="137"/>
      <c r="G29" s="137"/>
      <c r="H29" s="139"/>
      <c r="I29" s="139"/>
      <c r="J29" s="139"/>
      <c r="K29" s="137"/>
      <c r="L29" s="142"/>
    </row>
    <row r="30" spans="1:12" s="122" customFormat="1" ht="22.15" customHeight="1">
      <c r="A30" s="120" t="str">
        <f>'7'!A29:F29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120"/>
      <c r="C30" s="120"/>
      <c r="D30" s="120"/>
      <c r="E30" s="120"/>
      <c r="F30" s="120"/>
      <c r="G30" s="143"/>
      <c r="H30" s="143"/>
      <c r="I30" s="143"/>
      <c r="J30" s="143"/>
      <c r="K30" s="143"/>
      <c r="L30" s="143"/>
    </row>
  </sheetData>
  <mergeCells count="3">
    <mergeCell ref="D5:L5"/>
    <mergeCell ref="D6:L6"/>
    <mergeCell ref="H7:J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K94"/>
  <sheetViews>
    <sheetView topLeftCell="A77" zoomScale="98" zoomScaleNormal="98" zoomScaleSheetLayoutView="90" workbookViewId="0">
      <selection activeCell="G88" sqref="G88"/>
    </sheetView>
  </sheetViews>
  <sheetFormatPr defaultColWidth="9.28515625" defaultRowHeight="20.100000000000001" customHeight="1"/>
  <cols>
    <col min="1" max="1" width="2" style="13" customWidth="1"/>
    <col min="2" max="2" width="34.5703125" style="13" customWidth="1"/>
    <col min="3" max="3" width="7.7109375" style="13" customWidth="1"/>
    <col min="4" max="4" width="0.7109375" style="13" customWidth="1"/>
    <col min="5" max="5" width="13.7109375" style="13" customWidth="1"/>
    <col min="6" max="6" width="0.7109375" style="13" customWidth="1"/>
    <col min="7" max="7" width="13.7109375" style="13" customWidth="1"/>
    <col min="8" max="8" width="0.7109375" style="13" customWidth="1"/>
    <col min="9" max="9" width="13.7109375" style="13" customWidth="1"/>
    <col min="10" max="10" width="0.7109375" style="13" customWidth="1"/>
    <col min="11" max="11" width="13.7109375" style="13" customWidth="1"/>
    <col min="12" max="16384" width="9.28515625" style="13"/>
  </cols>
  <sheetData>
    <row r="1" spans="1:11" s="15" customFormat="1" ht="21" customHeight="1">
      <c r="A1" s="39" t="s">
        <v>0</v>
      </c>
      <c r="C1" s="14"/>
    </row>
    <row r="2" spans="1:11" s="15" customFormat="1" ht="21" customHeight="1">
      <c r="A2" s="40" t="s">
        <v>80</v>
      </c>
      <c r="C2" s="14"/>
    </row>
    <row r="3" spans="1:11" s="15" customFormat="1" ht="21" customHeight="1">
      <c r="A3" s="115" t="str">
        <f>'6 (6M)'!A3</f>
        <v>สำหรับรอบระยะเวลาหกเดือนสิ้นสุดวันที่ 30 มิถุนายน พ.ศ. 2567</v>
      </c>
      <c r="B3" s="17"/>
      <c r="C3" s="216"/>
      <c r="D3" s="17"/>
      <c r="E3" s="17"/>
      <c r="F3" s="17"/>
      <c r="G3" s="17"/>
      <c r="H3" s="17"/>
      <c r="I3" s="17"/>
      <c r="J3" s="17"/>
      <c r="K3" s="17"/>
    </row>
    <row r="4" spans="1:11" s="15" customFormat="1" ht="21" customHeight="1">
      <c r="A4" s="18"/>
      <c r="C4" s="14"/>
    </row>
    <row r="5" spans="1:11" s="15" customFormat="1" ht="21" customHeight="1">
      <c r="C5" s="14"/>
      <c r="E5" s="242"/>
      <c r="F5" s="242"/>
      <c r="G5" s="242"/>
      <c r="H5" s="17"/>
      <c r="I5" s="17"/>
      <c r="J5" s="17"/>
      <c r="K5" s="20" t="s">
        <v>1</v>
      </c>
    </row>
    <row r="6" spans="1:11" s="15" customFormat="1" ht="21" customHeight="1">
      <c r="B6" s="21"/>
      <c r="C6" s="22"/>
      <c r="D6" s="22"/>
      <c r="E6" s="243" t="s">
        <v>2</v>
      </c>
      <c r="F6" s="243"/>
      <c r="G6" s="243"/>
      <c r="H6" s="22"/>
      <c r="I6" s="243" t="s">
        <v>73</v>
      </c>
      <c r="J6" s="243"/>
      <c r="K6" s="243"/>
    </row>
    <row r="7" spans="1:11" s="15" customFormat="1" ht="21" customHeight="1">
      <c r="B7" s="21"/>
      <c r="C7" s="22"/>
      <c r="D7" s="22"/>
      <c r="E7" s="114" t="s">
        <v>77</v>
      </c>
      <c r="F7" s="114"/>
      <c r="G7" s="114" t="s">
        <v>77</v>
      </c>
      <c r="H7" s="114"/>
      <c r="I7" s="114" t="s">
        <v>77</v>
      </c>
      <c r="J7" s="114"/>
      <c r="K7" s="114" t="s">
        <v>77</v>
      </c>
    </row>
    <row r="8" spans="1:11" s="15" customFormat="1" ht="21" customHeight="1">
      <c r="B8" s="24"/>
      <c r="C8" s="25" t="s">
        <v>5</v>
      </c>
      <c r="E8" s="59" t="s">
        <v>114</v>
      </c>
      <c r="F8" s="60"/>
      <c r="G8" s="59" t="s">
        <v>107</v>
      </c>
      <c r="H8" s="60"/>
      <c r="I8" s="59" t="s">
        <v>114</v>
      </c>
      <c r="J8" s="60"/>
      <c r="K8" s="59" t="s">
        <v>107</v>
      </c>
    </row>
    <row r="9" spans="1:11" s="15" customFormat="1" ht="21" customHeight="1">
      <c r="A9" s="26" t="s">
        <v>49</v>
      </c>
      <c r="B9" s="27"/>
      <c r="C9" s="14"/>
    </row>
    <row r="10" spans="1:11" s="15" customFormat="1" ht="21" customHeight="1">
      <c r="A10" s="27" t="s">
        <v>112</v>
      </c>
      <c r="B10" s="27"/>
      <c r="C10" s="14"/>
      <c r="E10" s="28">
        <v>51294</v>
      </c>
      <c r="F10" s="29"/>
      <c r="G10" s="28">
        <v>8348</v>
      </c>
      <c r="H10" s="29"/>
      <c r="I10" s="222">
        <v>-257645</v>
      </c>
      <c r="J10" s="30"/>
      <c r="K10" s="28">
        <v>-1478</v>
      </c>
    </row>
    <row r="11" spans="1:11" s="15" customFormat="1" ht="21" customHeight="1">
      <c r="A11" s="27" t="s">
        <v>50</v>
      </c>
      <c r="B11" s="27"/>
      <c r="C11" s="14"/>
      <c r="E11" s="16"/>
      <c r="F11" s="19"/>
      <c r="G11" s="16"/>
      <c r="H11" s="19"/>
      <c r="I11" s="16"/>
      <c r="J11" s="16"/>
      <c r="K11" s="16"/>
    </row>
    <row r="12" spans="1:11" s="15" customFormat="1" ht="21" customHeight="1">
      <c r="A12" s="27"/>
      <c r="B12" s="27" t="s">
        <v>171</v>
      </c>
      <c r="C12" s="14"/>
      <c r="E12" s="28"/>
      <c r="F12" s="29"/>
      <c r="G12" s="28"/>
      <c r="H12" s="29"/>
      <c r="I12" s="102"/>
      <c r="J12" s="103"/>
      <c r="K12" s="102"/>
    </row>
    <row r="13" spans="1:11" s="15" customFormat="1" ht="21" customHeight="1">
      <c r="A13" s="27"/>
      <c r="B13" s="27" t="s">
        <v>170</v>
      </c>
      <c r="C13" s="14"/>
      <c r="E13" s="28">
        <v>-858</v>
      </c>
      <c r="F13" s="29"/>
      <c r="G13" s="28">
        <v>-3995</v>
      </c>
      <c r="H13" s="29"/>
      <c r="I13" s="102">
        <v>0</v>
      </c>
      <c r="J13" s="103"/>
      <c r="K13" s="102">
        <v>-2</v>
      </c>
    </row>
    <row r="14" spans="1:11" s="15" customFormat="1" ht="21" customHeight="1">
      <c r="B14" s="27" t="s">
        <v>51</v>
      </c>
      <c r="C14" s="14"/>
      <c r="E14" s="28">
        <v>37835</v>
      </c>
      <c r="F14" s="29"/>
      <c r="G14" s="28">
        <v>38305</v>
      </c>
      <c r="H14" s="29"/>
      <c r="I14" s="102">
        <v>2019</v>
      </c>
      <c r="J14" s="103"/>
      <c r="K14" s="102">
        <v>1866</v>
      </c>
    </row>
    <row r="15" spans="1:11" s="15" customFormat="1" ht="21" customHeight="1">
      <c r="B15" s="27" t="s">
        <v>84</v>
      </c>
      <c r="C15" s="14"/>
      <c r="E15" s="28">
        <v>1785</v>
      </c>
      <c r="F15" s="29"/>
      <c r="G15" s="28">
        <v>1341</v>
      </c>
      <c r="H15" s="29"/>
      <c r="I15" s="102">
        <v>559</v>
      </c>
      <c r="J15" s="103"/>
      <c r="K15" s="102">
        <v>255</v>
      </c>
    </row>
    <row r="16" spans="1:11" s="15" customFormat="1" ht="21" customHeight="1">
      <c r="B16" s="27" t="s">
        <v>173</v>
      </c>
      <c r="C16" s="14"/>
      <c r="E16" s="102"/>
      <c r="F16" s="29"/>
      <c r="G16" s="28"/>
      <c r="H16" s="29"/>
      <c r="I16" s="102"/>
      <c r="J16" s="103"/>
      <c r="K16" s="102"/>
    </row>
    <row r="17" spans="1:11" s="15" customFormat="1" ht="21" customHeight="1">
      <c r="B17" s="27" t="s">
        <v>172</v>
      </c>
      <c r="C17" s="14"/>
      <c r="E17" s="102">
        <v>99</v>
      </c>
      <c r="F17" s="29"/>
      <c r="G17" s="28">
        <v>-205</v>
      </c>
      <c r="H17" s="29"/>
      <c r="I17" s="102">
        <v>99</v>
      </c>
      <c r="J17" s="103"/>
      <c r="K17" s="102">
        <v>78</v>
      </c>
    </row>
    <row r="18" spans="1:11" s="15" customFormat="1" ht="21" customHeight="1">
      <c r="B18" s="27" t="s">
        <v>161</v>
      </c>
      <c r="C18" s="14">
        <v>8</v>
      </c>
      <c r="E18" s="102">
        <v>0</v>
      </c>
      <c r="F18" s="29"/>
      <c r="G18" s="102">
        <v>0</v>
      </c>
      <c r="H18" s="29"/>
      <c r="I18" s="102">
        <v>253710</v>
      </c>
      <c r="J18" s="103"/>
      <c r="K18" s="102">
        <v>0</v>
      </c>
    </row>
    <row r="19" spans="1:11" s="15" customFormat="1" ht="21" customHeight="1">
      <c r="B19" s="32" t="s">
        <v>164</v>
      </c>
      <c r="C19" s="14"/>
      <c r="E19" s="28">
        <v>-198</v>
      </c>
      <c r="F19" s="29"/>
      <c r="G19" s="28">
        <v>-312</v>
      </c>
      <c r="H19" s="29"/>
      <c r="I19" s="102">
        <v>-6</v>
      </c>
      <c r="J19" s="103"/>
      <c r="K19" s="102">
        <v>-2</v>
      </c>
    </row>
    <row r="20" spans="1:11" s="15" customFormat="1" ht="21" customHeight="1">
      <c r="B20" s="32" t="s">
        <v>165</v>
      </c>
      <c r="C20" s="14"/>
      <c r="E20" s="28">
        <v>654</v>
      </c>
      <c r="F20" s="29"/>
      <c r="G20" s="28">
        <v>138</v>
      </c>
      <c r="H20" s="29"/>
      <c r="I20" s="102" t="s">
        <v>147</v>
      </c>
      <c r="J20" s="103"/>
      <c r="K20" s="102">
        <v>0</v>
      </c>
    </row>
    <row r="21" spans="1:11" s="15" customFormat="1" ht="21" customHeight="1">
      <c r="B21" s="32" t="s">
        <v>162</v>
      </c>
      <c r="C21" s="14"/>
      <c r="E21" s="28">
        <v>0</v>
      </c>
      <c r="F21" s="29"/>
      <c r="G21" s="28">
        <v>12</v>
      </c>
      <c r="H21" s="29"/>
      <c r="I21" s="102" t="s">
        <v>147</v>
      </c>
      <c r="J21" s="103"/>
      <c r="K21" s="102">
        <v>12</v>
      </c>
    </row>
    <row r="22" spans="1:11" s="15" customFormat="1" ht="21" customHeight="1">
      <c r="B22" s="27" t="s">
        <v>52</v>
      </c>
      <c r="C22" s="14"/>
      <c r="E22" s="29">
        <v>-187</v>
      </c>
      <c r="F22" s="29"/>
      <c r="G22" s="29">
        <v>-109</v>
      </c>
      <c r="H22" s="29"/>
      <c r="I22" s="103">
        <v>-18647</v>
      </c>
      <c r="J22" s="103"/>
      <c r="K22" s="103">
        <v>-17499</v>
      </c>
    </row>
    <row r="23" spans="1:11" s="15" customFormat="1" ht="21" customHeight="1">
      <c r="B23" s="27" t="s">
        <v>41</v>
      </c>
      <c r="C23" s="14"/>
      <c r="E23" s="33">
        <v>3479</v>
      </c>
      <c r="F23" s="29"/>
      <c r="G23" s="33">
        <v>5706</v>
      </c>
      <c r="H23" s="29"/>
      <c r="I23" s="104">
        <v>216</v>
      </c>
      <c r="J23" s="103"/>
      <c r="K23" s="104">
        <v>336</v>
      </c>
    </row>
    <row r="24" spans="1:11" s="15" customFormat="1" ht="6" customHeight="1">
      <c r="B24" s="24"/>
      <c r="C24" s="34"/>
      <c r="E24" s="223"/>
      <c r="F24" s="23"/>
      <c r="G24" s="23"/>
      <c r="H24" s="23"/>
      <c r="I24" s="23"/>
      <c r="J24" s="23"/>
      <c r="K24" s="23"/>
    </row>
    <row r="25" spans="1:11" s="15" customFormat="1" ht="21" customHeight="1">
      <c r="A25" s="15" t="s">
        <v>81</v>
      </c>
      <c r="B25" s="27"/>
      <c r="C25" s="14"/>
      <c r="E25" s="29">
        <f>SUM(E10:E23)</f>
        <v>93903</v>
      </c>
      <c r="F25" s="29"/>
      <c r="G25" s="29">
        <f>SUM(G10:G23)</f>
        <v>49229</v>
      </c>
      <c r="H25" s="29"/>
      <c r="I25" s="29">
        <f>SUM(I10:I23)</f>
        <v>-19695</v>
      </c>
      <c r="J25" s="31"/>
      <c r="K25" s="29">
        <f>SUM(K10:K23)</f>
        <v>-16434</v>
      </c>
    </row>
    <row r="26" spans="1:11" s="15" customFormat="1" ht="6" customHeight="1">
      <c r="B26" s="24"/>
      <c r="C26" s="34"/>
      <c r="E26" s="23"/>
      <c r="F26" s="23"/>
      <c r="G26" s="23"/>
      <c r="H26" s="23"/>
      <c r="I26" s="23"/>
      <c r="J26" s="23"/>
      <c r="K26" s="23"/>
    </row>
    <row r="27" spans="1:11" s="15" customFormat="1" ht="21" customHeight="1">
      <c r="A27" s="27" t="s">
        <v>53</v>
      </c>
      <c r="B27" s="27"/>
      <c r="C27" s="14"/>
      <c r="E27" s="16"/>
      <c r="F27" s="19"/>
      <c r="G27" s="16"/>
      <c r="H27" s="19"/>
      <c r="I27" s="16"/>
      <c r="J27" s="16"/>
      <c r="K27" s="16"/>
    </row>
    <row r="28" spans="1:11" s="15" customFormat="1" ht="21" customHeight="1">
      <c r="B28" s="32" t="s">
        <v>54</v>
      </c>
      <c r="C28" s="14"/>
      <c r="E28" s="29">
        <v>-4657</v>
      </c>
      <c r="F28" s="29"/>
      <c r="G28" s="29">
        <v>528</v>
      </c>
      <c r="H28" s="29"/>
      <c r="I28" s="103">
        <v>-2719</v>
      </c>
      <c r="J28" s="103"/>
      <c r="K28" s="103">
        <v>1428</v>
      </c>
    </row>
    <row r="29" spans="1:11" s="15" customFormat="1" ht="21" customHeight="1">
      <c r="B29" s="32" t="s">
        <v>75</v>
      </c>
      <c r="C29" s="14"/>
      <c r="E29" s="29">
        <v>2654</v>
      </c>
      <c r="F29" s="29"/>
      <c r="G29" s="29">
        <v>929</v>
      </c>
      <c r="H29" s="29"/>
      <c r="I29" s="103">
        <v>2160</v>
      </c>
      <c r="J29" s="103"/>
      <c r="K29" s="103">
        <v>1424</v>
      </c>
    </row>
    <row r="30" spans="1:11" s="15" customFormat="1" ht="21" customHeight="1">
      <c r="A30" s="32"/>
      <c r="B30" s="27" t="s">
        <v>55</v>
      </c>
      <c r="C30" s="14"/>
      <c r="E30" s="29">
        <v>-695</v>
      </c>
      <c r="F30" s="29"/>
      <c r="G30" s="29">
        <v>-294</v>
      </c>
      <c r="H30" s="29"/>
      <c r="I30" s="103">
        <v>-35</v>
      </c>
      <c r="J30" s="103"/>
      <c r="K30" s="103">
        <v>84</v>
      </c>
    </row>
    <row r="31" spans="1:11" s="15" customFormat="1" ht="21" customHeight="1">
      <c r="A31" s="32"/>
      <c r="B31" s="27" t="s">
        <v>56</v>
      </c>
      <c r="C31" s="14"/>
      <c r="E31" s="29">
        <v>-2161</v>
      </c>
      <c r="F31" s="29"/>
      <c r="G31" s="29">
        <v>-55</v>
      </c>
      <c r="H31" s="29"/>
      <c r="I31" s="103">
        <v>-153</v>
      </c>
      <c r="J31" s="103"/>
      <c r="K31" s="103">
        <v>0</v>
      </c>
    </row>
    <row r="32" spans="1:11" s="15" customFormat="1" ht="21" customHeight="1">
      <c r="B32" s="32" t="s">
        <v>155</v>
      </c>
      <c r="C32" s="14"/>
      <c r="E32" s="29">
        <v>18308</v>
      </c>
      <c r="F32" s="29"/>
      <c r="G32" s="29">
        <v>11067</v>
      </c>
      <c r="H32" s="29"/>
      <c r="I32" s="103">
        <v>4474</v>
      </c>
      <c r="J32" s="103"/>
      <c r="K32" s="103">
        <v>-82</v>
      </c>
    </row>
    <row r="33" spans="1:11" s="15" customFormat="1" ht="21" customHeight="1">
      <c r="A33" s="32"/>
      <c r="B33" s="32" t="s">
        <v>57</v>
      </c>
      <c r="C33" s="14"/>
      <c r="E33" s="29">
        <v>-114</v>
      </c>
      <c r="F33" s="29"/>
      <c r="G33" s="29">
        <v>-2231</v>
      </c>
      <c r="H33" s="29"/>
      <c r="I33" s="103">
        <v>-308</v>
      </c>
      <c r="J33" s="103"/>
      <c r="K33" s="103">
        <v>206</v>
      </c>
    </row>
    <row r="34" spans="1:11" s="15" customFormat="1" ht="21" customHeight="1">
      <c r="A34" s="32"/>
      <c r="B34" s="32" t="s">
        <v>111</v>
      </c>
      <c r="C34" s="14"/>
      <c r="E34" s="33" t="s">
        <v>147</v>
      </c>
      <c r="F34" s="29"/>
      <c r="G34" s="33">
        <v>-183</v>
      </c>
      <c r="H34" s="29"/>
      <c r="I34" s="33" t="s">
        <v>147</v>
      </c>
      <c r="J34" s="103"/>
      <c r="K34" s="33">
        <v>0</v>
      </c>
    </row>
    <row r="35" spans="1:11" s="15" customFormat="1" ht="6" customHeight="1">
      <c r="B35" s="24"/>
      <c r="C35" s="34"/>
      <c r="E35" s="23"/>
      <c r="F35" s="23"/>
      <c r="G35" s="23"/>
      <c r="H35" s="23"/>
      <c r="I35" s="23"/>
      <c r="J35" s="23"/>
      <c r="K35" s="23"/>
    </row>
    <row r="36" spans="1:11" s="15" customFormat="1" ht="21" customHeight="1">
      <c r="A36" s="26" t="s">
        <v>156</v>
      </c>
      <c r="B36" s="27"/>
      <c r="C36" s="14"/>
      <c r="E36" s="29">
        <f>SUM(E25:E34)</f>
        <v>107238</v>
      </c>
      <c r="F36" s="35"/>
      <c r="G36" s="29">
        <f>SUM(G25:G34)</f>
        <v>58990</v>
      </c>
      <c r="H36" s="35"/>
      <c r="I36" s="29">
        <f>SUM(I25:I34)</f>
        <v>-16276</v>
      </c>
      <c r="J36" s="31"/>
      <c r="K36" s="29">
        <f>SUM(K25:K34)</f>
        <v>-13374</v>
      </c>
    </row>
    <row r="37" spans="1:11" s="15" customFormat="1" ht="21" customHeight="1">
      <c r="A37" s="27"/>
      <c r="B37" s="27" t="s">
        <v>82</v>
      </c>
      <c r="C37" s="14"/>
      <c r="E37" s="36">
        <v>187</v>
      </c>
      <c r="F37" s="35"/>
      <c r="G37" s="36">
        <v>109</v>
      </c>
      <c r="H37" s="35"/>
      <c r="I37" s="105">
        <v>47</v>
      </c>
      <c r="J37" s="106"/>
      <c r="K37" s="105">
        <v>12</v>
      </c>
    </row>
    <row r="38" spans="1:11" s="15" customFormat="1" ht="21" customHeight="1">
      <c r="B38" s="15" t="s">
        <v>83</v>
      </c>
      <c r="C38" s="14"/>
      <c r="E38" s="36">
        <v>-3814</v>
      </c>
      <c r="F38" s="36"/>
      <c r="G38" s="36">
        <v>-5732</v>
      </c>
      <c r="H38" s="36"/>
      <c r="I38" s="107">
        <v>-216</v>
      </c>
      <c r="J38" s="107"/>
      <c r="K38" s="107">
        <v>-336</v>
      </c>
    </row>
    <row r="39" spans="1:11" s="15" customFormat="1" ht="21" customHeight="1">
      <c r="B39" s="15" t="s">
        <v>90</v>
      </c>
      <c r="C39" s="14"/>
      <c r="E39" s="36" t="s">
        <v>147</v>
      </c>
      <c r="F39" s="36"/>
      <c r="G39" s="36">
        <v>2822</v>
      </c>
      <c r="H39" s="36"/>
      <c r="I39" s="103" t="s">
        <v>147</v>
      </c>
      <c r="J39" s="107"/>
      <c r="K39" s="103">
        <v>0</v>
      </c>
    </row>
    <row r="40" spans="1:11" s="15" customFormat="1" ht="21" customHeight="1">
      <c r="A40" s="37"/>
      <c r="B40" s="15" t="s">
        <v>91</v>
      </c>
      <c r="C40" s="14"/>
      <c r="E40" s="38">
        <v>-9526</v>
      </c>
      <c r="F40" s="36"/>
      <c r="G40" s="38">
        <v>-7430</v>
      </c>
      <c r="H40" s="36"/>
      <c r="I40" s="108">
        <v>-985</v>
      </c>
      <c r="J40" s="107"/>
      <c r="K40" s="108">
        <v>-778</v>
      </c>
    </row>
    <row r="41" spans="1:11" s="15" customFormat="1" ht="6" customHeight="1">
      <c r="A41" s="27"/>
      <c r="B41" s="27"/>
      <c r="C41" s="14"/>
      <c r="E41" s="16"/>
      <c r="F41" s="19"/>
      <c r="G41" s="16"/>
      <c r="H41" s="19"/>
      <c r="I41" s="16"/>
      <c r="J41" s="16"/>
      <c r="K41" s="16"/>
    </row>
    <row r="42" spans="1:11" s="15" customFormat="1" ht="21" customHeight="1">
      <c r="A42" s="27" t="s">
        <v>137</v>
      </c>
      <c r="B42" s="27"/>
      <c r="C42" s="14"/>
      <c r="E42" s="33">
        <f>SUM(E36:E40)</f>
        <v>94085</v>
      </c>
      <c r="F42" s="35"/>
      <c r="G42" s="33">
        <f>SUM(G36:G40)</f>
        <v>48759</v>
      </c>
      <c r="H42" s="35"/>
      <c r="I42" s="33">
        <f>SUM(I36:I40)</f>
        <v>-17430</v>
      </c>
      <c r="J42" s="35"/>
      <c r="K42" s="33">
        <f>SUM(K36:K40)</f>
        <v>-14476</v>
      </c>
    </row>
    <row r="43" spans="1:11" s="15" customFormat="1" ht="21" customHeight="1">
      <c r="A43" s="27"/>
      <c r="B43" s="27"/>
      <c r="C43" s="14"/>
      <c r="E43" s="35"/>
      <c r="F43" s="35"/>
      <c r="G43" s="35"/>
      <c r="H43" s="35"/>
      <c r="I43" s="35"/>
      <c r="J43" s="35"/>
      <c r="K43" s="35"/>
    </row>
    <row r="44" spans="1:11" s="15" customFormat="1" ht="21" customHeight="1">
      <c r="A44" s="27"/>
      <c r="B44" s="27"/>
      <c r="C44" s="14"/>
      <c r="E44" s="35"/>
      <c r="F44" s="35"/>
      <c r="G44" s="35"/>
      <c r="H44" s="35"/>
      <c r="I44" s="35"/>
      <c r="J44" s="35"/>
      <c r="K44" s="35"/>
    </row>
    <row r="45" spans="1:11" s="15" customFormat="1" ht="13.5" customHeight="1">
      <c r="A45" s="27"/>
      <c r="B45" s="27"/>
      <c r="C45" s="14"/>
      <c r="E45" s="35"/>
      <c r="F45" s="35"/>
      <c r="G45" s="35"/>
      <c r="H45" s="35"/>
      <c r="I45" s="35"/>
      <c r="J45" s="35"/>
      <c r="K45" s="35"/>
    </row>
    <row r="46" spans="1:11" s="15" customFormat="1" ht="22.15" customHeight="1">
      <c r="A46" s="241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41"/>
      <c r="C46" s="241"/>
      <c r="D46" s="241"/>
      <c r="E46" s="241"/>
      <c r="F46" s="241"/>
      <c r="G46" s="241"/>
      <c r="H46" s="241"/>
      <c r="I46" s="241"/>
      <c r="J46" s="17"/>
      <c r="K46" s="17"/>
    </row>
    <row r="47" spans="1:11" s="15" customFormat="1" ht="20.100000000000001" customHeight="1">
      <c r="A47" s="39" t="s">
        <v>0</v>
      </c>
      <c r="C47" s="14"/>
    </row>
    <row r="48" spans="1:11" s="15" customFormat="1" ht="20.100000000000001" customHeight="1">
      <c r="A48" s="40" t="s">
        <v>138</v>
      </c>
      <c r="C48" s="14"/>
    </row>
    <row r="49" spans="1:11" s="15" customFormat="1" ht="20.100000000000001" customHeight="1">
      <c r="A49" s="41" t="str">
        <f>+A3</f>
        <v>สำหรับรอบระยะเวลาหกเดือนสิ้นสุดวันที่ 30 มิถุนายน พ.ศ. 2567</v>
      </c>
      <c r="B49" s="17"/>
      <c r="C49" s="216"/>
      <c r="D49" s="17"/>
      <c r="E49" s="17"/>
      <c r="F49" s="17"/>
      <c r="G49" s="17"/>
      <c r="H49" s="17"/>
      <c r="I49" s="17"/>
      <c r="J49" s="17"/>
      <c r="K49" s="17"/>
    </row>
    <row r="50" spans="1:11" s="15" customFormat="1" ht="20.100000000000001" customHeight="1">
      <c r="A50" s="18"/>
      <c r="C50" s="14"/>
    </row>
    <row r="51" spans="1:11" s="15" customFormat="1" ht="20.100000000000001" customHeight="1">
      <c r="C51" s="14"/>
      <c r="E51" s="17"/>
      <c r="G51" s="17"/>
      <c r="H51" s="17"/>
      <c r="I51" s="17"/>
      <c r="J51" s="17"/>
      <c r="K51" s="20" t="s">
        <v>1</v>
      </c>
    </row>
    <row r="52" spans="1:11" s="15" customFormat="1" ht="20.100000000000001" customHeight="1">
      <c r="B52" s="21"/>
      <c r="C52" s="22"/>
      <c r="D52" s="22"/>
      <c r="E52" s="244" t="s">
        <v>2</v>
      </c>
      <c r="F52" s="244"/>
      <c r="G52" s="244"/>
      <c r="H52" s="22"/>
      <c r="I52" s="244" t="s">
        <v>73</v>
      </c>
      <c r="J52" s="244"/>
      <c r="K52" s="244"/>
    </row>
    <row r="53" spans="1:11" s="15" customFormat="1" ht="20.100000000000001" customHeight="1">
      <c r="B53" s="21"/>
      <c r="C53" s="22"/>
      <c r="D53" s="22"/>
      <c r="E53" s="114" t="s">
        <v>77</v>
      </c>
      <c r="F53" s="114"/>
      <c r="G53" s="114" t="s">
        <v>77</v>
      </c>
      <c r="H53" s="114"/>
      <c r="I53" s="114" t="s">
        <v>77</v>
      </c>
      <c r="J53" s="114"/>
      <c r="K53" s="114" t="s">
        <v>77</v>
      </c>
    </row>
    <row r="54" spans="1:11" s="15" customFormat="1" ht="20.100000000000001" customHeight="1">
      <c r="B54" s="24"/>
      <c r="C54" s="25" t="s">
        <v>5</v>
      </c>
      <c r="E54" s="59" t="s">
        <v>114</v>
      </c>
      <c r="F54" s="60"/>
      <c r="G54" s="59" t="s">
        <v>107</v>
      </c>
      <c r="H54" s="60"/>
      <c r="I54" s="59" t="s">
        <v>114</v>
      </c>
      <c r="J54" s="60"/>
      <c r="K54" s="59" t="s">
        <v>107</v>
      </c>
    </row>
    <row r="55" spans="1:11" s="15" customFormat="1" ht="20.100000000000001" customHeight="1">
      <c r="A55" s="26" t="s">
        <v>58</v>
      </c>
      <c r="B55" s="26"/>
      <c r="C55" s="14"/>
      <c r="E55" s="42"/>
      <c r="F55" s="19"/>
      <c r="G55" s="42"/>
      <c r="H55" s="16"/>
      <c r="I55" s="16"/>
      <c r="J55" s="16"/>
      <c r="K55" s="16"/>
    </row>
    <row r="56" spans="1:11" s="15" customFormat="1" ht="20.100000000000001" customHeight="1">
      <c r="A56" s="15" t="s">
        <v>61</v>
      </c>
      <c r="C56" s="14">
        <v>17.3</v>
      </c>
      <c r="E56" s="42" t="s">
        <v>147</v>
      </c>
      <c r="F56" s="42"/>
      <c r="G56" s="42">
        <v>0</v>
      </c>
      <c r="H56" s="42"/>
      <c r="I56" s="109">
        <v>-14000</v>
      </c>
      <c r="J56" s="109"/>
      <c r="K56" s="109">
        <v>-23500</v>
      </c>
    </row>
    <row r="57" spans="1:11" s="15" customFormat="1" ht="20.100000000000001" customHeight="1">
      <c r="A57" s="15" t="s">
        <v>157</v>
      </c>
      <c r="C57" s="14">
        <v>17.3</v>
      </c>
      <c r="E57" s="42" t="s">
        <v>147</v>
      </c>
      <c r="F57" s="42"/>
      <c r="G57" s="42">
        <v>0</v>
      </c>
      <c r="H57" s="42"/>
      <c r="I57" s="109">
        <v>36500</v>
      </c>
      <c r="J57" s="109"/>
      <c r="K57" s="109">
        <v>30500</v>
      </c>
    </row>
    <row r="58" spans="1:11" s="15" customFormat="1" ht="20.100000000000001" customHeight="1">
      <c r="A58" s="15" t="s">
        <v>139</v>
      </c>
      <c r="C58" s="14"/>
      <c r="E58" s="42"/>
      <c r="F58" s="42"/>
      <c r="G58" s="42"/>
      <c r="H58" s="42"/>
      <c r="I58" s="109"/>
      <c r="J58" s="109"/>
      <c r="K58" s="109"/>
    </row>
    <row r="59" spans="1:11" s="15" customFormat="1" ht="20.100000000000001" customHeight="1">
      <c r="B59" s="15" t="s">
        <v>128</v>
      </c>
      <c r="C59" s="14">
        <v>7</v>
      </c>
      <c r="E59" s="42">
        <v>-1000</v>
      </c>
      <c r="F59" s="42"/>
      <c r="G59" s="42">
        <v>0</v>
      </c>
      <c r="H59" s="42"/>
      <c r="I59" s="109" t="s">
        <v>147</v>
      </c>
      <c r="J59" s="109"/>
      <c r="K59" s="109">
        <v>0</v>
      </c>
    </row>
    <row r="60" spans="1:11" s="15" customFormat="1" ht="20.100000000000001" customHeight="1">
      <c r="A60" s="110" t="s">
        <v>158</v>
      </c>
      <c r="B60" s="110"/>
      <c r="C60" s="14"/>
      <c r="E60" s="42">
        <v>-36781</v>
      </c>
      <c r="F60" s="42"/>
      <c r="G60" s="42">
        <v>-23793</v>
      </c>
      <c r="H60" s="42"/>
      <c r="I60" s="109">
        <v>-1379</v>
      </c>
      <c r="J60" s="109"/>
      <c r="K60" s="109">
        <v>-107</v>
      </c>
    </row>
    <row r="61" spans="1:11" s="15" customFormat="1" ht="20.100000000000001" customHeight="1">
      <c r="A61" s="110" t="s">
        <v>101</v>
      </c>
      <c r="B61" s="110"/>
      <c r="C61" s="14"/>
      <c r="E61" s="109">
        <v>-823</v>
      </c>
      <c r="F61" s="42"/>
      <c r="G61" s="109">
        <v>0</v>
      </c>
      <c r="H61" s="42"/>
      <c r="I61" s="109">
        <v>-136</v>
      </c>
      <c r="J61" s="109"/>
      <c r="K61" s="109">
        <v>0</v>
      </c>
    </row>
    <row r="62" spans="1:11" s="15" customFormat="1" ht="20.100000000000001" customHeight="1">
      <c r="A62" s="110" t="s">
        <v>166</v>
      </c>
      <c r="B62" s="110"/>
      <c r="C62" s="14"/>
      <c r="E62" s="42">
        <v>254</v>
      </c>
      <c r="F62" s="42"/>
      <c r="G62" s="42">
        <v>383</v>
      </c>
      <c r="H62" s="42"/>
      <c r="I62" s="109">
        <v>7</v>
      </c>
      <c r="J62" s="109"/>
      <c r="K62" s="109">
        <v>4</v>
      </c>
    </row>
    <row r="63" spans="1:11" s="15" customFormat="1" ht="20.100000000000001" customHeight="1">
      <c r="A63" s="110" t="s">
        <v>62</v>
      </c>
      <c r="B63" s="110"/>
      <c r="C63" s="14"/>
      <c r="E63" s="43" t="s">
        <v>147</v>
      </c>
      <c r="F63" s="42"/>
      <c r="G63" s="43">
        <v>0</v>
      </c>
      <c r="H63" s="42"/>
      <c r="I63" s="111">
        <v>18600</v>
      </c>
      <c r="J63" s="109"/>
      <c r="K63" s="111">
        <v>17487</v>
      </c>
    </row>
    <row r="64" spans="1:11" s="15" customFormat="1" ht="6" customHeight="1">
      <c r="A64" s="27"/>
      <c r="B64" s="27"/>
      <c r="C64" s="14"/>
      <c r="E64" s="16"/>
      <c r="F64" s="19"/>
      <c r="G64" s="16"/>
      <c r="H64" s="19"/>
      <c r="I64" s="16"/>
      <c r="J64" s="16"/>
      <c r="K64" s="16"/>
    </row>
    <row r="65" spans="1:11" s="15" customFormat="1" ht="20.100000000000001" customHeight="1">
      <c r="A65" s="44" t="s">
        <v>140</v>
      </c>
      <c r="B65" s="44"/>
      <c r="C65" s="14"/>
      <c r="E65" s="33">
        <f>SUM(E56:E64)</f>
        <v>-38350</v>
      </c>
      <c r="F65" s="35"/>
      <c r="G65" s="33">
        <f>SUM(G56:G64)</f>
        <v>-23410</v>
      </c>
      <c r="H65" s="35"/>
      <c r="I65" s="33">
        <f>SUM(I56:I64)</f>
        <v>39592</v>
      </c>
      <c r="J65" s="35"/>
      <c r="K65" s="33">
        <f>SUM(K56:K64)</f>
        <v>24384</v>
      </c>
    </row>
    <row r="66" spans="1:11" s="15" customFormat="1" ht="20.100000000000001" customHeight="1">
      <c r="A66" s="27"/>
      <c r="B66" s="27"/>
      <c r="C66" s="14"/>
      <c r="E66" s="16"/>
      <c r="F66" s="19"/>
      <c r="G66" s="16"/>
      <c r="H66" s="19"/>
      <c r="I66" s="16"/>
      <c r="J66" s="16"/>
      <c r="K66" s="16"/>
    </row>
    <row r="67" spans="1:11" s="15" customFormat="1" ht="20.100000000000001" customHeight="1">
      <c r="A67" s="45" t="s">
        <v>59</v>
      </c>
      <c r="B67" s="46"/>
      <c r="C67" s="14"/>
      <c r="E67" s="16"/>
      <c r="F67" s="19"/>
      <c r="G67" s="16"/>
      <c r="H67" s="19"/>
      <c r="I67" s="16"/>
      <c r="J67" s="16"/>
      <c r="K67" s="16"/>
    </row>
    <row r="68" spans="1:11" s="15" customFormat="1" ht="20.100000000000001" customHeight="1">
      <c r="A68" s="44" t="s">
        <v>93</v>
      </c>
      <c r="C68" s="14">
        <v>12</v>
      </c>
      <c r="E68" s="42">
        <v>-11000</v>
      </c>
      <c r="F68" s="42"/>
      <c r="G68" s="42">
        <v>-28000</v>
      </c>
      <c r="H68" s="42"/>
      <c r="I68" s="109">
        <v>-11000</v>
      </c>
      <c r="J68" s="109"/>
      <c r="K68" s="109">
        <v>-28000</v>
      </c>
    </row>
    <row r="69" spans="1:11" s="15" customFormat="1" ht="20.100000000000001" customHeight="1">
      <c r="A69" s="46" t="s">
        <v>99</v>
      </c>
      <c r="C69" s="14">
        <v>12</v>
      </c>
      <c r="E69" s="42">
        <v>5000</v>
      </c>
      <c r="F69" s="42"/>
      <c r="G69" s="42">
        <v>19000</v>
      </c>
      <c r="H69" s="42"/>
      <c r="I69" s="42">
        <v>5000</v>
      </c>
      <c r="J69" s="42"/>
      <c r="K69" s="42">
        <v>19000</v>
      </c>
    </row>
    <row r="70" spans="1:11" s="15" customFormat="1" ht="20.100000000000001" customHeight="1">
      <c r="A70" s="44" t="s">
        <v>76</v>
      </c>
      <c r="C70" s="14"/>
      <c r="E70" s="42" t="s">
        <v>147</v>
      </c>
      <c r="F70" s="35"/>
      <c r="G70" s="42">
        <v>-19649</v>
      </c>
      <c r="H70" s="35"/>
      <c r="I70" s="109" t="s">
        <v>147</v>
      </c>
      <c r="J70" s="106"/>
      <c r="K70" s="109">
        <v>0</v>
      </c>
    </row>
    <row r="71" spans="1:11" s="15" customFormat="1" ht="20.100000000000001" customHeight="1">
      <c r="A71" s="44" t="s">
        <v>141</v>
      </c>
      <c r="C71" s="14">
        <v>17.399999999999999</v>
      </c>
      <c r="E71" s="109">
        <v>-21954</v>
      </c>
      <c r="F71" s="42"/>
      <c r="G71" s="109" t="s">
        <v>147</v>
      </c>
      <c r="H71" s="42"/>
      <c r="I71" s="109" t="s">
        <v>147</v>
      </c>
      <c r="J71" s="109"/>
      <c r="K71" s="109" t="s">
        <v>147</v>
      </c>
    </row>
    <row r="72" spans="1:11" s="230" customFormat="1" ht="20.100000000000001" customHeight="1">
      <c r="A72" s="229" t="s">
        <v>102</v>
      </c>
      <c r="B72" s="234"/>
      <c r="C72" s="231"/>
      <c r="E72" s="228">
        <v>-1676</v>
      </c>
      <c r="F72" s="233"/>
      <c r="G72" s="228">
        <v>-1738</v>
      </c>
      <c r="H72" s="233"/>
      <c r="I72" s="228">
        <v>-255</v>
      </c>
      <c r="J72" s="232"/>
      <c r="K72" s="228">
        <v>-177</v>
      </c>
    </row>
    <row r="73" spans="1:11" s="15" customFormat="1" ht="6" customHeight="1">
      <c r="A73" s="27"/>
      <c r="B73" s="27"/>
      <c r="C73" s="14"/>
      <c r="E73" s="16"/>
      <c r="F73" s="19"/>
      <c r="G73" s="16"/>
      <c r="H73" s="19"/>
      <c r="I73" s="16"/>
      <c r="J73" s="16"/>
      <c r="K73" s="16"/>
    </row>
    <row r="74" spans="1:11" s="15" customFormat="1" ht="20.100000000000001" customHeight="1">
      <c r="A74" s="27" t="s">
        <v>169</v>
      </c>
      <c r="B74" s="27"/>
      <c r="C74" s="14"/>
      <c r="E74" s="33">
        <f>SUM(E68:E72)</f>
        <v>-29630</v>
      </c>
      <c r="F74" s="35"/>
      <c r="G74" s="33">
        <f>SUM(G68:G72)</f>
        <v>-30387</v>
      </c>
      <c r="H74" s="35"/>
      <c r="I74" s="33">
        <f>SUM(I68:I72)</f>
        <v>-6255</v>
      </c>
      <c r="J74" s="35"/>
      <c r="K74" s="33">
        <f>SUM(K68:K72)</f>
        <v>-9177</v>
      </c>
    </row>
    <row r="75" spans="1:11" s="15" customFormat="1" ht="20.100000000000001" customHeight="1">
      <c r="A75" s="40"/>
      <c r="B75" s="32"/>
      <c r="C75" s="14"/>
    </row>
    <row r="76" spans="1:11" s="15" customFormat="1" ht="20.100000000000001" customHeight="1">
      <c r="A76" s="220" t="s">
        <v>142</v>
      </c>
      <c r="B76" s="40"/>
      <c r="C76" s="14"/>
      <c r="E76" s="29">
        <f>SUM(E74,E65,E42)</f>
        <v>26105</v>
      </c>
      <c r="F76" s="35"/>
      <c r="G76" s="29">
        <f>SUM(G74,G65,G42)</f>
        <v>-5038</v>
      </c>
      <c r="H76" s="35"/>
      <c r="I76" s="29">
        <f>SUM(I74,I65,I42)</f>
        <v>15907</v>
      </c>
      <c r="J76" s="35"/>
      <c r="K76" s="29">
        <f>SUM(K74,K65,K42)</f>
        <v>731</v>
      </c>
    </row>
    <row r="77" spans="1:11" s="15" customFormat="1" ht="20.100000000000001" customHeight="1">
      <c r="A77" s="32" t="s">
        <v>143</v>
      </c>
      <c r="B77" s="32"/>
      <c r="C77" s="14"/>
      <c r="E77" s="47">
        <v>33440</v>
      </c>
      <c r="F77" s="35"/>
      <c r="G77" s="47">
        <v>30599</v>
      </c>
      <c r="H77" s="35"/>
      <c r="I77" s="112">
        <v>10482</v>
      </c>
      <c r="J77" s="106"/>
      <c r="K77" s="112">
        <v>5822</v>
      </c>
    </row>
    <row r="78" spans="1:11" s="15" customFormat="1" ht="6" customHeight="1">
      <c r="A78" s="27"/>
      <c r="B78" s="27"/>
      <c r="C78" s="14"/>
      <c r="E78" s="16"/>
      <c r="F78" s="19"/>
      <c r="G78" s="16"/>
      <c r="H78" s="19"/>
      <c r="I78" s="16"/>
      <c r="J78" s="16"/>
      <c r="K78" s="16"/>
    </row>
    <row r="79" spans="1:11" s="15" customFormat="1" ht="20.100000000000001" customHeight="1" thickBot="1">
      <c r="A79" s="40" t="s">
        <v>144</v>
      </c>
      <c r="B79" s="32"/>
      <c r="C79" s="14"/>
      <c r="E79" s="52">
        <f>SUM(E76:E78)</f>
        <v>59545</v>
      </c>
      <c r="F79" s="35"/>
      <c r="G79" s="52">
        <f>SUM(G76:G78)</f>
        <v>25561</v>
      </c>
      <c r="H79" s="35"/>
      <c r="I79" s="52">
        <f>SUM(I76:I78)</f>
        <v>26389</v>
      </c>
      <c r="J79" s="35"/>
      <c r="K79" s="52">
        <f>SUM(K76:K78)</f>
        <v>6553</v>
      </c>
    </row>
    <row r="80" spans="1:11" s="15" customFormat="1" ht="20.100000000000001" customHeight="1" thickTop="1">
      <c r="A80" s="40"/>
      <c r="B80" s="32"/>
      <c r="C80" s="14"/>
      <c r="E80" s="35"/>
      <c r="F80" s="35"/>
      <c r="G80" s="35"/>
      <c r="H80" s="35"/>
      <c r="I80" s="35"/>
      <c r="J80" s="35"/>
      <c r="K80" s="35"/>
    </row>
    <row r="81" spans="1:11" s="15" customFormat="1" ht="20.100000000000001" customHeight="1">
      <c r="A81" s="220" t="s">
        <v>145</v>
      </c>
      <c r="B81" s="32"/>
      <c r="C81" s="14"/>
      <c r="E81" s="35"/>
      <c r="F81" s="35"/>
      <c r="G81" s="35"/>
      <c r="H81" s="35"/>
      <c r="I81" s="35"/>
      <c r="J81" s="35"/>
      <c r="K81" s="35"/>
    </row>
    <row r="82" spans="1:11" s="15" customFormat="1" ht="20.100000000000001" customHeight="1">
      <c r="A82" s="221" t="s">
        <v>146</v>
      </c>
      <c r="B82" s="48"/>
      <c r="C82" s="14"/>
      <c r="E82" s="16"/>
      <c r="F82" s="19"/>
      <c r="G82" s="16"/>
      <c r="H82" s="19"/>
      <c r="I82" s="16"/>
      <c r="J82" s="16"/>
      <c r="K82" s="16"/>
    </row>
    <row r="83" spans="1:11" s="15" customFormat="1" ht="6" customHeight="1">
      <c r="A83" s="27"/>
      <c r="B83" s="27"/>
      <c r="C83" s="14"/>
      <c r="E83" s="16"/>
      <c r="F83" s="19"/>
      <c r="G83" s="16"/>
      <c r="H83" s="19"/>
      <c r="I83" s="16"/>
      <c r="J83" s="16"/>
      <c r="K83" s="16"/>
    </row>
    <row r="84" spans="1:11" s="15" customFormat="1" ht="20.100000000000001" customHeight="1">
      <c r="A84" s="49" t="s">
        <v>163</v>
      </c>
      <c r="B84" s="48"/>
      <c r="C84" s="50"/>
      <c r="D84" s="48"/>
      <c r="E84" s="30">
        <v>124</v>
      </c>
      <c r="F84" s="30"/>
      <c r="G84" s="30">
        <v>22165</v>
      </c>
      <c r="H84" s="30"/>
      <c r="I84" s="113">
        <v>104</v>
      </c>
      <c r="J84" s="113"/>
      <c r="K84" s="113">
        <v>78</v>
      </c>
    </row>
    <row r="85" spans="1:11" s="15" customFormat="1" ht="20.100000000000001" customHeight="1">
      <c r="A85" s="49" t="s">
        <v>159</v>
      </c>
      <c r="B85" s="48"/>
      <c r="C85" s="50"/>
      <c r="D85" s="48"/>
      <c r="E85" s="30">
        <v>1631</v>
      </c>
      <c r="F85" s="30"/>
      <c r="G85" s="30">
        <v>0</v>
      </c>
      <c r="H85" s="30"/>
      <c r="I85" s="113">
        <v>1338</v>
      </c>
      <c r="K85" s="113">
        <v>0</v>
      </c>
    </row>
    <row r="86" spans="1:11" s="15" customFormat="1" ht="20.100000000000001" customHeight="1">
      <c r="B86" s="49"/>
      <c r="C86" s="50"/>
      <c r="D86" s="48"/>
      <c r="E86" s="51"/>
      <c r="F86" s="30"/>
      <c r="G86" s="51"/>
      <c r="H86" s="30"/>
      <c r="I86" s="113"/>
      <c r="J86" s="113"/>
      <c r="K86" s="113"/>
    </row>
    <row r="87" spans="1:11" s="15" customFormat="1" ht="20.100000000000001" customHeight="1">
      <c r="B87" s="49"/>
      <c r="C87" s="50"/>
      <c r="D87" s="48"/>
      <c r="E87" s="51"/>
      <c r="F87" s="30"/>
      <c r="G87" s="51"/>
      <c r="H87" s="30"/>
      <c r="I87" s="113"/>
      <c r="J87" s="113"/>
      <c r="K87" s="113"/>
    </row>
    <row r="88" spans="1:11" s="15" customFormat="1" ht="20.100000000000001" customHeight="1">
      <c r="B88" s="49"/>
      <c r="C88" s="50"/>
      <c r="D88" s="48"/>
      <c r="E88" s="51"/>
      <c r="F88" s="30"/>
      <c r="G88" s="51"/>
      <c r="H88" s="30"/>
      <c r="I88" s="113"/>
      <c r="J88" s="113"/>
      <c r="K88" s="113"/>
    </row>
    <row r="89" spans="1:11" s="15" customFormat="1" ht="20.100000000000001" customHeight="1">
      <c r="B89" s="49"/>
      <c r="C89" s="50"/>
      <c r="D89" s="48"/>
      <c r="E89" s="51"/>
      <c r="F89" s="30"/>
      <c r="G89" s="51"/>
      <c r="H89" s="30"/>
      <c r="I89" s="113"/>
      <c r="J89" s="113"/>
      <c r="K89" s="113"/>
    </row>
    <row r="92" spans="1:11" ht="15.75" customHeight="1"/>
    <row r="93" spans="1:11" ht="16.5" customHeight="1"/>
    <row r="94" spans="1:11" s="15" customFormat="1" ht="22.15" customHeight="1">
      <c r="A94" s="241" t="str">
        <f>'8'!A30:F30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41"/>
      <c r="C94" s="241"/>
      <c r="D94" s="241"/>
      <c r="E94" s="241"/>
      <c r="F94" s="241"/>
      <c r="G94" s="241"/>
      <c r="H94" s="241"/>
      <c r="I94" s="241"/>
      <c r="J94" s="17"/>
      <c r="K94" s="17"/>
    </row>
  </sheetData>
  <mergeCells count="7">
    <mergeCell ref="A94:I94"/>
    <mergeCell ref="E5:G5"/>
    <mergeCell ref="E6:G6"/>
    <mergeCell ref="I6:K6"/>
    <mergeCell ref="A46:I46"/>
    <mergeCell ref="E52:G52"/>
    <mergeCell ref="I52:K52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 (3M)</vt:lpstr>
      <vt:lpstr>6 (6M)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 (TH)</cp:lastModifiedBy>
  <cp:lastPrinted>2024-08-08T04:43:51Z</cp:lastPrinted>
  <dcterms:created xsi:type="dcterms:W3CDTF">2014-05-08T06:57:11Z</dcterms:created>
  <dcterms:modified xsi:type="dcterms:W3CDTF">2024-08-08T04:44:22Z</dcterms:modified>
</cp:coreProperties>
</file>