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4\Q2'2024\IT\"/>
    </mc:Choice>
  </mc:AlternateContent>
  <xr:revisionPtr revIDLastSave="0" documentId="13_ncr:1_{AD7491A5-FB9E-4639-84E0-07912EC66C7D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BS!$A$1:$L$80</definedName>
    <definedName name="_xlnm.Print_Area" localSheetId="6">CF!$A$1:$L$79</definedName>
    <definedName name="_xlnm.Print_Area" localSheetId="3">PL!$A$1:$L$86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21" l="1"/>
  <c r="L21" i="21"/>
  <c r="J21" i="21"/>
  <c r="H21" i="21"/>
  <c r="F21" i="21"/>
  <c r="N21" i="22"/>
  <c r="J21" i="22"/>
  <c r="H21" i="22"/>
  <c r="F21" i="22"/>
  <c r="L21" i="22"/>
  <c r="L65" i="3"/>
  <c r="J65" i="3"/>
  <c r="H65" i="3"/>
  <c r="F65" i="3"/>
  <c r="J67" i="3"/>
  <c r="F67" i="3"/>
  <c r="N20" i="21"/>
  <c r="N20" i="22"/>
  <c r="J61" i="23"/>
  <c r="J56" i="23"/>
  <c r="J62" i="23" s="1"/>
  <c r="J66" i="23" s="1"/>
  <c r="F61" i="23"/>
  <c r="F56" i="23"/>
  <c r="F62" i="23" s="1"/>
  <c r="F66" i="23" s="1"/>
  <c r="J19" i="23"/>
  <c r="J23" i="23" s="1"/>
  <c r="J18" i="23"/>
  <c r="J13" i="23"/>
  <c r="F18" i="23"/>
  <c r="F13" i="23"/>
  <c r="F19" i="23" s="1"/>
  <c r="F23" i="23" s="1"/>
  <c r="L61" i="23" l="1"/>
  <c r="H61" i="23"/>
  <c r="L56" i="23"/>
  <c r="L62" i="23" s="1"/>
  <c r="L66" i="23" s="1"/>
  <c r="H56" i="23"/>
  <c r="H62" i="23" s="1"/>
  <c r="H66" i="23" s="1"/>
  <c r="L18" i="23"/>
  <c r="H18" i="23"/>
  <c r="H19" i="23" s="1"/>
  <c r="H23" i="23" s="1"/>
  <c r="L13" i="23"/>
  <c r="L19" i="23" s="1"/>
  <c r="L23" i="23" s="1"/>
  <c r="H13" i="23"/>
  <c r="L25" i="23" l="1"/>
  <c r="J25" i="23"/>
  <c r="H25" i="23"/>
  <c r="J52" i="18"/>
  <c r="F52" i="18"/>
  <c r="J19" i="18"/>
  <c r="F19" i="18"/>
  <c r="F25" i="23" l="1"/>
  <c r="F29" i="23" s="1"/>
  <c r="F35" i="23" s="1"/>
  <c r="H29" i="23"/>
  <c r="H35" i="23" s="1"/>
  <c r="H32" i="23"/>
  <c r="H39" i="23" s="1"/>
  <c r="J29" i="23"/>
  <c r="J35" i="23" s="1"/>
  <c r="J32" i="23"/>
  <c r="J39" i="23" s="1"/>
  <c r="L29" i="23"/>
  <c r="L35" i="23" s="1"/>
  <c r="L32" i="23"/>
  <c r="L39" i="23" s="1"/>
  <c r="L60" i="18"/>
  <c r="J60" i="18"/>
  <c r="J61" i="18" s="1"/>
  <c r="H60" i="18"/>
  <c r="F60" i="18"/>
  <c r="F61" i="18" s="1"/>
  <c r="J68" i="23"/>
  <c r="F68" i="23"/>
  <c r="H19" i="18"/>
  <c r="F32" i="18"/>
  <c r="H32" i="18"/>
  <c r="J32" i="18"/>
  <c r="F32" i="23" l="1"/>
  <c r="F39" i="23" s="1"/>
  <c r="H68" i="23"/>
  <c r="L68" i="23"/>
  <c r="F59" i="3" l="1"/>
  <c r="L32" i="18"/>
  <c r="N10" i="21" l="1"/>
  <c r="N10" i="22"/>
  <c r="L18" i="21"/>
  <c r="N18" i="21" s="1"/>
  <c r="L12" i="21"/>
  <c r="N12" i="21" s="1"/>
  <c r="L18" i="22"/>
  <c r="N18" i="22" s="1"/>
  <c r="L12" i="22"/>
  <c r="N12" i="22" s="1"/>
  <c r="L19" i="18"/>
  <c r="L33" i="18" s="1"/>
  <c r="L59" i="3"/>
  <c r="H59" i="3"/>
  <c r="L52" i="18"/>
  <c r="L61" i="18" s="1"/>
  <c r="L67" i="18"/>
  <c r="L68" i="18"/>
  <c r="L70" i="18"/>
  <c r="L71" i="18"/>
  <c r="H71" i="18"/>
  <c r="H70" i="18"/>
  <c r="H68" i="18"/>
  <c r="H67" i="18"/>
  <c r="N16" i="21"/>
  <c r="N16" i="22"/>
  <c r="J19" i="22"/>
  <c r="F70" i="18" s="1"/>
  <c r="H19" i="22"/>
  <c r="F68" i="18" s="1"/>
  <c r="F19" i="22"/>
  <c r="F67" i="18" s="1"/>
  <c r="J13" i="22"/>
  <c r="J14" i="22" s="1"/>
  <c r="H13" i="22"/>
  <c r="H14" i="22" s="1"/>
  <c r="F13" i="22"/>
  <c r="F14" i="22" s="1"/>
  <c r="F19" i="21"/>
  <c r="J67" i="18" s="1"/>
  <c r="J19" i="21"/>
  <c r="J70" i="18" s="1"/>
  <c r="H19" i="21"/>
  <c r="J68" i="18" s="1"/>
  <c r="J13" i="21"/>
  <c r="J14" i="21" s="1"/>
  <c r="H13" i="21"/>
  <c r="H14" i="21" s="1"/>
  <c r="F13" i="21"/>
  <c r="F14" i="21" s="1"/>
  <c r="H52" i="18"/>
  <c r="H61" i="18" s="1"/>
  <c r="J59" i="3"/>
  <c r="H33" i="18" l="1"/>
  <c r="L72" i="18"/>
  <c r="H72" i="18"/>
  <c r="J75" i="23"/>
  <c r="J82" i="23" s="1"/>
  <c r="L11" i="21"/>
  <c r="F33" i="18"/>
  <c r="H9" i="3"/>
  <c r="H28" i="3" s="1"/>
  <c r="H38" i="3" s="1"/>
  <c r="H72" i="23"/>
  <c r="H78" i="23" s="1"/>
  <c r="L9" i="3"/>
  <c r="L28" i="3" s="1"/>
  <c r="L38" i="3" s="1"/>
  <c r="J33" i="18"/>
  <c r="L73" i="18" l="1"/>
  <c r="L74" i="18" s="1"/>
  <c r="L72" i="23"/>
  <c r="L78" i="23" s="1"/>
  <c r="J72" i="23"/>
  <c r="J78" i="23" s="1"/>
  <c r="L75" i="23"/>
  <c r="L82" i="23" s="1"/>
  <c r="J9" i="3"/>
  <c r="J28" i="3" s="1"/>
  <c r="J38" i="3" s="1"/>
  <c r="J43" i="3" s="1"/>
  <c r="J66" i="3" s="1"/>
  <c r="J68" i="3" s="1"/>
  <c r="J69" i="3" s="1"/>
  <c r="L17" i="21"/>
  <c r="N17" i="21" s="1"/>
  <c r="N19" i="21" s="1"/>
  <c r="F9" i="3"/>
  <c r="F28" i="3" s="1"/>
  <c r="H73" i="18"/>
  <c r="H74" i="18" s="1"/>
  <c r="L11" i="22"/>
  <c r="L13" i="22" s="1"/>
  <c r="L14" i="22" s="1"/>
  <c r="H75" i="23"/>
  <c r="H82" i="23" s="1"/>
  <c r="L17" i="22"/>
  <c r="F72" i="23"/>
  <c r="F78" i="23" s="1"/>
  <c r="F75" i="23"/>
  <c r="F82" i="23" s="1"/>
  <c r="L13" i="21"/>
  <c r="L14" i="21" s="1"/>
  <c r="N11" i="21"/>
  <c r="N13" i="21" s="1"/>
  <c r="N14" i="21" s="1"/>
  <c r="F38" i="3" l="1"/>
  <c r="F43" i="3" s="1"/>
  <c r="F66" i="3" s="1"/>
  <c r="F68" i="3" s="1"/>
  <c r="F69" i="3" s="1"/>
  <c r="N11" i="22"/>
  <c r="N13" i="22" s="1"/>
  <c r="N14" i="22" s="1"/>
  <c r="L19" i="21"/>
  <c r="J71" i="18" s="1"/>
  <c r="J72" i="18" s="1"/>
  <c r="J73" i="18" s="1"/>
  <c r="J74" i="18" s="1"/>
  <c r="L43" i="3"/>
  <c r="H43" i="3"/>
  <c r="N17" i="22"/>
  <c r="N19" i="22" s="1"/>
  <c r="L19" i="22"/>
  <c r="F71" i="18" s="1"/>
  <c r="F72" i="18" s="1"/>
  <c r="F73" i="18" s="1"/>
  <c r="F74" i="18" s="1"/>
  <c r="L66" i="3" l="1"/>
  <c r="H66" i="3"/>
  <c r="L68" i="3" l="1"/>
  <c r="H68" i="3"/>
</calcChain>
</file>

<file path=xl/sharedStrings.xml><?xml version="1.0" encoding="utf-8"?>
<sst xmlns="http://schemas.openxmlformats.org/spreadsheetml/2006/main" count="308" uniqueCount="181">
  <si>
    <t>2, 3</t>
  </si>
  <si>
    <t>2, 6, 10</t>
  </si>
  <si>
    <t>บริษัท ไอที ซิตี้ จำกัด (มหาชน) และบริษัทย่อย</t>
  </si>
  <si>
    <t>งบฐานะการเงิน</t>
  </si>
  <si>
    <t>ณ วันที่ 30 มิถุนายน 2567</t>
  </si>
  <si>
    <t>(หน่วย: พันบาท)</t>
  </si>
  <si>
    <t>งบการเงินรวม</t>
  </si>
  <si>
    <t>งบการเงินเฉพาะกิจการ</t>
  </si>
  <si>
    <t>ณ วันที่</t>
  </si>
  <si>
    <t>หมายเหตุ</t>
  </si>
  <si>
    <t>30 มิถุนายน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</si>
  <si>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</si>
  <si>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</si>
  <si>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</si>
  <si>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</si>
  <si>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</si>
  <si>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</si>
  <si>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</si>
  <si>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</si>
  <si>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ลูกหนี้ตามสัญญาเช่าเงินทุน - ส่วนที่</t>
  </si>
  <si>
    <t xml:space="preserve">   ถึงกำหนดรับชำระภายในหนึ่งปี</t>
  </si>
  <si>
    <t>สินค้าคงเหลือ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</si>
  <si>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</si>
  <si>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</si>
  <si>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</si>
  <si>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</si>
  <si>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</t>
  </si>
  <si>
    <t xml:space="preserve">   จากส่วนที่ถึงกำหนดรับชำระภายในหนึ่งปี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</si>
  <si>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</si>
  <si>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</si>
  <si>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</si>
  <si>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</si>
  <si>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</si>
  <si>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</si>
  <si>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</si>
  <si>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</si>
  <si>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</si>
  <si>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</si>
  <si>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</si>
  <si>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</si>
  <si>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</si>
  <si>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</si>
  <si>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</si>
  <si>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</si>
  <si>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</si>
  <si>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</si>
  <si>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</si>
  <si>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</si>
  <si>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</si>
  <si>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ประมาณการหนี้สินสำหรับการรื้อถอน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</si>
  <si>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</si>
  <si>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</si>
  <si>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</si>
  <si>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</si>
  <si>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</si>
  <si>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</si>
  <si>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</si>
  <si>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</si>
  <si>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366,398,859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</si>
  <si>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</si>
  <si>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</si>
  <si>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</si>
  <si>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</si>
  <si>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</si>
  <si>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</si>
  <si>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</si>
  <si>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</si>
  <si>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</si>
  <si>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</si>
  <si>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</si>
  <si>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2567</t>
  </si>
  <si>
    <t>(หน่วย: พันบาท ยกเว้นกำไรต่อหุ้นแสดงเป็นบาท)</t>
  </si>
  <si>
    <t>งบฐานะการเงิน (ต่อ)</t>
  </si>
  <si>
    <t>กำไรขาดทุน</t>
  </si>
  <si>
    <t>รายได้</t>
  </si>
  <si>
    <t>รายได้จากสัญญาที่ทำกับลูกค้า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</si>
  <si>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</si>
  <si>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</si>
  <si>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</si>
  <si>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</si>
  <si>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</si>
  <si>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</si>
  <si>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</si>
  <si>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</si>
  <si>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</si>
  <si>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</si>
  <si>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</si>
  <si>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</si>
  <si>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</si>
  <si>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</si>
  <si>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</si>
  <si>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</si>
  <si>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</si>
  <si>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</si>
  <si>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</si>
  <si>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</si>
  <si>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</si>
  <si>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</si>
  <si>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</si>
  <si>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</si>
  <si>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 xml:space="preserve">   จำนวนหุ้นสามัญถัวเฉลี่ยถ่วงน้ำหนัก (พันหุ้น)</t>
  </si>
  <si>
    <t>สำหรับงวดหกเดือนสิ้นสุดวันที่ 30 มิถุนายน 2567</t>
  </si>
  <si>
    <t>งบการเปลี่ยนแปลงส่วนของผู้ถือหุ้น</t>
  </si>
  <si>
    <t>กำไรสะสม</t>
  </si>
  <si>
    <t>ส่วนเกินมูลค่า</t>
  </si>
  <si>
    <t>จัดสรรแล้ว -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</si>
  <si>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</si>
  <si>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</si>
  <si>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</si>
  <si>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</si>
  <si>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</si>
  <si>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ผู้ถือหุ้น</t>
  </si>
  <si>
    <t>ยอดคงเหลือ ณ วันที่ 1 มกราคม 2566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</si>
  <si>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</si>
  <si>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</si>
  <si>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</si>
  <si>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</si>
  <si>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</si>
  <si>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</si>
  <si>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</si>
  <si>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</si>
  <si>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</si>
  <si>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</si>
  <si>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กลับรายการค่าเผื่อการลดลงของมูลค่าสินค้าคงเหลือ</t>
  </si>
  <si>
    <t xml:space="preserve">   ขาดทุนจากการจำหน่าย/ตัดจำหน่ายอุปกรณ์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</si>
  <si>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</si>
  <si>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</si>
  <si>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 xml:space="preserve">   กำไรจากการให้เช่าช่วง</t>
  </si>
  <si>
    <t xml:space="preserve">   กลับรายการประมาณการหนี้สินสำหรับการรื้อถอน</t>
  </si>
  <si>
    <t xml:space="preserve">   เงินปันผลรับจากบริษัทร่วม</t>
  </si>
  <si>
    <t xml:space="preserve">   ส่วนแบ่งกำไรจากเงินลงทุนในบริษัทร่วม</t>
  </si>
  <si>
    <t xml:space="preserve">   สำรองผลประโยชน์ระยะยาวของพนักงาน 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</si>
  <si>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</si>
  <si>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</si>
  <si>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</si>
  <si>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</si>
  <si>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</si>
  <si>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</si>
  <si>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 xml:space="preserve">   ลูกหนี้ตามสัญญาเช่าเงินทุน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</si>
  <si>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</si>
  <si>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</si>
  <si>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</si>
  <si>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</si>
  <si>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</si>
  <si>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</si>
  <si>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</si>
  <si>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เงินสดจ่ายดอกเบี้ย</t>
  </si>
  <si>
    <t xml:space="preserve">   เงินสดจ่ายผลประโยชน์พนักงาน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</si>
  <si>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</si>
  <si>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</si>
  <si>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</si>
  <si>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</si>
  <si>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</si>
  <si>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เงินปันผลรับจากบริษัทร่วม</t>
  </si>
  <si>
    <t>เงินสดรับจากการจำหน่ายอุปกรณ์</t>
  </si>
  <si>
    <t>ซื้ออุปกรณ์</t>
  </si>
  <si>
    <t>ซื้อคอมพิวเตอร์ซอฟต์แวร์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</si>
  <si>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</si>
  <si>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</si>
  <si>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</si>
  <si>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</si>
  <si>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</si>
  <si>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</si>
  <si>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</si>
  <si>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</si>
  <si>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</si>
  <si>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</si>
  <si>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โอนสินค้าคงเหลือไปเป็นอุปกรณ์</t>
  </si>
  <si>
    <t xml:space="preserve">   เจ้าหนี้จากการซื้ออาคารและอุปกรณ์</t>
  </si>
  <si>
    <t xml:space="preserve">   เจ้าหนี้จากการซื้อคอมพิวเตอร์ซอฟต์แวร์</t>
  </si>
  <si>
    <t xml:space="preserve">   เจ้าหนี้จากการรับโอนกิจการทั้งหมดจากบริษัทย่อย</t>
  </si>
  <si>
    <t xml:space="preserve">   สินทรัพย์สิทธิการใช้เพิ่มขึ้นจากสัญญาเช่า</t>
  </si>
  <si>
    <t>ภาษีเงินได้ค้างจ่าย</t>
  </si>
  <si>
    <t>เงินปันผลจ่าย (หมายเหตุ 13)</t>
  </si>
  <si>
    <t xml:space="preserve">   เงินสดรับภาษีคืนภาษีเงินได้รับคืน</t>
  </si>
  <si>
    <t>เงินปันผลจ่าย</t>
  </si>
  <si>
    <t xml:space="preserve">   โอนสินทรัพย์สิทธิการใช้ไปเป็นลูกหนี้ตามสัญญาเช่าเงินทุน</t>
  </si>
  <si>
    <t xml:space="preserve">   กลับรายการค่าเผื่อการด้อยค่าของสินทรัพย์</t>
  </si>
  <si>
    <t xml:space="preserve">   กลับรายการประมาณการหนี้สินอื่น</t>
  </si>
  <si>
    <t xml:space="preserve">   (กำไร)ขาดทุนจากอัตราแลกเปลี่ยนที่ยังไม่เกิดขึ้นจริง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</si>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</sst>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  <numFmt numFmtId="173" formatCode="#,##0\ ;\(#,##0\)"/>
  </numFmts>
  <fonts count="2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theme="8" tint="-0.49998474074526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</cellStyleXfs>
  <cellXfs count="124">
    <xf numFmtId="0" fontId="0" fillId="0" borderId="0" xfId="0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4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8" fillId="0" borderId="0" xfId="1" applyNumberFormat="1" applyFont="1" applyFill="1" applyAlignment="1"/>
    <xf numFmtId="0" fontId="11" fillId="0" borderId="0" xfId="0" applyFont="1" applyAlignment="1">
      <alignment horizontal="center"/>
    </xf>
    <xf numFmtId="41" fontId="8" fillId="0" borderId="0" xfId="10" applyNumberFormat="1" applyFont="1" applyFill="1" applyAlignment="1"/>
    <xf numFmtId="44" fontId="8" fillId="0" borderId="0" xfId="1" applyNumberFormat="1" applyFont="1" applyFill="1" applyAlignment="1">
      <alignment horizontal="center" wrapText="1"/>
    </xf>
    <xf numFmtId="41" fontId="8" fillId="0" borderId="0" xfId="0" applyNumberFormat="1" applyFont="1" applyAlignment="1">
      <alignment horizontal="centerContinuous"/>
    </xf>
    <xf numFmtId="4" fontId="8" fillId="0" borderId="0" xfId="1" applyFont="1" applyFill="1" applyAlignment="1"/>
    <xf numFmtId="3" fontId="8" fillId="0" borderId="0" xfId="1" applyNumberFormat="1" applyFont="1" applyFill="1" applyBorder="1" applyAlignment="1"/>
    <xf numFmtId="0" fontId="12" fillId="0" borderId="0" xfId="0" applyFont="1" applyAlignment="1">
      <alignment horizontal="center"/>
    </xf>
    <xf numFmtId="41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41" fontId="12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center"/>
    </xf>
    <xf numFmtId="41" fontId="8" fillId="0" borderId="4" xfId="0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3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41" fontId="8" fillId="0" borderId="0" xfId="1" applyNumberFormat="1" applyFont="1" applyFill="1" applyAlignment="1"/>
    <xf numFmtId="168" fontId="8" fillId="0" borderId="0" xfId="1" applyNumberFormat="1" applyFont="1" applyFill="1" applyAlignment="1"/>
    <xf numFmtId="168" fontId="17" fillId="0" borderId="0" xfId="0" applyNumberFormat="1" applyFont="1"/>
    <xf numFmtId="168" fontId="17" fillId="0" borderId="0" xfId="0" applyNumberFormat="1" applyFont="1" applyAlignment="1">
      <alignment horizontal="center"/>
    </xf>
    <xf numFmtId="41" fontId="17" fillId="0" borderId="0" xfId="0" applyNumberFormat="1" applyFont="1" applyAlignment="1">
      <alignment horizontal="right"/>
    </xf>
    <xf numFmtId="168" fontId="20" fillId="0" borderId="0" xfId="0" applyNumberFormat="1" applyFont="1"/>
    <xf numFmtId="41" fontId="17" fillId="0" borderId="0" xfId="0" applyNumberFormat="1" applyFont="1" applyAlignment="1">
      <alignment horizontal="center"/>
    </xf>
    <xf numFmtId="41" fontId="17" fillId="0" borderId="3" xfId="0" applyNumberFormat="1" applyFont="1" applyBorder="1" applyAlignment="1">
      <alignment horizontal="center"/>
    </xf>
    <xf numFmtId="41" fontId="17" fillId="0" borderId="6" xfId="0" applyNumberFormat="1" applyFont="1" applyBorder="1" applyAlignment="1">
      <alignment horizontal="center"/>
    </xf>
    <xf numFmtId="168" fontId="18" fillId="0" borderId="0" xfId="0" quotePrefix="1" applyNumberFormat="1" applyFont="1" applyAlignment="1">
      <alignment horizontal="left"/>
    </xf>
    <xf numFmtId="37" fontId="17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centerContinuous"/>
    </xf>
    <xf numFmtId="0" fontId="17" fillId="0" borderId="0" xfId="0" applyFont="1" applyAlignment="1">
      <alignment horizontal="right"/>
    </xf>
    <xf numFmtId="168" fontId="18" fillId="0" borderId="0" xfId="0" applyNumberFormat="1" applyFont="1"/>
    <xf numFmtId="168" fontId="17" fillId="0" borderId="7" xfId="0" applyNumberFormat="1" applyFont="1" applyBorder="1" applyAlignment="1">
      <alignment horizontal="center"/>
    </xf>
    <xf numFmtId="168" fontId="17" fillId="0" borderId="3" xfId="0" applyNumberFormat="1" applyFont="1" applyBorder="1" applyAlignment="1">
      <alignment horizontal="center"/>
    </xf>
    <xf numFmtId="168" fontId="17" fillId="0" borderId="3" xfId="0" quotePrefix="1" applyNumberFormat="1" applyFont="1" applyBorder="1" applyAlignment="1">
      <alignment horizontal="center"/>
    </xf>
    <xf numFmtId="0" fontId="18" fillId="0" borderId="0" xfId="0" applyFont="1"/>
    <xf numFmtId="0" fontId="17" fillId="0" borderId="0" xfId="0" applyFont="1"/>
    <xf numFmtId="49" fontId="19" fillId="0" borderId="0" xfId="0" applyNumberFormat="1" applyFont="1"/>
    <xf numFmtId="41" fontId="8" fillId="0" borderId="0" xfId="1" applyNumberFormat="1" applyFont="1" applyFill="1" applyAlignment="1">
      <alignment horizontal="centerContinuous"/>
    </xf>
    <xf numFmtId="168" fontId="8" fillId="0" borderId="0" xfId="1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 applyProtection="1"/>
    <xf numFmtId="41" fontId="8" fillId="0" borderId="0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5" xfId="1" applyNumberFormat="1" applyFont="1" applyFill="1" applyBorder="1" applyAlignment="1"/>
    <xf numFmtId="168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/>
    <xf numFmtId="170" fontId="8" fillId="0" borderId="0" xfId="1" applyNumberFormat="1" applyFont="1" applyFill="1" applyAlignment="1"/>
    <xf numFmtId="0" fontId="12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/>
    <xf numFmtId="41" fontId="8" fillId="0" borderId="0" xfId="0" applyNumberFormat="1" applyFont="1"/>
    <xf numFmtId="41" fontId="9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40" fontId="8" fillId="0" borderId="0" xfId="0" applyNumberFormat="1" applyFont="1"/>
    <xf numFmtId="1" fontId="8" fillId="0" borderId="0" xfId="0" applyNumberFormat="1" applyFont="1"/>
    <xf numFmtId="37" fontId="9" fillId="0" borderId="0" xfId="0" applyNumberFormat="1" applyFont="1" applyAlignment="1">
      <alignment horizontal="right"/>
    </xf>
    <xf numFmtId="173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49" fontId="8" fillId="0" borderId="3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left" wrapText="1"/>
    </xf>
    <xf numFmtId="37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3" fontId="8" fillId="0" borderId="0" xfId="0" applyNumberFormat="1" applyFont="1" applyAlignment="1">
      <alignment horizontal="center" wrapText="1"/>
    </xf>
    <xf numFmtId="37" fontId="9" fillId="0" borderId="0" xfId="0" quotePrefix="1" applyNumberFormat="1" applyFont="1" applyAlignment="1">
      <alignment horizontal="center"/>
    </xf>
    <xf numFmtId="43" fontId="8" fillId="0" borderId="0" xfId="0" applyNumberFormat="1" applyFont="1" applyAlignment="1">
      <alignment wrapText="1"/>
    </xf>
    <xf numFmtId="0" fontId="8" fillId="0" borderId="0" xfId="0" quotePrefix="1" applyFont="1" applyAlignment="1">
      <alignment horizontal="left"/>
    </xf>
    <xf numFmtId="38" fontId="8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10" fillId="0" borderId="0" xfId="0" applyFont="1"/>
    <xf numFmtId="41" fontId="9" fillId="0" borderId="0" xfId="0" applyNumberFormat="1" applyFont="1"/>
    <xf numFmtId="41" fontId="8" fillId="0" borderId="3" xfId="0" applyNumberFormat="1" applyFont="1" applyBorder="1"/>
    <xf numFmtId="37" fontId="8" fillId="0" borderId="0" xfId="0" applyNumberFormat="1" applyFont="1"/>
    <xf numFmtId="41" fontId="15" fillId="0" borderId="3" xfId="0" applyNumberFormat="1" applyFont="1" applyBorder="1"/>
    <xf numFmtId="0" fontId="11" fillId="0" borderId="0" xfId="0" applyFont="1"/>
    <xf numFmtId="41" fontId="8" fillId="0" borderId="5" xfId="0" applyNumberFormat="1" applyFont="1" applyBorder="1"/>
    <xf numFmtId="41" fontId="15" fillId="0" borderId="0" xfId="0" applyNumberFormat="1" applyFont="1"/>
    <xf numFmtId="41" fontId="8" fillId="0" borderId="7" xfId="0" applyNumberFormat="1" applyFont="1" applyBorder="1"/>
    <xf numFmtId="49" fontId="13" fillId="0" borderId="0" xfId="0" applyNumberFormat="1" applyFont="1"/>
    <xf numFmtId="39" fontId="8" fillId="0" borderId="0" xfId="0" applyNumberFormat="1" applyFont="1"/>
    <xf numFmtId="170" fontId="8" fillId="0" borderId="3" xfId="0" applyNumberFormat="1" applyFont="1" applyBorder="1"/>
    <xf numFmtId="41" fontId="8" fillId="0" borderId="4" xfId="0" applyNumberFormat="1" applyFont="1" applyBorder="1"/>
    <xf numFmtId="37" fontId="10" fillId="0" borderId="0" xfId="0" applyNumberFormat="1" applyFont="1"/>
    <xf numFmtId="49" fontId="14" fillId="0" borderId="0" xfId="0" applyNumberFormat="1" applyFont="1"/>
    <xf numFmtId="171" fontId="9" fillId="0" borderId="0" xfId="0" applyNumberFormat="1" applyFont="1"/>
    <xf numFmtId="170" fontId="8" fillId="0" borderId="4" xfId="0" applyNumberFormat="1" applyFont="1" applyBorder="1"/>
    <xf numFmtId="170" fontId="8" fillId="0" borderId="0" xfId="0" applyNumberFormat="1" applyFont="1"/>
    <xf numFmtId="41" fontId="16" fillId="0" borderId="0" xfId="0" applyNumberFormat="1" applyFont="1"/>
    <xf numFmtId="40" fontId="10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centerContinuous"/>
    </xf>
    <xf numFmtId="40" fontId="10" fillId="0" borderId="0" xfId="0" applyNumberFormat="1" applyFont="1"/>
    <xf numFmtId="1" fontId="10" fillId="0" borderId="0" xfId="0" applyNumberFormat="1" applyFont="1"/>
    <xf numFmtId="43" fontId="8" fillId="0" borderId="0" xfId="0" applyNumberFormat="1" applyFont="1"/>
    <xf numFmtId="38" fontId="8" fillId="0" borderId="0" xfId="0" applyNumberFormat="1" applyFont="1"/>
    <xf numFmtId="172" fontId="9" fillId="0" borderId="0" xfId="0" applyNumberFormat="1" applyFont="1"/>
    <xf numFmtId="172" fontId="9" fillId="0" borderId="0" xfId="14" applyNumberFormat="1" applyFont="1"/>
    <xf numFmtId="41" fontId="9" fillId="0" borderId="3" xfId="0" applyNumberFormat="1" applyFont="1" applyBorder="1"/>
    <xf numFmtId="41" fontId="9" fillId="0" borderId="3" xfId="14" applyNumberFormat="1" applyFont="1" applyBorder="1"/>
    <xf numFmtId="41" fontId="9" fillId="0" borderId="5" xfId="0" applyNumberFormat="1" applyFont="1" applyBorder="1"/>
    <xf numFmtId="41" fontId="9" fillId="0" borderId="4" xfId="0" applyNumberFormat="1" applyFont="1" applyBorder="1"/>
    <xf numFmtId="172" fontId="9" fillId="0" borderId="9" xfId="0" applyNumberFormat="1" applyFont="1" applyBorder="1"/>
    <xf numFmtId="172" fontId="9" fillId="0" borderId="9" xfId="14" applyNumberFormat="1" applyFont="1" applyBorder="1"/>
    <xf numFmtId="0" fontId="8" fillId="0" borderId="8" xfId="0" applyFont="1" applyBorder="1"/>
    <xf numFmtId="0" fontId="8" fillId="0" borderId="3" xfId="0" applyFont="1" applyBorder="1" applyAlignment="1">
      <alignment horizontal="center"/>
    </xf>
    <xf numFmtId="43" fontId="8" fillId="0" borderId="3" xfId="0" applyNumberFormat="1" applyFont="1" applyBorder="1" applyAlignment="1">
      <alignment horizontal="center"/>
    </xf>
    <xf numFmtId="168" fontId="17" fillId="0" borderId="3" xfId="0" applyNumberFormat="1" applyFont="1" applyBorder="1" applyAlignment="1">
      <alignment horizontal="center"/>
    </xf>
  </cellXfs>
  <cellStyles count="15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4" xr:uid="{925AD4B2-0BA6-4FA4-B773-36772C92A222}"/>
    <cellStyle name="Normal 2" xfId="9" xr:uid="{00000000-0005-0000-0000-000009000000}"/>
    <cellStyle name="Normal 3" xfId="13" xr:uid="{3EB6D9F8-AB87-4AFA-AF79-A8CED231CEAB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1"/>
  <sheetViews>
    <sheetView showGridLines="0" tabSelected="1" view="pageBreakPreview" zoomScale="85" zoomScaleNormal="130" zoomScaleSheetLayoutView="85" workbookViewId="0">
      <selection activeCell="C28" sqref="C28"/>
    </sheetView>
  </sheetViews>
  <sheetFormatPr defaultColWidth="10.7109375" defaultRowHeight="21.75" customHeight="1"/>
  <cols>
    <col min="1" max="3" width="15.7109375" style="65" customWidth="1"/>
    <col min="4" max="4" width="8.7109375" style="3" customWidth="1"/>
    <col min="5" max="5" width="1.28515625" style="3" customWidth="1"/>
    <col min="6" max="6" width="14.7109375" style="90" customWidth="1"/>
    <col min="7" max="7" width="1.28515625" style="3" customWidth="1"/>
    <col min="8" max="8" width="14.7109375" style="3" customWidth="1"/>
    <col min="9" max="9" width="1.28515625" style="3" customWidth="1"/>
    <col min="10" max="10" width="14.7109375" style="66" customWidth="1"/>
    <col min="11" max="11" width="1.28515625" style="3" customWidth="1"/>
    <col min="12" max="12" width="14.7109375" style="90" customWidth="1"/>
    <col min="13" max="13" width="0.85546875" style="3" customWidth="1"/>
    <col min="14" max="14" width="0.5703125" style="65" customWidth="1"/>
    <col min="15" max="19" width="0" style="65" hidden="1" customWidth="1"/>
    <col min="20" max="21" width="10.7109375" style="7"/>
    <col min="22" max="23" width="10.7109375" style="65"/>
    <col min="24" max="24" width="17.140625" style="65" bestFit="1" customWidth="1"/>
    <col min="25" max="16384" width="10.7109375" style="65"/>
  </cols>
  <sheetData>
    <row r="1" spans="1:25" ht="21.75" customHeight="1">
      <c r="A1" s="87" t="s">
        <v>2</v>
      </c>
      <c r="B1" s="1"/>
      <c r="C1" s="1"/>
      <c r="D1" s="1"/>
      <c r="E1" s="1"/>
      <c r="F1" s="67"/>
      <c r="G1" s="68"/>
      <c r="H1" s="68"/>
      <c r="I1" s="68"/>
      <c r="J1" s="67"/>
      <c r="K1" s="68"/>
      <c r="L1" s="67"/>
      <c r="M1" s="68"/>
    </row>
    <row r="2" spans="1:25" ht="21.75" customHeight="1">
      <c r="A2" s="87" t="s">
        <v>3</v>
      </c>
      <c r="B2" s="1"/>
      <c r="C2" s="1"/>
      <c r="D2" s="1"/>
      <c r="E2" s="1"/>
      <c r="F2" s="67"/>
      <c r="G2" s="68"/>
      <c r="H2" s="68"/>
      <c r="I2" s="68"/>
      <c r="J2" s="67"/>
      <c r="K2" s="68"/>
      <c r="L2" s="67"/>
      <c r="M2" s="68"/>
    </row>
    <row r="3" spans="1:25" ht="21.75" customHeight="1">
      <c r="A3" s="87" t="s">
        <v>4</v>
      </c>
      <c r="B3" s="1"/>
      <c r="C3" s="1"/>
      <c r="D3" s="1"/>
      <c r="E3" s="1"/>
      <c r="F3" s="67"/>
      <c r="G3" s="68"/>
      <c r="H3" s="68"/>
      <c r="I3" s="68"/>
      <c r="J3" s="67"/>
      <c r="K3" s="68"/>
      <c r="L3" s="67"/>
      <c r="M3" s="68"/>
    </row>
    <row r="4" spans="1:25" ht="21.75" customHeight="1">
      <c r="A4" s="1"/>
      <c r="B4" s="1"/>
      <c r="C4" s="1"/>
      <c r="D4" s="1"/>
      <c r="E4" s="1"/>
      <c r="F4" s="71"/>
      <c r="G4" s="68"/>
      <c r="H4" s="68"/>
      <c r="I4" s="68"/>
      <c r="J4" s="2"/>
      <c r="K4" s="68"/>
      <c r="L4" s="71" t="s">
        <v>5</v>
      </c>
      <c r="M4" s="68"/>
    </row>
    <row r="5" spans="1:25" ht="21.75" customHeight="1">
      <c r="A5" s="3"/>
      <c r="B5" s="3"/>
      <c r="C5" s="3"/>
      <c r="F5" s="121" t="s">
        <v>6</v>
      </c>
      <c r="G5" s="121"/>
      <c r="H5" s="121"/>
      <c r="I5" s="65"/>
      <c r="J5" s="122" t="s">
        <v>7</v>
      </c>
      <c r="K5" s="122"/>
      <c r="L5" s="122"/>
      <c r="M5" s="110"/>
    </row>
    <row r="6" spans="1:25" ht="21.75" customHeight="1">
      <c r="A6" s="1"/>
      <c r="B6" s="1"/>
      <c r="C6" s="1"/>
      <c r="D6" s="1"/>
      <c r="E6" s="1"/>
      <c r="F6" s="72" t="s">
        <v>8</v>
      </c>
      <c r="G6" s="72"/>
      <c r="H6" s="72" t="s">
        <v>8</v>
      </c>
      <c r="I6" s="65"/>
      <c r="J6" s="4" t="s">
        <v>8</v>
      </c>
      <c r="K6" s="72"/>
      <c r="L6" s="72" t="s">
        <v>8</v>
      </c>
      <c r="X6" s="73"/>
      <c r="Y6" s="74"/>
    </row>
    <row r="7" spans="1:25" ht="21.75" customHeight="1">
      <c r="A7" s="1"/>
      <c r="B7" s="1"/>
      <c r="C7" s="1"/>
      <c r="D7" s="64" t="s">
        <v>9</v>
      </c>
      <c r="F7" s="75" t="s">
        <v>10</v>
      </c>
      <c r="G7" s="72"/>
      <c r="H7" s="75" t="s">
        <v>11</v>
      </c>
      <c r="I7" s="76"/>
      <c r="J7" s="75" t="s">
        <v>10</v>
      </c>
      <c r="K7" s="72"/>
      <c r="L7" s="75" t="s">
        <v>11</v>
      </c>
      <c r="X7" s="77"/>
      <c r="Y7" s="73"/>
    </row>
    <row r="8" spans="1:25" ht="21.75" customHeight="1">
      <c r="A8" s="1"/>
      <c r="B8" s="1"/>
      <c r="C8" s="1"/>
      <c r="F8" s="78" t="s">
        <v>12</v>
      </c>
      <c r="H8" s="72" t="s">
        <v>13</v>
      </c>
      <c r="I8" s="76"/>
      <c r="J8" s="79" t="s">
        <v>12</v>
      </c>
      <c r="L8" s="72" t="s">
        <v>13</v>
      </c>
      <c r="X8" s="80"/>
      <c r="Y8" s="81"/>
    </row>
    <row r="9" spans="1:25" ht="21.75" customHeight="1">
      <c r="A9" s="1"/>
      <c r="B9" s="1"/>
      <c r="C9" s="1"/>
      <c r="F9" s="78" t="s">
        <v>14</v>
      </c>
      <c r="H9" s="82"/>
      <c r="I9" s="76"/>
      <c r="J9" s="79" t="s">
        <v>14</v>
      </c>
      <c r="L9" s="82"/>
      <c r="X9" s="80"/>
      <c r="Y9" s="81"/>
    </row>
    <row r="10" spans="1:25" ht="21.75" customHeight="1">
      <c r="A10" s="87" t="s">
        <v>15</v>
      </c>
      <c r="D10" s="65"/>
      <c r="E10" s="65"/>
      <c r="F10" s="88"/>
      <c r="G10" s="111"/>
      <c r="H10" s="88"/>
      <c r="I10" s="111"/>
      <c r="J10" s="88"/>
      <c r="K10" s="65"/>
      <c r="L10" s="65"/>
      <c r="M10" s="65"/>
      <c r="X10" s="80"/>
      <c r="Y10" s="81"/>
    </row>
    <row r="11" spans="1:25" ht="21.75" customHeight="1">
      <c r="A11" s="87" t="s">
        <v>16</v>
      </c>
      <c r="C11" s="3"/>
      <c r="D11" s="65"/>
      <c r="E11" s="65"/>
      <c r="F11" s="88"/>
      <c r="G11" s="111"/>
      <c r="H11" s="88"/>
      <c r="I11" s="111"/>
      <c r="J11" s="88"/>
      <c r="K11" s="65"/>
      <c r="L11" s="65"/>
      <c r="M11" s="65"/>
      <c r="X11" s="80"/>
      <c r="Y11" s="81"/>
    </row>
    <row r="12" spans="1:25" ht="21.75" customHeight="1">
      <c r="A12" s="65" t="s">
        <v>17</v>
      </c>
      <c r="C12" s="3"/>
      <c r="D12" s="8"/>
      <c r="E12" s="8"/>
      <c r="F12" s="112">
        <v>249259</v>
      </c>
      <c r="G12" s="111"/>
      <c r="H12" s="113">
        <v>211517</v>
      </c>
      <c r="I12" s="111"/>
      <c r="J12" s="112">
        <v>249259</v>
      </c>
      <c r="K12" s="111"/>
      <c r="L12" s="112">
        <v>211517</v>
      </c>
      <c r="M12" s="65"/>
      <c r="R12" s="66"/>
      <c r="S12" s="66"/>
      <c r="V12" s="110"/>
      <c r="W12" s="9"/>
      <c r="X12" s="83"/>
      <c r="Y12" s="10"/>
    </row>
    <row r="13" spans="1:25" ht="21.75" customHeight="1">
      <c r="A13" s="5" t="s">
        <v>18</v>
      </c>
      <c r="C13" s="3"/>
      <c r="D13" s="8" t="s">
        <v>0</v>
      </c>
      <c r="E13" s="8"/>
      <c r="F13" s="112">
        <v>436432</v>
      </c>
      <c r="G13" s="111"/>
      <c r="H13" s="113">
        <v>365553</v>
      </c>
      <c r="I13" s="111"/>
      <c r="J13" s="112">
        <v>436432</v>
      </c>
      <c r="K13" s="111"/>
      <c r="L13" s="112">
        <v>365553</v>
      </c>
      <c r="M13" s="65"/>
      <c r="R13" s="66"/>
      <c r="S13" s="66"/>
      <c r="V13" s="110"/>
      <c r="W13" s="9"/>
      <c r="X13" s="83"/>
      <c r="Y13" s="10"/>
    </row>
    <row r="14" spans="1:25" ht="21.75" customHeight="1">
      <c r="A14" s="69" t="s">
        <v>19</v>
      </c>
      <c r="C14" s="3"/>
      <c r="D14" s="8"/>
      <c r="E14" s="8"/>
      <c r="F14" s="112"/>
      <c r="G14" s="111"/>
      <c r="H14" s="113"/>
      <c r="I14" s="111"/>
      <c r="J14" s="112"/>
      <c r="K14" s="111"/>
      <c r="L14" s="112"/>
      <c r="M14" s="65"/>
      <c r="R14" s="66"/>
      <c r="S14" s="66"/>
      <c r="V14" s="110"/>
      <c r="W14" s="9"/>
      <c r="X14" s="83"/>
      <c r="Y14" s="10"/>
    </row>
    <row r="15" spans="1:25" ht="21.75" customHeight="1">
      <c r="A15" s="69" t="s">
        <v>20</v>
      </c>
      <c r="C15" s="3"/>
      <c r="D15" s="8">
        <v>8.1999999999999993</v>
      </c>
      <c r="E15" s="8"/>
      <c r="F15" s="112">
        <v>3455</v>
      </c>
      <c r="G15" s="111"/>
      <c r="H15" s="113">
        <v>5373</v>
      </c>
      <c r="I15" s="111"/>
      <c r="J15" s="112">
        <v>3455</v>
      </c>
      <c r="K15" s="111"/>
      <c r="L15" s="112">
        <v>5373</v>
      </c>
      <c r="M15" s="65"/>
      <c r="R15" s="66"/>
      <c r="S15" s="66"/>
      <c r="V15" s="110"/>
      <c r="W15" s="9"/>
      <c r="X15" s="83"/>
      <c r="Y15" s="10"/>
    </row>
    <row r="16" spans="1:25" ht="21.75" customHeight="1">
      <c r="A16" s="5" t="s">
        <v>21</v>
      </c>
      <c r="C16" s="3"/>
      <c r="D16" s="8">
        <v>4</v>
      </c>
      <c r="E16" s="8"/>
      <c r="F16" s="112">
        <v>1325770</v>
      </c>
      <c r="G16" s="111"/>
      <c r="H16" s="113">
        <v>1193101</v>
      </c>
      <c r="I16" s="111"/>
      <c r="J16" s="112">
        <v>1325770</v>
      </c>
      <c r="K16" s="111"/>
      <c r="L16" s="112">
        <v>1193101</v>
      </c>
      <c r="M16" s="65"/>
      <c r="R16" s="66"/>
      <c r="S16" s="66"/>
      <c r="V16" s="110"/>
      <c r="W16" s="9"/>
      <c r="X16" s="83"/>
      <c r="Y16" s="10"/>
    </row>
    <row r="17" spans="1:25" ht="21.75" customHeight="1">
      <c r="A17" s="84" t="s">
        <v>22</v>
      </c>
      <c r="C17" s="3"/>
      <c r="D17" s="8"/>
      <c r="E17" s="8"/>
      <c r="F17" s="112">
        <v>78016</v>
      </c>
      <c r="G17" s="111"/>
      <c r="H17" s="113">
        <v>89069</v>
      </c>
      <c r="I17" s="111"/>
      <c r="J17" s="112">
        <v>78016</v>
      </c>
      <c r="K17" s="111"/>
      <c r="L17" s="112">
        <v>89069</v>
      </c>
      <c r="M17" s="65"/>
      <c r="R17" s="66"/>
      <c r="S17" s="66"/>
      <c r="V17" s="110"/>
      <c r="W17" s="9"/>
      <c r="X17" s="83"/>
      <c r="Y17" s="10"/>
    </row>
    <row r="18" spans="1:25" ht="21.75" customHeight="1">
      <c r="A18" s="65" t="s">
        <v>23</v>
      </c>
      <c r="C18" s="3"/>
      <c r="D18" s="8"/>
      <c r="E18" s="8"/>
      <c r="F18" s="114">
        <v>17699</v>
      </c>
      <c r="G18" s="111"/>
      <c r="H18" s="115">
        <v>17090</v>
      </c>
      <c r="I18" s="111"/>
      <c r="J18" s="114">
        <v>17699</v>
      </c>
      <c r="K18" s="111"/>
      <c r="L18" s="114">
        <v>17090</v>
      </c>
      <c r="M18" s="65"/>
      <c r="R18" s="66"/>
      <c r="S18" s="66"/>
      <c r="V18" s="110"/>
      <c r="W18" s="9"/>
      <c r="X18" s="83"/>
      <c r="Y18" s="10"/>
    </row>
    <row r="19" spans="1:25" ht="21.75" customHeight="1">
      <c r="A19" s="87" t="s">
        <v>24</v>
      </c>
      <c r="D19" s="8"/>
      <c r="E19" s="8"/>
      <c r="F19" s="114">
        <f>SUM(F12:F18)</f>
        <v>2110631</v>
      </c>
      <c r="G19" s="85"/>
      <c r="H19" s="114">
        <f>SUM(H12:H18)</f>
        <v>1881703</v>
      </c>
      <c r="I19" s="85"/>
      <c r="J19" s="114">
        <f>SUM(J12:J18)</f>
        <v>2110631</v>
      </c>
      <c r="K19" s="85"/>
      <c r="L19" s="114">
        <f>SUM(L12:L18)</f>
        <v>1881703</v>
      </c>
      <c r="M19" s="65"/>
      <c r="V19" s="110"/>
      <c r="W19" s="9"/>
      <c r="X19" s="83"/>
      <c r="Y19" s="81"/>
    </row>
    <row r="20" spans="1:25" ht="21.75" customHeight="1">
      <c r="A20" s="87" t="s">
        <v>25</v>
      </c>
      <c r="D20" s="8"/>
      <c r="E20" s="8"/>
      <c r="F20" s="88"/>
      <c r="G20" s="85"/>
      <c r="H20" s="88"/>
      <c r="I20" s="85"/>
      <c r="J20" s="88"/>
      <c r="K20" s="85"/>
      <c r="L20" s="88"/>
      <c r="M20" s="65"/>
      <c r="V20" s="110"/>
      <c r="W20" s="9"/>
      <c r="X20" s="83"/>
      <c r="Y20" s="81"/>
    </row>
    <row r="21" spans="1:25" ht="21.75" customHeight="1">
      <c r="A21" s="69" t="s">
        <v>26</v>
      </c>
      <c r="D21" s="8"/>
      <c r="E21" s="8"/>
      <c r="F21" s="88"/>
      <c r="G21" s="85"/>
      <c r="H21" s="88"/>
      <c r="I21" s="85"/>
      <c r="J21" s="88"/>
      <c r="K21" s="85"/>
      <c r="L21" s="88"/>
      <c r="M21" s="65"/>
      <c r="V21" s="110"/>
      <c r="W21" s="9"/>
      <c r="X21" s="83"/>
      <c r="Y21" s="81"/>
    </row>
    <row r="22" spans="1:25" ht="21.75" customHeight="1">
      <c r="A22" s="69" t="s">
        <v>27</v>
      </c>
      <c r="D22" s="8">
        <v>8.1999999999999993</v>
      </c>
      <c r="E22" s="8"/>
      <c r="F22" s="88">
        <v>3054</v>
      </c>
      <c r="G22" s="85"/>
      <c r="H22" s="88">
        <v>2301</v>
      </c>
      <c r="I22" s="85"/>
      <c r="J22" s="88">
        <v>3054</v>
      </c>
      <c r="K22" s="85"/>
      <c r="L22" s="88">
        <v>2301</v>
      </c>
      <c r="M22" s="65"/>
      <c r="V22" s="110"/>
      <c r="W22" s="9"/>
      <c r="X22" s="83"/>
      <c r="Y22" s="81"/>
    </row>
    <row r="23" spans="1:25" ht="21.75" customHeight="1">
      <c r="A23" s="65" t="s">
        <v>28</v>
      </c>
      <c r="D23" s="8">
        <v>6</v>
      </c>
      <c r="E23" s="8"/>
      <c r="F23" s="88">
        <v>0</v>
      </c>
      <c r="G23" s="85"/>
      <c r="H23" s="112">
        <v>0</v>
      </c>
      <c r="I23" s="85"/>
      <c r="J23" s="112">
        <v>89067</v>
      </c>
      <c r="K23" s="85"/>
      <c r="L23" s="112">
        <v>89067</v>
      </c>
      <c r="M23" s="65"/>
      <c r="R23" s="66"/>
      <c r="S23" s="66"/>
      <c r="V23" s="110"/>
      <c r="W23" s="9"/>
      <c r="X23" s="83"/>
      <c r="Y23" s="66"/>
    </row>
    <row r="24" spans="1:25" ht="21.75" customHeight="1">
      <c r="A24" s="65" t="s">
        <v>29</v>
      </c>
      <c r="D24" s="8">
        <v>5</v>
      </c>
      <c r="E24" s="8"/>
      <c r="F24" s="88">
        <v>180614</v>
      </c>
      <c r="G24" s="85"/>
      <c r="H24" s="112">
        <v>188709</v>
      </c>
      <c r="I24" s="85"/>
      <c r="J24" s="112">
        <v>70000</v>
      </c>
      <c r="K24" s="85"/>
      <c r="L24" s="112">
        <v>70000</v>
      </c>
      <c r="M24" s="65"/>
      <c r="V24" s="110"/>
      <c r="W24" s="9"/>
      <c r="X24" s="83"/>
      <c r="Y24" s="81"/>
    </row>
    <row r="25" spans="1:25" ht="21.75" customHeight="1">
      <c r="A25" s="65" t="s">
        <v>30</v>
      </c>
      <c r="D25" s="8"/>
      <c r="E25" s="8"/>
      <c r="F25" s="88">
        <v>8200</v>
      </c>
      <c r="G25" s="85"/>
      <c r="H25" s="112">
        <v>8200</v>
      </c>
      <c r="I25" s="85"/>
      <c r="J25" s="112">
        <v>8200</v>
      </c>
      <c r="K25" s="85"/>
      <c r="L25" s="112">
        <v>8200</v>
      </c>
      <c r="M25" s="65"/>
      <c r="R25" s="66"/>
      <c r="S25" s="66"/>
      <c r="V25" s="110"/>
      <c r="W25" s="9"/>
      <c r="X25" s="83"/>
      <c r="Y25" s="66"/>
    </row>
    <row r="26" spans="1:25" ht="21.75" customHeight="1">
      <c r="A26" s="65" t="s">
        <v>31</v>
      </c>
      <c r="D26" s="8">
        <v>7</v>
      </c>
      <c r="E26" s="8"/>
      <c r="F26" s="88">
        <v>272753</v>
      </c>
      <c r="G26" s="85"/>
      <c r="H26" s="112">
        <v>287073</v>
      </c>
      <c r="I26" s="86"/>
      <c r="J26" s="112">
        <v>272753</v>
      </c>
      <c r="K26" s="86"/>
      <c r="L26" s="112">
        <v>287073</v>
      </c>
      <c r="M26" s="65"/>
      <c r="R26" s="66"/>
      <c r="S26" s="66"/>
      <c r="V26" s="110"/>
      <c r="W26" s="9"/>
      <c r="X26" s="83"/>
      <c r="Y26" s="66"/>
    </row>
    <row r="27" spans="1:25" ht="21.75" customHeight="1">
      <c r="A27" s="84" t="s">
        <v>32</v>
      </c>
      <c r="D27" s="8">
        <v>8.1</v>
      </c>
      <c r="E27" s="8"/>
      <c r="F27" s="88">
        <v>611771</v>
      </c>
      <c r="G27" s="86"/>
      <c r="H27" s="112">
        <v>723783</v>
      </c>
      <c r="I27" s="85"/>
      <c r="J27" s="112">
        <v>611771</v>
      </c>
      <c r="K27" s="85"/>
      <c r="L27" s="112">
        <v>723783</v>
      </c>
      <c r="M27" s="65"/>
      <c r="R27" s="66"/>
      <c r="S27" s="66"/>
      <c r="V27" s="110"/>
      <c r="W27" s="9"/>
      <c r="X27" s="83"/>
      <c r="Y27" s="66"/>
    </row>
    <row r="28" spans="1:25" ht="21.75" customHeight="1">
      <c r="A28" s="5" t="s">
        <v>33</v>
      </c>
      <c r="D28" s="8"/>
      <c r="E28" s="8"/>
      <c r="F28" s="112">
        <v>254073</v>
      </c>
      <c r="G28" s="86"/>
      <c r="H28" s="112">
        <v>257108</v>
      </c>
      <c r="I28" s="86"/>
      <c r="J28" s="112">
        <v>254073</v>
      </c>
      <c r="K28" s="86"/>
      <c r="L28" s="112">
        <v>257108</v>
      </c>
      <c r="M28" s="65"/>
      <c r="R28" s="66"/>
      <c r="S28" s="66"/>
      <c r="V28" s="110"/>
      <c r="W28" s="9"/>
      <c r="X28" s="83"/>
      <c r="Y28" s="66"/>
    </row>
    <row r="29" spans="1:25" ht="21.75" customHeight="1">
      <c r="A29" s="5" t="s">
        <v>34</v>
      </c>
      <c r="D29" s="8"/>
      <c r="E29" s="8"/>
      <c r="F29" s="112">
        <v>77385</v>
      </c>
      <c r="G29" s="86"/>
      <c r="H29" s="112">
        <v>77385</v>
      </c>
      <c r="I29" s="86"/>
      <c r="J29" s="112">
        <v>77385</v>
      </c>
      <c r="K29" s="86"/>
      <c r="L29" s="112">
        <v>77385</v>
      </c>
      <c r="M29" s="65"/>
      <c r="R29" s="66"/>
      <c r="S29" s="66"/>
      <c r="V29" s="110"/>
      <c r="W29" s="9"/>
      <c r="X29" s="83"/>
      <c r="Y29" s="66"/>
    </row>
    <row r="30" spans="1:25" ht="21.75" customHeight="1">
      <c r="A30" s="5" t="s">
        <v>35</v>
      </c>
      <c r="D30" s="8"/>
      <c r="E30" s="8"/>
      <c r="F30" s="112">
        <v>19123</v>
      </c>
      <c r="G30" s="86"/>
      <c r="H30" s="112">
        <v>18220</v>
      </c>
      <c r="I30" s="86"/>
      <c r="J30" s="112">
        <v>19123</v>
      </c>
      <c r="K30" s="86"/>
      <c r="L30" s="112">
        <v>18220</v>
      </c>
      <c r="M30" s="65"/>
      <c r="R30" s="66"/>
      <c r="S30" s="66"/>
      <c r="V30" s="110"/>
      <c r="W30" s="9"/>
      <c r="X30" s="83"/>
      <c r="Y30" s="66"/>
    </row>
    <row r="31" spans="1:25" ht="21.75" customHeight="1">
      <c r="A31" s="5" t="s">
        <v>36</v>
      </c>
      <c r="D31" s="8"/>
      <c r="E31" s="8"/>
      <c r="F31" s="112">
        <v>277258</v>
      </c>
      <c r="G31" s="86"/>
      <c r="H31" s="112">
        <v>271742</v>
      </c>
      <c r="I31" s="86"/>
      <c r="J31" s="112">
        <v>277258</v>
      </c>
      <c r="K31" s="86"/>
      <c r="L31" s="112">
        <v>271742</v>
      </c>
      <c r="M31" s="65"/>
      <c r="R31" s="66"/>
      <c r="S31" s="66"/>
      <c r="V31" s="110"/>
      <c r="W31" s="9"/>
      <c r="X31" s="83"/>
      <c r="Y31" s="66"/>
    </row>
    <row r="32" spans="1:25" ht="21.75" customHeight="1">
      <c r="A32" s="6" t="s">
        <v>37</v>
      </c>
      <c r="D32" s="65"/>
      <c r="E32" s="65"/>
      <c r="F32" s="116">
        <f>SUM(F22:F31)</f>
        <v>1704231</v>
      </c>
      <c r="G32" s="111"/>
      <c r="H32" s="116">
        <f>SUM(H22:H31)</f>
        <v>1834521</v>
      </c>
      <c r="I32" s="111"/>
      <c r="J32" s="116">
        <f>SUM(J22:J31)</f>
        <v>1682684</v>
      </c>
      <c r="K32" s="65"/>
      <c r="L32" s="116">
        <f>SUM(L22:L31)</f>
        <v>1804879</v>
      </c>
      <c r="M32" s="65"/>
      <c r="R32" s="66"/>
      <c r="S32" s="66"/>
      <c r="V32" s="110"/>
      <c r="W32" s="9"/>
      <c r="X32" s="83"/>
      <c r="Y32" s="66"/>
    </row>
    <row r="33" spans="1:25" ht="21.75" customHeight="1" thickBot="1">
      <c r="A33" s="87" t="s">
        <v>38</v>
      </c>
      <c r="C33" s="3"/>
      <c r="D33" s="65"/>
      <c r="E33" s="65"/>
      <c r="F33" s="117">
        <f>SUM(F19+F32)</f>
        <v>3814862</v>
      </c>
      <c r="G33" s="111"/>
      <c r="H33" s="117">
        <f>SUM(H19+H32)</f>
        <v>3716224</v>
      </c>
      <c r="I33" s="111"/>
      <c r="J33" s="117">
        <f>SUM(J19+J32)</f>
        <v>3793315</v>
      </c>
      <c r="K33" s="65"/>
      <c r="L33" s="117">
        <f>SUM(L19+L32)</f>
        <v>3686582</v>
      </c>
      <c r="M33" s="65"/>
      <c r="V33" s="110"/>
      <c r="W33" s="9"/>
      <c r="X33" s="83"/>
      <c r="Y33" s="66"/>
    </row>
    <row r="34" spans="1:25" ht="21.75" customHeight="1" thickTop="1">
      <c r="C34" s="3"/>
      <c r="D34" s="65"/>
      <c r="E34" s="65"/>
      <c r="F34" s="65"/>
      <c r="G34" s="65"/>
      <c r="H34" s="65"/>
      <c r="I34" s="65"/>
      <c r="J34" s="65"/>
      <c r="K34" s="65"/>
      <c r="L34" s="65"/>
      <c r="M34" s="65"/>
      <c r="V34" s="110"/>
      <c r="W34" s="9"/>
      <c r="X34" s="83"/>
      <c r="Y34" s="81"/>
    </row>
    <row r="35" spans="1:25" ht="21.75" customHeight="1">
      <c r="A35" s="65" t="s">
        <v>66</v>
      </c>
      <c r="C35" s="3"/>
      <c r="D35" s="65"/>
      <c r="E35" s="65"/>
      <c r="F35" s="88"/>
      <c r="G35" s="111"/>
      <c r="H35" s="111"/>
      <c r="I35" s="111"/>
      <c r="J35" s="88"/>
      <c r="K35" s="111"/>
      <c r="L35" s="88"/>
      <c r="M35" s="65"/>
      <c r="V35" s="110"/>
      <c r="W35" s="9"/>
      <c r="X35" s="83"/>
      <c r="Y35" s="81"/>
    </row>
    <row r="36" spans="1:25" ht="21.75" customHeight="1">
      <c r="A36" s="87" t="s">
        <v>2</v>
      </c>
      <c r="B36" s="1"/>
      <c r="C36" s="1"/>
      <c r="D36" s="1"/>
      <c r="E36" s="1"/>
      <c r="F36" s="67"/>
      <c r="G36" s="68"/>
      <c r="H36" s="68"/>
      <c r="I36" s="68"/>
      <c r="J36" s="67"/>
      <c r="K36" s="68"/>
      <c r="L36" s="67"/>
      <c r="M36" s="65"/>
      <c r="V36" s="110"/>
      <c r="W36" s="9"/>
      <c r="X36" s="83"/>
      <c r="Y36" s="81"/>
    </row>
    <row r="37" spans="1:25" ht="21.75" customHeight="1">
      <c r="A37" s="6" t="s">
        <v>72</v>
      </c>
      <c r="B37" s="1"/>
      <c r="C37" s="1"/>
      <c r="D37" s="1"/>
      <c r="E37" s="1"/>
      <c r="F37" s="11"/>
      <c r="G37" s="1"/>
      <c r="H37" s="1"/>
      <c r="I37" s="1"/>
      <c r="J37" s="11"/>
      <c r="K37" s="1"/>
      <c r="L37" s="11"/>
      <c r="M37" s="65"/>
      <c r="V37" s="110"/>
      <c r="W37" s="9"/>
      <c r="X37" s="83"/>
      <c r="Y37" s="81"/>
    </row>
    <row r="38" spans="1:25" ht="21.75" customHeight="1">
      <c r="A38" s="87" t="s">
        <v>4</v>
      </c>
      <c r="B38" s="1"/>
      <c r="C38" s="1"/>
      <c r="D38" s="1"/>
      <c r="E38" s="1"/>
      <c r="F38" s="67"/>
      <c r="G38" s="68"/>
      <c r="H38" s="68"/>
      <c r="I38" s="68"/>
      <c r="J38" s="67"/>
      <c r="K38" s="68"/>
      <c r="L38" s="67"/>
      <c r="M38" s="68"/>
      <c r="V38" s="110"/>
      <c r="W38" s="9"/>
      <c r="X38" s="83"/>
      <c r="Y38" s="81"/>
    </row>
    <row r="39" spans="1:25" ht="21.75" customHeight="1">
      <c r="A39" s="1"/>
      <c r="B39" s="1"/>
      <c r="C39" s="1"/>
      <c r="D39" s="1"/>
      <c r="E39" s="1"/>
      <c r="F39" s="71"/>
      <c r="G39" s="68"/>
      <c r="H39" s="68"/>
      <c r="I39" s="68"/>
      <c r="J39" s="2"/>
      <c r="K39" s="68"/>
      <c r="L39" s="71" t="s">
        <v>5</v>
      </c>
      <c r="M39" s="68"/>
      <c r="V39" s="110"/>
      <c r="W39" s="9"/>
      <c r="X39" s="83"/>
      <c r="Y39" s="81"/>
    </row>
    <row r="40" spans="1:25" ht="21.75" customHeight="1">
      <c r="A40" s="3"/>
      <c r="B40" s="3"/>
      <c r="C40" s="3"/>
      <c r="F40" s="121" t="s">
        <v>6</v>
      </c>
      <c r="G40" s="121"/>
      <c r="H40" s="121"/>
      <c r="I40" s="65"/>
      <c r="J40" s="122" t="s">
        <v>7</v>
      </c>
      <c r="K40" s="122"/>
      <c r="L40" s="122"/>
      <c r="M40" s="110"/>
      <c r="V40" s="110"/>
      <c r="W40" s="9"/>
      <c r="X40" s="83"/>
      <c r="Y40" s="81"/>
    </row>
    <row r="41" spans="1:25" ht="21.75" customHeight="1">
      <c r="A41" s="1"/>
      <c r="B41" s="1"/>
      <c r="C41" s="1"/>
      <c r="D41" s="1"/>
      <c r="E41" s="1"/>
      <c r="F41" s="72" t="s">
        <v>8</v>
      </c>
      <c r="G41" s="72"/>
      <c r="H41" s="72" t="s">
        <v>8</v>
      </c>
      <c r="I41" s="65"/>
      <c r="J41" s="4" t="s">
        <v>8</v>
      </c>
      <c r="K41" s="72"/>
      <c r="L41" s="72" t="s">
        <v>8</v>
      </c>
      <c r="V41" s="110"/>
      <c r="W41" s="9"/>
      <c r="X41" s="83"/>
      <c r="Y41" s="81"/>
    </row>
    <row r="42" spans="1:25" ht="21.75" customHeight="1">
      <c r="A42" s="1"/>
      <c r="B42" s="1"/>
      <c r="C42" s="1"/>
      <c r="D42" s="64" t="s">
        <v>9</v>
      </c>
      <c r="F42" s="75" t="s">
        <v>10</v>
      </c>
      <c r="G42" s="72"/>
      <c r="H42" s="75" t="s">
        <v>11</v>
      </c>
      <c r="I42" s="76"/>
      <c r="J42" s="75" t="s">
        <v>10</v>
      </c>
      <c r="K42" s="72"/>
      <c r="L42" s="75" t="s">
        <v>11</v>
      </c>
      <c r="V42" s="110"/>
      <c r="W42" s="9"/>
      <c r="X42" s="83"/>
      <c r="Y42" s="81"/>
    </row>
    <row r="43" spans="1:25" ht="21.75" customHeight="1">
      <c r="A43" s="1"/>
      <c r="B43" s="1"/>
      <c r="C43" s="1"/>
      <c r="F43" s="78" t="s">
        <v>12</v>
      </c>
      <c r="H43" s="72" t="s">
        <v>13</v>
      </c>
      <c r="I43" s="76"/>
      <c r="J43" s="79" t="s">
        <v>12</v>
      </c>
      <c r="L43" s="72" t="s">
        <v>13</v>
      </c>
      <c r="V43" s="110"/>
      <c r="W43" s="9"/>
      <c r="X43" s="83"/>
      <c r="Y43" s="81"/>
    </row>
    <row r="44" spans="1:25" ht="21.75" customHeight="1">
      <c r="A44" s="1"/>
      <c r="B44" s="1"/>
      <c r="C44" s="1"/>
      <c r="F44" s="78" t="s">
        <v>14</v>
      </c>
      <c r="H44" s="82"/>
      <c r="I44" s="76"/>
      <c r="J44" s="79" t="s">
        <v>14</v>
      </c>
      <c r="L44" s="82"/>
      <c r="V44" s="110"/>
      <c r="W44" s="9"/>
      <c r="X44" s="83"/>
      <c r="Y44" s="81"/>
    </row>
    <row r="45" spans="1:25" ht="21.75" customHeight="1">
      <c r="A45" s="6" t="s">
        <v>39</v>
      </c>
      <c r="D45" s="65"/>
      <c r="E45" s="65"/>
      <c r="F45" s="79"/>
      <c r="G45" s="111"/>
      <c r="H45" s="111"/>
      <c r="I45" s="111"/>
      <c r="J45" s="79"/>
      <c r="K45" s="65"/>
      <c r="L45" s="65"/>
      <c r="M45" s="65"/>
      <c r="V45" s="110"/>
      <c r="W45" s="9"/>
      <c r="X45" s="83"/>
      <c r="Y45" s="81"/>
    </row>
    <row r="46" spans="1:25" ht="21.75" customHeight="1">
      <c r="A46" s="87" t="s">
        <v>40</v>
      </c>
      <c r="C46" s="3"/>
      <c r="D46" s="65"/>
      <c r="E46" s="65"/>
      <c r="F46" s="88"/>
      <c r="G46" s="111"/>
      <c r="H46" s="111"/>
      <c r="I46" s="111"/>
      <c r="J46" s="88"/>
      <c r="K46" s="65"/>
      <c r="L46" s="65"/>
      <c r="M46" s="65"/>
      <c r="V46" s="110"/>
      <c r="W46" s="9"/>
      <c r="X46" s="83"/>
      <c r="Y46" s="81"/>
    </row>
    <row r="47" spans="1:25" ht="21.75" customHeight="1">
      <c r="A47" s="65" t="s">
        <v>41</v>
      </c>
      <c r="C47" s="3"/>
      <c r="D47" s="8">
        <v>9</v>
      </c>
      <c r="E47" s="65"/>
      <c r="F47" s="112">
        <v>977058</v>
      </c>
      <c r="G47" s="111"/>
      <c r="H47" s="112">
        <v>986636</v>
      </c>
      <c r="I47" s="111"/>
      <c r="J47" s="112">
        <v>977058</v>
      </c>
      <c r="K47" s="111"/>
      <c r="L47" s="113">
        <v>986636</v>
      </c>
      <c r="M47" s="65"/>
      <c r="O47" s="12"/>
      <c r="P47" s="12"/>
      <c r="R47" s="66"/>
      <c r="S47" s="66"/>
      <c r="V47" s="110"/>
      <c r="W47" s="9"/>
      <c r="X47" s="83"/>
      <c r="Y47" s="66"/>
    </row>
    <row r="48" spans="1:25" ht="21.75" customHeight="1">
      <c r="A48" s="65" t="s">
        <v>42</v>
      </c>
      <c r="C48" s="3"/>
      <c r="D48" s="8" t="s">
        <v>1</v>
      </c>
      <c r="E48" s="8"/>
      <c r="F48" s="112">
        <v>914911</v>
      </c>
      <c r="G48" s="111"/>
      <c r="H48" s="112">
        <v>733048</v>
      </c>
      <c r="I48" s="111"/>
      <c r="J48" s="112">
        <v>1012724</v>
      </c>
      <c r="K48" s="111"/>
      <c r="L48" s="113">
        <v>830861</v>
      </c>
      <c r="M48" s="65"/>
      <c r="O48" s="12"/>
      <c r="P48" s="12"/>
      <c r="R48" s="66"/>
      <c r="S48" s="66"/>
      <c r="V48" s="110"/>
      <c r="W48" s="9"/>
      <c r="X48" s="83"/>
      <c r="Y48" s="66"/>
    </row>
    <row r="49" spans="1:25" ht="21.75" customHeight="1">
      <c r="A49" s="65" t="s">
        <v>43</v>
      </c>
      <c r="C49" s="3"/>
      <c r="D49" s="8">
        <v>8.1</v>
      </c>
      <c r="E49" s="8"/>
      <c r="F49" s="112">
        <v>300610</v>
      </c>
      <c r="G49" s="111"/>
      <c r="H49" s="112">
        <v>315633</v>
      </c>
      <c r="I49" s="111"/>
      <c r="J49" s="112">
        <v>300610</v>
      </c>
      <c r="K49" s="111"/>
      <c r="L49" s="112">
        <v>315633</v>
      </c>
      <c r="M49" s="65"/>
      <c r="O49" s="12"/>
      <c r="P49" s="12"/>
      <c r="R49" s="66"/>
      <c r="S49" s="66"/>
      <c r="V49" s="110"/>
      <c r="W49" s="9"/>
      <c r="X49" s="83"/>
      <c r="Y49" s="66"/>
    </row>
    <row r="50" spans="1:25" ht="21.75" customHeight="1">
      <c r="A50" s="65" t="s">
        <v>172</v>
      </c>
      <c r="C50" s="3"/>
      <c r="D50" s="8"/>
      <c r="E50" s="8"/>
      <c r="F50" s="112">
        <v>87</v>
      </c>
      <c r="G50" s="111"/>
      <c r="H50" s="112">
        <v>0</v>
      </c>
      <c r="I50" s="111"/>
      <c r="J50" s="112">
        <v>87</v>
      </c>
      <c r="K50" s="111"/>
      <c r="L50" s="112">
        <v>0</v>
      </c>
      <c r="M50" s="65"/>
      <c r="O50" s="12"/>
      <c r="P50" s="12"/>
      <c r="R50" s="66"/>
      <c r="S50" s="66"/>
      <c r="V50" s="110"/>
      <c r="W50" s="9"/>
      <c r="X50" s="83"/>
      <c r="Y50" s="66"/>
    </row>
    <row r="51" spans="1:25" ht="21.75" customHeight="1">
      <c r="A51" s="65" t="s">
        <v>44</v>
      </c>
      <c r="C51" s="3"/>
      <c r="D51" s="8"/>
      <c r="E51" s="8"/>
      <c r="F51" s="114">
        <v>16104</v>
      </c>
      <c r="G51" s="111"/>
      <c r="H51" s="115">
        <v>14297</v>
      </c>
      <c r="I51" s="111"/>
      <c r="J51" s="114">
        <v>16104</v>
      </c>
      <c r="K51" s="111"/>
      <c r="L51" s="115">
        <v>14297</v>
      </c>
      <c r="M51" s="65"/>
      <c r="O51" s="12"/>
      <c r="P51" s="12"/>
      <c r="R51" s="66"/>
      <c r="S51" s="66"/>
      <c r="V51" s="110"/>
      <c r="W51" s="9"/>
      <c r="X51" s="83"/>
      <c r="Y51" s="66"/>
    </row>
    <row r="52" spans="1:25" ht="21.75" customHeight="1">
      <c r="A52" s="87" t="s">
        <v>45</v>
      </c>
      <c r="C52" s="3"/>
      <c r="D52" s="65"/>
      <c r="E52" s="65"/>
      <c r="F52" s="114">
        <f>SUM(F47:F51)</f>
        <v>2208770</v>
      </c>
      <c r="G52" s="111"/>
      <c r="H52" s="114">
        <f>SUM(H47:H51)</f>
        <v>2049614</v>
      </c>
      <c r="I52" s="111"/>
      <c r="J52" s="114">
        <f>SUM(J47:J51)</f>
        <v>2306583</v>
      </c>
      <c r="K52" s="111"/>
      <c r="L52" s="114">
        <f>SUM(L47:L51)</f>
        <v>2147427</v>
      </c>
      <c r="M52" s="65"/>
      <c r="V52" s="110"/>
      <c r="W52" s="9"/>
      <c r="X52" s="83"/>
      <c r="Y52" s="66"/>
    </row>
    <row r="53" spans="1:25" ht="21.75" customHeight="1">
      <c r="A53" s="87" t="s">
        <v>46</v>
      </c>
      <c r="C53" s="3"/>
      <c r="D53" s="65"/>
      <c r="E53" s="65"/>
      <c r="F53" s="88"/>
      <c r="G53" s="111"/>
      <c r="H53" s="88"/>
      <c r="I53" s="111"/>
      <c r="J53" s="88"/>
      <c r="K53" s="111"/>
      <c r="L53" s="88"/>
      <c r="M53" s="65"/>
      <c r="V53" s="110"/>
      <c r="W53" s="9"/>
      <c r="X53" s="83"/>
      <c r="Y53" s="81"/>
    </row>
    <row r="54" spans="1:25" ht="21.75" customHeight="1">
      <c r="A54" s="65" t="s">
        <v>47</v>
      </c>
      <c r="C54" s="3"/>
      <c r="D54" s="65"/>
      <c r="E54" s="65"/>
      <c r="F54" s="88"/>
      <c r="G54" s="111"/>
      <c r="H54" s="88"/>
      <c r="I54" s="111"/>
      <c r="J54" s="88"/>
      <c r="K54" s="111"/>
      <c r="L54" s="88"/>
      <c r="M54" s="65"/>
      <c r="V54" s="110"/>
      <c r="W54" s="9"/>
      <c r="X54" s="83"/>
      <c r="Y54" s="81"/>
    </row>
    <row r="55" spans="1:25" ht="21.75" customHeight="1">
      <c r="A55" s="65" t="s">
        <v>48</v>
      </c>
      <c r="C55" s="3"/>
      <c r="D55" s="8">
        <v>8.1</v>
      </c>
      <c r="E55" s="65"/>
      <c r="F55" s="112">
        <v>332006</v>
      </c>
      <c r="G55" s="111"/>
      <c r="H55" s="113">
        <v>428560</v>
      </c>
      <c r="I55" s="111"/>
      <c r="J55" s="112">
        <v>332006</v>
      </c>
      <c r="K55" s="111"/>
      <c r="L55" s="113">
        <v>428560</v>
      </c>
      <c r="M55" s="111"/>
      <c r="N55" s="113">
        <v>428560</v>
      </c>
      <c r="R55" s="66"/>
      <c r="S55" s="66"/>
      <c r="V55" s="110"/>
      <c r="W55" s="9"/>
      <c r="X55" s="83"/>
      <c r="Y55" s="66"/>
    </row>
    <row r="56" spans="1:25" ht="21.75" customHeight="1">
      <c r="A56" s="65" t="s">
        <v>49</v>
      </c>
      <c r="C56" s="3"/>
      <c r="D56" s="8"/>
      <c r="E56" s="65"/>
      <c r="F56" s="112">
        <v>20904</v>
      </c>
      <c r="G56" s="111"/>
      <c r="H56" s="113">
        <v>20456</v>
      </c>
      <c r="I56" s="111"/>
      <c r="J56" s="112">
        <v>20904</v>
      </c>
      <c r="K56" s="111"/>
      <c r="L56" s="113">
        <v>20456</v>
      </c>
      <c r="M56" s="111"/>
      <c r="N56" s="113">
        <v>20456</v>
      </c>
      <c r="R56" s="66"/>
      <c r="S56" s="66"/>
      <c r="V56" s="110"/>
      <c r="W56" s="9"/>
      <c r="X56" s="83"/>
      <c r="Y56" s="66"/>
    </row>
    <row r="57" spans="1:25" ht="21.75" customHeight="1">
      <c r="A57" s="65" t="s">
        <v>50</v>
      </c>
      <c r="C57" s="3"/>
      <c r="D57" s="8"/>
      <c r="E57" s="65"/>
      <c r="F57" s="112">
        <v>28056</v>
      </c>
      <c r="G57" s="111"/>
      <c r="H57" s="113">
        <v>26606</v>
      </c>
      <c r="I57" s="111"/>
      <c r="J57" s="112">
        <v>28056</v>
      </c>
      <c r="K57" s="111"/>
      <c r="L57" s="113">
        <v>26606</v>
      </c>
      <c r="M57" s="111"/>
      <c r="N57" s="113">
        <v>26606</v>
      </c>
      <c r="R57" s="66"/>
      <c r="S57" s="66"/>
      <c r="V57" s="110"/>
      <c r="W57" s="9"/>
      <c r="X57" s="83"/>
      <c r="Y57" s="66"/>
    </row>
    <row r="58" spans="1:25" ht="21.75" customHeight="1">
      <c r="A58" s="65" t="s">
        <v>51</v>
      </c>
      <c r="C58" s="3"/>
      <c r="D58" s="8"/>
      <c r="E58" s="65"/>
      <c r="F58" s="112">
        <v>42512</v>
      </c>
      <c r="G58" s="111"/>
      <c r="H58" s="113">
        <v>42512</v>
      </c>
      <c r="I58" s="88"/>
      <c r="J58" s="112">
        <v>42512</v>
      </c>
      <c r="K58" s="88"/>
      <c r="L58" s="113">
        <v>42512</v>
      </c>
      <c r="M58" s="88"/>
      <c r="N58" s="113">
        <v>42512</v>
      </c>
      <c r="R58" s="66"/>
      <c r="S58" s="66"/>
      <c r="V58" s="110"/>
      <c r="W58" s="9"/>
      <c r="X58" s="83"/>
      <c r="Y58" s="66"/>
    </row>
    <row r="59" spans="1:25" ht="21.75" customHeight="1">
      <c r="A59" s="65" t="s">
        <v>52</v>
      </c>
      <c r="C59" s="3"/>
      <c r="D59" s="8"/>
      <c r="E59" s="65"/>
      <c r="F59" s="118">
        <v>312</v>
      </c>
      <c r="G59" s="111"/>
      <c r="H59" s="119">
        <v>314</v>
      </c>
      <c r="I59" s="111"/>
      <c r="J59" s="118">
        <v>312</v>
      </c>
      <c r="K59" s="111"/>
      <c r="L59" s="119">
        <v>314</v>
      </c>
      <c r="M59" s="111"/>
      <c r="N59" s="113"/>
      <c r="R59" s="66"/>
      <c r="S59" s="66"/>
      <c r="V59" s="110"/>
      <c r="W59" s="9"/>
      <c r="X59" s="83"/>
      <c r="Y59" s="66"/>
    </row>
    <row r="60" spans="1:25" ht="21.75" customHeight="1">
      <c r="A60" s="87" t="s">
        <v>53</v>
      </c>
      <c r="C60" s="3"/>
      <c r="D60" s="65"/>
      <c r="E60" s="65"/>
      <c r="F60" s="114">
        <f>SUM(F55:F59)</f>
        <v>423790</v>
      </c>
      <c r="G60" s="111"/>
      <c r="H60" s="114">
        <f>SUM(H55:H59)</f>
        <v>518448</v>
      </c>
      <c r="I60" s="111"/>
      <c r="J60" s="114">
        <f>SUM(J55:J59)</f>
        <v>423790</v>
      </c>
      <c r="K60" s="65"/>
      <c r="L60" s="114">
        <f>SUM(L55:L59)</f>
        <v>518448</v>
      </c>
      <c r="M60" s="65"/>
      <c r="V60" s="110"/>
      <c r="W60" s="9"/>
      <c r="X60" s="83"/>
      <c r="Y60" s="66"/>
    </row>
    <row r="61" spans="1:25" ht="21.75" customHeight="1">
      <c r="A61" s="87" t="s">
        <v>54</v>
      </c>
      <c r="C61" s="3"/>
      <c r="D61" s="65"/>
      <c r="E61" s="65"/>
      <c r="F61" s="89">
        <f>SUM(F52,F60)</f>
        <v>2632560</v>
      </c>
      <c r="G61" s="111"/>
      <c r="H61" s="89">
        <f>SUM(H52,H60)</f>
        <v>2568062</v>
      </c>
      <c r="I61" s="111"/>
      <c r="J61" s="89">
        <f>SUM(J52,J60)</f>
        <v>2730373</v>
      </c>
      <c r="K61" s="65"/>
      <c r="L61" s="89">
        <f>SUM(L52,L60)</f>
        <v>2665875</v>
      </c>
      <c r="M61" s="65"/>
      <c r="V61" s="110"/>
      <c r="W61" s="9"/>
      <c r="X61" s="83"/>
      <c r="Y61" s="66"/>
    </row>
    <row r="62" spans="1:25" ht="21.75" customHeight="1">
      <c r="A62" s="87" t="s">
        <v>55</v>
      </c>
      <c r="C62" s="3"/>
      <c r="D62" s="65"/>
      <c r="E62" s="65"/>
      <c r="F62" s="88"/>
      <c r="G62" s="111"/>
      <c r="H62" s="88"/>
      <c r="I62" s="111"/>
      <c r="J62" s="88"/>
      <c r="K62" s="65"/>
      <c r="L62" s="88"/>
      <c r="M62" s="65"/>
      <c r="V62" s="110"/>
      <c r="W62" s="9"/>
      <c r="X62" s="83"/>
      <c r="Y62" s="81"/>
    </row>
    <row r="63" spans="1:25" ht="21.75" customHeight="1">
      <c r="A63" s="65" t="s">
        <v>56</v>
      </c>
      <c r="C63" s="3"/>
      <c r="D63" s="8"/>
      <c r="E63" s="8"/>
      <c r="F63" s="88"/>
      <c r="G63" s="111"/>
      <c r="H63" s="88"/>
      <c r="I63" s="111"/>
      <c r="J63" s="88"/>
      <c r="K63" s="65"/>
      <c r="L63" s="88"/>
      <c r="M63" s="65"/>
      <c r="V63" s="110"/>
      <c r="W63" s="9"/>
      <c r="X63" s="83"/>
      <c r="Y63" s="81"/>
    </row>
    <row r="64" spans="1:25" ht="21.75" customHeight="1">
      <c r="A64" s="84" t="s">
        <v>57</v>
      </c>
      <c r="C64" s="3"/>
      <c r="D64" s="8"/>
      <c r="E64" s="8"/>
      <c r="F64" s="88"/>
      <c r="G64" s="111"/>
      <c r="H64" s="88"/>
      <c r="I64" s="111"/>
      <c r="J64" s="88"/>
      <c r="K64" s="65"/>
      <c r="L64" s="88"/>
      <c r="M64" s="65"/>
      <c r="V64" s="110"/>
      <c r="W64" s="9"/>
      <c r="X64" s="83"/>
      <c r="Y64" s="81"/>
    </row>
    <row r="65" spans="1:25" ht="21.75" customHeight="1" thickBot="1">
      <c r="A65" s="5" t="s">
        <v>58</v>
      </c>
      <c r="C65" s="3"/>
      <c r="D65" s="8"/>
      <c r="E65" s="8"/>
      <c r="F65" s="117">
        <v>366399</v>
      </c>
      <c r="G65" s="111"/>
      <c r="H65" s="117">
        <v>366399</v>
      </c>
      <c r="I65" s="111"/>
      <c r="J65" s="117">
        <v>366399</v>
      </c>
      <c r="K65" s="65"/>
      <c r="L65" s="117">
        <v>366399</v>
      </c>
      <c r="M65" s="65"/>
      <c r="R65" s="66"/>
      <c r="S65" s="66"/>
      <c r="V65" s="110"/>
      <c r="W65" s="9"/>
      <c r="X65" s="83"/>
      <c r="Y65" s="66"/>
    </row>
    <row r="66" spans="1:25" ht="21.75" customHeight="1" thickTop="1">
      <c r="A66" s="84" t="s">
        <v>59</v>
      </c>
      <c r="C66" s="3"/>
      <c r="D66" s="8"/>
      <c r="E66" s="8"/>
      <c r="F66" s="88"/>
      <c r="G66" s="111"/>
      <c r="H66" s="88"/>
      <c r="I66" s="111"/>
      <c r="J66" s="88"/>
      <c r="K66" s="65"/>
      <c r="L66" s="88"/>
      <c r="M66" s="65"/>
      <c r="R66" s="66"/>
      <c r="S66" s="66"/>
      <c r="V66" s="110"/>
      <c r="W66" s="9"/>
      <c r="X66" s="83"/>
      <c r="Y66" s="66"/>
    </row>
    <row r="67" spans="1:25" ht="21.75" customHeight="1">
      <c r="A67" s="5" t="s">
        <v>58</v>
      </c>
      <c r="C67" s="3"/>
      <c r="D67" s="8"/>
      <c r="E67" s="8"/>
      <c r="F67" s="88">
        <f>Consolidated!F21</f>
        <v>366399</v>
      </c>
      <c r="G67" s="111"/>
      <c r="H67" s="88">
        <f>Consolidated!F16</f>
        <v>366399</v>
      </c>
      <c r="I67" s="111"/>
      <c r="J67" s="88">
        <f>'The Company'!F21</f>
        <v>366399</v>
      </c>
      <c r="K67" s="65"/>
      <c r="L67" s="88">
        <f>'The Company'!F16</f>
        <v>366399</v>
      </c>
      <c r="M67" s="65"/>
      <c r="R67" s="66"/>
      <c r="S67" s="66"/>
      <c r="V67" s="110"/>
      <c r="W67" s="9"/>
      <c r="X67" s="83"/>
      <c r="Y67" s="66"/>
    </row>
    <row r="68" spans="1:25" ht="21.75" customHeight="1">
      <c r="A68" s="5" t="s">
        <v>60</v>
      </c>
      <c r="C68" s="3"/>
      <c r="D68" s="8"/>
      <c r="E68" s="8"/>
      <c r="F68" s="88">
        <f>Consolidated!H21</f>
        <v>488385</v>
      </c>
      <c r="G68" s="111"/>
      <c r="H68" s="88">
        <f>Consolidated!H16</f>
        <v>488385</v>
      </c>
      <c r="I68" s="111"/>
      <c r="J68" s="88">
        <f>'The Company'!H21</f>
        <v>488385</v>
      </c>
      <c r="K68" s="65"/>
      <c r="L68" s="88">
        <f>'The Company'!H16</f>
        <v>488385</v>
      </c>
      <c r="M68" s="65"/>
      <c r="R68" s="66"/>
      <c r="S68" s="66"/>
      <c r="V68" s="110"/>
      <c r="W68" s="9"/>
      <c r="X68" s="83"/>
      <c r="Y68" s="66"/>
    </row>
    <row r="69" spans="1:25" ht="21.75" customHeight="1">
      <c r="A69" s="84" t="s">
        <v>61</v>
      </c>
      <c r="C69" s="3"/>
      <c r="F69" s="66"/>
      <c r="G69" s="111"/>
      <c r="H69" s="66"/>
      <c r="I69" s="111"/>
      <c r="K69" s="65"/>
      <c r="L69" s="66"/>
      <c r="M69" s="65"/>
      <c r="R69" s="66"/>
      <c r="S69" s="66"/>
      <c r="V69" s="110"/>
      <c r="W69" s="9"/>
      <c r="X69" s="83"/>
      <c r="Y69" s="66"/>
    </row>
    <row r="70" spans="1:25" ht="21.75" customHeight="1">
      <c r="A70" s="5" t="s">
        <v>62</v>
      </c>
      <c r="C70" s="3"/>
      <c r="D70" s="8"/>
      <c r="E70" s="8"/>
      <c r="F70" s="88">
        <f>Consolidated!J21</f>
        <v>36680</v>
      </c>
      <c r="G70" s="111"/>
      <c r="H70" s="88">
        <f>Consolidated!J16</f>
        <v>36680</v>
      </c>
      <c r="I70" s="111"/>
      <c r="J70" s="88">
        <f>'The Company'!J21</f>
        <v>36680</v>
      </c>
      <c r="K70" s="65"/>
      <c r="L70" s="88">
        <f>'The Company'!J16</f>
        <v>36680</v>
      </c>
      <c r="M70" s="65"/>
      <c r="N70" s="66"/>
      <c r="R70" s="66"/>
      <c r="S70" s="66"/>
      <c r="V70" s="110"/>
      <c r="W70" s="9"/>
      <c r="X70" s="83"/>
      <c r="Y70" s="66"/>
    </row>
    <row r="71" spans="1:25" ht="21.75" customHeight="1">
      <c r="A71" s="5" t="s">
        <v>63</v>
      </c>
      <c r="C71" s="3"/>
      <c r="D71" s="65"/>
      <c r="E71" s="65"/>
      <c r="F71" s="88">
        <f>Consolidated!L21</f>
        <v>290838</v>
      </c>
      <c r="G71" s="111"/>
      <c r="H71" s="88">
        <f>Consolidated!L16</f>
        <v>256698</v>
      </c>
      <c r="I71" s="111"/>
      <c r="J71" s="88">
        <f>'The Company'!L21</f>
        <v>171478</v>
      </c>
      <c r="K71" s="65"/>
      <c r="L71" s="88">
        <f>'The Company'!L16</f>
        <v>129243</v>
      </c>
      <c r="M71" s="65"/>
      <c r="N71" s="66"/>
      <c r="R71" s="66"/>
      <c r="S71" s="66"/>
      <c r="V71" s="110"/>
      <c r="W71" s="9"/>
      <c r="X71" s="83"/>
      <c r="Y71" s="66"/>
    </row>
    <row r="72" spans="1:25" ht="21.75" customHeight="1">
      <c r="A72" s="6" t="s">
        <v>64</v>
      </c>
      <c r="C72" s="3"/>
      <c r="D72" s="65"/>
      <c r="E72" s="65"/>
      <c r="F72" s="116">
        <f>SUM(F67:F71)</f>
        <v>1182302</v>
      </c>
      <c r="G72" s="111"/>
      <c r="H72" s="116">
        <f>SUM(H67:H71)</f>
        <v>1148162</v>
      </c>
      <c r="I72" s="111"/>
      <c r="J72" s="116">
        <f>SUM(J67:J71)</f>
        <v>1062942</v>
      </c>
      <c r="K72" s="65"/>
      <c r="L72" s="116">
        <f>SUM(L67:L71)</f>
        <v>1020707</v>
      </c>
      <c r="M72" s="65"/>
      <c r="V72" s="110"/>
      <c r="W72" s="9"/>
      <c r="X72" s="83"/>
      <c r="Y72" s="66"/>
    </row>
    <row r="73" spans="1:25" ht="21.75" customHeight="1" thickBot="1">
      <c r="A73" s="6" t="s">
        <v>65</v>
      </c>
      <c r="C73" s="3"/>
      <c r="D73" s="65"/>
      <c r="E73" s="65"/>
      <c r="F73" s="117">
        <f>SUM(F61+F72)</f>
        <v>3814862</v>
      </c>
      <c r="G73" s="111"/>
      <c r="H73" s="117">
        <f>SUM(H61+H72)</f>
        <v>3716224</v>
      </c>
      <c r="I73" s="111"/>
      <c r="J73" s="117">
        <f>SUM(J61+J72)</f>
        <v>3793315</v>
      </c>
      <c r="K73" s="65"/>
      <c r="L73" s="117">
        <f>SUM(L61+L72)</f>
        <v>3686582</v>
      </c>
      <c r="M73" s="65"/>
      <c r="V73" s="110"/>
      <c r="W73" s="9"/>
      <c r="X73" s="83"/>
      <c r="Y73" s="66"/>
    </row>
    <row r="74" spans="1:25" ht="21.75" customHeight="1" thickTop="1">
      <c r="A74" s="87"/>
      <c r="C74" s="3"/>
      <c r="D74" s="65"/>
      <c r="E74" s="65"/>
      <c r="F74" s="88">
        <f>F73-F33</f>
        <v>0</v>
      </c>
      <c r="G74" s="111"/>
      <c r="H74" s="88">
        <f>H73-H33</f>
        <v>0</v>
      </c>
      <c r="I74" s="111"/>
      <c r="J74" s="88">
        <f>J73-J33</f>
        <v>0</v>
      </c>
      <c r="K74" s="65"/>
      <c r="L74" s="88">
        <f>L73-L33</f>
        <v>0</v>
      </c>
      <c r="M74" s="65"/>
      <c r="V74" s="110"/>
      <c r="W74" s="9"/>
      <c r="Y74" s="66"/>
    </row>
    <row r="75" spans="1:25" ht="21.75" customHeight="1">
      <c r="A75" s="65" t="s">
        <v>66</v>
      </c>
      <c r="D75" s="65"/>
      <c r="E75" s="65"/>
      <c r="F75" s="88"/>
      <c r="G75" s="111"/>
      <c r="H75" s="111"/>
      <c r="I75" s="111"/>
      <c r="J75" s="88"/>
      <c r="K75" s="111"/>
      <c r="L75" s="88"/>
      <c r="M75" s="111"/>
      <c r="V75" s="110"/>
      <c r="Y75" s="81"/>
    </row>
    <row r="76" spans="1:25" ht="21.75" customHeight="1">
      <c r="D76" s="65"/>
      <c r="E76" s="65"/>
      <c r="F76" s="88"/>
      <c r="G76" s="111"/>
      <c r="H76" s="111"/>
      <c r="I76" s="111"/>
      <c r="J76" s="88"/>
      <c r="K76" s="111"/>
      <c r="L76" s="88"/>
      <c r="M76" s="111"/>
      <c r="V76" s="110"/>
      <c r="Y76" s="81"/>
    </row>
    <row r="77" spans="1:25" ht="21.75" customHeight="1">
      <c r="A77" s="120"/>
      <c r="B77" s="120"/>
      <c r="C77" s="120"/>
      <c r="D77" s="65"/>
      <c r="E77" s="65"/>
      <c r="F77" s="88"/>
      <c r="G77" s="111"/>
      <c r="H77" s="111"/>
      <c r="I77" s="111"/>
      <c r="J77" s="88"/>
      <c r="K77" s="111"/>
      <c r="L77" s="88"/>
      <c r="M77" s="111"/>
      <c r="V77" s="110"/>
      <c r="Y77" s="81"/>
    </row>
    <row r="78" spans="1:25" ht="21.75" customHeight="1">
      <c r="D78" s="65"/>
      <c r="E78" s="65"/>
      <c r="F78" s="88"/>
      <c r="G78" s="111"/>
      <c r="H78" s="111"/>
      <c r="I78" s="111"/>
      <c r="J78" s="88"/>
      <c r="K78" s="111"/>
      <c r="L78" s="88"/>
      <c r="M78" s="111"/>
      <c r="V78" s="110"/>
      <c r="Y78" s="81"/>
    </row>
    <row r="79" spans="1:25" ht="21.75" customHeight="1">
      <c r="D79" s="5" t="s">
        <v>67</v>
      </c>
      <c r="E79" s="65"/>
      <c r="F79" s="88"/>
      <c r="G79" s="111"/>
      <c r="H79" s="111"/>
      <c r="I79" s="111"/>
      <c r="J79" s="88"/>
      <c r="K79" s="111"/>
      <c r="L79" s="88"/>
      <c r="M79" s="111"/>
      <c r="V79" s="110"/>
      <c r="Y79" s="81"/>
    </row>
    <row r="80" spans="1:25" ht="21.75" customHeight="1">
      <c r="A80" s="120"/>
      <c r="B80" s="120"/>
      <c r="C80" s="120"/>
      <c r="D80" s="65"/>
      <c r="E80" s="65"/>
      <c r="F80" s="88"/>
      <c r="G80" s="111"/>
      <c r="H80" s="111"/>
      <c r="I80" s="111"/>
      <c r="J80" s="88"/>
      <c r="K80" s="111"/>
      <c r="L80" s="88"/>
      <c r="M80" s="111"/>
      <c r="T80" s="13"/>
      <c r="U80" s="13"/>
      <c r="V80" s="110"/>
      <c r="Y80" s="81"/>
    </row>
    <row r="81" spans="25:25" ht="21.75" customHeight="1">
      <c r="Y81" s="81"/>
    </row>
  </sheetData>
  <mergeCells count="4">
    <mergeCell ref="F5:H5"/>
    <mergeCell ref="J5:L5"/>
    <mergeCell ref="F40:H40"/>
    <mergeCell ref="J40:L40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3" manualBreakCount="3">
    <brk id="35" max="12" man="1"/>
    <brk id="101" max="16383" man="1"/>
    <brk id="1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9"/>
  <sheetViews>
    <sheetView showGridLines="0" view="pageBreakPreview" topLeftCell="A67" zoomScale="80" zoomScaleNormal="130" zoomScaleSheetLayoutView="80" workbookViewId="0">
      <selection activeCell="C49" sqref="C49"/>
    </sheetView>
  </sheetViews>
  <sheetFormatPr defaultColWidth="10.7109375" defaultRowHeight="21.75" customHeight="1"/>
  <cols>
    <col min="1" max="3" width="15.7109375" style="65" customWidth="1"/>
    <col min="4" max="4" width="8.7109375" style="3" customWidth="1"/>
    <col min="5" max="5" width="1.28515625" style="3" customWidth="1"/>
    <col min="6" max="6" width="14.7109375" style="66" customWidth="1"/>
    <col min="7" max="7" width="1.28515625" style="3" customWidth="1"/>
    <col min="8" max="8" width="14.7109375" style="66" customWidth="1"/>
    <col min="9" max="9" width="1.28515625" style="3" customWidth="1"/>
    <col min="10" max="10" width="14.7109375" style="66" customWidth="1"/>
    <col min="11" max="11" width="1.28515625" style="65" customWidth="1"/>
    <col min="12" max="12" width="14.7109375" style="66" customWidth="1"/>
    <col min="13" max="16384" width="10.7109375" style="65"/>
  </cols>
  <sheetData>
    <row r="1" spans="1:12" ht="21.75" customHeight="1">
      <c r="L1" s="15" t="s">
        <v>68</v>
      </c>
    </row>
    <row r="2" spans="1:12" ht="21.75" customHeight="1">
      <c r="A2" s="6" t="s">
        <v>2</v>
      </c>
      <c r="B2" s="1"/>
      <c r="C2" s="1"/>
      <c r="D2" s="1"/>
      <c r="E2" s="1"/>
      <c r="F2" s="11"/>
      <c r="G2" s="1"/>
      <c r="H2" s="11"/>
      <c r="I2" s="1"/>
      <c r="J2" s="11"/>
      <c r="L2" s="11"/>
    </row>
    <row r="3" spans="1:12" ht="21.75" customHeight="1">
      <c r="A3" s="6" t="s">
        <v>69</v>
      </c>
      <c r="B3" s="1"/>
      <c r="C3" s="1"/>
      <c r="D3" s="1"/>
      <c r="E3" s="1"/>
      <c r="F3" s="11"/>
      <c r="G3" s="1"/>
      <c r="H3" s="11"/>
      <c r="I3" s="1"/>
      <c r="J3" s="11"/>
      <c r="L3" s="11"/>
    </row>
    <row r="4" spans="1:12" ht="21.75" customHeight="1">
      <c r="A4" s="6" t="s">
        <v>70</v>
      </c>
      <c r="B4" s="1"/>
      <c r="C4" s="1"/>
      <c r="D4" s="1"/>
      <c r="E4" s="1"/>
      <c r="F4" s="11"/>
      <c r="G4" s="1"/>
      <c r="H4" s="11"/>
      <c r="I4" s="1"/>
      <c r="J4" s="11"/>
      <c r="L4" s="11"/>
    </row>
    <row r="5" spans="1:12" ht="21.75" customHeight="1">
      <c r="D5" s="14"/>
      <c r="E5" s="14"/>
      <c r="F5" s="15"/>
      <c r="G5" s="65"/>
      <c r="H5" s="15"/>
      <c r="I5" s="65"/>
      <c r="J5" s="15"/>
      <c r="L5" s="16" t="s">
        <v>71</v>
      </c>
    </row>
    <row r="6" spans="1:12" ht="21.75" customHeight="1">
      <c r="D6" s="14"/>
      <c r="E6" s="14"/>
      <c r="F6" s="122" t="s">
        <v>6</v>
      </c>
      <c r="G6" s="121"/>
      <c r="H6" s="121"/>
      <c r="I6" s="65"/>
      <c r="J6" s="122" t="s">
        <v>7</v>
      </c>
      <c r="K6" s="122"/>
      <c r="L6" s="122"/>
    </row>
    <row r="7" spans="1:12" ht="21.75" customHeight="1">
      <c r="D7" s="14" t="s">
        <v>9</v>
      </c>
      <c r="E7" s="14"/>
      <c r="F7" s="63">
        <v>2567</v>
      </c>
      <c r="G7" s="14"/>
      <c r="H7" s="63">
        <v>2566</v>
      </c>
      <c r="I7" s="14"/>
      <c r="J7" s="63">
        <v>2567</v>
      </c>
      <c r="K7" s="14"/>
      <c r="L7" s="63">
        <v>2566</v>
      </c>
    </row>
    <row r="8" spans="1:12" ht="21.75" customHeight="1">
      <c r="A8" s="87" t="s">
        <v>73</v>
      </c>
      <c r="D8" s="14"/>
      <c r="E8" s="14"/>
      <c r="F8" s="17"/>
      <c r="G8" s="14"/>
      <c r="H8" s="18"/>
      <c r="I8" s="14"/>
      <c r="J8" s="17"/>
      <c r="L8" s="14"/>
    </row>
    <row r="9" spans="1:12" ht="21.75" customHeight="1">
      <c r="A9" s="87" t="s">
        <v>74</v>
      </c>
      <c r="C9" s="3"/>
    </row>
    <row r="10" spans="1:12" ht="21.75" customHeight="1">
      <c r="A10" s="65" t="s">
        <v>75</v>
      </c>
      <c r="C10" s="3"/>
      <c r="D10" s="8"/>
      <c r="E10" s="8"/>
      <c r="F10" s="66">
        <v>2158425</v>
      </c>
      <c r="H10" s="66">
        <v>2023785</v>
      </c>
      <c r="J10" s="66">
        <v>2158425</v>
      </c>
      <c r="K10" s="3"/>
      <c r="L10" s="66">
        <v>2023785</v>
      </c>
    </row>
    <row r="11" spans="1:12" ht="21.75" customHeight="1">
      <c r="A11" s="65" t="s">
        <v>76</v>
      </c>
      <c r="C11" s="3"/>
      <c r="D11" s="8">
        <v>5.2</v>
      </c>
      <c r="E11" s="8"/>
      <c r="F11" s="66">
        <v>0</v>
      </c>
      <c r="H11" s="66">
        <v>0</v>
      </c>
      <c r="J11" s="66">
        <v>16820</v>
      </c>
      <c r="K11" s="3"/>
      <c r="L11" s="66">
        <v>20300</v>
      </c>
    </row>
    <row r="12" spans="1:12" ht="21.75" customHeight="1">
      <c r="A12" s="5" t="s">
        <v>77</v>
      </c>
      <c r="C12" s="3"/>
      <c r="D12" s="8"/>
      <c r="E12" s="8"/>
      <c r="F12" s="91">
        <v>611</v>
      </c>
      <c r="H12" s="89">
        <v>1010</v>
      </c>
      <c r="J12" s="89">
        <v>611</v>
      </c>
      <c r="K12" s="3"/>
      <c r="L12" s="89">
        <v>1010</v>
      </c>
    </row>
    <row r="13" spans="1:12" ht="21.75" customHeight="1">
      <c r="A13" s="87" t="s">
        <v>78</v>
      </c>
      <c r="C13" s="3"/>
      <c r="D13" s="8"/>
      <c r="E13" s="8"/>
      <c r="F13" s="89">
        <f>SUM(F10:F12)</f>
        <v>2159036</v>
      </c>
      <c r="H13" s="89">
        <f>SUM(H10:H12)</f>
        <v>2024795</v>
      </c>
      <c r="J13" s="89">
        <f>SUM(J10:J12)</f>
        <v>2175856</v>
      </c>
      <c r="K13" s="3"/>
      <c r="L13" s="89">
        <f>SUM(L10:L12)</f>
        <v>2045095</v>
      </c>
    </row>
    <row r="14" spans="1:12" ht="21.75" customHeight="1">
      <c r="A14" s="87" t="s">
        <v>79</v>
      </c>
      <c r="C14" s="3"/>
      <c r="D14" s="8"/>
      <c r="E14" s="8"/>
      <c r="K14" s="3"/>
    </row>
    <row r="15" spans="1:12" ht="21.75" customHeight="1">
      <c r="A15" s="65" t="s">
        <v>80</v>
      </c>
      <c r="C15" s="3"/>
      <c r="D15" s="8"/>
      <c r="E15" s="8"/>
      <c r="F15" s="66">
        <v>1776635</v>
      </c>
      <c r="H15" s="66">
        <v>1679491</v>
      </c>
      <c r="J15" s="66">
        <v>1776635</v>
      </c>
      <c r="K15" s="3"/>
      <c r="L15" s="66">
        <v>1679491</v>
      </c>
    </row>
    <row r="16" spans="1:12" ht="21.75" customHeight="1">
      <c r="A16" s="65" t="s">
        <v>81</v>
      </c>
      <c r="C16" s="3"/>
      <c r="D16" s="8"/>
      <c r="E16" s="8"/>
      <c r="F16" s="66">
        <v>248387</v>
      </c>
      <c r="H16" s="66">
        <v>243401</v>
      </c>
      <c r="J16" s="66">
        <v>248387</v>
      </c>
      <c r="K16" s="3"/>
      <c r="L16" s="66">
        <v>243401</v>
      </c>
    </row>
    <row r="17" spans="1:12" ht="21.75" customHeight="1">
      <c r="A17" s="65" t="s">
        <v>82</v>
      </c>
      <c r="C17" s="3"/>
      <c r="D17" s="92"/>
      <c r="E17" s="92"/>
      <c r="F17" s="66">
        <v>75540</v>
      </c>
      <c r="H17" s="66">
        <v>74863</v>
      </c>
      <c r="J17" s="66">
        <v>75540</v>
      </c>
      <c r="K17" s="3"/>
      <c r="L17" s="66">
        <v>74863</v>
      </c>
    </row>
    <row r="18" spans="1:12" ht="21.75" customHeight="1">
      <c r="A18" s="87" t="s">
        <v>83</v>
      </c>
      <c r="C18" s="3"/>
      <c r="F18" s="93">
        <f>SUM(F15:F17)</f>
        <v>2100562</v>
      </c>
      <c r="H18" s="93">
        <f>SUM(H15:H17)</f>
        <v>1997755</v>
      </c>
      <c r="J18" s="93">
        <f>SUM(J15:J17)</f>
        <v>2100562</v>
      </c>
      <c r="K18" s="3"/>
      <c r="L18" s="93">
        <f>SUM(L15:L17)</f>
        <v>1997755</v>
      </c>
    </row>
    <row r="19" spans="1:12" ht="21.75" customHeight="1">
      <c r="A19" s="87" t="s">
        <v>84</v>
      </c>
      <c r="C19" s="3"/>
      <c r="D19" s="65"/>
      <c r="E19" s="65"/>
      <c r="F19" s="66">
        <f>SUM(F13-F18)</f>
        <v>58474</v>
      </c>
      <c r="H19" s="66">
        <f>SUM(H13-H18)</f>
        <v>27040</v>
      </c>
      <c r="J19" s="66">
        <f>SUM(J13-J18)</f>
        <v>75294</v>
      </c>
      <c r="K19" s="3"/>
      <c r="L19" s="66">
        <f>SUM(L13-L18)</f>
        <v>47340</v>
      </c>
    </row>
    <row r="20" spans="1:12" ht="21.75" customHeight="1">
      <c r="A20" s="65" t="s">
        <v>85</v>
      </c>
      <c r="C20" s="3"/>
      <c r="D20" s="8">
        <v>5.2</v>
      </c>
      <c r="E20" s="65"/>
      <c r="F20" s="94">
        <v>5009</v>
      </c>
      <c r="H20" s="66">
        <v>7072</v>
      </c>
      <c r="J20" s="66">
        <v>0</v>
      </c>
      <c r="K20" s="3"/>
      <c r="L20" s="66">
        <v>0</v>
      </c>
    </row>
    <row r="21" spans="1:12" ht="21.75" customHeight="1">
      <c r="A21" s="5" t="s">
        <v>86</v>
      </c>
      <c r="C21" s="3"/>
      <c r="D21" s="65"/>
      <c r="E21" s="65"/>
      <c r="F21" s="66">
        <v>297</v>
      </c>
      <c r="H21" s="66">
        <v>236</v>
      </c>
      <c r="J21" s="66">
        <v>297</v>
      </c>
      <c r="K21" s="3"/>
      <c r="L21" s="66">
        <v>236</v>
      </c>
    </row>
    <row r="22" spans="1:12" ht="21.75" customHeight="1">
      <c r="A22" s="65" t="s">
        <v>87</v>
      </c>
      <c r="C22" s="3"/>
      <c r="F22" s="94">
        <v>-16600</v>
      </c>
      <c r="H22" s="66">
        <v>-15943</v>
      </c>
      <c r="J22" s="66">
        <v>-16600</v>
      </c>
      <c r="K22" s="3"/>
      <c r="L22" s="66">
        <v>-15943</v>
      </c>
    </row>
    <row r="23" spans="1:12" ht="21.75" customHeight="1">
      <c r="A23" s="87" t="s">
        <v>88</v>
      </c>
      <c r="C23" s="3"/>
      <c r="F23" s="95">
        <f>SUM(F19:F22)</f>
        <v>47180</v>
      </c>
      <c r="H23" s="95">
        <f>SUM(H19:H22)</f>
        <v>18405</v>
      </c>
      <c r="J23" s="95">
        <f>SUM(J19:J22)</f>
        <v>58991</v>
      </c>
      <c r="K23" s="3"/>
      <c r="L23" s="95">
        <f>SUM(L19:L22)</f>
        <v>31633</v>
      </c>
    </row>
    <row r="24" spans="1:12" ht="21.75" customHeight="1">
      <c r="A24" s="65" t="s">
        <v>89</v>
      </c>
      <c r="C24" s="3"/>
      <c r="D24" s="8">
        <v>11</v>
      </c>
      <c r="E24" s="8"/>
      <c r="F24" s="89">
        <v>-8874</v>
      </c>
      <c r="H24" s="89">
        <v>-2946</v>
      </c>
      <c r="J24" s="89">
        <v>-8874</v>
      </c>
      <c r="K24" s="3"/>
      <c r="L24" s="89">
        <v>-2946</v>
      </c>
    </row>
    <row r="25" spans="1:12" ht="21.75" customHeight="1">
      <c r="A25" s="87" t="s">
        <v>90</v>
      </c>
      <c r="C25" s="3"/>
      <c r="D25" s="65"/>
      <c r="E25" s="65"/>
      <c r="F25" s="93">
        <f>SUM(F23:F24)</f>
        <v>38306</v>
      </c>
      <c r="G25" s="4"/>
      <c r="H25" s="93">
        <f>SUM(H23:H24)</f>
        <v>15459</v>
      </c>
      <c r="I25" s="4"/>
      <c r="J25" s="93">
        <f>SUM(J23:J24)</f>
        <v>50117</v>
      </c>
      <c r="K25" s="4"/>
      <c r="L25" s="93">
        <f>SUM(L23:L24)</f>
        <v>28687</v>
      </c>
    </row>
    <row r="26" spans="1:12" ht="21.75" customHeight="1">
      <c r="C26" s="3"/>
      <c r="K26" s="3"/>
    </row>
    <row r="27" spans="1:12" ht="21.75" customHeight="1">
      <c r="A27" s="96" t="s">
        <v>91</v>
      </c>
      <c r="B27" s="97"/>
      <c r="C27" s="3"/>
      <c r="K27" s="3"/>
    </row>
    <row r="28" spans="1:12" ht="21.75" customHeight="1">
      <c r="A28" s="87" t="s">
        <v>92</v>
      </c>
      <c r="C28" s="3"/>
      <c r="D28" s="65"/>
      <c r="E28" s="65"/>
      <c r="F28" s="89">
        <v>0</v>
      </c>
      <c r="H28" s="89">
        <v>0</v>
      </c>
      <c r="J28" s="89">
        <v>0</v>
      </c>
      <c r="K28" s="3"/>
      <c r="L28" s="98">
        <v>0</v>
      </c>
    </row>
    <row r="29" spans="1:12" ht="21.75" customHeight="1" thickBot="1">
      <c r="A29" s="87" t="s">
        <v>93</v>
      </c>
      <c r="C29" s="3"/>
      <c r="D29" s="65"/>
      <c r="E29" s="65"/>
      <c r="F29" s="99">
        <f>F25+F28</f>
        <v>38306</v>
      </c>
      <c r="G29" s="66"/>
      <c r="H29" s="99">
        <f>H25+H28</f>
        <v>15459</v>
      </c>
      <c r="I29" s="66"/>
      <c r="J29" s="99">
        <f>J25+J28</f>
        <v>50117</v>
      </c>
      <c r="K29" s="3"/>
      <c r="L29" s="99">
        <f>L25+L28</f>
        <v>28687</v>
      </c>
    </row>
    <row r="30" spans="1:12" ht="21.75" customHeight="1" thickTop="1">
      <c r="A30" s="87"/>
      <c r="C30" s="3"/>
      <c r="K30" s="3"/>
    </row>
    <row r="31" spans="1:12" ht="21.75" customHeight="1">
      <c r="A31" s="100" t="s">
        <v>94</v>
      </c>
      <c r="C31" s="3"/>
      <c r="D31" s="65"/>
      <c r="E31" s="65"/>
      <c r="G31" s="65"/>
      <c r="H31" s="65"/>
      <c r="I31" s="65"/>
      <c r="L31" s="65"/>
    </row>
    <row r="32" spans="1:12" ht="21.75" customHeight="1" thickBot="1">
      <c r="A32" s="90" t="s">
        <v>95</v>
      </c>
      <c r="C32" s="3"/>
      <c r="D32" s="65"/>
      <c r="E32" s="65"/>
      <c r="F32" s="19">
        <f>+F25</f>
        <v>38306</v>
      </c>
      <c r="G32" s="15"/>
      <c r="H32" s="19">
        <f>+H25</f>
        <v>15459</v>
      </c>
      <c r="I32" s="66"/>
      <c r="J32" s="19">
        <f>+J25</f>
        <v>50117</v>
      </c>
      <c r="K32" s="15"/>
      <c r="L32" s="19">
        <f>+L25</f>
        <v>28687</v>
      </c>
    </row>
    <row r="33" spans="1:12" ht="21.75" customHeight="1" thickTop="1">
      <c r="A33" s="90"/>
      <c r="C33" s="3"/>
      <c r="D33" s="65"/>
      <c r="E33" s="65"/>
      <c r="F33" s="15"/>
      <c r="G33" s="15"/>
      <c r="H33" s="15"/>
      <c r="I33" s="66"/>
      <c r="J33" s="15"/>
      <c r="K33" s="15"/>
      <c r="L33" s="15"/>
    </row>
    <row r="34" spans="1:12" ht="21.75" customHeight="1">
      <c r="A34" s="101" t="s">
        <v>96</v>
      </c>
      <c r="C34" s="3"/>
      <c r="D34" s="65"/>
      <c r="E34" s="8"/>
      <c r="K34" s="3"/>
    </row>
    <row r="35" spans="1:12" ht="21.75" customHeight="1" thickBot="1">
      <c r="A35" s="65" t="s">
        <v>95</v>
      </c>
      <c r="C35" s="3"/>
      <c r="F35" s="20">
        <f>F29</f>
        <v>38306</v>
      </c>
      <c r="G35" s="21"/>
      <c r="H35" s="20">
        <f>H29</f>
        <v>15459</v>
      </c>
      <c r="I35" s="88"/>
      <c r="J35" s="20">
        <f>J29</f>
        <v>50117</v>
      </c>
      <c r="K35" s="102"/>
      <c r="L35" s="20">
        <f>L29</f>
        <v>28687</v>
      </c>
    </row>
    <row r="36" spans="1:12" s="97" customFormat="1" ht="21.75" customHeight="1" thickTop="1">
      <c r="A36" s="90"/>
      <c r="B36" s="65"/>
      <c r="C36" s="22"/>
      <c r="D36" s="22"/>
      <c r="E36" s="22"/>
      <c r="F36" s="2"/>
      <c r="G36" s="21"/>
      <c r="H36" s="2"/>
      <c r="I36" s="88"/>
      <c r="J36" s="2"/>
      <c r="K36" s="102"/>
      <c r="L36" s="2"/>
    </row>
    <row r="37" spans="1:12" ht="21.75" customHeight="1">
      <c r="A37" s="87" t="s">
        <v>97</v>
      </c>
      <c r="C37" s="3"/>
      <c r="D37" s="8">
        <v>12</v>
      </c>
      <c r="E37" s="8"/>
      <c r="K37" s="3"/>
    </row>
    <row r="38" spans="1:12" ht="21.75" customHeight="1">
      <c r="A38" s="65" t="s">
        <v>98</v>
      </c>
      <c r="C38" s="3"/>
      <c r="K38" s="3"/>
    </row>
    <row r="39" spans="1:12" s="97" customFormat="1" ht="21.75" customHeight="1" thickBot="1">
      <c r="A39" s="97" t="s">
        <v>99</v>
      </c>
      <c r="C39" s="22"/>
      <c r="D39" s="22"/>
      <c r="E39" s="22"/>
      <c r="F39" s="103">
        <f>F32/F41</f>
        <v>0.10454722856776356</v>
      </c>
      <c r="G39" s="23"/>
      <c r="H39" s="103">
        <f>H32/H41</f>
        <v>4.2191709038507198E-2</v>
      </c>
      <c r="I39" s="23"/>
      <c r="J39" s="103">
        <f>J32/J41</f>
        <v>0.13678257855507248</v>
      </c>
      <c r="K39" s="23"/>
      <c r="L39" s="103">
        <f>L32/L41</f>
        <v>7.8294427659464136E-2</v>
      </c>
    </row>
    <row r="40" spans="1:12" s="97" customFormat="1" ht="21.75" customHeight="1" thickTop="1">
      <c r="C40" s="22"/>
      <c r="D40" s="22"/>
      <c r="E40" s="22"/>
      <c r="F40" s="66"/>
      <c r="G40" s="23"/>
      <c r="H40" s="104"/>
      <c r="I40" s="23"/>
      <c r="J40" s="66"/>
      <c r="K40" s="23"/>
      <c r="L40" s="104"/>
    </row>
    <row r="41" spans="1:12" ht="21.75" customHeight="1" thickBot="1">
      <c r="A41" s="65" t="s">
        <v>100</v>
      </c>
      <c r="B41" s="97"/>
      <c r="C41" s="3"/>
      <c r="F41" s="19">
        <v>366399</v>
      </c>
      <c r="G41" s="24"/>
      <c r="H41" s="19">
        <v>366399</v>
      </c>
      <c r="I41" s="24"/>
      <c r="J41" s="19">
        <v>366399</v>
      </c>
      <c r="K41" s="24"/>
      <c r="L41" s="19">
        <v>366399</v>
      </c>
    </row>
    <row r="42" spans="1:12" ht="21.75" customHeight="1" thickTop="1">
      <c r="C42" s="3"/>
      <c r="F42" s="15"/>
      <c r="G42" s="24"/>
      <c r="H42" s="15"/>
      <c r="I42" s="24"/>
      <c r="J42" s="15"/>
      <c r="K42" s="15"/>
      <c r="L42" s="15"/>
    </row>
    <row r="43" spans="1:12" ht="21.75" customHeight="1">
      <c r="A43" s="65" t="s">
        <v>66</v>
      </c>
      <c r="C43" s="3"/>
    </row>
    <row r="44" spans="1:12" ht="21.75" customHeight="1">
      <c r="L44" s="15" t="s">
        <v>68</v>
      </c>
    </row>
    <row r="45" spans="1:12" ht="21.75" customHeight="1">
      <c r="A45" s="6" t="s">
        <v>2</v>
      </c>
      <c r="B45" s="1"/>
      <c r="C45" s="1"/>
      <c r="D45" s="1"/>
      <c r="E45" s="1"/>
      <c r="F45" s="11"/>
      <c r="G45" s="1"/>
      <c r="H45" s="11"/>
      <c r="I45" s="1"/>
      <c r="J45" s="11"/>
      <c r="L45" s="11"/>
    </row>
    <row r="46" spans="1:12" ht="21.75" customHeight="1">
      <c r="A46" s="6" t="s">
        <v>69</v>
      </c>
      <c r="B46" s="1"/>
      <c r="C46" s="1"/>
      <c r="D46" s="1"/>
      <c r="E46" s="1"/>
      <c r="F46" s="11"/>
      <c r="G46" s="1"/>
      <c r="H46" s="11"/>
      <c r="I46" s="1"/>
      <c r="J46" s="11"/>
      <c r="L46" s="11"/>
    </row>
    <row r="47" spans="1:12" ht="21.75" customHeight="1">
      <c r="A47" s="6" t="s">
        <v>101</v>
      </c>
      <c r="B47" s="1"/>
      <c r="C47" s="1"/>
      <c r="D47" s="1"/>
      <c r="E47" s="1"/>
      <c r="F47" s="11"/>
      <c r="G47" s="1"/>
      <c r="H47" s="11"/>
      <c r="I47" s="1"/>
      <c r="J47" s="11"/>
      <c r="L47" s="11"/>
    </row>
    <row r="48" spans="1:12" ht="21.75" customHeight="1">
      <c r="D48" s="14"/>
      <c r="E48" s="14"/>
      <c r="F48" s="15"/>
      <c r="G48" s="65"/>
      <c r="H48" s="15"/>
      <c r="I48" s="65"/>
      <c r="J48" s="15"/>
      <c r="L48" s="16" t="s">
        <v>71</v>
      </c>
    </row>
    <row r="49" spans="1:12" ht="21.75" customHeight="1">
      <c r="D49" s="14"/>
      <c r="E49" s="14"/>
      <c r="F49" s="122" t="s">
        <v>6</v>
      </c>
      <c r="G49" s="121"/>
      <c r="H49" s="121"/>
      <c r="I49" s="65"/>
      <c r="J49" s="122" t="s">
        <v>7</v>
      </c>
      <c r="K49" s="122"/>
      <c r="L49" s="122"/>
    </row>
    <row r="50" spans="1:12" ht="21.75" customHeight="1">
      <c r="D50" s="14" t="s">
        <v>9</v>
      </c>
      <c r="E50" s="14"/>
      <c r="F50" s="63">
        <v>2567</v>
      </c>
      <c r="G50" s="14"/>
      <c r="H50" s="63">
        <v>2566</v>
      </c>
      <c r="I50" s="14"/>
      <c r="J50" s="63">
        <v>2567</v>
      </c>
      <c r="K50" s="14"/>
      <c r="L50" s="63">
        <v>2566</v>
      </c>
    </row>
    <row r="51" spans="1:12" ht="21.75" customHeight="1">
      <c r="A51" s="87" t="s">
        <v>73</v>
      </c>
      <c r="D51" s="14"/>
      <c r="E51" s="14"/>
      <c r="F51" s="17"/>
      <c r="G51" s="14"/>
      <c r="H51" s="18"/>
      <c r="I51" s="14"/>
      <c r="J51" s="17"/>
      <c r="L51" s="14"/>
    </row>
    <row r="52" spans="1:12" ht="21.75" customHeight="1">
      <c r="A52" s="87" t="s">
        <v>74</v>
      </c>
      <c r="C52" s="3"/>
    </row>
    <row r="53" spans="1:12" ht="21.75" customHeight="1">
      <c r="A53" s="65" t="s">
        <v>75</v>
      </c>
      <c r="C53" s="3"/>
      <c r="D53" s="8"/>
      <c r="E53" s="8"/>
      <c r="F53" s="66">
        <v>4506593</v>
      </c>
      <c r="H53" s="66">
        <v>4134698</v>
      </c>
      <c r="J53" s="66">
        <v>4506593</v>
      </c>
      <c r="K53" s="3"/>
      <c r="L53" s="66">
        <v>4134698</v>
      </c>
    </row>
    <row r="54" spans="1:12" ht="21.75" customHeight="1">
      <c r="A54" s="65" t="s">
        <v>76</v>
      </c>
      <c r="C54" s="3"/>
      <c r="D54" s="8">
        <v>5.2</v>
      </c>
      <c r="E54" s="8"/>
      <c r="F54" s="66">
        <v>0</v>
      </c>
      <c r="H54" s="66">
        <v>0</v>
      </c>
      <c r="J54" s="66">
        <v>16820</v>
      </c>
      <c r="K54" s="3"/>
      <c r="L54" s="66">
        <v>21740</v>
      </c>
    </row>
    <row r="55" spans="1:12" ht="21.75" customHeight="1">
      <c r="A55" s="5" t="s">
        <v>77</v>
      </c>
      <c r="C55" s="3"/>
      <c r="D55" s="8"/>
      <c r="E55" s="8"/>
      <c r="F55" s="91">
        <v>978</v>
      </c>
      <c r="H55" s="91">
        <v>1816</v>
      </c>
      <c r="J55" s="89">
        <v>978</v>
      </c>
      <c r="K55" s="3"/>
      <c r="L55" s="89">
        <v>1816</v>
      </c>
    </row>
    <row r="56" spans="1:12" ht="21.75" customHeight="1">
      <c r="A56" s="87" t="s">
        <v>78</v>
      </c>
      <c r="C56" s="3"/>
      <c r="D56" s="8"/>
      <c r="E56" s="8"/>
      <c r="F56" s="89">
        <f>SUM(F53:F55)</f>
        <v>4507571</v>
      </c>
      <c r="H56" s="89">
        <f>SUM(H53:H55)</f>
        <v>4136514</v>
      </c>
      <c r="J56" s="89">
        <f>SUM(J53:J55)</f>
        <v>4524391</v>
      </c>
      <c r="K56" s="3"/>
      <c r="L56" s="89">
        <f>SUM(L53:L55)</f>
        <v>4158254</v>
      </c>
    </row>
    <row r="57" spans="1:12" ht="21.75" customHeight="1">
      <c r="A57" s="87" t="s">
        <v>79</v>
      </c>
      <c r="C57" s="3"/>
      <c r="D57" s="8"/>
      <c r="E57" s="8"/>
      <c r="K57" s="3"/>
    </row>
    <row r="58" spans="1:12" ht="21.75" customHeight="1">
      <c r="A58" s="65" t="s">
        <v>80</v>
      </c>
      <c r="C58" s="3"/>
      <c r="D58" s="8"/>
      <c r="E58" s="8"/>
      <c r="F58" s="66">
        <v>3732132</v>
      </c>
      <c r="H58" s="94">
        <v>3458877</v>
      </c>
      <c r="J58" s="66">
        <v>3732132</v>
      </c>
      <c r="K58" s="3"/>
      <c r="L58" s="66">
        <v>3458877</v>
      </c>
    </row>
    <row r="59" spans="1:12" ht="21.75" customHeight="1">
      <c r="A59" s="65" t="s">
        <v>81</v>
      </c>
      <c r="C59" s="3"/>
      <c r="D59" s="8"/>
      <c r="E59" s="8"/>
      <c r="F59" s="66">
        <v>509823</v>
      </c>
      <c r="H59" s="94">
        <v>493793</v>
      </c>
      <c r="J59" s="66">
        <v>509823</v>
      </c>
      <c r="K59" s="3"/>
      <c r="L59" s="66">
        <v>493793</v>
      </c>
    </row>
    <row r="60" spans="1:12" ht="21.75" customHeight="1">
      <c r="A60" s="65" t="s">
        <v>82</v>
      </c>
      <c r="C60" s="3"/>
      <c r="D60" s="92"/>
      <c r="E60" s="92"/>
      <c r="F60" s="66">
        <v>154497</v>
      </c>
      <c r="H60" s="105">
        <v>137406</v>
      </c>
      <c r="J60" s="66">
        <v>154497</v>
      </c>
      <c r="K60" s="3"/>
      <c r="L60" s="105">
        <v>137406</v>
      </c>
    </row>
    <row r="61" spans="1:12" ht="21.75" customHeight="1">
      <c r="A61" s="87" t="s">
        <v>83</v>
      </c>
      <c r="C61" s="3"/>
      <c r="F61" s="93">
        <f>SUM(F58:F60)</f>
        <v>4396452</v>
      </c>
      <c r="H61" s="93">
        <f>SUM(H58:H60)</f>
        <v>4090076</v>
      </c>
      <c r="J61" s="93">
        <f>SUM(J58:J60)</f>
        <v>4396452</v>
      </c>
      <c r="K61" s="3"/>
      <c r="L61" s="93">
        <f>SUM(L58:L60)</f>
        <v>4090076</v>
      </c>
    </row>
    <row r="62" spans="1:12" ht="21.75" customHeight="1">
      <c r="A62" s="87" t="s">
        <v>84</v>
      </c>
      <c r="C62" s="3"/>
      <c r="D62" s="65"/>
      <c r="E62" s="65"/>
      <c r="F62" s="66">
        <f>SUM(F56-F61)</f>
        <v>111119</v>
      </c>
      <c r="H62" s="66">
        <f>SUM(H56-H61)</f>
        <v>46438</v>
      </c>
      <c r="J62" s="66">
        <f>SUM(J56-J61)</f>
        <v>127939</v>
      </c>
      <c r="K62" s="3"/>
      <c r="L62" s="66">
        <f>SUM(L56-L61)</f>
        <v>68178</v>
      </c>
    </row>
    <row r="63" spans="1:12" ht="21.75" customHeight="1">
      <c r="A63" s="65" t="s">
        <v>85</v>
      </c>
      <c r="C63" s="3"/>
      <c r="D63" s="8">
        <v>5.2</v>
      </c>
      <c r="E63" s="65"/>
      <c r="F63" s="66">
        <v>8725</v>
      </c>
      <c r="H63" s="94">
        <v>18146</v>
      </c>
      <c r="J63" s="66">
        <v>0</v>
      </c>
      <c r="K63" s="3"/>
      <c r="L63" s="66">
        <v>0</v>
      </c>
    </row>
    <row r="64" spans="1:12" ht="21.75" customHeight="1">
      <c r="A64" s="5" t="s">
        <v>86</v>
      </c>
      <c r="C64" s="3"/>
      <c r="D64" s="65"/>
      <c r="E64" s="65"/>
      <c r="F64" s="66">
        <v>351</v>
      </c>
      <c r="H64" s="94">
        <v>304</v>
      </c>
      <c r="J64" s="66">
        <v>351</v>
      </c>
      <c r="K64" s="3"/>
      <c r="L64" s="66">
        <v>304</v>
      </c>
    </row>
    <row r="65" spans="1:12" ht="21.75" customHeight="1">
      <c r="A65" s="65" t="s">
        <v>87</v>
      </c>
      <c r="C65" s="3"/>
      <c r="F65" s="94">
        <v>-33333</v>
      </c>
      <c r="H65" s="94">
        <v>-31797</v>
      </c>
      <c r="J65" s="66">
        <v>-33333</v>
      </c>
      <c r="K65" s="3"/>
      <c r="L65" s="66">
        <v>-31797</v>
      </c>
    </row>
    <row r="66" spans="1:12" ht="21.75" customHeight="1">
      <c r="A66" s="87" t="s">
        <v>88</v>
      </c>
      <c r="C66" s="3"/>
      <c r="F66" s="95">
        <f>SUM(F62:F65)</f>
        <v>86862</v>
      </c>
      <c r="H66" s="95">
        <f>SUM(H62:H65)</f>
        <v>33091</v>
      </c>
      <c r="J66" s="95">
        <f>SUM(J62:J65)</f>
        <v>94957</v>
      </c>
      <c r="K66" s="3"/>
      <c r="L66" s="95">
        <f>SUM(L62:L65)</f>
        <v>36685</v>
      </c>
    </row>
    <row r="67" spans="1:12" ht="21.75" customHeight="1">
      <c r="A67" s="65" t="s">
        <v>89</v>
      </c>
      <c r="C67" s="3"/>
      <c r="D67" s="8">
        <v>11</v>
      </c>
      <c r="E67" s="8"/>
      <c r="F67" s="89">
        <v>-16082</v>
      </c>
      <c r="H67" s="89">
        <v>-3871</v>
      </c>
      <c r="J67" s="89">
        <v>-16082</v>
      </c>
      <c r="K67" s="3"/>
      <c r="L67" s="89">
        <v>-3871</v>
      </c>
    </row>
    <row r="68" spans="1:12" ht="21.75" customHeight="1">
      <c r="A68" s="87" t="s">
        <v>90</v>
      </c>
      <c r="C68" s="3"/>
      <c r="D68" s="65"/>
      <c r="E68" s="65"/>
      <c r="F68" s="93">
        <f>SUM(F66:F67)</f>
        <v>70780</v>
      </c>
      <c r="G68" s="4"/>
      <c r="H68" s="93">
        <f>SUM(H66:H67)</f>
        <v>29220</v>
      </c>
      <c r="I68" s="4"/>
      <c r="J68" s="93">
        <f>SUM(J66:J67)</f>
        <v>78875</v>
      </c>
      <c r="K68" s="4"/>
      <c r="L68" s="93">
        <f>SUM(L66:L67)</f>
        <v>32814</v>
      </c>
    </row>
    <row r="69" spans="1:12" ht="21.75" customHeight="1">
      <c r="C69" s="3"/>
      <c r="K69" s="3"/>
    </row>
    <row r="70" spans="1:12" ht="21.75" customHeight="1">
      <c r="A70" s="96" t="s">
        <v>91</v>
      </c>
      <c r="B70" s="97"/>
      <c r="C70" s="3"/>
      <c r="K70" s="3"/>
    </row>
    <row r="71" spans="1:12" ht="21.75" customHeight="1">
      <c r="A71" s="87" t="s">
        <v>92</v>
      </c>
      <c r="C71" s="3"/>
      <c r="D71" s="65"/>
      <c r="E71" s="65"/>
      <c r="F71" s="89">
        <v>0</v>
      </c>
      <c r="H71" s="89">
        <v>0</v>
      </c>
      <c r="J71" s="89">
        <v>0</v>
      </c>
      <c r="K71" s="3"/>
      <c r="L71" s="98">
        <v>0</v>
      </c>
    </row>
    <row r="72" spans="1:12" ht="21.75" customHeight="1" thickBot="1">
      <c r="A72" s="87" t="s">
        <v>93</v>
      </c>
      <c r="C72" s="3"/>
      <c r="D72" s="65"/>
      <c r="E72" s="65"/>
      <c r="F72" s="99">
        <f>F68+F71</f>
        <v>70780</v>
      </c>
      <c r="G72" s="66"/>
      <c r="H72" s="99">
        <f>H68+H71</f>
        <v>29220</v>
      </c>
      <c r="I72" s="66"/>
      <c r="J72" s="99">
        <f>J68+J71</f>
        <v>78875</v>
      </c>
      <c r="K72" s="3"/>
      <c r="L72" s="99">
        <f>L68+L71</f>
        <v>32814</v>
      </c>
    </row>
    <row r="73" spans="1:12" ht="21.75" customHeight="1" thickTop="1">
      <c r="C73" s="3"/>
      <c r="K73" s="3"/>
    </row>
    <row r="74" spans="1:12" ht="21.75" customHeight="1">
      <c r="A74" s="100" t="s">
        <v>94</v>
      </c>
      <c r="C74" s="3"/>
      <c r="D74" s="65"/>
      <c r="E74" s="65"/>
      <c r="G74" s="65"/>
      <c r="H74" s="65"/>
      <c r="I74" s="65"/>
      <c r="L74" s="65"/>
    </row>
    <row r="75" spans="1:12" ht="21.75" customHeight="1" thickBot="1">
      <c r="A75" s="90" t="s">
        <v>95</v>
      </c>
      <c r="C75" s="3"/>
      <c r="D75" s="65"/>
      <c r="E75" s="65"/>
      <c r="F75" s="19">
        <f>+F68</f>
        <v>70780</v>
      </c>
      <c r="G75" s="15"/>
      <c r="H75" s="19">
        <f>+H68</f>
        <v>29220</v>
      </c>
      <c r="I75" s="66"/>
      <c r="J75" s="19">
        <f>+J68</f>
        <v>78875</v>
      </c>
      <c r="K75" s="15"/>
      <c r="L75" s="19">
        <f>+L68</f>
        <v>32814</v>
      </c>
    </row>
    <row r="76" spans="1:12" ht="21.75" customHeight="1" thickTop="1">
      <c r="A76" s="90"/>
      <c r="C76" s="3"/>
      <c r="D76" s="65"/>
      <c r="E76" s="65"/>
      <c r="F76" s="15"/>
      <c r="G76" s="15"/>
      <c r="H76" s="15"/>
      <c r="I76" s="66"/>
      <c r="J76" s="15"/>
      <c r="K76" s="15"/>
      <c r="L76" s="15"/>
    </row>
    <row r="77" spans="1:12" ht="21.75" customHeight="1">
      <c r="A77" s="101" t="s">
        <v>96</v>
      </c>
      <c r="C77" s="3"/>
      <c r="D77" s="65"/>
      <c r="E77" s="8"/>
      <c r="K77" s="3"/>
    </row>
    <row r="78" spans="1:12" ht="21.75" customHeight="1" thickBot="1">
      <c r="A78" s="65" t="s">
        <v>95</v>
      </c>
      <c r="C78" s="3"/>
      <c r="F78" s="20">
        <f>F72</f>
        <v>70780</v>
      </c>
      <c r="G78" s="21"/>
      <c r="H78" s="20">
        <f>H72</f>
        <v>29220</v>
      </c>
      <c r="I78" s="88"/>
      <c r="J78" s="20">
        <f>J72</f>
        <v>78875</v>
      </c>
      <c r="K78" s="102"/>
      <c r="L78" s="20">
        <f>L72</f>
        <v>32814</v>
      </c>
    </row>
    <row r="79" spans="1:12" s="97" customFormat="1" ht="21.75" customHeight="1" thickTop="1">
      <c r="A79" s="90"/>
      <c r="B79" s="65"/>
      <c r="C79" s="22"/>
      <c r="D79" s="22"/>
      <c r="E79" s="22"/>
      <c r="F79" s="2"/>
      <c r="G79" s="21"/>
      <c r="H79" s="2"/>
      <c r="I79" s="88"/>
      <c r="J79" s="2"/>
      <c r="K79" s="102"/>
      <c r="L79" s="2"/>
    </row>
    <row r="80" spans="1:12" ht="21.75" customHeight="1">
      <c r="A80" s="87" t="s">
        <v>97</v>
      </c>
      <c r="C80" s="3"/>
      <c r="D80" s="8">
        <v>12</v>
      </c>
      <c r="E80" s="8"/>
      <c r="K80" s="3"/>
    </row>
    <row r="81" spans="1:12" ht="21.75" customHeight="1">
      <c r="A81" s="65" t="s">
        <v>98</v>
      </c>
      <c r="C81" s="3"/>
      <c r="K81" s="3"/>
    </row>
    <row r="82" spans="1:12" s="97" customFormat="1" ht="21.75" customHeight="1" thickBot="1">
      <c r="A82" s="97" t="s">
        <v>99</v>
      </c>
      <c r="C82" s="22"/>
      <c r="D82" s="22"/>
      <c r="E82" s="22"/>
      <c r="F82" s="103">
        <f>F75/F84</f>
        <v>0.19317738312604565</v>
      </c>
      <c r="G82" s="23"/>
      <c r="H82" s="103">
        <f>H75/H84</f>
        <v>7.9749125952854674E-2</v>
      </c>
      <c r="I82" s="23"/>
      <c r="J82" s="103">
        <f>J75/J84</f>
        <v>0.21527078403598263</v>
      </c>
      <c r="K82" s="23"/>
      <c r="L82" s="103">
        <f>L75/L84</f>
        <v>8.9558104689150347E-2</v>
      </c>
    </row>
    <row r="83" spans="1:12" s="97" customFormat="1" ht="21.75" customHeight="1" thickTop="1">
      <c r="C83" s="22"/>
      <c r="D83" s="22"/>
      <c r="E83" s="22"/>
      <c r="F83" s="66"/>
      <c r="G83" s="23"/>
      <c r="H83" s="104"/>
      <c r="I83" s="23"/>
      <c r="J83" s="66"/>
      <c r="K83" s="23"/>
      <c r="L83" s="104"/>
    </row>
    <row r="84" spans="1:12" ht="21.75" customHeight="1" thickBot="1">
      <c r="A84" s="65" t="s">
        <v>100</v>
      </c>
      <c r="B84" s="97"/>
      <c r="C84" s="3"/>
      <c r="F84" s="19">
        <v>366399</v>
      </c>
      <c r="G84" s="24"/>
      <c r="H84" s="19">
        <v>366399</v>
      </c>
      <c r="I84" s="24"/>
      <c r="J84" s="19">
        <v>366399</v>
      </c>
      <c r="K84" s="24"/>
      <c r="L84" s="19">
        <v>366399</v>
      </c>
    </row>
    <row r="85" spans="1:12" ht="21.75" customHeight="1" thickTop="1">
      <c r="C85" s="3"/>
      <c r="F85" s="15"/>
      <c r="G85" s="24"/>
      <c r="H85" s="15"/>
      <c r="I85" s="24"/>
      <c r="J85" s="15"/>
      <c r="K85" s="15"/>
      <c r="L85" s="15"/>
    </row>
    <row r="86" spans="1:12" ht="21.75" customHeight="1">
      <c r="A86" s="65" t="s">
        <v>66</v>
      </c>
      <c r="C86" s="3"/>
    </row>
    <row r="87" spans="1:12" ht="21.75" customHeight="1">
      <c r="A87" s="69"/>
      <c r="B87" s="70"/>
      <c r="C87" s="70"/>
      <c r="D87" s="70"/>
      <c r="E87" s="70"/>
      <c r="F87" s="25"/>
      <c r="G87" s="26"/>
      <c r="H87" s="25"/>
      <c r="I87" s="26"/>
      <c r="J87" s="25"/>
      <c r="L87" s="25"/>
    </row>
    <row r="88" spans="1:12" ht="21.75" customHeight="1">
      <c r="A88" s="69"/>
      <c r="B88" s="70"/>
      <c r="C88" s="70"/>
      <c r="D88" s="70"/>
      <c r="E88" s="70"/>
      <c r="F88" s="25"/>
      <c r="G88" s="26"/>
      <c r="H88" s="25"/>
      <c r="I88" s="26"/>
      <c r="J88" s="25"/>
      <c r="L88" s="25"/>
    </row>
    <row r="89" spans="1:12" ht="21.75" customHeight="1">
      <c r="B89" s="70"/>
      <c r="C89" s="70"/>
      <c r="D89" s="70"/>
      <c r="E89" s="70"/>
      <c r="F89" s="25"/>
      <c r="G89" s="26"/>
      <c r="H89" s="25"/>
      <c r="I89" s="26"/>
      <c r="J89" s="25"/>
      <c r="L89" s="25"/>
    </row>
  </sheetData>
  <mergeCells count="4">
    <mergeCell ref="F49:H49"/>
    <mergeCell ref="J49:L49"/>
    <mergeCell ref="F6:H6"/>
    <mergeCell ref="J6:L6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2" manualBreakCount="2">
    <brk id="43" max="11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"/>
  <sheetViews>
    <sheetView showGridLines="0" view="pageBreakPreview" zoomScale="85" zoomScaleNormal="70" zoomScaleSheetLayoutView="85" workbookViewId="0">
      <selection activeCell="B16" sqref="B16"/>
    </sheetView>
  </sheetViews>
  <sheetFormatPr defaultColWidth="9.140625" defaultRowHeight="23.25" customHeight="1"/>
  <cols>
    <col min="1" max="1" width="20.7109375" style="27" customWidth="1"/>
    <col min="2" max="4" width="5.7109375" style="27" customWidth="1"/>
    <col min="5" max="5" width="0.85546875" style="27" customWidth="1"/>
    <col min="6" max="6" width="15.7109375" style="27" customWidth="1"/>
    <col min="7" max="7" width="0.85546875" style="27" customWidth="1"/>
    <col min="8" max="8" width="15.7109375" style="27" customWidth="1"/>
    <col min="9" max="9" width="0.85546875" style="27" customWidth="1"/>
    <col min="10" max="10" width="15.7109375" style="27" customWidth="1"/>
    <col min="11" max="11" width="0.85546875" style="27" customWidth="1"/>
    <col min="12" max="12" width="15.7109375" style="27" customWidth="1"/>
    <col min="13" max="13" width="0.85546875" style="27" customWidth="1"/>
    <col min="14" max="14" width="15.7109375" style="27" customWidth="1"/>
    <col min="15" max="15" width="0.85546875" style="27" customWidth="1"/>
    <col min="16" max="16384" width="9.140625" style="27"/>
  </cols>
  <sheetData>
    <row r="1" spans="1:15" ht="23.25" customHeight="1"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 t="s">
        <v>68</v>
      </c>
    </row>
    <row r="2" spans="1:15" ht="23.25" customHeight="1">
      <c r="A2" s="36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ht="23.25" customHeight="1">
      <c r="A3" s="37" t="s">
        <v>102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ht="23.25" customHeight="1">
      <c r="A4" s="37" t="s">
        <v>101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ht="23.25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5" t="s">
        <v>5</v>
      </c>
    </row>
    <row r="6" spans="1:15" ht="23.25" customHeight="1">
      <c r="A6" s="28"/>
      <c r="B6" s="28"/>
      <c r="C6" s="28"/>
      <c r="D6" s="28"/>
      <c r="E6" s="40"/>
      <c r="F6" s="123" t="s">
        <v>6</v>
      </c>
      <c r="G6" s="123"/>
      <c r="H6" s="123"/>
      <c r="I6" s="123"/>
      <c r="J6" s="123"/>
      <c r="K6" s="123"/>
      <c r="L6" s="123"/>
      <c r="M6" s="123"/>
      <c r="N6" s="123"/>
    </row>
    <row r="7" spans="1:15" s="28" customFormat="1" ht="23.25" customHeight="1">
      <c r="J7" s="123" t="s">
        <v>103</v>
      </c>
      <c r="K7" s="123"/>
      <c r="L7" s="123"/>
    </row>
    <row r="8" spans="1:15" s="28" customFormat="1" ht="23.25" customHeight="1">
      <c r="F8" s="28" t="s">
        <v>56</v>
      </c>
      <c r="H8" s="28" t="s">
        <v>104</v>
      </c>
      <c r="J8" s="41" t="s">
        <v>105</v>
      </c>
      <c r="L8" s="41"/>
      <c r="N8" s="28" t="s">
        <v>106</v>
      </c>
    </row>
    <row r="9" spans="1:15" s="28" customFormat="1" ht="23.25" customHeight="1">
      <c r="F9" s="42" t="s">
        <v>107</v>
      </c>
      <c r="H9" s="42" t="s">
        <v>108</v>
      </c>
      <c r="J9" s="43" t="s">
        <v>109</v>
      </c>
      <c r="L9" s="42" t="s">
        <v>110</v>
      </c>
      <c r="N9" s="42" t="s">
        <v>111</v>
      </c>
    </row>
    <row r="10" spans="1:15" ht="23.25" customHeight="1">
      <c r="A10" s="44" t="s">
        <v>112</v>
      </c>
      <c r="E10" s="28"/>
      <c r="F10" s="29">
        <v>366399</v>
      </c>
      <c r="G10" s="29"/>
      <c r="H10" s="29">
        <v>488385</v>
      </c>
      <c r="I10" s="29"/>
      <c r="J10" s="29">
        <v>36680</v>
      </c>
      <c r="K10" s="29"/>
      <c r="L10" s="29">
        <v>210221</v>
      </c>
      <c r="M10" s="29"/>
      <c r="N10" s="29">
        <f>SUM(F10:L10)</f>
        <v>1101685</v>
      </c>
    </row>
    <row r="11" spans="1:15" ht="23.25" customHeight="1">
      <c r="A11" s="45" t="s">
        <v>90</v>
      </c>
      <c r="D11" s="30"/>
      <c r="E11" s="30"/>
      <c r="F11" s="31">
        <v>0</v>
      </c>
      <c r="G11" s="28"/>
      <c r="H11" s="31">
        <v>0</v>
      </c>
      <c r="I11" s="28"/>
      <c r="J11" s="31">
        <v>0</v>
      </c>
      <c r="K11" s="28"/>
      <c r="L11" s="31">
        <f>PL!H68</f>
        <v>29220</v>
      </c>
      <c r="M11" s="28"/>
      <c r="N11" s="31">
        <f>SUM(F11:L11)</f>
        <v>29220</v>
      </c>
      <c r="O11" s="28"/>
    </row>
    <row r="12" spans="1:15" ht="23.25" customHeight="1">
      <c r="A12" s="46" t="s">
        <v>92</v>
      </c>
      <c r="D12" s="30"/>
      <c r="E12" s="30"/>
      <c r="F12" s="32">
        <v>0</v>
      </c>
      <c r="G12" s="28"/>
      <c r="H12" s="32">
        <v>0</v>
      </c>
      <c r="I12" s="28"/>
      <c r="J12" s="32">
        <v>0</v>
      </c>
      <c r="K12" s="28"/>
      <c r="L12" s="32">
        <f>PL!H71</f>
        <v>0</v>
      </c>
      <c r="M12" s="28"/>
      <c r="N12" s="32">
        <f>SUM(F12:L12)</f>
        <v>0</v>
      </c>
      <c r="O12" s="28"/>
    </row>
    <row r="13" spans="1:15" ht="23.25" customHeight="1">
      <c r="A13" s="45" t="s">
        <v>93</v>
      </c>
      <c r="D13" s="30"/>
      <c r="E13" s="30"/>
      <c r="F13" s="31">
        <f>SUM(F11:F12)</f>
        <v>0</v>
      </c>
      <c r="G13" s="28"/>
      <c r="H13" s="31">
        <f>SUM(H11:H12)</f>
        <v>0</v>
      </c>
      <c r="I13" s="28"/>
      <c r="J13" s="31">
        <f>SUM(J11:J12)</f>
        <v>0</v>
      </c>
      <c r="K13" s="28"/>
      <c r="L13" s="31">
        <f>SUM(L11:L12)</f>
        <v>29220</v>
      </c>
      <c r="M13" s="28"/>
      <c r="N13" s="31">
        <f>SUM(N11:N12)</f>
        <v>29220</v>
      </c>
      <c r="O13" s="28"/>
    </row>
    <row r="14" spans="1:15" ht="23.25" customHeight="1" thickBot="1">
      <c r="A14" s="44" t="s">
        <v>113</v>
      </c>
      <c r="E14" s="28"/>
      <c r="F14" s="33">
        <f>F10+SUM(F13:F13)</f>
        <v>366399</v>
      </c>
      <c r="G14" s="28"/>
      <c r="H14" s="33">
        <f>H10+SUM(H13:H13)</f>
        <v>488385</v>
      </c>
      <c r="I14" s="28"/>
      <c r="J14" s="33">
        <f>J10+SUM(J13:J13)</f>
        <v>36680</v>
      </c>
      <c r="K14" s="28"/>
      <c r="L14" s="33">
        <f>L10+SUM(L13:L13)</f>
        <v>239441</v>
      </c>
      <c r="M14" s="28"/>
      <c r="N14" s="33">
        <f>N10+SUM(N13:N13)</f>
        <v>1130905</v>
      </c>
    </row>
    <row r="15" spans="1:15" ht="23.25" customHeight="1" thickTop="1">
      <c r="A15" s="44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5" ht="23.25" customHeight="1">
      <c r="A16" s="44" t="s">
        <v>114</v>
      </c>
      <c r="E16" s="28"/>
      <c r="F16" s="31">
        <v>366399</v>
      </c>
      <c r="G16" s="28"/>
      <c r="H16" s="31">
        <v>488385</v>
      </c>
      <c r="I16" s="28"/>
      <c r="J16" s="31">
        <v>36680</v>
      </c>
      <c r="K16" s="28"/>
      <c r="L16" s="31">
        <v>256698</v>
      </c>
      <c r="M16" s="28"/>
      <c r="N16" s="31">
        <f>SUM(F16:M16)</f>
        <v>1148162</v>
      </c>
    </row>
    <row r="17" spans="1:15" ht="23.25" customHeight="1">
      <c r="A17" s="45" t="s">
        <v>90</v>
      </c>
      <c r="D17" s="30"/>
      <c r="E17" s="30"/>
      <c r="F17" s="31">
        <v>0</v>
      </c>
      <c r="G17" s="28"/>
      <c r="H17" s="31">
        <v>0</v>
      </c>
      <c r="I17" s="28"/>
      <c r="J17" s="31">
        <v>0</v>
      </c>
      <c r="K17" s="28"/>
      <c r="L17" s="31">
        <f>PL!F68</f>
        <v>70780</v>
      </c>
      <c r="M17" s="28"/>
      <c r="N17" s="31">
        <f>SUM(F17:L17)</f>
        <v>70780</v>
      </c>
      <c r="O17" s="28"/>
    </row>
    <row r="18" spans="1:15" ht="23.25" customHeight="1">
      <c r="A18" s="46" t="s">
        <v>92</v>
      </c>
      <c r="D18" s="30"/>
      <c r="E18" s="30"/>
      <c r="F18" s="32">
        <v>0</v>
      </c>
      <c r="G18" s="28"/>
      <c r="H18" s="32">
        <v>0</v>
      </c>
      <c r="I18" s="28"/>
      <c r="J18" s="32">
        <v>0</v>
      </c>
      <c r="K18" s="28"/>
      <c r="L18" s="32">
        <f>PL!F71</f>
        <v>0</v>
      </c>
      <c r="M18" s="28"/>
      <c r="N18" s="32">
        <f>SUM(F18:L18)</f>
        <v>0</v>
      </c>
      <c r="O18" s="28"/>
    </row>
    <row r="19" spans="1:15" ht="23.25" customHeight="1">
      <c r="A19" s="45" t="s">
        <v>93</v>
      </c>
      <c r="D19" s="30"/>
      <c r="E19" s="30"/>
      <c r="F19" s="31">
        <f>SUM(F17:F18)</f>
        <v>0</v>
      </c>
      <c r="G19" s="28"/>
      <c r="H19" s="31">
        <f>SUM(H17:H18)</f>
        <v>0</v>
      </c>
      <c r="I19" s="28"/>
      <c r="J19" s="31">
        <f>SUM(J17:J18)</f>
        <v>0</v>
      </c>
      <c r="K19" s="28"/>
      <c r="L19" s="31">
        <f>SUM(L17:L18)</f>
        <v>70780</v>
      </c>
      <c r="M19" s="28"/>
      <c r="N19" s="31">
        <f>SUM(N17:N18)</f>
        <v>70780</v>
      </c>
      <c r="O19" s="28"/>
    </row>
    <row r="20" spans="1:15" ht="23.25" customHeight="1">
      <c r="A20" s="45" t="s">
        <v>173</v>
      </c>
      <c r="D20" s="30"/>
      <c r="E20" s="30"/>
      <c r="F20" s="32">
        <v>0</v>
      </c>
      <c r="G20" s="31"/>
      <c r="H20" s="32">
        <v>0</v>
      </c>
      <c r="I20" s="31"/>
      <c r="J20" s="32">
        <v>0</v>
      </c>
      <c r="K20" s="31"/>
      <c r="L20" s="32">
        <v>-36640</v>
      </c>
      <c r="M20" s="31"/>
      <c r="N20" s="32">
        <f>SUM(F20:L20)</f>
        <v>-36640</v>
      </c>
      <c r="O20" s="28"/>
    </row>
    <row r="21" spans="1:15" ht="23.25" customHeight="1" thickBot="1">
      <c r="A21" s="44" t="s">
        <v>115</v>
      </c>
      <c r="E21" s="28"/>
      <c r="F21" s="33">
        <f>F16+SUM(F19:F20)</f>
        <v>366399</v>
      </c>
      <c r="G21" s="28"/>
      <c r="H21" s="33">
        <f>H16+SUM(H19:H20)</f>
        <v>488385</v>
      </c>
      <c r="I21" s="28"/>
      <c r="J21" s="33">
        <f>J16+SUM(J19:J20)</f>
        <v>36680</v>
      </c>
      <c r="K21" s="28"/>
      <c r="L21" s="33">
        <f>L16+SUM(L19:L20)</f>
        <v>290838</v>
      </c>
      <c r="M21" s="28"/>
      <c r="N21" s="33">
        <f>N16+SUM(N19:N20)</f>
        <v>1182302</v>
      </c>
    </row>
    <row r="22" spans="1:15" ht="23.25" customHeight="1" thickTop="1">
      <c r="A22" s="44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5" ht="23.25" customHeight="1">
      <c r="A23" s="45" t="s">
        <v>66</v>
      </c>
    </row>
  </sheetData>
  <mergeCells count="2">
    <mergeCell ref="F6:N6"/>
    <mergeCell ref="J7:L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showGridLines="0" view="pageBreakPreview" zoomScale="85" zoomScaleNormal="70" zoomScaleSheetLayoutView="85" workbookViewId="0">
      <selection activeCell="D30" sqref="D30"/>
    </sheetView>
  </sheetViews>
  <sheetFormatPr defaultColWidth="9.140625" defaultRowHeight="23.25" customHeight="1"/>
  <cols>
    <col min="1" max="1" width="20.7109375" style="27" customWidth="1"/>
    <col min="2" max="4" width="5.7109375" style="27" customWidth="1"/>
    <col min="5" max="5" width="0.85546875" style="27" customWidth="1"/>
    <col min="6" max="6" width="15.7109375" style="27" customWidth="1"/>
    <col min="7" max="7" width="0.85546875" style="27" customWidth="1"/>
    <col min="8" max="8" width="15.7109375" style="27" customWidth="1"/>
    <col min="9" max="9" width="0.85546875" style="27" customWidth="1"/>
    <col min="10" max="10" width="15.7109375" style="27" customWidth="1"/>
    <col min="11" max="11" width="0.85546875" style="27" customWidth="1"/>
    <col min="12" max="12" width="15.7109375" style="27" customWidth="1"/>
    <col min="13" max="13" width="0.85546875" style="27" customWidth="1"/>
    <col min="14" max="14" width="15.7109375" style="27" customWidth="1"/>
    <col min="15" max="15" width="0.85546875" style="27" customWidth="1"/>
    <col min="16" max="16384" width="9.140625" style="27"/>
  </cols>
  <sheetData>
    <row r="1" spans="1:15" ht="23.25" customHeight="1"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 t="s">
        <v>68</v>
      </c>
    </row>
    <row r="2" spans="1:15" ht="23.25" customHeight="1">
      <c r="A2" s="36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ht="23.25" customHeight="1">
      <c r="A3" s="37" t="s">
        <v>116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ht="23.25" customHeight="1">
      <c r="A4" s="37" t="s">
        <v>101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ht="23.25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9" t="s">
        <v>5</v>
      </c>
    </row>
    <row r="6" spans="1:15" ht="23.25" customHeight="1">
      <c r="A6" s="28"/>
      <c r="B6" s="28"/>
      <c r="C6" s="28"/>
      <c r="D6" s="28"/>
      <c r="E6" s="40"/>
      <c r="F6" s="123" t="s">
        <v>7</v>
      </c>
      <c r="G6" s="123"/>
      <c r="H6" s="123"/>
      <c r="I6" s="123"/>
      <c r="J6" s="123"/>
      <c r="K6" s="123"/>
      <c r="L6" s="123"/>
      <c r="M6" s="123"/>
      <c r="N6" s="123"/>
    </row>
    <row r="7" spans="1:15" s="28" customFormat="1" ht="23.25" customHeight="1">
      <c r="J7" s="123" t="s">
        <v>103</v>
      </c>
      <c r="K7" s="123"/>
      <c r="L7" s="123"/>
    </row>
    <row r="8" spans="1:15" s="28" customFormat="1" ht="23.25" customHeight="1">
      <c r="F8" s="28" t="s">
        <v>56</v>
      </c>
      <c r="H8" s="28" t="s">
        <v>104</v>
      </c>
      <c r="J8" s="41" t="s">
        <v>105</v>
      </c>
      <c r="L8" s="41"/>
      <c r="N8" s="28" t="s">
        <v>106</v>
      </c>
    </row>
    <row r="9" spans="1:15" s="28" customFormat="1" ht="23.25" customHeight="1">
      <c r="F9" s="42" t="s">
        <v>107</v>
      </c>
      <c r="H9" s="42" t="s">
        <v>108</v>
      </c>
      <c r="J9" s="43" t="s">
        <v>109</v>
      </c>
      <c r="L9" s="42" t="s">
        <v>110</v>
      </c>
      <c r="N9" s="42" t="s">
        <v>111</v>
      </c>
    </row>
    <row r="10" spans="1:15" ht="23.25" customHeight="1">
      <c r="A10" s="44" t="s">
        <v>112</v>
      </c>
      <c r="E10" s="28"/>
      <c r="F10" s="29">
        <v>366399</v>
      </c>
      <c r="G10" s="29"/>
      <c r="H10" s="29">
        <v>488385</v>
      </c>
      <c r="I10" s="29"/>
      <c r="J10" s="29">
        <v>36680</v>
      </c>
      <c r="K10" s="29"/>
      <c r="L10" s="29">
        <v>91756</v>
      </c>
      <c r="M10" s="29"/>
      <c r="N10" s="29">
        <f>SUM(F10:L10)</f>
        <v>983220</v>
      </c>
    </row>
    <row r="11" spans="1:15" ht="23.25" customHeight="1">
      <c r="A11" s="45" t="s">
        <v>90</v>
      </c>
      <c r="D11" s="30"/>
      <c r="E11" s="30"/>
      <c r="F11" s="31">
        <v>0</v>
      </c>
      <c r="G11" s="28"/>
      <c r="H11" s="31">
        <v>0</v>
      </c>
      <c r="I11" s="28"/>
      <c r="J11" s="31">
        <v>0</v>
      </c>
      <c r="K11" s="28"/>
      <c r="L11" s="31">
        <f>PL!L68</f>
        <v>32814</v>
      </c>
      <c r="M11" s="28"/>
      <c r="N11" s="31">
        <f>SUM(F11:L11)</f>
        <v>32814</v>
      </c>
      <c r="O11" s="28"/>
    </row>
    <row r="12" spans="1:15" ht="23.25" customHeight="1">
      <c r="A12" s="46" t="s">
        <v>92</v>
      </c>
      <c r="D12" s="30"/>
      <c r="E12" s="30"/>
      <c r="F12" s="32">
        <v>0</v>
      </c>
      <c r="G12" s="28"/>
      <c r="H12" s="32">
        <v>0</v>
      </c>
      <c r="I12" s="28"/>
      <c r="J12" s="32">
        <v>0</v>
      </c>
      <c r="K12" s="28"/>
      <c r="L12" s="32">
        <f>PL!L71</f>
        <v>0</v>
      </c>
      <c r="M12" s="28"/>
      <c r="N12" s="32">
        <f>SUM(F12:L12)</f>
        <v>0</v>
      </c>
      <c r="O12" s="28"/>
    </row>
    <row r="13" spans="1:15" ht="23.25" customHeight="1">
      <c r="A13" s="45" t="s">
        <v>93</v>
      </c>
      <c r="D13" s="30"/>
      <c r="E13" s="30"/>
      <c r="F13" s="31">
        <f>SUM(F11:F12)</f>
        <v>0</v>
      </c>
      <c r="G13" s="28"/>
      <c r="H13" s="31">
        <f>SUM(H11:H12)</f>
        <v>0</v>
      </c>
      <c r="I13" s="28"/>
      <c r="J13" s="31">
        <f>SUM(J11:J12)</f>
        <v>0</v>
      </c>
      <c r="K13" s="28"/>
      <c r="L13" s="31">
        <f>SUM(L11:L12)</f>
        <v>32814</v>
      </c>
      <c r="M13" s="28"/>
      <c r="N13" s="31">
        <f>SUM(N11:N12)</f>
        <v>32814</v>
      </c>
      <c r="O13" s="28"/>
    </row>
    <row r="14" spans="1:15" ht="23.25" customHeight="1" thickBot="1">
      <c r="A14" s="44" t="s">
        <v>113</v>
      </c>
      <c r="E14" s="28"/>
      <c r="F14" s="33">
        <f>F10+SUM(F13:F13)</f>
        <v>366399</v>
      </c>
      <c r="G14" s="28"/>
      <c r="H14" s="33">
        <f>H10+SUM(H13:H13)</f>
        <v>488385</v>
      </c>
      <c r="I14" s="28"/>
      <c r="J14" s="33">
        <f>J10+SUM(J13:J13)</f>
        <v>36680</v>
      </c>
      <c r="K14" s="28"/>
      <c r="L14" s="33">
        <f>L10+SUM(L13:L13)</f>
        <v>124570</v>
      </c>
      <c r="M14" s="28"/>
      <c r="N14" s="33">
        <f>N10+SUM(N13:N13)</f>
        <v>1016034</v>
      </c>
    </row>
    <row r="15" spans="1:15" ht="23.25" customHeight="1" thickTop="1">
      <c r="A15" s="44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5" ht="23.25" customHeight="1">
      <c r="A16" s="44" t="s">
        <v>114</v>
      </c>
      <c r="E16" s="28"/>
      <c r="F16" s="31">
        <v>366399</v>
      </c>
      <c r="G16" s="31"/>
      <c r="H16" s="31">
        <v>488385</v>
      </c>
      <c r="I16" s="31"/>
      <c r="J16" s="31">
        <v>36680</v>
      </c>
      <c r="K16" s="31"/>
      <c r="L16" s="31">
        <v>129243</v>
      </c>
      <c r="M16" s="31"/>
      <c r="N16" s="31">
        <f>SUM(F16:M16)</f>
        <v>1020707</v>
      </c>
    </row>
    <row r="17" spans="1:15" ht="23.25" customHeight="1">
      <c r="A17" s="45" t="s">
        <v>90</v>
      </c>
      <c r="D17" s="30"/>
      <c r="E17" s="30"/>
      <c r="F17" s="31">
        <v>0</v>
      </c>
      <c r="G17" s="31"/>
      <c r="H17" s="31">
        <v>0</v>
      </c>
      <c r="I17" s="31"/>
      <c r="J17" s="31">
        <v>0</v>
      </c>
      <c r="K17" s="31"/>
      <c r="L17" s="31">
        <f>PL!J68</f>
        <v>78875</v>
      </c>
      <c r="M17" s="31"/>
      <c r="N17" s="31">
        <f>SUM(F17:L17)</f>
        <v>78875</v>
      </c>
      <c r="O17" s="28"/>
    </row>
    <row r="18" spans="1:15" ht="23.25" customHeight="1">
      <c r="A18" s="46" t="s">
        <v>92</v>
      </c>
      <c r="D18" s="30"/>
      <c r="E18" s="30"/>
      <c r="F18" s="32">
        <v>0</v>
      </c>
      <c r="G18" s="31"/>
      <c r="H18" s="32">
        <v>0</v>
      </c>
      <c r="I18" s="31"/>
      <c r="J18" s="32">
        <v>0</v>
      </c>
      <c r="K18" s="31"/>
      <c r="L18" s="32">
        <f>PL!J71</f>
        <v>0</v>
      </c>
      <c r="M18" s="31"/>
      <c r="N18" s="32">
        <f>SUM(F18:L18)</f>
        <v>0</v>
      </c>
      <c r="O18" s="28"/>
    </row>
    <row r="19" spans="1:15" ht="23.25" customHeight="1">
      <c r="A19" s="45" t="s">
        <v>93</v>
      </c>
      <c r="D19" s="30"/>
      <c r="E19" s="30"/>
      <c r="F19" s="31">
        <f>SUM(F17:F18)</f>
        <v>0</v>
      </c>
      <c r="G19" s="28"/>
      <c r="H19" s="31">
        <f>SUM(H17:H18)</f>
        <v>0</v>
      </c>
      <c r="I19" s="28"/>
      <c r="J19" s="31">
        <f>SUM(J17:J18)</f>
        <v>0</v>
      </c>
      <c r="K19" s="28"/>
      <c r="L19" s="31">
        <f>SUM(L17:L18)</f>
        <v>78875</v>
      </c>
      <c r="M19" s="28"/>
      <c r="N19" s="31">
        <f>SUM(N17:N18)</f>
        <v>78875</v>
      </c>
      <c r="O19" s="28"/>
    </row>
    <row r="20" spans="1:15" ht="23.25" customHeight="1">
      <c r="A20" s="45" t="s">
        <v>173</v>
      </c>
      <c r="D20" s="30"/>
      <c r="E20" s="30"/>
      <c r="F20" s="32">
        <v>0</v>
      </c>
      <c r="G20" s="31"/>
      <c r="H20" s="32">
        <v>0</v>
      </c>
      <c r="I20" s="31"/>
      <c r="J20" s="32">
        <v>0</v>
      </c>
      <c r="K20" s="31"/>
      <c r="L20" s="32">
        <v>-36640</v>
      </c>
      <c r="M20" s="31"/>
      <c r="N20" s="32">
        <f>SUM(F20:L20)</f>
        <v>-36640</v>
      </c>
      <c r="O20" s="28"/>
    </row>
    <row r="21" spans="1:15" ht="23.25" customHeight="1" thickBot="1">
      <c r="A21" s="44" t="s">
        <v>115</v>
      </c>
      <c r="E21" s="28"/>
      <c r="F21" s="33">
        <f>F16+SUM(F19:F20)</f>
        <v>366399</v>
      </c>
      <c r="G21" s="28"/>
      <c r="H21" s="33">
        <f>H16+SUM(H19:H20)</f>
        <v>488385</v>
      </c>
      <c r="I21" s="28"/>
      <c r="J21" s="33">
        <f>J16+SUM(J19:J20)</f>
        <v>36680</v>
      </c>
      <c r="K21" s="28"/>
      <c r="L21" s="33">
        <f>L16+SUM(L19:L20)</f>
        <v>171478</v>
      </c>
      <c r="M21" s="28"/>
      <c r="N21" s="33">
        <f>N16+SUM(N19:N20)</f>
        <v>1062942</v>
      </c>
    </row>
    <row r="22" spans="1:15" ht="23.25" customHeight="1" thickTop="1">
      <c r="A22" s="44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5" ht="23.25" customHeight="1">
      <c r="A23" s="45" t="s">
        <v>66</v>
      </c>
    </row>
  </sheetData>
  <mergeCells count="2">
    <mergeCell ref="F6:N6"/>
    <mergeCell ref="J7:L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3"/>
  <sheetViews>
    <sheetView showGridLines="0" view="pageBreakPreview" zoomScale="85" zoomScaleNormal="130" zoomScaleSheetLayoutView="85" workbookViewId="0">
      <selection activeCell="C49" sqref="C49"/>
    </sheetView>
  </sheetViews>
  <sheetFormatPr defaultColWidth="10.7109375" defaultRowHeight="21.75" customHeight="1"/>
  <cols>
    <col min="1" max="3" width="15.7109375" style="65" customWidth="1"/>
    <col min="4" max="4" width="8.7109375" style="3" customWidth="1"/>
    <col min="5" max="5" width="1.28515625" style="3" customWidth="1"/>
    <col min="6" max="6" width="14.7109375" style="66" customWidth="1"/>
    <col min="7" max="7" width="1.28515625" style="3" customWidth="1"/>
    <col min="8" max="8" width="14.7109375" style="66" customWidth="1"/>
    <col min="9" max="9" width="1.28515625" style="3" customWidth="1"/>
    <col min="10" max="10" width="14.7109375" style="66" customWidth="1"/>
    <col min="11" max="11" width="1.28515625" style="65" customWidth="1"/>
    <col min="12" max="12" width="14.7109375" style="66" customWidth="1"/>
    <col min="13" max="13" width="0.85546875" style="65" customWidth="1"/>
    <col min="14" max="14" width="14.140625" style="65" bestFit="1" customWidth="1"/>
    <col min="15" max="16384" width="10.7109375" style="65"/>
  </cols>
  <sheetData>
    <row r="1" spans="1:19" ht="21.75" customHeight="1">
      <c r="L1" s="15" t="s">
        <v>68</v>
      </c>
      <c r="M1" s="7"/>
    </row>
    <row r="2" spans="1:19" ht="21.75" customHeight="1">
      <c r="A2" s="6" t="s">
        <v>2</v>
      </c>
      <c r="B2" s="1"/>
      <c r="C2" s="1"/>
      <c r="D2" s="1"/>
      <c r="E2" s="1"/>
      <c r="F2" s="67"/>
      <c r="G2" s="68"/>
      <c r="H2" s="67"/>
      <c r="I2" s="68"/>
      <c r="J2" s="67"/>
      <c r="L2" s="67"/>
      <c r="M2" s="7"/>
    </row>
    <row r="3" spans="1:19" ht="21.75" customHeight="1">
      <c r="A3" s="106" t="s">
        <v>117</v>
      </c>
      <c r="B3" s="107"/>
      <c r="C3" s="107"/>
      <c r="D3" s="107"/>
      <c r="E3" s="107"/>
      <c r="F3" s="47"/>
      <c r="G3" s="48"/>
      <c r="H3" s="47"/>
      <c r="I3" s="48"/>
      <c r="J3" s="47"/>
      <c r="L3" s="47"/>
      <c r="M3" s="7"/>
    </row>
    <row r="4" spans="1:19" ht="21.75" customHeight="1">
      <c r="A4" s="6" t="s">
        <v>101</v>
      </c>
      <c r="B4" s="1"/>
      <c r="C4" s="1"/>
      <c r="D4" s="1"/>
      <c r="E4" s="1"/>
      <c r="F4" s="11"/>
      <c r="G4" s="1"/>
      <c r="H4" s="11"/>
      <c r="I4" s="1"/>
      <c r="J4" s="11"/>
      <c r="L4" s="11"/>
      <c r="M4" s="7"/>
    </row>
    <row r="5" spans="1:19" ht="21.75" customHeight="1">
      <c r="D5" s="14"/>
      <c r="E5" s="14"/>
      <c r="F5" s="15"/>
      <c r="G5" s="65"/>
      <c r="H5" s="15"/>
      <c r="I5" s="65"/>
      <c r="J5" s="15"/>
      <c r="L5" s="16" t="s">
        <v>5</v>
      </c>
      <c r="M5" s="7"/>
    </row>
    <row r="6" spans="1:19" ht="21.75" customHeight="1">
      <c r="D6" s="14"/>
      <c r="E6" s="14"/>
      <c r="F6" s="122" t="s">
        <v>6</v>
      </c>
      <c r="G6" s="121"/>
      <c r="H6" s="121"/>
      <c r="I6" s="65"/>
      <c r="J6" s="122" t="s">
        <v>7</v>
      </c>
      <c r="K6" s="122"/>
      <c r="L6" s="122"/>
      <c r="M6" s="7"/>
    </row>
    <row r="7" spans="1:19" ht="21.75" customHeight="1">
      <c r="D7" s="14"/>
      <c r="E7" s="14"/>
      <c r="F7" s="63">
        <v>2567</v>
      </c>
      <c r="G7" s="14"/>
      <c r="H7" s="63">
        <v>2566</v>
      </c>
      <c r="I7" s="14"/>
      <c r="J7" s="63">
        <v>2567</v>
      </c>
      <c r="K7" s="14"/>
      <c r="L7" s="63">
        <v>2566</v>
      </c>
      <c r="M7" s="7"/>
    </row>
    <row r="8" spans="1:19" ht="21.75" customHeight="1">
      <c r="A8" s="108" t="s">
        <v>118</v>
      </c>
      <c r="B8" s="109"/>
      <c r="C8" s="109"/>
      <c r="D8" s="109"/>
      <c r="E8" s="109"/>
      <c r="F8" s="25"/>
      <c r="G8" s="26"/>
      <c r="H8" s="25"/>
      <c r="I8" s="26"/>
      <c r="J8" s="25"/>
      <c r="L8" s="25"/>
      <c r="M8" s="7"/>
      <c r="O8" s="66"/>
    </row>
    <row r="9" spans="1:19" ht="21.75" customHeight="1">
      <c r="A9" s="69" t="s">
        <v>119</v>
      </c>
      <c r="B9" s="70"/>
      <c r="C9" s="70"/>
      <c r="D9" s="70"/>
      <c r="E9" s="70"/>
      <c r="F9" s="49">
        <f>PL!F66</f>
        <v>86862</v>
      </c>
      <c r="G9" s="26"/>
      <c r="H9" s="49">
        <f>PL!H66</f>
        <v>33091</v>
      </c>
      <c r="I9" s="26"/>
      <c r="J9" s="49">
        <f>PL!J66</f>
        <v>94957</v>
      </c>
      <c r="L9" s="49">
        <f>PL!L66</f>
        <v>36685</v>
      </c>
      <c r="M9" s="7"/>
      <c r="O9" s="66"/>
      <c r="Q9" s="66"/>
      <c r="S9" s="66"/>
    </row>
    <row r="10" spans="1:19" ht="21.75" customHeight="1">
      <c r="A10" s="69" t="s">
        <v>120</v>
      </c>
      <c r="B10" s="70"/>
      <c r="C10" s="70"/>
      <c r="D10" s="70"/>
      <c r="E10" s="70"/>
      <c r="F10" s="25"/>
      <c r="G10" s="26"/>
      <c r="H10" s="25"/>
      <c r="I10" s="26"/>
      <c r="J10" s="25"/>
      <c r="L10" s="25"/>
      <c r="M10" s="7"/>
      <c r="O10" s="66"/>
      <c r="Q10" s="66"/>
      <c r="S10" s="66"/>
    </row>
    <row r="11" spans="1:19" ht="21.75" customHeight="1">
      <c r="A11" s="69" t="s">
        <v>121</v>
      </c>
      <c r="B11" s="70"/>
      <c r="C11" s="70"/>
      <c r="D11" s="70"/>
      <c r="E11" s="70"/>
      <c r="F11" s="25"/>
      <c r="G11" s="26"/>
      <c r="H11" s="25"/>
      <c r="I11" s="26"/>
      <c r="J11" s="25"/>
      <c r="L11" s="25"/>
      <c r="M11" s="7"/>
      <c r="O11" s="66"/>
      <c r="Q11" s="66"/>
      <c r="S11" s="66"/>
    </row>
    <row r="12" spans="1:19" ht="21.75" customHeight="1">
      <c r="A12" s="69" t="s">
        <v>122</v>
      </c>
      <c r="B12" s="70"/>
      <c r="C12" s="70"/>
      <c r="D12" s="70"/>
      <c r="E12" s="70"/>
      <c r="F12" s="25">
        <v>220206</v>
      </c>
      <c r="G12" s="50"/>
      <c r="H12" s="25">
        <v>242388</v>
      </c>
      <c r="I12" s="50"/>
      <c r="J12" s="25">
        <v>220206</v>
      </c>
      <c r="K12" s="50"/>
      <c r="L12" s="25">
        <v>242388</v>
      </c>
      <c r="M12" s="50"/>
      <c r="N12" s="25"/>
      <c r="O12" s="66"/>
      <c r="Q12" s="66"/>
      <c r="S12" s="66"/>
    </row>
    <row r="13" spans="1:19" ht="21.75" customHeight="1">
      <c r="A13" s="69" t="s">
        <v>123</v>
      </c>
      <c r="B13" s="70"/>
      <c r="C13" s="70"/>
      <c r="D13" s="70"/>
      <c r="E13" s="70"/>
      <c r="F13" s="51">
        <v>-172</v>
      </c>
      <c r="G13" s="52"/>
      <c r="H13" s="51">
        <v>-1689</v>
      </c>
      <c r="I13" s="50"/>
      <c r="J13" s="51">
        <v>-172</v>
      </c>
      <c r="K13" s="52"/>
      <c r="L13" s="51">
        <v>-1689</v>
      </c>
      <c r="M13" s="52"/>
      <c r="N13" s="51"/>
      <c r="O13" s="66"/>
      <c r="Q13" s="66"/>
      <c r="S13" s="66"/>
    </row>
    <row r="14" spans="1:19" ht="21.75" customHeight="1">
      <c r="A14" s="69" t="s">
        <v>124</v>
      </c>
      <c r="B14" s="70"/>
      <c r="C14" s="70"/>
      <c r="D14" s="70"/>
      <c r="E14" s="70"/>
      <c r="F14" s="25">
        <v>2628</v>
      </c>
      <c r="G14" s="50"/>
      <c r="H14" s="25">
        <v>9877</v>
      </c>
      <c r="I14" s="52"/>
      <c r="J14" s="25">
        <v>2628</v>
      </c>
      <c r="K14" s="50"/>
      <c r="L14" s="25">
        <v>9877</v>
      </c>
      <c r="M14" s="50"/>
      <c r="N14" s="25"/>
      <c r="O14" s="66"/>
      <c r="Q14" s="66"/>
      <c r="S14" s="66"/>
    </row>
    <row r="15" spans="1:19" ht="21.75" customHeight="1">
      <c r="A15" s="69" t="s">
        <v>125</v>
      </c>
      <c r="B15" s="70"/>
      <c r="C15" s="70"/>
      <c r="D15" s="70"/>
      <c r="E15" s="70"/>
      <c r="G15" s="50"/>
      <c r="I15" s="50"/>
      <c r="K15" s="3"/>
      <c r="N15" s="66"/>
      <c r="O15" s="66"/>
      <c r="Q15" s="66"/>
      <c r="S15" s="66"/>
    </row>
    <row r="16" spans="1:19" ht="21.75" customHeight="1">
      <c r="A16" s="69" t="s">
        <v>126</v>
      </c>
      <c r="B16" s="70"/>
      <c r="C16" s="70"/>
      <c r="D16" s="70"/>
      <c r="E16" s="70"/>
      <c r="F16" s="25">
        <v>-656</v>
      </c>
      <c r="G16" s="50"/>
      <c r="H16" s="25">
        <v>-1672</v>
      </c>
      <c r="I16" s="50"/>
      <c r="J16" s="25">
        <v>-656</v>
      </c>
      <c r="K16" s="50"/>
      <c r="L16" s="25">
        <v>-1672</v>
      </c>
      <c r="M16" s="50"/>
      <c r="N16" s="25"/>
      <c r="O16" s="66"/>
      <c r="Q16" s="66"/>
      <c r="S16" s="66"/>
    </row>
    <row r="17" spans="1:19" ht="21.75" customHeight="1">
      <c r="A17" s="69" t="s">
        <v>127</v>
      </c>
      <c r="B17" s="70"/>
      <c r="C17" s="70"/>
      <c r="D17" s="70"/>
      <c r="E17" s="70"/>
      <c r="F17" s="25">
        <v>-81</v>
      </c>
      <c r="G17" s="50"/>
      <c r="H17" s="25">
        <v>-632</v>
      </c>
      <c r="I17" s="50"/>
      <c r="J17" s="25">
        <v>-81</v>
      </c>
      <c r="K17" s="50"/>
      <c r="L17" s="25">
        <v>-632</v>
      </c>
      <c r="M17" s="50"/>
      <c r="N17" s="25"/>
      <c r="O17" s="66"/>
      <c r="Q17" s="66"/>
      <c r="S17" s="66"/>
    </row>
    <row r="18" spans="1:19" ht="21.75" customHeight="1">
      <c r="A18" s="69" t="s">
        <v>177</v>
      </c>
      <c r="B18" s="70"/>
      <c r="C18" s="70"/>
      <c r="D18" s="70"/>
      <c r="E18" s="70"/>
      <c r="F18" s="53">
        <v>-584</v>
      </c>
      <c r="G18" s="52"/>
      <c r="H18" s="53">
        <v>-20619</v>
      </c>
      <c r="I18" s="52"/>
      <c r="J18" s="53">
        <v>-584</v>
      </c>
      <c r="K18" s="52"/>
      <c r="L18" s="53">
        <v>-20619</v>
      </c>
      <c r="M18" s="52"/>
      <c r="N18" s="53"/>
      <c r="O18" s="66"/>
      <c r="Q18" s="66"/>
      <c r="S18" s="66"/>
    </row>
    <row r="19" spans="1:19" ht="21.75" customHeight="1">
      <c r="A19" s="69" t="s">
        <v>128</v>
      </c>
      <c r="B19" s="70"/>
      <c r="C19" s="70"/>
      <c r="D19" s="70"/>
      <c r="E19" s="70"/>
      <c r="F19" s="25">
        <v>-458</v>
      </c>
      <c r="G19" s="50"/>
      <c r="H19" s="25">
        <v>-1349</v>
      </c>
      <c r="I19" s="50"/>
      <c r="J19" s="25">
        <v>-458</v>
      </c>
      <c r="K19" s="50"/>
      <c r="L19" s="25">
        <v>-1349</v>
      </c>
      <c r="M19" s="50"/>
      <c r="N19" s="25"/>
      <c r="O19" s="66"/>
      <c r="Q19" s="66"/>
      <c r="S19" s="66"/>
    </row>
    <row r="20" spans="1:19" ht="21.75" customHeight="1">
      <c r="A20" s="65" t="s">
        <v>129</v>
      </c>
      <c r="D20" s="65"/>
      <c r="E20" s="65"/>
      <c r="F20" s="25">
        <v>0</v>
      </c>
      <c r="G20" s="65"/>
      <c r="H20" s="25">
        <v>0</v>
      </c>
      <c r="I20" s="50"/>
      <c r="J20" s="25">
        <v>-16820</v>
      </c>
      <c r="L20" s="25">
        <v>-21740</v>
      </c>
      <c r="N20" s="25"/>
      <c r="O20" s="66"/>
      <c r="Q20" s="66"/>
      <c r="S20" s="66"/>
    </row>
    <row r="21" spans="1:19" ht="21.75" customHeight="1">
      <c r="A21" s="69" t="s">
        <v>130</v>
      </c>
      <c r="B21" s="70"/>
      <c r="C21" s="70"/>
      <c r="D21" s="70"/>
      <c r="E21" s="70"/>
      <c r="F21" s="25">
        <v>-8725</v>
      </c>
      <c r="G21" s="50"/>
      <c r="H21" s="25">
        <v>-18146</v>
      </c>
      <c r="I21" s="26"/>
      <c r="J21" s="25">
        <v>0</v>
      </c>
      <c r="K21" s="50"/>
      <c r="L21" s="25">
        <v>0</v>
      </c>
      <c r="M21" s="50"/>
      <c r="N21" s="25"/>
      <c r="O21" s="66"/>
      <c r="Q21" s="66"/>
      <c r="S21" s="66"/>
    </row>
    <row r="22" spans="1:19" ht="21.75" customHeight="1">
      <c r="A22" s="69" t="s">
        <v>178</v>
      </c>
      <c r="B22" s="70"/>
      <c r="C22" s="70"/>
      <c r="D22" s="70"/>
      <c r="E22" s="70"/>
      <c r="F22" s="25">
        <v>-2</v>
      </c>
      <c r="G22" s="50"/>
      <c r="H22" s="25">
        <v>-236</v>
      </c>
      <c r="I22" s="26"/>
      <c r="J22" s="25">
        <v>-2</v>
      </c>
      <c r="K22" s="50"/>
      <c r="L22" s="25">
        <v>-236</v>
      </c>
      <c r="M22" s="26"/>
      <c r="N22" s="25"/>
      <c r="O22" s="66"/>
      <c r="Q22" s="66"/>
      <c r="S22" s="66"/>
    </row>
    <row r="23" spans="1:19" ht="21.75" customHeight="1">
      <c r="A23" s="69" t="s">
        <v>131</v>
      </c>
      <c r="B23" s="70"/>
      <c r="C23" s="70"/>
      <c r="D23" s="70"/>
      <c r="E23" s="70"/>
      <c r="F23" s="25">
        <v>1547</v>
      </c>
      <c r="G23" s="50"/>
      <c r="H23" s="25">
        <v>1353</v>
      </c>
      <c r="I23" s="52"/>
      <c r="J23" s="25">
        <v>1547</v>
      </c>
      <c r="K23" s="50"/>
      <c r="L23" s="25">
        <v>1353</v>
      </c>
      <c r="M23" s="50"/>
      <c r="N23" s="25"/>
      <c r="O23" s="66"/>
      <c r="Q23" s="66"/>
      <c r="S23" s="66"/>
    </row>
    <row r="24" spans="1:19" ht="21.75" customHeight="1">
      <c r="A24" s="69" t="s">
        <v>179</v>
      </c>
      <c r="B24" s="70"/>
      <c r="C24" s="70"/>
      <c r="D24" s="70"/>
      <c r="E24" s="70"/>
      <c r="F24" s="51">
        <v>-152</v>
      </c>
      <c r="G24" s="52"/>
      <c r="H24" s="51">
        <v>21</v>
      </c>
      <c r="I24" s="50"/>
      <c r="J24" s="51">
        <v>-152</v>
      </c>
      <c r="K24" s="52"/>
      <c r="L24" s="51">
        <v>21</v>
      </c>
      <c r="M24" s="52"/>
      <c r="N24" s="51"/>
      <c r="O24" s="66"/>
      <c r="Q24" s="66"/>
      <c r="S24" s="66"/>
    </row>
    <row r="25" spans="1:19" ht="21.75" customHeight="1">
      <c r="A25" s="69" t="s">
        <v>132</v>
      </c>
      <c r="B25" s="70"/>
      <c r="C25" s="70"/>
      <c r="D25" s="70"/>
      <c r="E25" s="70"/>
      <c r="F25" s="25">
        <v>-351</v>
      </c>
      <c r="G25" s="50"/>
      <c r="H25" s="25">
        <v>-304</v>
      </c>
      <c r="I25" s="52"/>
      <c r="J25" s="25">
        <v>-351</v>
      </c>
      <c r="K25" s="50"/>
      <c r="L25" s="25">
        <v>-304</v>
      </c>
      <c r="M25" s="50"/>
      <c r="N25" s="25"/>
      <c r="O25" s="66"/>
      <c r="Q25" s="66"/>
      <c r="S25" s="66"/>
    </row>
    <row r="26" spans="1:19" ht="21.75" customHeight="1">
      <c r="A26" s="69" t="s">
        <v>133</v>
      </c>
      <c r="B26" s="70"/>
      <c r="C26" s="70"/>
      <c r="D26" s="70"/>
      <c r="E26" s="70"/>
      <c r="F26" s="54">
        <v>33333</v>
      </c>
      <c r="G26" s="52"/>
      <c r="H26" s="54">
        <v>31797</v>
      </c>
      <c r="J26" s="54">
        <v>33333</v>
      </c>
      <c r="K26" s="52"/>
      <c r="L26" s="54">
        <v>31797</v>
      </c>
      <c r="M26" s="52"/>
      <c r="N26" s="51"/>
      <c r="O26" s="66"/>
      <c r="Q26" s="66"/>
      <c r="S26" s="66"/>
    </row>
    <row r="27" spans="1:19" ht="21.75" customHeight="1">
      <c r="A27" s="108" t="s">
        <v>134</v>
      </c>
      <c r="B27" s="70"/>
      <c r="C27" s="70"/>
      <c r="D27" s="70"/>
      <c r="E27" s="70"/>
      <c r="F27" s="51"/>
      <c r="G27" s="52"/>
      <c r="H27" s="51"/>
      <c r="I27" s="52"/>
      <c r="J27" s="51"/>
      <c r="K27" s="52"/>
      <c r="L27" s="51"/>
      <c r="M27" s="12"/>
      <c r="O27" s="66"/>
      <c r="Q27" s="66"/>
      <c r="S27" s="66"/>
    </row>
    <row r="28" spans="1:19" ht="21.75" customHeight="1">
      <c r="A28" s="108" t="s">
        <v>135</v>
      </c>
      <c r="B28" s="70"/>
      <c r="C28" s="70"/>
      <c r="D28" s="70"/>
      <c r="E28" s="70"/>
      <c r="F28" s="55">
        <f>SUM(F9:F26)</f>
        <v>333395</v>
      </c>
      <c r="G28" s="50"/>
      <c r="H28" s="55">
        <f>SUM(H9:H26)</f>
        <v>273880</v>
      </c>
      <c r="I28" s="50"/>
      <c r="J28" s="55">
        <f>SUM(J9:J26)</f>
        <v>333395</v>
      </c>
      <c r="K28" s="50"/>
      <c r="L28" s="55">
        <f>SUM(L9:L26)</f>
        <v>273880</v>
      </c>
      <c r="M28" s="12"/>
      <c r="O28" s="66"/>
      <c r="Q28" s="66"/>
      <c r="S28" s="66"/>
    </row>
    <row r="29" spans="1:19" ht="21.75" customHeight="1">
      <c r="A29" s="69" t="s">
        <v>136</v>
      </c>
      <c r="B29" s="70"/>
      <c r="C29" s="70"/>
      <c r="D29" s="70"/>
      <c r="E29" s="70"/>
      <c r="G29" s="69"/>
      <c r="H29" s="65"/>
      <c r="I29" s="65"/>
      <c r="J29" s="65"/>
      <c r="L29" s="65"/>
      <c r="M29" s="12"/>
      <c r="O29" s="66"/>
      <c r="Q29" s="66"/>
      <c r="S29" s="66"/>
    </row>
    <row r="30" spans="1:19" ht="21.75" customHeight="1">
      <c r="A30" s="69" t="s">
        <v>137</v>
      </c>
      <c r="B30" s="70"/>
      <c r="C30" s="70"/>
      <c r="D30" s="70"/>
      <c r="E30" s="70"/>
      <c r="F30" s="66">
        <v>-70879</v>
      </c>
      <c r="G30" s="26"/>
      <c r="H30" s="66">
        <v>-9319</v>
      </c>
      <c r="I30" s="26"/>
      <c r="J30" s="66">
        <v>-70879</v>
      </c>
      <c r="K30" s="26"/>
      <c r="L30" s="66">
        <v>-9319</v>
      </c>
      <c r="M30" s="26"/>
      <c r="N30" s="66"/>
      <c r="O30" s="66"/>
      <c r="Q30" s="66"/>
      <c r="S30" s="66"/>
    </row>
    <row r="31" spans="1:19" ht="21.75" customHeight="1">
      <c r="A31" s="69" t="s">
        <v>138</v>
      </c>
      <c r="B31" s="70"/>
      <c r="C31" s="70"/>
      <c r="D31" s="70"/>
      <c r="E31" s="70"/>
      <c r="F31" s="66">
        <v>2666</v>
      </c>
      <c r="G31" s="26"/>
      <c r="H31" s="66">
        <v>2427</v>
      </c>
      <c r="I31" s="26"/>
      <c r="J31" s="66">
        <v>2666</v>
      </c>
      <c r="L31" s="56">
        <v>2427</v>
      </c>
      <c r="M31" s="26"/>
      <c r="N31" s="56"/>
      <c r="O31" s="66"/>
      <c r="Q31" s="66"/>
      <c r="S31" s="66"/>
    </row>
    <row r="32" spans="1:19" ht="21.75" customHeight="1">
      <c r="A32" s="69" t="s">
        <v>139</v>
      </c>
      <c r="B32" s="70"/>
      <c r="C32" s="70"/>
      <c r="D32" s="70"/>
      <c r="E32" s="70"/>
      <c r="F32" s="25">
        <v>-132691</v>
      </c>
      <c r="G32" s="26"/>
      <c r="H32" s="25">
        <v>122170</v>
      </c>
      <c r="I32" s="26"/>
      <c r="J32" s="25">
        <v>-132691</v>
      </c>
      <c r="K32" s="26"/>
      <c r="L32" s="25">
        <v>122170</v>
      </c>
      <c r="M32" s="26"/>
      <c r="N32" s="25"/>
      <c r="O32" s="66"/>
      <c r="Q32" s="66"/>
      <c r="S32" s="66"/>
    </row>
    <row r="33" spans="1:19" ht="21.75" customHeight="1">
      <c r="A33" s="69" t="s">
        <v>140</v>
      </c>
      <c r="B33" s="70"/>
      <c r="C33" s="70"/>
      <c r="D33" s="70"/>
      <c r="E33" s="70"/>
      <c r="F33" s="25">
        <v>-609</v>
      </c>
      <c r="G33" s="26"/>
      <c r="H33" s="25">
        <v>1705</v>
      </c>
      <c r="I33" s="26"/>
      <c r="J33" s="25">
        <v>-609</v>
      </c>
      <c r="K33" s="26"/>
      <c r="L33" s="25">
        <v>1705</v>
      </c>
      <c r="M33" s="26"/>
      <c r="N33" s="25"/>
      <c r="O33" s="66"/>
      <c r="Q33" s="66"/>
      <c r="S33" s="66"/>
    </row>
    <row r="34" spans="1:19" ht="21.75" customHeight="1">
      <c r="A34" s="69" t="s">
        <v>141</v>
      </c>
      <c r="B34" s="70"/>
      <c r="C34" s="70"/>
      <c r="D34" s="70"/>
      <c r="E34" s="70"/>
      <c r="F34" s="25">
        <v>-5001</v>
      </c>
      <c r="G34" s="26"/>
      <c r="H34" s="25">
        <v>-2168</v>
      </c>
      <c r="I34" s="26"/>
      <c r="J34" s="25">
        <v>-5001</v>
      </c>
      <c r="K34" s="26"/>
      <c r="L34" s="25">
        <v>-2168</v>
      </c>
      <c r="M34" s="26"/>
      <c r="N34" s="25"/>
      <c r="O34" s="66"/>
      <c r="Q34" s="66"/>
      <c r="S34" s="66"/>
    </row>
    <row r="35" spans="1:19" ht="21.75" customHeight="1">
      <c r="A35" s="69" t="s">
        <v>142</v>
      </c>
      <c r="B35" s="70"/>
      <c r="C35" s="70"/>
      <c r="D35" s="70"/>
      <c r="E35" s="70"/>
      <c r="F35" s="25"/>
      <c r="G35" s="26"/>
      <c r="H35" s="25"/>
      <c r="I35" s="26"/>
      <c r="J35" s="25"/>
      <c r="K35" s="26"/>
      <c r="L35" s="25"/>
      <c r="M35" s="26"/>
      <c r="N35" s="25"/>
      <c r="O35" s="66"/>
      <c r="Q35" s="66"/>
      <c r="S35" s="66"/>
    </row>
    <row r="36" spans="1:19" ht="21.75" customHeight="1">
      <c r="A36" s="69" t="s">
        <v>143</v>
      </c>
      <c r="B36" s="70"/>
      <c r="C36" s="70"/>
      <c r="D36" s="70"/>
      <c r="E36" s="70"/>
      <c r="F36" s="25">
        <v>193973</v>
      </c>
      <c r="G36" s="26"/>
      <c r="H36" s="25">
        <v>-160355</v>
      </c>
      <c r="I36" s="26"/>
      <c r="J36" s="25">
        <v>193973</v>
      </c>
      <c r="K36" s="26"/>
      <c r="L36" s="25">
        <v>-160355</v>
      </c>
      <c r="M36" s="26"/>
      <c r="N36" s="57"/>
      <c r="O36" s="66"/>
      <c r="Q36" s="66"/>
      <c r="S36" s="66"/>
    </row>
    <row r="37" spans="1:19" ht="21.75" customHeight="1">
      <c r="A37" s="69" t="s">
        <v>144</v>
      </c>
      <c r="B37" s="70"/>
      <c r="C37" s="70"/>
      <c r="D37" s="70"/>
      <c r="E37" s="70"/>
      <c r="F37" s="58">
        <v>2827</v>
      </c>
      <c r="G37" s="26"/>
      <c r="H37" s="58">
        <v>180</v>
      </c>
      <c r="I37" s="26"/>
      <c r="J37" s="58">
        <v>2827</v>
      </c>
      <c r="K37" s="26"/>
      <c r="L37" s="58">
        <v>180</v>
      </c>
      <c r="M37" s="26"/>
      <c r="N37" s="57"/>
      <c r="O37" s="66"/>
      <c r="Q37" s="66"/>
      <c r="S37" s="66"/>
    </row>
    <row r="38" spans="1:19" ht="21.75" customHeight="1">
      <c r="A38" s="108" t="s">
        <v>145</v>
      </c>
      <c r="B38" s="70"/>
      <c r="C38" s="70"/>
      <c r="D38" s="70"/>
      <c r="E38" s="70"/>
      <c r="F38" s="25">
        <f>SUM(F28,F30:F37)</f>
        <v>323681</v>
      </c>
      <c r="G38" s="26"/>
      <c r="H38" s="25">
        <f>SUM(H28,H30:H37)</f>
        <v>228520</v>
      </c>
      <c r="I38" s="26"/>
      <c r="J38" s="25">
        <f>SUM(J28,J30:J37)</f>
        <v>323681</v>
      </c>
      <c r="K38" s="26"/>
      <c r="L38" s="25">
        <f>SUM(L28,L30:L37)</f>
        <v>228520</v>
      </c>
      <c r="M38" s="12"/>
      <c r="O38" s="66"/>
      <c r="Q38" s="66"/>
      <c r="S38" s="66"/>
    </row>
    <row r="39" spans="1:19" ht="21.75" customHeight="1">
      <c r="A39" s="69" t="s">
        <v>146</v>
      </c>
      <c r="B39" s="70"/>
      <c r="C39" s="70"/>
      <c r="D39" s="70"/>
      <c r="E39" s="70"/>
      <c r="F39" s="25">
        <v>-20098</v>
      </c>
      <c r="G39" s="26"/>
      <c r="H39" s="25">
        <v>-17838</v>
      </c>
      <c r="I39" s="26"/>
      <c r="J39" s="25">
        <v>-20098</v>
      </c>
      <c r="K39" s="26"/>
      <c r="L39" s="25">
        <v>-17838</v>
      </c>
      <c r="M39" s="12"/>
      <c r="O39" s="66"/>
      <c r="Q39" s="66"/>
      <c r="S39" s="66"/>
    </row>
    <row r="40" spans="1:19" ht="21.75" customHeight="1">
      <c r="A40" s="69" t="s">
        <v>147</v>
      </c>
      <c r="B40" s="70"/>
      <c r="C40" s="70"/>
      <c r="D40" s="70"/>
      <c r="E40" s="70"/>
      <c r="F40" s="25">
        <v>-97</v>
      </c>
      <c r="G40" s="26"/>
      <c r="H40" s="25">
        <v>0</v>
      </c>
      <c r="I40" s="26"/>
      <c r="J40" s="25">
        <v>-97</v>
      </c>
      <c r="K40" s="26"/>
      <c r="L40" s="25">
        <v>0</v>
      </c>
      <c r="M40" s="12"/>
      <c r="O40" s="66"/>
      <c r="Q40" s="66"/>
      <c r="S40" s="66"/>
    </row>
    <row r="41" spans="1:19" ht="21.75" customHeight="1">
      <c r="A41" s="69" t="s">
        <v>174</v>
      </c>
      <c r="B41" s="70"/>
      <c r="C41" s="70"/>
      <c r="D41" s="70"/>
      <c r="E41" s="70"/>
      <c r="F41" s="25">
        <v>11075</v>
      </c>
      <c r="G41" s="26"/>
      <c r="H41" s="25">
        <v>0</v>
      </c>
      <c r="I41" s="26"/>
      <c r="J41" s="25">
        <v>11075</v>
      </c>
      <c r="K41" s="26"/>
      <c r="L41" s="25">
        <v>0</v>
      </c>
      <c r="M41" s="12"/>
      <c r="O41" s="66"/>
      <c r="Q41" s="66"/>
      <c r="S41" s="66"/>
    </row>
    <row r="42" spans="1:19" ht="21.75" customHeight="1">
      <c r="A42" s="69" t="s">
        <v>148</v>
      </c>
      <c r="B42" s="70"/>
      <c r="C42" s="70"/>
      <c r="D42" s="70"/>
      <c r="E42" s="70"/>
      <c r="F42" s="25">
        <v>-16920</v>
      </c>
      <c r="G42" s="26"/>
      <c r="H42" s="25">
        <v>-17876</v>
      </c>
      <c r="I42" s="26"/>
      <c r="J42" s="25">
        <v>-16920</v>
      </c>
      <c r="K42" s="26"/>
      <c r="L42" s="25">
        <v>-17876</v>
      </c>
      <c r="M42" s="12"/>
      <c r="O42" s="66"/>
      <c r="Q42" s="66"/>
      <c r="S42" s="66"/>
    </row>
    <row r="43" spans="1:19" ht="21.75" customHeight="1">
      <c r="A43" s="108" t="s">
        <v>149</v>
      </c>
      <c r="B43" s="70"/>
      <c r="C43" s="70"/>
      <c r="D43" s="70"/>
      <c r="E43" s="70"/>
      <c r="F43" s="59">
        <f>SUM(F38:F42)</f>
        <v>297641</v>
      </c>
      <c r="G43" s="26"/>
      <c r="H43" s="59">
        <f>SUM(H38:H42)</f>
        <v>192806</v>
      </c>
      <c r="I43" s="26"/>
      <c r="J43" s="59">
        <f>SUM(J38:J42)</f>
        <v>297641</v>
      </c>
      <c r="L43" s="59">
        <f>SUM(L38:L42)</f>
        <v>192806</v>
      </c>
      <c r="M43" s="12"/>
      <c r="O43" s="66"/>
      <c r="Q43" s="66"/>
      <c r="S43" s="66"/>
    </row>
    <row r="44" spans="1:19" ht="21.75" customHeight="1">
      <c r="A44" s="69"/>
      <c r="B44" s="70"/>
      <c r="C44" s="70"/>
      <c r="D44" s="70"/>
      <c r="E44" s="70"/>
      <c r="G44" s="69"/>
      <c r="I44" s="69"/>
      <c r="M44" s="12"/>
      <c r="O44" s="66"/>
      <c r="Q44" s="66"/>
      <c r="S44" s="66"/>
    </row>
    <row r="45" spans="1:19" ht="21.75" customHeight="1">
      <c r="A45" s="65" t="s">
        <v>66</v>
      </c>
      <c r="B45" s="70"/>
      <c r="C45" s="70"/>
      <c r="D45" s="70"/>
      <c r="E45" s="70"/>
      <c r="F45" s="25"/>
      <c r="G45" s="26"/>
      <c r="H45" s="25"/>
      <c r="I45" s="26"/>
      <c r="J45" s="25"/>
      <c r="L45" s="25"/>
      <c r="M45" s="12"/>
      <c r="O45" s="66"/>
      <c r="Q45" s="66"/>
      <c r="S45" s="66"/>
    </row>
    <row r="46" spans="1:19" ht="21.75" customHeight="1">
      <c r="L46" s="15" t="s">
        <v>68</v>
      </c>
      <c r="M46" s="12"/>
      <c r="O46" s="66"/>
      <c r="Q46" s="66"/>
      <c r="S46" s="66"/>
    </row>
    <row r="47" spans="1:19" ht="21.75" customHeight="1">
      <c r="A47" s="6" t="s">
        <v>2</v>
      </c>
      <c r="B47" s="1"/>
      <c r="C47" s="1"/>
      <c r="D47" s="1"/>
      <c r="E47" s="1"/>
      <c r="F47" s="67"/>
      <c r="G47" s="68"/>
      <c r="H47" s="67"/>
      <c r="I47" s="68"/>
      <c r="J47" s="67"/>
      <c r="L47" s="67"/>
      <c r="M47" s="12"/>
      <c r="O47" s="66"/>
      <c r="Q47" s="66"/>
      <c r="S47" s="66"/>
    </row>
    <row r="48" spans="1:19" ht="21.75" customHeight="1">
      <c r="A48" s="106" t="s">
        <v>150</v>
      </c>
      <c r="B48" s="107"/>
      <c r="C48" s="107"/>
      <c r="D48" s="107"/>
      <c r="E48" s="107"/>
      <c r="F48" s="47"/>
      <c r="G48" s="48"/>
      <c r="H48" s="47"/>
      <c r="I48" s="48"/>
      <c r="J48" s="47"/>
      <c r="L48" s="47"/>
      <c r="M48" s="12"/>
      <c r="O48" s="66"/>
      <c r="Q48" s="66"/>
      <c r="S48" s="66"/>
    </row>
    <row r="49" spans="1:19" ht="21.75" customHeight="1">
      <c r="A49" s="6" t="s">
        <v>101</v>
      </c>
      <c r="B49" s="1"/>
      <c r="C49" s="1"/>
      <c r="D49" s="1"/>
      <c r="E49" s="1"/>
      <c r="F49" s="11"/>
      <c r="G49" s="1"/>
      <c r="H49" s="11"/>
      <c r="I49" s="1"/>
      <c r="J49" s="11"/>
      <c r="L49" s="11"/>
      <c r="M49" s="12"/>
      <c r="O49" s="66"/>
      <c r="Q49" s="66"/>
      <c r="S49" s="66"/>
    </row>
    <row r="50" spans="1:19" ht="21.75" customHeight="1">
      <c r="D50" s="14"/>
      <c r="E50" s="14"/>
      <c r="F50" s="15"/>
      <c r="G50" s="65"/>
      <c r="H50" s="15"/>
      <c r="I50" s="65"/>
      <c r="J50" s="15"/>
      <c r="L50" s="16" t="s">
        <v>5</v>
      </c>
      <c r="M50" s="7"/>
      <c r="O50" s="66"/>
      <c r="Q50" s="66"/>
      <c r="S50" s="66"/>
    </row>
    <row r="51" spans="1:19" ht="21.75" customHeight="1">
      <c r="D51" s="14"/>
      <c r="E51" s="14"/>
      <c r="F51" s="122" t="s">
        <v>6</v>
      </c>
      <c r="G51" s="121"/>
      <c r="H51" s="121"/>
      <c r="I51" s="65"/>
      <c r="J51" s="122" t="s">
        <v>7</v>
      </c>
      <c r="K51" s="122"/>
      <c r="L51" s="122"/>
      <c r="M51" s="7"/>
      <c r="O51" s="66"/>
      <c r="Q51" s="66"/>
      <c r="S51" s="66"/>
    </row>
    <row r="52" spans="1:19" ht="21.75" customHeight="1">
      <c r="D52" s="14"/>
      <c r="E52" s="14"/>
      <c r="F52" s="63">
        <v>2567</v>
      </c>
      <c r="G52" s="14"/>
      <c r="H52" s="63">
        <v>2566</v>
      </c>
      <c r="I52" s="14"/>
      <c r="J52" s="63">
        <v>2567</v>
      </c>
      <c r="K52" s="14"/>
      <c r="L52" s="63">
        <v>2566</v>
      </c>
      <c r="M52" s="7"/>
      <c r="O52" s="66"/>
      <c r="Q52" s="66"/>
      <c r="S52" s="66"/>
    </row>
    <row r="53" spans="1:19" ht="21.75" customHeight="1">
      <c r="A53" s="108" t="s">
        <v>151</v>
      </c>
      <c r="B53" s="109"/>
      <c r="C53" s="109"/>
      <c r="D53" s="109"/>
      <c r="E53" s="109"/>
      <c r="F53" s="25"/>
      <c r="G53" s="26"/>
      <c r="H53" s="25"/>
      <c r="I53" s="26"/>
      <c r="J53" s="25"/>
      <c r="L53" s="25"/>
      <c r="O53" s="66"/>
      <c r="Q53" s="66"/>
      <c r="S53" s="66"/>
    </row>
    <row r="54" spans="1:19" ht="21.75" customHeight="1">
      <c r="A54" s="69" t="s">
        <v>152</v>
      </c>
      <c r="B54" s="70"/>
      <c r="C54" s="70"/>
      <c r="D54" s="70"/>
      <c r="E54" s="70"/>
      <c r="F54" s="55">
        <v>351</v>
      </c>
      <c r="G54" s="50"/>
      <c r="H54" s="55">
        <v>304</v>
      </c>
      <c r="I54" s="50"/>
      <c r="J54" s="55">
        <v>351</v>
      </c>
      <c r="K54" s="50"/>
      <c r="L54" s="55">
        <v>304</v>
      </c>
      <c r="M54" s="12"/>
      <c r="O54" s="66"/>
      <c r="Q54" s="66"/>
      <c r="S54" s="66"/>
    </row>
    <row r="55" spans="1:19" ht="21.75" customHeight="1">
      <c r="A55" s="69" t="s">
        <v>153</v>
      </c>
      <c r="B55" s="70"/>
      <c r="C55" s="70"/>
      <c r="D55" s="70"/>
      <c r="E55" s="70"/>
      <c r="F55" s="55">
        <v>16820</v>
      </c>
      <c r="G55" s="50"/>
      <c r="H55" s="55">
        <v>21740</v>
      </c>
      <c r="I55" s="50"/>
      <c r="J55" s="55">
        <v>16820</v>
      </c>
      <c r="K55" s="50"/>
      <c r="L55" s="49">
        <v>21740</v>
      </c>
      <c r="M55" s="12"/>
      <c r="O55" s="66"/>
      <c r="Q55" s="66"/>
      <c r="S55" s="66"/>
    </row>
    <row r="56" spans="1:19" ht="21.75" customHeight="1">
      <c r="A56" s="69" t="s">
        <v>154</v>
      </c>
      <c r="B56" s="70"/>
      <c r="C56" s="70"/>
      <c r="D56" s="70"/>
      <c r="E56" s="70"/>
      <c r="F56" s="55">
        <v>12</v>
      </c>
      <c r="G56" s="50"/>
      <c r="H56" s="55">
        <v>28</v>
      </c>
      <c r="I56" s="50"/>
      <c r="J56" s="55">
        <v>12</v>
      </c>
      <c r="K56" s="26"/>
      <c r="L56" s="53">
        <v>28</v>
      </c>
      <c r="M56" s="12"/>
      <c r="O56" s="66"/>
      <c r="Q56" s="66"/>
      <c r="S56" s="66"/>
    </row>
    <row r="57" spans="1:19" ht="21.75" customHeight="1">
      <c r="A57" s="69" t="s">
        <v>155</v>
      </c>
      <c r="B57" s="109"/>
      <c r="C57" s="109"/>
      <c r="D57" s="109"/>
      <c r="E57" s="109"/>
      <c r="F57" s="53">
        <v>-46731</v>
      </c>
      <c r="G57" s="26"/>
      <c r="H57" s="53">
        <v>-39552</v>
      </c>
      <c r="I57" s="26"/>
      <c r="J57" s="53">
        <v>-46731</v>
      </c>
      <c r="K57" s="26"/>
      <c r="L57" s="53">
        <v>-39552</v>
      </c>
      <c r="M57" s="12"/>
      <c r="O57" s="66"/>
      <c r="Q57" s="66"/>
      <c r="S57" s="66"/>
    </row>
    <row r="58" spans="1:19" ht="21.75" customHeight="1">
      <c r="A58" s="69" t="s">
        <v>156</v>
      </c>
      <c r="B58" s="109"/>
      <c r="C58" s="109"/>
      <c r="D58" s="109"/>
      <c r="E58" s="109"/>
      <c r="F58" s="54">
        <v>-521</v>
      </c>
      <c r="G58" s="26"/>
      <c r="H58" s="54">
        <v>-1933</v>
      </c>
      <c r="I58" s="26"/>
      <c r="J58" s="54">
        <v>-521</v>
      </c>
      <c r="K58" s="26"/>
      <c r="L58" s="54">
        <v>-1933</v>
      </c>
      <c r="M58" s="12"/>
      <c r="O58" s="66"/>
      <c r="Q58" s="66"/>
      <c r="S58" s="66"/>
    </row>
    <row r="59" spans="1:19" ht="21.75" customHeight="1">
      <c r="A59" s="108" t="s">
        <v>157</v>
      </c>
      <c r="B59" s="70"/>
      <c r="C59" s="70"/>
      <c r="D59" s="70"/>
      <c r="E59" s="70"/>
      <c r="F59" s="59">
        <f>SUM(F54:F58)</f>
        <v>-30069</v>
      </c>
      <c r="G59" s="26"/>
      <c r="H59" s="59">
        <f>SUM(H54:H58)</f>
        <v>-19413</v>
      </c>
      <c r="I59" s="26"/>
      <c r="J59" s="59">
        <f>SUM(J54:J58)</f>
        <v>-30069</v>
      </c>
      <c r="K59" s="26"/>
      <c r="L59" s="59">
        <f>SUM(L54:L58)</f>
        <v>-19413</v>
      </c>
      <c r="M59" s="12"/>
      <c r="O59" s="66"/>
      <c r="Q59" s="66"/>
      <c r="S59" s="66"/>
    </row>
    <row r="60" spans="1:19" ht="21.75" customHeight="1">
      <c r="A60" s="108" t="s">
        <v>158</v>
      </c>
      <c r="B60" s="70"/>
      <c r="C60" s="70"/>
      <c r="D60" s="70"/>
      <c r="E60" s="70"/>
      <c r="F60" s="57"/>
      <c r="G60" s="60"/>
      <c r="H60" s="57"/>
      <c r="I60" s="60"/>
      <c r="J60" s="57"/>
      <c r="K60" s="60"/>
      <c r="L60" s="57"/>
      <c r="M60" s="12"/>
      <c r="O60" s="66"/>
      <c r="Q60" s="66"/>
      <c r="S60" s="66"/>
    </row>
    <row r="61" spans="1:19" ht="21.75" customHeight="1">
      <c r="A61" s="69" t="s">
        <v>159</v>
      </c>
      <c r="B61" s="70"/>
      <c r="C61" s="70"/>
      <c r="D61" s="70"/>
      <c r="E61" s="70"/>
      <c r="F61" s="25">
        <v>956721</v>
      </c>
      <c r="G61" s="60"/>
      <c r="H61" s="25">
        <v>1722671</v>
      </c>
      <c r="I61" s="60"/>
      <c r="J61" s="25">
        <v>956721</v>
      </c>
      <c r="K61" s="60"/>
      <c r="L61" s="25">
        <v>1722671</v>
      </c>
      <c r="M61" s="12"/>
      <c r="N61" s="7"/>
      <c r="O61" s="66"/>
      <c r="Q61" s="66"/>
      <c r="S61" s="66"/>
    </row>
    <row r="62" spans="1:19" ht="21.75" customHeight="1">
      <c r="A62" s="69" t="s">
        <v>160</v>
      </c>
      <c r="B62" s="70"/>
      <c r="C62" s="70"/>
      <c r="D62" s="70"/>
      <c r="E62" s="70"/>
      <c r="F62" s="25">
        <v>-966299</v>
      </c>
      <c r="G62" s="60"/>
      <c r="H62" s="25">
        <v>-1767010</v>
      </c>
      <c r="I62" s="60"/>
      <c r="J62" s="25">
        <v>-966299</v>
      </c>
      <c r="K62" s="60"/>
      <c r="L62" s="25">
        <v>-1767010</v>
      </c>
      <c r="M62" s="12"/>
      <c r="N62" s="7"/>
      <c r="O62" s="66"/>
      <c r="Q62" s="66"/>
      <c r="S62" s="66"/>
    </row>
    <row r="63" spans="1:19" ht="21.75" customHeight="1">
      <c r="A63" s="69" t="s">
        <v>161</v>
      </c>
      <c r="B63" s="70"/>
      <c r="C63" s="70"/>
      <c r="D63" s="70"/>
      <c r="E63" s="70"/>
      <c r="F63" s="57">
        <v>-183612</v>
      </c>
      <c r="G63" s="60"/>
      <c r="H63" s="57">
        <v>-204190</v>
      </c>
      <c r="I63" s="60"/>
      <c r="J63" s="57">
        <v>-183612</v>
      </c>
      <c r="K63" s="60"/>
      <c r="L63" s="57">
        <v>-204190</v>
      </c>
      <c r="M63" s="12"/>
      <c r="N63" s="7"/>
      <c r="O63" s="66"/>
      <c r="Q63" s="66"/>
      <c r="S63" s="66"/>
    </row>
    <row r="64" spans="1:19" ht="21.75" customHeight="1">
      <c r="A64" s="69" t="s">
        <v>175</v>
      </c>
      <c r="B64" s="70"/>
      <c r="C64" s="70"/>
      <c r="D64" s="70"/>
      <c r="E64" s="70"/>
      <c r="F64" s="57">
        <v>-36640</v>
      </c>
      <c r="G64" s="60"/>
      <c r="H64" s="57">
        <v>0</v>
      </c>
      <c r="I64" s="60"/>
      <c r="J64" s="57">
        <v>-36640</v>
      </c>
      <c r="K64" s="60"/>
      <c r="L64" s="57">
        <v>0</v>
      </c>
      <c r="M64" s="12"/>
      <c r="N64" s="7"/>
      <c r="O64" s="66"/>
      <c r="Q64" s="66"/>
      <c r="S64" s="66"/>
    </row>
    <row r="65" spans="1:19" ht="21.75" customHeight="1">
      <c r="A65" s="108" t="s">
        <v>162</v>
      </c>
      <c r="B65" s="70"/>
      <c r="C65" s="70"/>
      <c r="D65" s="70"/>
      <c r="E65" s="70"/>
      <c r="F65" s="59">
        <f>SUM(F61:F64)</f>
        <v>-229830</v>
      </c>
      <c r="G65" s="26"/>
      <c r="H65" s="59">
        <f>SUM(H61:H64)</f>
        <v>-248529</v>
      </c>
      <c r="I65" s="26"/>
      <c r="J65" s="59">
        <f>SUM(J61:J64)</f>
        <v>-229830</v>
      </c>
      <c r="K65" s="26"/>
      <c r="L65" s="59">
        <f>SUM(L61:L64)</f>
        <v>-248529</v>
      </c>
      <c r="M65" s="12"/>
      <c r="N65" s="7"/>
      <c r="O65" s="66"/>
      <c r="Q65" s="66"/>
      <c r="S65" s="66"/>
    </row>
    <row r="66" spans="1:19" ht="21.75" customHeight="1">
      <c r="A66" s="108" t="s">
        <v>180</v>
      </c>
      <c r="B66" s="70"/>
      <c r="C66" s="70"/>
      <c r="D66" s="70"/>
      <c r="E66" s="70"/>
      <c r="F66" s="25">
        <f>SUM(F43,F59,F65)</f>
        <v>37742</v>
      </c>
      <c r="G66" s="26"/>
      <c r="H66" s="25">
        <f>SUM(H43,H59,H65)</f>
        <v>-75136</v>
      </c>
      <c r="I66" s="26"/>
      <c r="J66" s="25">
        <f>SUM(J43,J59,J65)</f>
        <v>37742</v>
      </c>
      <c r="K66" s="26"/>
      <c r="L66" s="25">
        <f>SUM(L43,L59,L65)</f>
        <v>-75136</v>
      </c>
      <c r="M66" s="12"/>
      <c r="N66" s="7"/>
      <c r="O66" s="66"/>
      <c r="Q66" s="66"/>
      <c r="S66" s="66"/>
    </row>
    <row r="67" spans="1:19" ht="21.75" customHeight="1">
      <c r="A67" s="69" t="s">
        <v>163</v>
      </c>
      <c r="B67" s="70"/>
      <c r="C67" s="70"/>
      <c r="D67" s="70"/>
      <c r="E67" s="70"/>
      <c r="F67" s="25">
        <f>BS!H12</f>
        <v>211517</v>
      </c>
      <c r="G67" s="26"/>
      <c r="H67" s="25">
        <v>216994</v>
      </c>
      <c r="I67" s="26"/>
      <c r="J67" s="25">
        <f>BS!L12</f>
        <v>211517</v>
      </c>
      <c r="K67" s="26"/>
      <c r="L67" s="25">
        <v>216994</v>
      </c>
      <c r="M67" s="12"/>
      <c r="N67" s="7"/>
      <c r="O67" s="66"/>
      <c r="Q67" s="66"/>
      <c r="S67" s="66"/>
    </row>
    <row r="68" spans="1:19" ht="21.75" customHeight="1" thickBot="1">
      <c r="A68" s="108" t="s">
        <v>164</v>
      </c>
      <c r="B68" s="70"/>
      <c r="C68" s="70"/>
      <c r="D68" s="70"/>
      <c r="E68" s="70"/>
      <c r="F68" s="61">
        <f>SUM(F66:F67)</f>
        <v>249259</v>
      </c>
      <c r="G68" s="26"/>
      <c r="H68" s="61">
        <f>SUM(H66:H67)</f>
        <v>141858</v>
      </c>
      <c r="I68" s="26"/>
      <c r="J68" s="61">
        <f>SUM(J66:J67)</f>
        <v>249259</v>
      </c>
      <c r="L68" s="61">
        <f>SUM(L66:L67)</f>
        <v>141858</v>
      </c>
      <c r="M68" s="12"/>
      <c r="N68" s="7"/>
      <c r="O68" s="66"/>
      <c r="Q68" s="66"/>
      <c r="S68" s="66"/>
    </row>
    <row r="69" spans="1:19" ht="21.75" customHeight="1" thickTop="1">
      <c r="A69" s="69"/>
      <c r="B69" s="70"/>
      <c r="C69" s="70"/>
      <c r="D69" s="70"/>
      <c r="E69" s="70"/>
      <c r="F69" s="25">
        <f>F68-BS!F12</f>
        <v>0</v>
      </c>
      <c r="G69" s="62"/>
      <c r="H69" s="62"/>
      <c r="I69" s="62"/>
      <c r="J69" s="25">
        <f>CF!J68-BS!J12</f>
        <v>0</v>
      </c>
      <c r="L69" s="25"/>
      <c r="O69" s="66"/>
      <c r="Q69" s="66"/>
      <c r="S69" s="66"/>
    </row>
    <row r="70" spans="1:19" ht="21.75" customHeight="1">
      <c r="A70" s="108" t="s">
        <v>165</v>
      </c>
      <c r="B70" s="70"/>
      <c r="C70" s="70"/>
      <c r="D70" s="70"/>
      <c r="E70" s="70"/>
      <c r="F70" s="25"/>
      <c r="G70" s="26"/>
      <c r="H70" s="25"/>
      <c r="I70" s="26"/>
      <c r="L70" s="65"/>
      <c r="M70" s="12"/>
      <c r="O70" s="66"/>
      <c r="Q70" s="66"/>
      <c r="S70" s="66"/>
    </row>
    <row r="71" spans="1:19" ht="21.75" customHeight="1">
      <c r="A71" s="69" t="s">
        <v>166</v>
      </c>
      <c r="B71" s="70"/>
      <c r="C71" s="70"/>
      <c r="D71" s="70"/>
      <c r="E71" s="70"/>
      <c r="F71" s="25"/>
      <c r="G71" s="26"/>
      <c r="H71" s="25"/>
      <c r="I71" s="26"/>
      <c r="L71" s="65"/>
      <c r="M71" s="12"/>
      <c r="O71" s="66"/>
      <c r="Q71" s="66"/>
      <c r="S71" s="66"/>
    </row>
    <row r="72" spans="1:19" ht="21.75" customHeight="1">
      <c r="A72" s="69" t="s">
        <v>167</v>
      </c>
      <c r="B72" s="70"/>
      <c r="C72" s="70"/>
      <c r="D72" s="70"/>
      <c r="E72" s="70"/>
      <c r="F72" s="66">
        <v>194</v>
      </c>
      <c r="G72" s="26"/>
      <c r="H72" s="66">
        <v>1995</v>
      </c>
      <c r="I72" s="26"/>
      <c r="J72" s="66">
        <v>194</v>
      </c>
      <c r="K72" s="26"/>
      <c r="L72" s="66">
        <v>1995</v>
      </c>
      <c r="M72" s="12"/>
      <c r="O72" s="66"/>
      <c r="P72" s="12"/>
      <c r="Q72" s="66"/>
      <c r="S72" s="66"/>
    </row>
    <row r="73" spans="1:19" ht="21.75" customHeight="1">
      <c r="A73" s="69" t="s">
        <v>176</v>
      </c>
      <c r="B73" s="70"/>
      <c r="C73" s="70"/>
      <c r="D73" s="70"/>
      <c r="E73" s="70"/>
      <c r="F73" s="66">
        <v>1420</v>
      </c>
      <c r="G73" s="26"/>
      <c r="H73" s="66">
        <v>2825</v>
      </c>
      <c r="I73" s="26"/>
      <c r="J73" s="66">
        <v>1420</v>
      </c>
      <c r="K73" s="26"/>
      <c r="L73" s="66">
        <v>2825</v>
      </c>
      <c r="M73" s="12"/>
      <c r="O73" s="66"/>
      <c r="P73" s="12"/>
      <c r="Q73" s="66"/>
      <c r="S73" s="66"/>
    </row>
    <row r="74" spans="1:19" ht="21.75" customHeight="1">
      <c r="A74" s="69" t="s">
        <v>168</v>
      </c>
      <c r="B74" s="70"/>
      <c r="C74" s="70"/>
      <c r="D74" s="70"/>
      <c r="E74" s="70"/>
      <c r="F74" s="66">
        <v>8099</v>
      </c>
      <c r="G74" s="26"/>
      <c r="H74" s="66">
        <v>5951</v>
      </c>
      <c r="I74" s="26"/>
      <c r="J74" s="66">
        <v>8099</v>
      </c>
      <c r="K74" s="26"/>
      <c r="L74" s="66">
        <v>5951</v>
      </c>
      <c r="M74" s="12"/>
      <c r="O74" s="66"/>
      <c r="P74" s="12"/>
      <c r="Q74" s="66"/>
      <c r="S74" s="66"/>
    </row>
    <row r="75" spans="1:19" ht="21.75" customHeight="1">
      <c r="A75" s="69" t="s">
        <v>169</v>
      </c>
      <c r="B75" s="70"/>
      <c r="C75" s="70"/>
      <c r="D75" s="70"/>
      <c r="E75" s="70"/>
      <c r="F75" s="66">
        <v>985</v>
      </c>
      <c r="G75" s="26"/>
      <c r="H75" s="66">
        <v>53</v>
      </c>
      <c r="I75" s="26"/>
      <c r="J75" s="66">
        <v>985</v>
      </c>
      <c r="K75" s="26"/>
      <c r="L75" s="66">
        <v>53</v>
      </c>
      <c r="M75" s="12"/>
      <c r="N75" s="12"/>
      <c r="O75" s="66"/>
      <c r="P75" s="12"/>
      <c r="Q75" s="66"/>
      <c r="S75" s="66"/>
    </row>
    <row r="76" spans="1:19" ht="21.75" customHeight="1">
      <c r="A76" s="69" t="s">
        <v>170</v>
      </c>
      <c r="B76" s="70"/>
      <c r="C76" s="70"/>
      <c r="D76" s="70"/>
      <c r="E76" s="70"/>
      <c r="F76" s="66">
        <v>0</v>
      </c>
      <c r="G76" s="26"/>
      <c r="H76" s="66">
        <v>0</v>
      </c>
      <c r="I76" s="26"/>
      <c r="J76" s="66">
        <v>97813</v>
      </c>
      <c r="K76" s="50"/>
      <c r="L76" s="66">
        <v>97813</v>
      </c>
      <c r="M76" s="12"/>
      <c r="N76" s="12"/>
      <c r="O76" s="66"/>
      <c r="P76" s="12"/>
      <c r="Q76" s="66"/>
      <c r="S76" s="66"/>
    </row>
    <row r="77" spans="1:19" ht="21.75" customHeight="1">
      <c r="A77" s="69" t="s">
        <v>171</v>
      </c>
      <c r="B77" s="70"/>
      <c r="C77" s="70"/>
      <c r="D77" s="70"/>
      <c r="E77" s="70"/>
      <c r="F77" s="66">
        <v>67993</v>
      </c>
      <c r="G77" s="26"/>
      <c r="H77" s="66">
        <v>44804</v>
      </c>
      <c r="I77" s="26"/>
      <c r="J77" s="66">
        <v>67993</v>
      </c>
      <c r="K77" s="26"/>
      <c r="L77" s="66">
        <v>44804</v>
      </c>
      <c r="M77" s="12"/>
      <c r="N77" s="12"/>
      <c r="O77" s="66"/>
      <c r="Q77" s="66"/>
      <c r="S77" s="66"/>
    </row>
    <row r="78" spans="1:19" ht="21.75" customHeight="1">
      <c r="A78" s="69"/>
      <c r="B78" s="70"/>
      <c r="C78" s="70"/>
      <c r="D78" s="70"/>
      <c r="E78" s="70"/>
      <c r="F78" s="25"/>
      <c r="G78" s="26"/>
      <c r="H78" s="25"/>
      <c r="I78" s="26"/>
      <c r="J78" s="25"/>
      <c r="L78" s="25"/>
      <c r="M78" s="12"/>
      <c r="S78" s="66"/>
    </row>
    <row r="79" spans="1:19" ht="21.75" customHeight="1">
      <c r="A79" s="65" t="s">
        <v>66</v>
      </c>
      <c r="B79" s="70"/>
      <c r="C79" s="70"/>
      <c r="D79" s="70"/>
      <c r="E79" s="70"/>
      <c r="F79" s="25"/>
      <c r="G79" s="26"/>
      <c r="H79" s="25"/>
      <c r="I79" s="26"/>
      <c r="J79" s="25"/>
      <c r="L79" s="25"/>
      <c r="O79" s="66"/>
    </row>
    <row r="80" spans="1:19" ht="21.75" customHeight="1">
      <c r="A80" s="69"/>
      <c r="B80" s="70"/>
      <c r="C80" s="70"/>
      <c r="D80" s="70"/>
      <c r="E80" s="70"/>
      <c r="F80" s="25"/>
      <c r="G80" s="26"/>
      <c r="H80" s="25"/>
      <c r="I80" s="26"/>
      <c r="J80" s="25"/>
      <c r="L80" s="25"/>
      <c r="M80" s="7"/>
      <c r="O80" s="66"/>
    </row>
    <row r="81" spans="1:15" ht="21.75" customHeight="1">
      <c r="A81" s="69"/>
      <c r="B81" s="70"/>
      <c r="C81" s="70"/>
      <c r="D81" s="70"/>
      <c r="E81" s="70"/>
      <c r="F81" s="25"/>
      <c r="G81" s="26"/>
      <c r="H81" s="25"/>
      <c r="I81" s="26"/>
      <c r="J81" s="25"/>
      <c r="L81" s="25"/>
      <c r="M81" s="7"/>
      <c r="O81" s="66"/>
    </row>
    <row r="82" spans="1:15" ht="21.75" customHeight="1">
      <c r="A82" s="69"/>
      <c r="B82" s="70"/>
      <c r="C82" s="70"/>
      <c r="D82" s="70"/>
      <c r="E82" s="70"/>
      <c r="F82" s="25"/>
      <c r="G82" s="26"/>
      <c r="H82" s="25"/>
      <c r="I82" s="26"/>
      <c r="J82" s="25"/>
      <c r="L82" s="25"/>
    </row>
    <row r="83" spans="1:15" ht="21.75" customHeight="1">
      <c r="B83" s="70"/>
      <c r="C83" s="70"/>
      <c r="D83" s="70"/>
      <c r="E83" s="70"/>
      <c r="F83" s="25"/>
      <c r="G83" s="26"/>
      <c r="H83" s="25"/>
      <c r="I83" s="26"/>
      <c r="J83" s="25"/>
      <c r="L83" s="25"/>
    </row>
  </sheetData>
  <mergeCells count="4">
    <mergeCell ref="F51:H51"/>
    <mergeCell ref="J51:L51"/>
    <mergeCell ref="F6:H6"/>
    <mergeCell ref="J6:L6"/>
  </mergeCells>
  <phoneticPr fontId="0" type="noConversion"/>
  <printOptions horizontalCentered="1" gridLinesSet="0"/>
  <pageMargins left="0.78740157480314965" right="0.39370078740157483" top="0.59055118110236227" bottom="0" header="0.31496062992125984" footer="0.31496062992125984"/>
  <pageSetup paperSize="9" scale="75" fitToHeight="0" orientation="portrait" r:id="rId1"/>
  <headerFooter alignWithMargins="0"/>
  <rowBreaks count="2" manualBreakCount="2">
    <brk id="45" max="16383" man="1"/>
    <brk id="8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2024-08-07T03:23:17Z</cp:lastPrinted>
  <dcterms:created xsi:type="dcterms:W3CDTF">1999-07-16T06:31:12Z</dcterms:created>
  <dcterms:modified xsi:type="dcterms:W3CDTF">2024-08-07T03:23:20Z</dcterms:modified>
</cp:coreProperties>
</file>