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tapol.sa\Downloads\"/>
    </mc:Choice>
  </mc:AlternateContent>
  <xr:revisionPtr revIDLastSave="0" documentId="13_ncr:1_{638128B9-B164-442D-B0D3-986DAEF6328C}" xr6:coauthVersionLast="47" xr6:coauthVersionMax="47" xr10:uidLastSave="{00000000-0000-0000-0000-000000000000}"/>
  <bookViews>
    <workbookView xWindow="-28920" yWindow="-120" windowWidth="29040" windowHeight="15720" activeTab="1" xr2:uid="{7678CC59-237E-4A21-9C0E-406B3C6CA3FA}"/>
  </bookViews>
  <sheets>
    <sheet name="BS" sheetId="1" r:id="rId1"/>
    <sheet name="SE-CONSO" sheetId="12" r:id="rId2"/>
    <sheet name="SE-B " sheetId="13" r:id="rId3"/>
    <sheet name="PL3M" sheetId="14" r:id="rId4"/>
    <sheet name="PL 6 M" sheetId="17" r:id="rId5"/>
    <sheet name="OCI" sheetId="15" r:id="rId6"/>
    <sheet name="OCI 6 M" sheetId="18" r:id="rId7"/>
    <sheet name="CF" sheetId="16" r:id="rId8"/>
  </sheets>
  <externalReferences>
    <externalReference r:id="rId9"/>
  </externalReferences>
  <definedNames>
    <definedName name="_xlnm.Print_Area" localSheetId="0">BS!$C$1:$O$152</definedName>
    <definedName name="_xlnm.Print_Area" localSheetId="7">CF!$B$1:$L$200</definedName>
    <definedName name="_xlnm.Print_Area" localSheetId="5">OCI!$A$1:$K$51</definedName>
    <definedName name="_xlnm.Print_Area" localSheetId="3">PL3M!$A$1:$K$53</definedName>
    <definedName name="_xlnm.Print_Area" localSheetId="2">'SE-B '!$A$1:$R$32</definedName>
    <definedName name="_xlnm.Print_Area" localSheetId="1">'SE-CONSO'!$A$1:$V$42</definedName>
    <definedName name="_xlnm.Print_Titles" localSheetId="3">PL3M!$1:$9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9" i="16" l="1"/>
  <c r="J139" i="16"/>
  <c r="H139" i="16"/>
  <c r="F139" i="16"/>
  <c r="K18" i="18"/>
  <c r="I18" i="18"/>
  <c r="G18" i="18"/>
  <c r="E18" i="18"/>
  <c r="E39" i="17"/>
  <c r="G39" i="17"/>
  <c r="I39" i="17"/>
  <c r="K39" i="17"/>
  <c r="K19" i="15"/>
  <c r="I19" i="15"/>
  <c r="G19" i="15"/>
  <c r="E19" i="15"/>
  <c r="E24" i="14" l="1"/>
  <c r="G24" i="14"/>
  <c r="I24" i="14"/>
  <c r="K24" i="14"/>
  <c r="R22" i="13"/>
  <c r="R21" i="13"/>
  <c r="N31" i="12"/>
  <c r="D31" i="12"/>
  <c r="T24" i="12"/>
  <c r="T31" i="12" s="1"/>
  <c r="P24" i="12"/>
  <c r="N24" i="12"/>
  <c r="L24" i="12"/>
  <c r="L31" i="12" s="1"/>
  <c r="J24" i="12"/>
  <c r="J31" i="12" s="1"/>
  <c r="H24" i="12"/>
  <c r="H31" i="12" s="1"/>
  <c r="F24" i="12"/>
  <c r="F31" i="12" s="1"/>
  <c r="D24" i="12"/>
  <c r="R23" i="12"/>
  <c r="V23" i="12" s="1"/>
  <c r="R22" i="12"/>
  <c r="R24" i="12" s="1"/>
  <c r="V22" i="12" l="1"/>
  <c r="V24" i="12" s="1"/>
  <c r="G85" i="1"/>
  <c r="I85" i="1"/>
  <c r="K85" i="1"/>
  <c r="M85" i="1"/>
  <c r="O85" i="1"/>
  <c r="G27" i="1"/>
  <c r="I27" i="1"/>
  <c r="K27" i="1"/>
  <c r="M27" i="1"/>
  <c r="O27" i="1"/>
  <c r="H153" i="1" l="1"/>
  <c r="I123" i="1"/>
  <c r="I125" i="1" s="1"/>
  <c r="I76" i="1"/>
  <c r="I86" i="1" s="1"/>
  <c r="I46" i="1"/>
  <c r="K29" i="18"/>
  <c r="K32" i="18" s="1"/>
  <c r="I29" i="18"/>
  <c r="I32" i="18" s="1"/>
  <c r="G29" i="18"/>
  <c r="G32" i="18" s="1"/>
  <c r="E29" i="18"/>
  <c r="E32" i="18" s="1"/>
  <c r="K24" i="18"/>
  <c r="I24" i="18"/>
  <c r="G24" i="18"/>
  <c r="E24" i="18"/>
  <c r="K9" i="18"/>
  <c r="I9" i="18"/>
  <c r="K24" i="17"/>
  <c r="I24" i="17"/>
  <c r="G24" i="17"/>
  <c r="E24" i="17"/>
  <c r="J17" i="13"/>
  <c r="D23" i="13"/>
  <c r="R15" i="13"/>
  <c r="R16" i="13"/>
  <c r="R14" i="13"/>
  <c r="R13" i="13"/>
  <c r="V26" i="12"/>
  <c r="R27" i="12"/>
  <c r="R28" i="12"/>
  <c r="V28" i="12" s="1"/>
  <c r="R29" i="12"/>
  <c r="V29" i="12" s="1"/>
  <c r="V30" i="12"/>
  <c r="P27" i="12"/>
  <c r="P28" i="12"/>
  <c r="P29" i="12"/>
  <c r="R15" i="12"/>
  <c r="V15" i="12" s="1"/>
  <c r="R16" i="12"/>
  <c r="V16" i="12" s="1"/>
  <c r="R17" i="12"/>
  <c r="V17" i="12" s="1"/>
  <c r="R18" i="12"/>
  <c r="V18" i="12" s="1"/>
  <c r="R19" i="12"/>
  <c r="V19" i="12" s="1"/>
  <c r="T20" i="12"/>
  <c r="J20" i="12"/>
  <c r="F20" i="12"/>
  <c r="D20" i="12"/>
  <c r="V13" i="12"/>
  <c r="R14" i="12"/>
  <c r="V31" i="12" l="1"/>
  <c r="V27" i="12"/>
  <c r="R31" i="12"/>
  <c r="P31" i="12"/>
  <c r="E42" i="17"/>
  <c r="E44" i="17" s="1"/>
  <c r="K42" i="17"/>
  <c r="K44" i="17" s="1"/>
  <c r="I47" i="1"/>
  <c r="I126" i="1"/>
  <c r="R20" i="12"/>
  <c r="V14" i="12"/>
  <c r="V20" i="12" s="1"/>
  <c r="I42" i="17"/>
  <c r="I44" i="17" s="1"/>
  <c r="G42" i="17"/>
  <c r="G44" i="17" s="1"/>
  <c r="I11" i="18" l="1"/>
  <c r="J11" i="16"/>
  <c r="K11" i="18"/>
  <c r="L11" i="16"/>
  <c r="F11" i="16"/>
  <c r="F39" i="16" s="1"/>
  <c r="F51" i="16" s="1"/>
  <c r="E11" i="18"/>
  <c r="H11" i="16"/>
  <c r="G11" i="18"/>
  <c r="I153" i="1"/>
  <c r="H39" i="16"/>
  <c r="H51" i="16" s="1"/>
  <c r="G19" i="18"/>
  <c r="K19" i="18"/>
  <c r="L9" i="16"/>
  <c r="L73" i="16" s="1"/>
  <c r="L163" i="16" s="1"/>
  <c r="J9" i="16"/>
  <c r="J73" i="16" s="1"/>
  <c r="J163" i="16" s="1"/>
  <c r="H9" i="16"/>
  <c r="H73" i="16" s="1"/>
  <c r="H163" i="16" s="1"/>
  <c r="F9" i="16"/>
  <c r="F73" i="16" s="1"/>
  <c r="F163" i="16" s="1"/>
  <c r="F72" i="16"/>
  <c r="F162" i="16" s="1"/>
  <c r="K9" i="15"/>
  <c r="K30" i="15"/>
  <c r="K33" i="15" s="1"/>
  <c r="I30" i="15"/>
  <c r="I33" i="15" s="1"/>
  <c r="G30" i="15"/>
  <c r="G33" i="15" s="1"/>
  <c r="E30" i="15"/>
  <c r="E33" i="15" s="1"/>
  <c r="K25" i="15"/>
  <c r="I25" i="15"/>
  <c r="G25" i="15"/>
  <c r="E25" i="15"/>
  <c r="I38" i="14" l="1"/>
  <c r="H54" i="16" l="1"/>
  <c r="L39" i="16"/>
  <c r="L51" i="16" s="1"/>
  <c r="I9" i="15" l="1"/>
  <c r="L118" i="16"/>
  <c r="J118" i="16"/>
  <c r="H118" i="16"/>
  <c r="F118" i="16"/>
  <c r="K38" i="14"/>
  <c r="G38" i="14"/>
  <c r="G41" i="14" s="1"/>
  <c r="G43" i="14" s="1"/>
  <c r="E38" i="14"/>
  <c r="E41" i="14" s="1"/>
  <c r="E43" i="14" s="1"/>
  <c r="E19" i="18" s="1"/>
  <c r="I41" i="14"/>
  <c r="P17" i="13"/>
  <c r="N17" i="13"/>
  <c r="L17" i="13"/>
  <c r="H17" i="13"/>
  <c r="F17" i="13"/>
  <c r="D17" i="13"/>
  <c r="P20" i="12"/>
  <c r="N20" i="12"/>
  <c r="L20" i="12"/>
  <c r="H20" i="12"/>
  <c r="P23" i="13"/>
  <c r="N23" i="13"/>
  <c r="L23" i="13"/>
  <c r="H23" i="13"/>
  <c r="F23" i="13"/>
  <c r="R19" i="13"/>
  <c r="A2" i="12"/>
  <c r="I43" i="14" l="1"/>
  <c r="G12" i="15"/>
  <c r="K41" i="14"/>
  <c r="K43" i="14" s="1"/>
  <c r="K12" i="15" s="1"/>
  <c r="H140" i="16"/>
  <c r="H144" i="16" s="1"/>
  <c r="R17" i="13"/>
  <c r="J23" i="13" l="1"/>
  <c r="I19" i="18"/>
  <c r="K20" i="15"/>
  <c r="G20" i="15"/>
  <c r="E12" i="15"/>
  <c r="F54" i="16"/>
  <c r="F140" i="16" s="1"/>
  <c r="F144" i="16" s="1"/>
  <c r="R23" i="13"/>
  <c r="I12" i="15"/>
  <c r="J39" i="16"/>
  <c r="L54" i="16"/>
  <c r="L140" i="16" s="1"/>
  <c r="L144" i="16" s="1"/>
  <c r="J51" i="16" l="1"/>
  <c r="J54" i="16" s="1"/>
  <c r="J140" i="16" s="1"/>
  <c r="J144" i="16" s="1"/>
  <c r="I20" i="15"/>
  <c r="E20" i="15"/>
  <c r="O123" i="1" l="1"/>
  <c r="M123" i="1"/>
  <c r="M125" i="1" s="1"/>
  <c r="S23" i="13" s="1"/>
  <c r="K123" i="1"/>
  <c r="G123" i="1"/>
  <c r="G125" i="1" s="1"/>
  <c r="W31" i="12" s="1"/>
  <c r="O125" i="1" l="1"/>
  <c r="K125" i="1"/>
  <c r="G76" i="1"/>
  <c r="G86" i="1" s="1"/>
  <c r="M46" i="1" l="1"/>
  <c r="J153" i="1" l="1"/>
  <c r="L153" i="1"/>
  <c r="N153" i="1"/>
  <c r="O76" i="1"/>
  <c r="O86" i="1" s="1"/>
  <c r="M76" i="1"/>
  <c r="M86" i="1" s="1"/>
  <c r="K76" i="1"/>
  <c r="K86" i="1" s="1"/>
  <c r="G46" i="1"/>
  <c r="O46" i="1"/>
  <c r="K46" i="1"/>
  <c r="O47" i="1" l="1"/>
  <c r="K47" i="1"/>
  <c r="G47" i="1"/>
  <c r="M47" i="1"/>
  <c r="O126" i="1" l="1"/>
  <c r="K126" i="1"/>
  <c r="M126" i="1"/>
  <c r="M153" i="1" s="1"/>
  <c r="G126" i="1"/>
  <c r="G153" i="1" s="1"/>
  <c r="K153" i="1" l="1"/>
  <c r="O153" i="1"/>
</calcChain>
</file>

<file path=xl/sharedStrings.xml><?xml version="1.0" encoding="utf-8"?>
<sst xmlns="http://schemas.openxmlformats.org/spreadsheetml/2006/main" count="599" uniqueCount="329">
  <si>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</si>
  <si>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</si>
  <si>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</si>
  <si>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</si>
  <si>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 xml:space="preserve">    -   Related parties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</si>
  <si>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</si>
  <si>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</si>
  <si>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</si>
  <si>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</si>
  <si>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</si>
  <si>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</si>
  <si>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</si>
  <si>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</si>
  <si>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</si>
  <si>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</si>
  <si>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</si>
  <si>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</si>
  <si>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</si>
  <si>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</si>
  <si>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</si>
  <si>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</si>
  <si>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</si>
  <si>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</si>
  <si>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</si>
  <si>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</si>
  <si>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</si>
  <si>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</si>
  <si>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</si>
  <si>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</si>
  <si>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</si>
  <si>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</si>
  <si>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</si>
  <si>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</si>
  <si>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</si>
  <si>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</si>
  <si>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</si>
  <si>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</si>
  <si>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</si>
  <si>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</si>
  <si>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</si>
  <si>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</si>
  <si>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</si>
  <si>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</si>
  <si>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</si>
  <si>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</si>
  <si>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</si>
  <si>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</si>
  <si>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</si>
  <si>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</si>
  <si>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</si>
  <si>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</si>
  <si>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</si>
  <si>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</si>
  <si>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</si>
  <si>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</si>
  <si>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</si>
  <si>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</si>
  <si>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</si>
  <si>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</si>
  <si>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</si>
  <si>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</si>
  <si>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</si>
  <si>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</si>
  <si>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</si>
  <si>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</si>
  <si>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</si>
  <si>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</si>
  <si>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</si>
  <si>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</si>
  <si>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</si>
  <si>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</si>
  <si>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</si>
  <si>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</si>
  <si>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</si>
  <si>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</si>
  <si>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</si>
  <si>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</si>
  <si>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</si>
  <si>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</si>
  <si>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</si>
  <si>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</si>
  <si>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</si>
  <si>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 xml:space="preserve">     Gain (loss) per share (Baht)</t>
  </si>
  <si>
    <t xml:space="preserve">     Number of weighted average shares (shares)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</si>
  <si>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</si>
  <si>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</si>
  <si>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</si>
  <si>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</si>
  <si>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</si>
  <si>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</si>
  <si>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</si>
  <si>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</si>
  <si>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</si>
  <si>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gain (loss) before changes in operating assets -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</si>
  <si>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</si>
  <si>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</si>
  <si>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</si>
  <si>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</si>
  <si>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Cash paid to employee benefits</t>
  </si>
  <si>
    <t>Payment of income tax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</si>
  <si>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</si>
  <si>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</si>
  <si>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</si>
  <si>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</si>
  <si>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</si>
  <si>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Effect of foreign exchange rates</t>
  </si>
  <si>
    <t>CASH AND CASH EQUIVALENTS, END OF PERIOD</t>
  </si>
  <si>
    <t>CASHFLOWS  FROM  FINANCING  ACTIVITIES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</si>
  <si>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</si>
  <si>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</si>
  <si>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</si>
  <si>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</si>
  <si>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</si>
  <si>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</si>
  <si>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</si>
  <si>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</si>
  <si>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</si>
  <si>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</si>
  <si>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</si>
  <si>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Loss from sale of fixed assets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</si>
  <si>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</si>
  <si>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</si>
  <si>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</si>
  <si>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</si>
  <si>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</si>
  <si>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</si>
  <si>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</si>
  <si>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</si>
  <si>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STATEMENTS OF FINANCIAL POSITION  (Cont.)</t>
  </si>
  <si>
    <t>Issued and paid-up capital</t>
  </si>
  <si>
    <t>Balance as at January 1, 2023</t>
  </si>
  <si>
    <t xml:space="preserve">CASH FLOWS FROM INVESTING ACTIVITIES </t>
  </si>
  <si>
    <t>CASH FLOWS FROM OPERATING ACTIVITIES</t>
  </si>
  <si>
    <t xml:space="preserve">NET CASH PROVIDED BY (USED IN) INVESTING ACTIVITIES </t>
  </si>
  <si>
    <t>NET CASH PROVIDED BY (USED IN) OPERATING ACTIVITIES</t>
  </si>
  <si>
    <t>NET CASH PROVIDED BY (USED IN) FINANCING 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</si>
  <si>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</si>
  <si>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</si>
  <si>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</si>
  <si>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</si>
  <si>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</si>
  <si>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</si>
  <si>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</si>
  <si>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</si>
  <si>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</si>
  <si>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</si>
  <si>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</si>
  <si>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</si>
  <si>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</si>
  <si>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Registered capital - par value 0.68 baht per share</t>
  </si>
  <si>
    <t>Investment receivables</t>
  </si>
  <si>
    <t>Short-term debentures</t>
  </si>
  <si>
    <t>Accrued corporate income tax</t>
  </si>
  <si>
    <t>December 31, 2023</t>
  </si>
  <si>
    <t>Trade accounts receivable - from the sale of carbon credit certificates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</si>
  <si>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</si>
  <si>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</si>
  <si>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</si>
  <si>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</si>
  <si>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Common stock 11,558,846,898 share per share 2.04 baht</t>
  </si>
  <si>
    <t>(Unaudited/but Reviewed)</t>
  </si>
  <si>
    <t>Thousand Baht</t>
  </si>
  <si>
    <t>Acquisition of non-controlling interests from the acquisition of a new subsidiary</t>
  </si>
  <si>
    <t>Total comprehensive income (loss) for the period</t>
  </si>
  <si>
    <t>Adjustments on prior year errors</t>
  </si>
  <si>
    <t>Changes in interests in subsidiaries</t>
  </si>
  <si>
    <t>Balance as at January 1, 2024</t>
  </si>
  <si>
    <t>( Unaudited/but Reviewed)</t>
  </si>
  <si>
    <t>Revenue from services</t>
  </si>
  <si>
    <t>Cost of services</t>
  </si>
  <si>
    <t>Net profit (loss) for the period</t>
  </si>
  <si>
    <t>Other comprehensive income (loss) for the period</t>
  </si>
  <si>
    <t xml:space="preserve">หมายเหตุ </t>
  </si>
  <si>
    <t>Allowance for asset impairment (reversal)</t>
  </si>
  <si>
    <t>Amortization of debenture issuance expenses</t>
  </si>
  <si>
    <t xml:space="preserve">Provision for doubtful accounts </t>
  </si>
  <si>
    <t>(Gain) loss from sales of investments in associated companies</t>
  </si>
  <si>
    <t>Loss from disuse intangible asset</t>
  </si>
  <si>
    <t>Impairment loss recognized in profit or loss</t>
  </si>
  <si>
    <t xml:space="preserve">    and liabilities</t>
  </si>
  <si>
    <t>Cash paid for short-term loans to subsidiaries</t>
  </si>
  <si>
    <t>Cash received from property, plant,equipment and intangible assest</t>
  </si>
  <si>
    <t>Cash received from capital increase in subsidiary (from non-controlling interests)</t>
  </si>
  <si>
    <t>Cash receive  from capital increase</t>
  </si>
  <si>
    <t>Cash and cash equivalents, beginning of period</t>
  </si>
  <si>
    <t>(Unaudited/But Reviewed)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</si>
  <si>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</si>
  <si>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</si>
  <si>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</si>
  <si>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</si>
  <si>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</si>
  <si>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</si>
  <si>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</si>
  <si>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</si>
  <si>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</si>
  <si>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</si>
  <si>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Revenue from sale of carbon credit certificates</t>
  </si>
  <si>
    <t>Profit from land transfer</t>
  </si>
  <si>
    <t>Cost of selling electricity</t>
  </si>
  <si>
    <t>Cost of selling raw water</t>
  </si>
  <si>
    <t>Project advances</t>
  </si>
  <si>
    <t>Cash received from factoring receivables</t>
  </si>
  <si>
    <t>Other receivables from sales of investments in associated companies increased.</t>
  </si>
  <si>
    <t>Cash received from sales of investments in associated companies decreased.</t>
  </si>
  <si>
    <t xml:space="preserve">
Short-term loans and accrued interest payable to other parties (decreased)</t>
  </si>
  <si>
    <t>Short-term loans and accrued interest receivables to other parties (decreased)</t>
  </si>
  <si>
    <t>Sharing profit(loss)</t>
  </si>
  <si>
    <t>- 4 -</t>
  </si>
  <si>
    <t>- 5 -</t>
  </si>
  <si>
    <t>2023</t>
  </si>
  <si>
    <t>2024</t>
  </si>
  <si>
    <t>- 6 -</t>
  </si>
  <si>
    <t>- 7 -</t>
  </si>
  <si>
    <t>The accompanying interim notes to interim financial statements are an integral part of these interim financial statements</t>
  </si>
  <si>
    <t>- 8 -</t>
  </si>
  <si>
    <t>- 9 -</t>
  </si>
  <si>
    <t>- 10 -</t>
  </si>
  <si>
    <t xml:space="preserve">    -   Other parties</t>
  </si>
  <si>
    <t>Short-term loans and accrued interest receivables to related parties</t>
  </si>
  <si>
    <t>Investment in associated companies</t>
  </si>
  <si>
    <t>Long term loans and accrued interest to related parties</t>
  </si>
  <si>
    <t>Long-term loans and accrued interest to other parties</t>
  </si>
  <si>
    <t>Property, plant and equipment - net</t>
  </si>
  <si>
    <t>Defered Tax Asset</t>
  </si>
  <si>
    <t>Defered Tax Liabilities</t>
  </si>
  <si>
    <t>(Gain) on disposal of fixed assets</t>
  </si>
  <si>
    <t>Trade account and other current receivables  decrease</t>
  </si>
  <si>
    <t>Other non-current liabilities increase</t>
  </si>
  <si>
    <t>Cash paid  for short-term debenture</t>
  </si>
  <si>
    <t>Cash receive  from short-term debenture</t>
  </si>
  <si>
    <t>Cash paid for the issuance of short-term debenture</t>
  </si>
  <si>
    <t>Items that may be reclassified to profit or loss:</t>
  </si>
  <si>
    <t xml:space="preserve">        Exchange rate differences from financial statement translation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</si>
  <si>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</si>
  <si>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</si>
  <si>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</si>
  <si>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</si>
  <si>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</si>
  <si>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      Deficits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</si>
  <si>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</si>
  <si>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</si>
  <si>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</si>
  <si>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</si>
  <si>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AT JUNE 30, 2024</t>
  </si>
  <si>
    <t>FOR  THE SIX-MONTH PERIOD  ENDED JUNE 30, 2024</t>
  </si>
  <si>
    <t>Balance as at June 30, 2023</t>
  </si>
  <si>
    <t>Increase from acquisition of subsidiaries</t>
  </si>
  <si>
    <t>Decrease from sales of subsidiaries</t>
  </si>
  <si>
    <t>Balance as at June 30, 2024</t>
  </si>
  <si>
    <t>FOR  THE THREE-MONTH PERIOD  ENDED JUNE 30, 2024</t>
  </si>
  <si>
    <t>For the three-month period ended June 30</t>
  </si>
  <si>
    <t>Gain on sales of investments in subsidiaries</t>
  </si>
  <si>
    <t>For the three-month period ended June 30,</t>
  </si>
  <si>
    <t>For the six-month period ended June 30</t>
  </si>
  <si>
    <t>For the six-month period ended June 30,</t>
  </si>
  <si>
    <t>(Gain) on disposal of fixed assets and lease rights of a harbour</t>
  </si>
  <si>
    <t>Advance payment for project</t>
  </si>
  <si>
    <t>Project deposit</t>
  </si>
  <si>
    <t>Cash paid to purchase factoring receivables</t>
  </si>
  <si>
    <t>Cash received from selling investment units in open-end funds</t>
  </si>
  <si>
    <t>Cash paid to purchase investments in associated companies</t>
  </si>
  <si>
    <t>Proceeds received from the sale of investments in associated companies</t>
  </si>
  <si>
    <t>Deposits subject to collateral (increase)</t>
  </si>
  <si>
    <t>cash advance investment</t>
  </si>
  <si>
    <t>Proceeds from sales of investments in associated companies</t>
  </si>
  <si>
    <t>Cash paid to increase capital in subsidiaries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</si>
  <si>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</si>
  <si>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</si>
  <si>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</si>
  <si>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</si>
  <si>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Short-term loans to related companies</t>
  </si>
  <si>
    <t>Cash received back from short-term loans to related businesses</t>
  </si>
  <si>
    <t>Short-term loans to other businesses</t>
  </si>
  <si>
    <t>Cash received back from short-term loans to other businesses</t>
  </si>
  <si>
    <t>Long-term loans to subsidiaries</t>
  </si>
  <si>
    <t>Long-term loans to related companies</t>
  </si>
  <si>
    <t>Long-term loans to other businesses</t>
  </si>
  <si>
    <t>Cash received from long-term loans to related businesses</t>
  </si>
  <si>
    <t>Cash received from short-term loans to related businesses</t>
  </si>
  <si>
    <t>Cash paid to provide short-term loans to related companies</t>
  </si>
  <si>
    <t>Cash paid for loans to directors</t>
  </si>
  <si>
    <t>Cash received back from directors' loans</t>
  </si>
  <si>
    <t>Cash received from long-term loans to other businesses</t>
  </si>
  <si>
    <t>Cash received from long-term loans to associates</t>
  </si>
  <si>
    <t>Long-term loans to directors</t>
  </si>
  <si>
    <t>Cash paid to provide short-term loans to other businesses</t>
  </si>
  <si>
    <t>Cash paid for capital increase in investment in associate company</t>
  </si>
  <si>
    <t>Cash to pay deposit for land</t>
  </si>
  <si>
    <t>Cash advance investment</t>
  </si>
  <si>
    <t>Receive cash deposit for land</t>
  </si>
  <si>
    <t>Cash paid to purchase land, buildings, and equipment</t>
  </si>
  <si>
    <t>Cash paid to purchase right-of-use assets</t>
  </si>
  <si>
    <t>Cash paid to improve leasehold rights</t>
  </si>
  <si>
    <t>Proceeds from long-term loans from issuance of debentures</t>
  </si>
  <si>
    <t>Expenses for issuing long-term bonds</t>
  </si>
  <si>
    <t>Cash received from loans from financial institutions</t>
  </si>
  <si>
    <t>Cash repayment of loans from financial institutions</t>
  </si>
  <si>
    <t>Short-term loans from related businesses</t>
  </si>
  <si>
    <t>Cash payments for short-term loans from related parties</t>
  </si>
  <si>
    <t>Short-term loans from other businesses</t>
  </si>
  <si>
    <t>Long term loan</t>
  </si>
  <si>
    <t>Lease payables increased from right-of-use assets.</t>
  </si>
  <si>
    <t xml:space="preserve">
Right of use assets (increase)</t>
  </si>
  <si>
    <t xml:space="preserve">
Accrued investment costs increased</t>
  </si>
  <si>
    <t xml:space="preserve">
Cash paid for investment purchases decreased</t>
  </si>
  <si>
    <t xml:space="preserve">
Other current receivables increased</t>
  </si>
  <si>
    <t xml:space="preserve">
Cash received from sales of investments in subsidiaries decreased.</t>
  </si>
  <si>
    <t>Other current receivables decreased</t>
  </si>
  <si>
    <t>Cash received from sales of investments in associated companies increased.</t>
  </si>
  <si>
    <t xml:space="preserve"> </t>
  </si>
  <si>
    <t>June 30,2024</t>
  </si>
  <si>
    <t>AS AT JUNE 30, 2024</t>
  </si>
  <si>
    <t>January 1, 2023</t>
  </si>
  <si>
    <t>(Restated)</t>
  </si>
  <si>
    <t>Common stock   3,460,259,199 shareValue per share 0.68 baht</t>
  </si>
  <si>
    <t>Cumulative effect of first adoption of TFRS and corrections of errors</t>
  </si>
  <si>
    <t>Balance as of January 1, 2024 - as reported</t>
  </si>
  <si>
    <t>Balance as of January 1, 2024 - as restated</t>
  </si>
  <si>
    <t xml:space="preserve">Loss on disposal of fixed assets </t>
  </si>
  <si>
    <t>Impairment loss of intangible asset</t>
  </si>
  <si>
    <t>Impairment loss of investment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</si>
  <si>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</si>
  <si>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</si>
  <si>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</si>
  <si>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 xml:space="preserve">       Exchange rate differences from financial statement translation</t>
  </si>
  <si>
    <t>Loss from contract termination</t>
  </si>
  <si>
    <t>Expenses for issuing bonds are amortized.</t>
  </si>
  <si>
    <t>Cash paid for Short-term loan from related parties</t>
  </si>
  <si>
    <t>Cash paid for short-term loans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</si>
</sst>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* #,##0.00_-;\-* #,##0.00_-;_-* &quot;-&quot;??_-;_-@_-"/>
    <numFmt numFmtId="190" formatCode="#,##0.00;\(#,##0.00\)"/>
    <numFmt numFmtId="191" formatCode="_(* #,##0_);_(* \(#,##0\);_(* &quot;-&quot;??_);_(@_)"/>
    <numFmt numFmtId="192" formatCode="#,##0\ ;\(#,##0\)"/>
    <numFmt numFmtId="193" formatCode="#.\ \ "/>
    <numFmt numFmtId="194" formatCode="##.\ \ "/>
    <numFmt numFmtId="195" formatCode="###0_);[Red]\(###0\)"/>
    <numFmt numFmtId="196" formatCode="##0%"/>
    <numFmt numFmtId="197" formatCode="\ว\ \ด\ด\ด\ด\ &quot;ค.ศ.&quot;\ \ค\ค\ค\ค"/>
    <numFmt numFmtId="198" formatCode="&quot;$&quot;#,##0.00000"/>
    <numFmt numFmtId="199" formatCode="0.0%"/>
    <numFmt numFmtId="200" formatCode="&quot;฿&quot;\t#,##0_);[Red]\(&quot;฿&quot;\t#,##0\)"/>
    <numFmt numFmtId="201" formatCode="_-* #,##0_ _F_-;\-* #,##0_ _F_-;_-* &quot;-&quot;_ _F_-;_-@_-"/>
    <numFmt numFmtId="202" formatCode="_-* #,##0.00_ _F_-;\-* #,##0.00_ _F_-;_-* &quot;-&quot;??_ _F_-;_-@_-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_-&quot;$&quot;* #,##0.00_-;\-&quot;$&quot;* #,##0.00_-;_-&quot;$&quot;* &quot;-&quot;??_-;_-@_-"/>
    <numFmt numFmtId="207" formatCode="&quot;?&quot;#,##0.00;\-&quot;?&quot;#,##0.00"/>
    <numFmt numFmtId="208" formatCode="_-&quot;?&quot;* #,##0_-;\-&quot;?&quot;* #,##0_-;_-&quot;?&quot;* &quot;-&quot;_-;_-@_-"/>
    <numFmt numFmtId="209" formatCode="&quot;?&quot;#,##0;[Red]\-&quot;?&quot;#,##0"/>
    <numFmt numFmtId="210" formatCode="&quot;?&quot;#,##0.00;[Red]\-&quot;?&quot;#,##0.00"/>
    <numFmt numFmtId="211" formatCode="_-&quot;$&quot;* #,##0_-;\-&quot;$&quot;* #,##0_-;_-&quot;$&quot;* &quot;-&quot;_-;_-@_-"/>
    <numFmt numFmtId="212" formatCode="&quot;\&quot;#,##0.00;[Red]&quot;\&quot;\-#,##0.00"/>
    <numFmt numFmtId="213" formatCode="&quot;\&quot;#,##0;[Red]&quot;\&quot;\-#,##0"/>
    <numFmt numFmtId="214" formatCode="_-* #,##0_-;\-* #,##0_-;_-* &quot;-&quot;??_-;_-@_-"/>
    <numFmt numFmtId="215" formatCode="B1d\-mmm\-yy"/>
    <numFmt numFmtId="216" formatCode="#,##0.00\ ;\(#,##0.00\)"/>
    <numFmt numFmtId="217" formatCode="#,##0.000\ ;\(#,##0.000\)"/>
    <numFmt numFmtId="218" formatCode="#,##0.0000\ ;\(#,##0.0000\)"/>
  </numFmts>
  <fonts count="4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sz val="14"/>
      <color rgb="FF202124"/>
      <name val="Angsana New"/>
      <family val="1"/>
    </font>
    <font>
      <b/>
      <i/>
      <sz val="14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189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5" fillId="0" borderId="0"/>
    <xf numFmtId="189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93" fontId="19" fillId="0" borderId="0"/>
    <xf numFmtId="194" fontId="19" fillId="0" borderId="0"/>
    <xf numFmtId="0" fontId="20" fillId="3" borderId="0">
      <alignment horizontal="right"/>
    </xf>
    <xf numFmtId="0" fontId="19" fillId="0" borderId="0"/>
    <xf numFmtId="195" fontId="7" fillId="0" borderId="0" applyFill="0" applyBorder="0" applyAlignment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96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97" fontId="18" fillId="0" borderId="0" applyFont="0" applyFill="0" applyBorder="0" applyAlignment="0" applyProtection="0"/>
    <xf numFmtId="198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20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05" fontId="7" fillId="0" borderId="0" applyNumberFormat="0" applyFill="0" applyBorder="0" applyAlignment="0" applyProtection="0">
      <alignment horizontal="left"/>
    </xf>
    <xf numFmtId="0" fontId="7" fillId="0" borderId="0"/>
    <xf numFmtId="188" fontId="7" fillId="0" borderId="0" applyFont="0" applyFill="0" applyBorder="0" applyAlignment="0" applyProtection="0"/>
    <xf numFmtId="40" fontId="30" fillId="0" borderId="0" applyBorder="0">
      <alignment horizontal="right"/>
    </xf>
    <xf numFmtId="6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189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33" fillId="0" borderId="0"/>
    <xf numFmtId="0" fontId="34" fillId="0" borderId="0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211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</cellStyleXfs>
  <cellXfs count="215">
    <xf numFmtId="0" fontId="0" fillId="0" borderId="0" xfId="0"/>
    <xf numFmtId="189" fontId="3" fillId="0" borderId="0" xfId="1" applyFont="1" applyFill="1" applyAlignment="1">
      <alignment horizontal="right"/>
    </xf>
    <xf numFmtId="189" fontId="4" fillId="0" borderId="0" xfId="1" applyFont="1" applyFill="1" applyAlignment="1">
      <alignment horizontal="center"/>
    </xf>
    <xf numFmtId="0" fontId="6" fillId="0" borderId="0" xfId="0" applyFont="1"/>
    <xf numFmtId="189" fontId="3" fillId="0" borderId="0" xfId="1" applyFont="1" applyFill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189" fontId="4" fillId="0" borderId="0" xfId="1" applyFont="1" applyFill="1"/>
    <xf numFmtId="49" fontId="4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189" fontId="3" fillId="0" borderId="1" xfId="1" quotePrefix="1" applyFont="1" applyFill="1" applyBorder="1" applyAlignment="1">
      <alignment horizontal="center"/>
    </xf>
    <xf numFmtId="189" fontId="5" fillId="0" borderId="0" xfId="1" applyFont="1" applyFill="1" applyAlignment="1">
      <alignment horizontal="center"/>
    </xf>
    <xf numFmtId="49" fontId="3" fillId="0" borderId="0" xfId="2" applyNumberFormat="1" applyFont="1"/>
    <xf numFmtId="189" fontId="5" fillId="0" borderId="0" xfId="1" applyFont="1" applyFill="1" applyAlignment="1">
      <alignment horizontal="right"/>
    </xf>
    <xf numFmtId="189" fontId="6" fillId="0" borderId="0" xfId="1" applyFont="1" applyFill="1"/>
    <xf numFmtId="189" fontId="4" fillId="0" borderId="0" xfId="1" applyFont="1" applyFill="1" applyAlignment="1">
      <alignment horizontal="right"/>
    </xf>
    <xf numFmtId="49" fontId="10" fillId="0" borderId="0" xfId="2" applyNumberFormat="1" applyFont="1"/>
    <xf numFmtId="0" fontId="4" fillId="0" borderId="0" xfId="2" quotePrefix="1" applyFont="1" applyAlignment="1">
      <alignment horizontal="center"/>
    </xf>
    <xf numFmtId="189" fontId="4" fillId="0" borderId="0" xfId="1" applyFont="1" applyFill="1" applyBorder="1" applyAlignment="1">
      <alignment horizontal="right"/>
    </xf>
    <xf numFmtId="189" fontId="6" fillId="0" borderId="0" xfId="1" applyFont="1" applyFill="1" applyAlignment="1">
      <alignment horizontal="right"/>
    </xf>
    <xf numFmtId="189" fontId="9" fillId="0" borderId="0" xfId="1" applyFont="1" applyFill="1"/>
    <xf numFmtId="189" fontId="11" fillId="0" borderId="0" xfId="1" applyFont="1" applyFill="1" applyAlignment="1"/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43" fontId="4" fillId="0" borderId="0" xfId="3" applyFont="1" applyFill="1"/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top"/>
    </xf>
    <xf numFmtId="43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2" applyNumberFormat="1" applyFont="1" applyAlignment="1">
      <alignment vertical="top"/>
    </xf>
    <xf numFmtId="41" fontId="4" fillId="0" borderId="0" xfId="2" applyNumberFormat="1" applyFont="1"/>
    <xf numFmtId="43" fontId="4" fillId="0" borderId="0" xfId="2" applyNumberFormat="1" applyFont="1"/>
    <xf numFmtId="0" fontId="8" fillId="0" borderId="0" xfId="2" applyFont="1"/>
    <xf numFmtId="191" fontId="4" fillId="0" borderId="0" xfId="2" applyNumberFormat="1" applyFont="1"/>
    <xf numFmtId="189" fontId="4" fillId="0" borderId="0" xfId="2" applyNumberFormat="1" applyFont="1"/>
    <xf numFmtId="0" fontId="4" fillId="0" borderId="0" xfId="2" quotePrefix="1" applyFont="1"/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/>
    <xf numFmtId="49" fontId="3" fillId="0" borderId="0" xfId="0" applyNumberFormat="1" applyFont="1" applyAlignment="1">
      <alignment vertical="top" wrapText="1"/>
    </xf>
    <xf numFmtId="191" fontId="4" fillId="0" borderId="0" xfId="3" applyNumberFormat="1" applyFont="1" applyFill="1"/>
    <xf numFmtId="49" fontId="4" fillId="0" borderId="0" xfId="0" applyNumberFormat="1" applyFont="1" applyAlignment="1">
      <alignment vertical="top" wrapText="1"/>
    </xf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5" fillId="0" borderId="0" xfId="2" quotePrefix="1" applyFont="1" applyAlignment="1">
      <alignment horizontal="center"/>
    </xf>
    <xf numFmtId="49" fontId="13" fillId="0" borderId="0" xfId="2" quotePrefix="1" applyNumberFormat="1" applyFont="1"/>
    <xf numFmtId="49" fontId="13" fillId="0" borderId="0" xfId="2" applyNumberFormat="1" applyFont="1"/>
    <xf numFmtId="0" fontId="3" fillId="0" borderId="0" xfId="0" applyFont="1"/>
    <xf numFmtId="190" fontId="4" fillId="0" borderId="0" xfId="0" applyNumberFormat="1" applyFont="1"/>
    <xf numFmtId="0" fontId="6" fillId="0" borderId="0" xfId="2" applyFont="1"/>
    <xf numFmtId="49" fontId="8" fillId="0" borderId="0" xfId="2" applyNumberFormat="1" applyFont="1"/>
    <xf numFmtId="49" fontId="4" fillId="0" borderId="0" xfId="2" applyNumberFormat="1" applyFont="1" applyAlignment="1">
      <alignment horizontal="left"/>
    </xf>
    <xf numFmtId="0" fontId="39" fillId="0" borderId="0" xfId="0" applyFont="1" applyAlignment="1">
      <alignment horizontal="left" vertical="center"/>
    </xf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41" fontId="4" fillId="0" borderId="0" xfId="2" applyNumberFormat="1" applyFont="1" applyAlignment="1">
      <alignment horizontal="right"/>
    </xf>
    <xf numFmtId="191" fontId="6" fillId="0" borderId="0" xfId="4" applyNumberFormat="1" applyFont="1" applyFill="1" applyAlignment="1"/>
    <xf numFmtId="43" fontId="4" fillId="0" borderId="0" xfId="4" applyFont="1" applyFill="1" applyAlignment="1">
      <alignment horizontal="center"/>
    </xf>
    <xf numFmtId="191" fontId="4" fillId="0" borderId="0" xfId="4" applyNumberFormat="1" applyFont="1" applyFill="1" applyAlignment="1"/>
    <xf numFmtId="191" fontId="4" fillId="0" borderId="0" xfId="4" applyNumberFormat="1" applyFont="1" applyFill="1" applyBorder="1" applyAlignment="1">
      <alignment horizontal="right" vertical="center"/>
    </xf>
    <xf numFmtId="192" fontId="4" fillId="0" borderId="0" xfId="2" applyNumberFormat="1" applyFont="1" applyAlignment="1">
      <alignment horizontal="right"/>
    </xf>
    <xf numFmtId="0" fontId="4" fillId="6" borderId="0" xfId="2" applyFont="1" applyFill="1"/>
    <xf numFmtId="43" fontId="4" fillId="0" borderId="0" xfId="3" applyFont="1" applyFill="1" applyBorder="1" applyAlignment="1">
      <alignment horizontal="right"/>
    </xf>
    <xf numFmtId="41" fontId="4" fillId="0" borderId="3" xfId="2" applyNumberFormat="1" applyFont="1" applyBorder="1" applyAlignment="1">
      <alignment horizontal="right"/>
    </xf>
    <xf numFmtId="191" fontId="4" fillId="0" borderId="0" xfId="3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91" fontId="4" fillId="0" borderId="5" xfId="3" applyNumberFormat="1" applyFont="1" applyFill="1" applyBorder="1" applyAlignment="1">
      <alignment horizontal="right"/>
    </xf>
    <xf numFmtId="41" fontId="4" fillId="0" borderId="5" xfId="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5" xfId="0" applyNumberFormat="1" applyFont="1" applyBorder="1" applyAlignment="1">
      <alignment horizontal="right"/>
    </xf>
    <xf numFmtId="43" fontId="4" fillId="0" borderId="0" xfId="3" applyFont="1" applyFill="1" applyAlignment="1">
      <alignment horizontal="right"/>
    </xf>
    <xf numFmtId="191" fontId="4" fillId="0" borderId="5" xfId="3" applyNumberFormat="1" applyFont="1" applyFill="1" applyBorder="1" applyAlignment="1">
      <alignment horizontal="center"/>
    </xf>
    <xf numFmtId="214" fontId="6" fillId="0" borderId="0" xfId="1" applyNumberFormat="1" applyFont="1" applyFill="1"/>
    <xf numFmtId="214" fontId="4" fillId="0" borderId="0" xfId="1" applyNumberFormat="1" applyFont="1" applyFill="1" applyAlignment="1">
      <alignment horizontal="center"/>
    </xf>
    <xf numFmtId="214" fontId="4" fillId="0" borderId="0" xfId="1" applyNumberFormat="1" applyFont="1" applyFill="1" applyAlignment="1">
      <alignment horizontal="right"/>
    </xf>
    <xf numFmtId="214" fontId="4" fillId="0" borderId="0" xfId="1" applyNumberFormat="1" applyFont="1" applyFill="1"/>
    <xf numFmtId="214" fontId="6" fillId="0" borderId="0" xfId="1" applyNumberFormat="1" applyFont="1" applyFill="1" applyBorder="1" applyAlignment="1">
      <alignment horizontal="center"/>
    </xf>
    <xf numFmtId="214" fontId="4" fillId="0" borderId="2" xfId="1" applyNumberFormat="1" applyFont="1" applyFill="1" applyBorder="1" applyAlignment="1">
      <alignment horizontal="right"/>
    </xf>
    <xf numFmtId="214" fontId="4" fillId="0" borderId="4" xfId="1" applyNumberFormat="1" applyFont="1" applyFill="1" applyBorder="1" applyAlignment="1">
      <alignment horizontal="right"/>
    </xf>
    <xf numFmtId="214" fontId="6" fillId="0" borderId="0" xfId="1" applyNumberFormat="1" applyFont="1" applyFill="1" applyAlignment="1"/>
    <xf numFmtId="214" fontId="6" fillId="0" borderId="2" xfId="1" applyNumberFormat="1" applyFont="1" applyFill="1" applyBorder="1" applyAlignment="1">
      <alignment horizontal="right"/>
    </xf>
    <xf numFmtId="214" fontId="6" fillId="0" borderId="0" xfId="2" applyNumberFormat="1" applyFont="1"/>
    <xf numFmtId="214" fontId="4" fillId="0" borderId="1" xfId="1" applyNumberFormat="1" applyFont="1" applyFill="1" applyBorder="1" applyAlignment="1">
      <alignment horizontal="right"/>
    </xf>
    <xf numFmtId="214" fontId="4" fillId="0" borderId="0" xfId="1" applyNumberFormat="1" applyFont="1" applyFill="1" applyBorder="1" applyAlignment="1">
      <alignment horizontal="right"/>
    </xf>
    <xf numFmtId="214" fontId="4" fillId="0" borderId="0" xfId="1" applyNumberFormat="1" applyFont="1" applyFill="1" applyBorder="1" applyAlignment="1">
      <alignment horizontal="center"/>
    </xf>
    <xf numFmtId="214" fontId="4" fillId="0" borderId="0" xfId="2" applyNumberFormat="1" applyFont="1" applyAlignment="1">
      <alignment horizontal="right"/>
    </xf>
    <xf numFmtId="215" fontId="3" fillId="0" borderId="1" xfId="2" quotePrefix="1" applyNumberFormat="1" applyFont="1" applyBorder="1" applyAlignment="1">
      <alignment horizontal="center"/>
    </xf>
    <xf numFmtId="214" fontId="4" fillId="0" borderId="0" xfId="1" applyNumberFormat="1" applyFont="1" applyAlignment="1">
      <alignment horizontal="center"/>
    </xf>
    <xf numFmtId="214" fontId="4" fillId="0" borderId="0" xfId="1" applyNumberFormat="1" applyFont="1" applyAlignment="1">
      <alignment horizontal="right"/>
    </xf>
    <xf numFmtId="214" fontId="4" fillId="0" borderId="2" xfId="1" applyNumberFormat="1" applyFont="1" applyBorder="1" applyAlignment="1">
      <alignment horizontal="right"/>
    </xf>
    <xf numFmtId="191" fontId="4" fillId="0" borderId="0" xfId="4" applyNumberFormat="1" applyFont="1" applyFill="1" applyAlignment="1">
      <alignment horizontal="right"/>
    </xf>
    <xf numFmtId="191" fontId="4" fillId="0" borderId="0" xfId="4" quotePrefix="1" applyNumberFormat="1" applyFont="1" applyFill="1" applyBorder="1" applyAlignment="1">
      <alignment horizontal="center"/>
    </xf>
    <xf numFmtId="191" fontId="6" fillId="0" borderId="0" xfId="4" quotePrefix="1" applyNumberFormat="1" applyFont="1" applyFill="1" applyBorder="1" applyAlignment="1">
      <alignment horizontal="center"/>
    </xf>
    <xf numFmtId="41" fontId="4" fillId="0" borderId="2" xfId="2" applyNumberFormat="1" applyFont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191" fontId="4" fillId="0" borderId="0" xfId="4" applyNumberFormat="1" applyFont="1" applyFill="1" applyBorder="1" applyAlignment="1">
      <alignment horizontal="center"/>
    </xf>
    <xf numFmtId="41" fontId="4" fillId="0" borderId="4" xfId="2" applyNumberFormat="1" applyFont="1" applyBorder="1" applyAlignment="1">
      <alignment horizontal="right"/>
    </xf>
    <xf numFmtId="41" fontId="4" fillId="0" borderId="0" xfId="2" applyNumberFormat="1" applyFont="1" applyAlignment="1">
      <alignment horizontal="center"/>
    </xf>
    <xf numFmtId="191" fontId="4" fillId="0" borderId="0" xfId="2" applyNumberFormat="1" applyFont="1" applyAlignment="1">
      <alignment horizontal="center"/>
    </xf>
    <xf numFmtId="191" fontId="6" fillId="0" borderId="0" xfId="4" applyNumberFormat="1" applyFont="1" applyFill="1" applyBorder="1" applyAlignment="1">
      <alignment horizontal="right" vertical="center"/>
    </xf>
    <xf numFmtId="191" fontId="6" fillId="0" borderId="0" xfId="2" applyNumberFormat="1" applyFont="1"/>
    <xf numFmtId="43" fontId="4" fillId="0" borderId="0" xfId="4" applyFont="1" applyFill="1" applyAlignment="1"/>
    <xf numFmtId="216" fontId="4" fillId="0" borderId="0" xfId="2" applyNumberFormat="1" applyFont="1" applyAlignment="1">
      <alignment horizontal="right"/>
    </xf>
    <xf numFmtId="216" fontId="6" fillId="0" borderId="0" xfId="2" applyNumberFormat="1" applyFont="1" applyAlignment="1">
      <alignment horizontal="right"/>
    </xf>
    <xf numFmtId="218" fontId="4" fillId="0" borderId="0" xfId="2" applyNumberFormat="1" applyFont="1" applyAlignment="1">
      <alignment horizontal="right"/>
    </xf>
    <xf numFmtId="218" fontId="4" fillId="0" borderId="0" xfId="2" applyNumberFormat="1" applyFont="1" applyAlignment="1">
      <alignment horizontal="center"/>
    </xf>
    <xf numFmtId="191" fontId="6" fillId="0" borderId="5" xfId="2" applyNumberFormat="1" applyFont="1" applyBorder="1"/>
    <xf numFmtId="191" fontId="6" fillId="0" borderId="0" xfId="4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/>
    <xf numFmtId="191" fontId="4" fillId="0" borderId="3" xfId="3" applyNumberFormat="1" applyFont="1" applyFill="1" applyBorder="1" applyAlignment="1">
      <alignment horizontal="right"/>
    </xf>
    <xf numFmtId="3" fontId="6" fillId="0" borderId="0" xfId="0" applyNumberFormat="1" applyFont="1"/>
    <xf numFmtId="43" fontId="4" fillId="0" borderId="0" xfId="3" applyFont="1" applyFill="1" applyBorder="1" applyAlignment="1"/>
    <xf numFmtId="43" fontId="4" fillId="0" borderId="0" xfId="3" applyFont="1" applyFill="1" applyBorder="1" applyAlignment="1">
      <alignment horizontal="center"/>
    </xf>
    <xf numFmtId="191" fontId="4" fillId="0" borderId="1" xfId="3" applyNumberFormat="1" applyFont="1" applyFill="1" applyBorder="1" applyAlignment="1">
      <alignment horizontal="center"/>
    </xf>
    <xf numFmtId="191" fontId="4" fillId="0" borderId="0" xfId="3" applyNumberFormat="1" applyFont="1" applyFill="1" applyAlignment="1"/>
    <xf numFmtId="191" fontId="6" fillId="0" borderId="0" xfId="1" applyNumberFormat="1" applyFont="1" applyFill="1"/>
    <xf numFmtId="191" fontId="4" fillId="0" borderId="0" xfId="2" applyNumberFormat="1" applyFont="1" applyAlignment="1">
      <alignment horizontal="right"/>
    </xf>
    <xf numFmtId="49" fontId="4" fillId="0" borderId="0" xfId="0" applyNumberFormat="1" applyFont="1"/>
    <xf numFmtId="49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2" fillId="0" borderId="0" xfId="0" applyNumberFormat="1" applyFont="1"/>
    <xf numFmtId="49" fontId="3" fillId="0" borderId="0" xfId="0" applyNumberFormat="1" applyFont="1"/>
    <xf numFmtId="49" fontId="13" fillId="0" borderId="0" xfId="0" applyNumberFormat="1" applyFont="1"/>
    <xf numFmtId="41" fontId="4" fillId="0" borderId="0" xfId="5" applyNumberFormat="1" applyFont="1" applyAlignment="1">
      <alignment horizontal="right"/>
    </xf>
    <xf numFmtId="0" fontId="4" fillId="0" borderId="0" xfId="6" applyFont="1"/>
    <xf numFmtId="49" fontId="1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4" fillId="0" borderId="1" xfId="5" applyNumberFormat="1" applyFont="1" applyBorder="1" applyAlignment="1">
      <alignment horizontal="right"/>
    </xf>
    <xf numFmtId="0" fontId="3" fillId="0" borderId="0" xfId="6" applyFont="1"/>
    <xf numFmtId="41" fontId="3" fillId="0" borderId="3" xfId="5" applyNumberFormat="1" applyFont="1" applyBorder="1" applyAlignment="1">
      <alignment horizontal="right"/>
    </xf>
    <xf numFmtId="41" fontId="3" fillId="0" borderId="2" xfId="5" applyNumberFormat="1" applyFont="1" applyBorder="1" applyAlignment="1">
      <alignment horizontal="right"/>
    </xf>
    <xf numFmtId="215" fontId="3" fillId="0" borderId="0" xfId="2" quotePrefix="1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1" fontId="3" fillId="0" borderId="2" xfId="2" applyNumberFormat="1" applyFont="1" applyBorder="1" applyAlignment="1">
      <alignment horizontal="right"/>
    </xf>
    <xf numFmtId="0" fontId="12" fillId="0" borderId="0" xfId="0" applyFont="1"/>
    <xf numFmtId="41" fontId="3" fillId="0" borderId="0" xfId="2" applyNumberFormat="1" applyFont="1" applyAlignment="1">
      <alignment horizontal="right"/>
    </xf>
    <xf numFmtId="49" fontId="5" fillId="0" borderId="0" xfId="2" applyNumberFormat="1" applyFont="1"/>
    <xf numFmtId="49" fontId="6" fillId="0" borderId="0" xfId="2" applyNumberFormat="1" applyFont="1"/>
    <xf numFmtId="41" fontId="3" fillId="0" borderId="5" xfId="2" applyNumberFormat="1" applyFont="1" applyBorder="1" applyAlignment="1">
      <alignment horizontal="right"/>
    </xf>
    <xf numFmtId="0" fontId="10" fillId="0" borderId="0" xfId="2" applyFont="1"/>
    <xf numFmtId="191" fontId="6" fillId="0" borderId="0" xfId="0" applyNumberFormat="1" applyFont="1"/>
    <xf numFmtId="189" fontId="4" fillId="0" borderId="0" xfId="0" applyNumberFormat="1" applyFont="1"/>
    <xf numFmtId="49" fontId="8" fillId="0" borderId="0" xfId="0" applyNumberFormat="1" applyFont="1"/>
    <xf numFmtId="43" fontId="4" fillId="0" borderId="0" xfId="0" applyNumberFormat="1" applyFont="1"/>
    <xf numFmtId="191" fontId="4" fillId="0" borderId="0" xfId="0" applyNumberFormat="1" applyFont="1"/>
    <xf numFmtId="0" fontId="4" fillId="0" borderId="0" xfId="0" quotePrefix="1" applyFont="1"/>
    <xf numFmtId="190" fontId="8" fillId="0" borderId="0" xfId="1" applyNumberFormat="1" applyFont="1" applyFill="1" applyBorder="1" applyAlignment="1">
      <alignment horizontal="center" vertical="top" wrapText="1"/>
    </xf>
    <xf numFmtId="189" fontId="40" fillId="0" borderId="0" xfId="1" applyFont="1" applyFill="1" applyAlignment="1">
      <alignment horizontal="center"/>
    </xf>
    <xf numFmtId="189" fontId="8" fillId="0" borderId="0" xfId="1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49" fontId="12" fillId="0" borderId="0" xfId="2" quotePrefix="1" applyNumberFormat="1" applyFont="1"/>
    <xf numFmtId="41" fontId="4" fillId="0" borderId="0" xfId="3" applyNumberFormat="1" applyFont="1" applyFill="1" applyBorder="1" applyAlignment="1">
      <alignment horizontal="right"/>
    </xf>
    <xf numFmtId="191" fontId="6" fillId="0" borderId="1" xfId="3" applyNumberFormat="1" applyFont="1" applyFill="1" applyBorder="1" applyAlignment="1"/>
    <xf numFmtId="0" fontId="5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41" fontId="6" fillId="0" borderId="0" xfId="3" applyNumberFormat="1" applyFont="1" applyFill="1" applyBorder="1" applyAlignment="1">
      <alignment horizontal="right"/>
    </xf>
    <xf numFmtId="49" fontId="4" fillId="0" borderId="0" xfId="2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191" fontId="4" fillId="0" borderId="4" xfId="2" applyNumberFormat="1" applyFont="1" applyBorder="1" applyAlignment="1">
      <alignment horizontal="right"/>
    </xf>
    <xf numFmtId="191" fontId="6" fillId="0" borderId="0" xfId="2" applyNumberFormat="1" applyFont="1" applyAlignment="1">
      <alignment horizontal="right"/>
    </xf>
    <xf numFmtId="191" fontId="6" fillId="0" borderId="0" xfId="3" applyNumberFormat="1" applyFont="1" applyFill="1" applyBorder="1" applyAlignment="1">
      <alignment horizontal="center"/>
    </xf>
    <xf numFmtId="41" fontId="4" fillId="0" borderId="3" xfId="3" applyNumberFormat="1" applyFont="1" applyFill="1" applyBorder="1" applyAlignment="1">
      <alignment horizontal="right"/>
    </xf>
    <xf numFmtId="217" fontId="4" fillId="0" borderId="4" xfId="2" quotePrefix="1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0" fontId="3" fillId="0" borderId="1" xfId="2" applyFont="1" applyBorder="1" applyAlignment="1">
      <alignment horizontal="center"/>
    </xf>
    <xf numFmtId="189" fontId="3" fillId="0" borderId="1" xfId="1" applyFont="1" applyFill="1" applyBorder="1" applyAlignment="1">
      <alignment horizontal="center"/>
    </xf>
    <xf numFmtId="189" fontId="3" fillId="0" borderId="2" xfId="1" applyFont="1" applyFill="1" applyBorder="1" applyAlignment="1">
      <alignment horizontal="center"/>
    </xf>
    <xf numFmtId="189" fontId="4" fillId="0" borderId="0" xfId="1" quotePrefix="1" applyFont="1" applyFill="1" applyAlignment="1">
      <alignment horizontal="center"/>
    </xf>
    <xf numFmtId="189" fontId="4" fillId="0" borderId="0" xfId="1" applyFont="1" applyFill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38" fillId="0" borderId="0" xfId="2" applyNumberFormat="1" applyFont="1" applyAlignment="1">
      <alignment horizontal="left"/>
    </xf>
    <xf numFmtId="0" fontId="38" fillId="0" borderId="0" xfId="2" applyFont="1" applyAlignment="1">
      <alignment horizontal="left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4" fillId="0" borderId="0" xfId="2" applyNumberFormat="1" applyFont="1" applyAlignment="1">
      <alignment horizontal="right"/>
    </xf>
    <xf numFmtId="0" fontId="4" fillId="0" borderId="0" xfId="0" applyFont="1" applyAlignment="1">
      <alignment horizontal="left"/>
    </xf>
  </cellXfs>
  <cellStyles count="103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OneDrive\Desktop\B\FS%20FY2023%20-%20B%20gistic\Q166%20-%20ENG\FINANCIAL_STATEMENTSQ1'66.XLSX" TargetMode="External"/><Relationship Id="rId1" Type="http://schemas.openxmlformats.org/officeDocument/2006/relationships/externalLinkPath" Target="/Users/User/OneDrive/Desktop/B/FS%20FY2023%20-%20B%20gistic/Q166%20-%20ENG/FINANCIAL_STATEMENTSQ1'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 Conso"/>
      <sheetName val="SE"/>
      <sheetName val="PL 12 M"/>
      <sheetName val="OCI 12 M"/>
      <sheetName val="CF"/>
      <sheetName val="PL 9 M"/>
      <sheetName val="OCI 9 M"/>
    </sheetNames>
    <sheetDataSet>
      <sheetData sheetId="0">
        <row r="2">
          <cell r="C2" t="str">
            <v>BEGISTICS PUBLIC COMPANY LIMITED AND ITS SUBSIDIARIES</v>
          </cell>
        </row>
      </sheetData>
      <sheetData sheetId="1"/>
      <sheetData sheetId="2"/>
      <sheetData sheetId="3">
        <row r="19">
          <cell r="E19">
            <v>48077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pageSetUpPr fitToPage="1"/>
  </sheetPr>
  <dimension ref="C3:P182"/>
  <sheetViews>
    <sheetView view="pageBreakPreview" topLeftCell="A40" zoomScale="99" zoomScaleNormal="145" zoomScaleSheetLayoutView="99" workbookViewId="0">
      <selection activeCell="K62" sqref="K62"/>
    </sheetView>
  </sheetViews>
  <sheetFormatPr defaultColWidth="9" defaultRowHeight="19.8"/>
  <cols>
    <col min="1" max="1" width="9" style="3"/>
    <col min="2" max="2" width="3.09765625" style="3" customWidth="1"/>
    <col min="3" max="3" width="2.3984375" style="3" customWidth="1"/>
    <col min="4" max="4" width="49.3984375" style="9" customWidth="1"/>
    <col min="5" max="5" width="7.69921875" style="6" customWidth="1"/>
    <col min="6" max="6" width="1" style="7" customWidth="1"/>
    <col min="7" max="7" width="14.8984375" style="8" customWidth="1"/>
    <col min="8" max="8" width="1" style="8" customWidth="1"/>
    <col min="9" max="9" width="15.296875" style="8" customWidth="1"/>
    <col min="10" max="10" width="1" style="8" customWidth="1"/>
    <col min="11" max="11" width="14.8984375" style="8" customWidth="1"/>
    <col min="12" max="12" width="1" style="8" customWidth="1"/>
    <col min="13" max="13" width="14.8984375" style="16" customWidth="1"/>
    <col min="14" max="14" width="1" style="8" customWidth="1"/>
    <col min="15" max="15" width="14.8984375" style="8" customWidth="1"/>
    <col min="16" max="16" width="11" style="3" bestFit="1" customWidth="1"/>
    <col min="17" max="16384" width="9" style="3"/>
  </cols>
  <sheetData>
    <row r="3" spans="3:16" ht="20.399999999999999">
      <c r="D3" s="195" t="s">
        <v>38</v>
      </c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3:16" ht="20.399999999999999">
      <c r="D4" s="195" t="s">
        <v>39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3:16" ht="20.399999999999999">
      <c r="D5" s="195" t="s">
        <v>311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4"/>
    </row>
    <row r="6" spans="3:16" ht="19.2" customHeight="1">
      <c r="D6" s="54"/>
      <c r="E6" s="54"/>
      <c r="F6" s="54"/>
      <c r="G6" s="4"/>
      <c r="H6" s="4"/>
      <c r="I6" s="4"/>
      <c r="J6" s="4"/>
      <c r="K6" s="4"/>
      <c r="L6" s="4"/>
      <c r="M6" s="4"/>
      <c r="N6" s="4"/>
      <c r="O6" s="4"/>
    </row>
    <row r="7" spans="3:16" ht="20.399999999999999">
      <c r="D7" s="5"/>
      <c r="G7" s="188" t="s">
        <v>161</v>
      </c>
      <c r="H7" s="188"/>
      <c r="I7" s="188"/>
      <c r="J7" s="188"/>
      <c r="K7" s="188"/>
      <c r="L7" s="188"/>
      <c r="M7" s="188"/>
      <c r="N7" s="188"/>
      <c r="O7" s="188"/>
    </row>
    <row r="8" spans="3:16" ht="20.399999999999999">
      <c r="D8" s="5"/>
      <c r="G8" s="189" t="s">
        <v>36</v>
      </c>
      <c r="H8" s="189"/>
      <c r="I8" s="189"/>
      <c r="J8" s="189"/>
      <c r="K8" s="189"/>
      <c r="M8" s="190" t="s">
        <v>37</v>
      </c>
      <c r="N8" s="190"/>
      <c r="O8" s="190"/>
    </row>
    <row r="9" spans="3:16" ht="20.399999999999999">
      <c r="E9" s="10" t="s">
        <v>35</v>
      </c>
      <c r="F9" s="11"/>
      <c r="G9" s="12" t="s">
        <v>310</v>
      </c>
      <c r="H9" s="4"/>
      <c r="I9" s="12" t="s">
        <v>153</v>
      </c>
      <c r="J9" s="4"/>
      <c r="K9" s="12" t="s">
        <v>312</v>
      </c>
      <c r="L9" s="4"/>
      <c r="M9" s="12" t="s">
        <v>310</v>
      </c>
      <c r="N9" s="4"/>
      <c r="O9" s="12" t="s">
        <v>153</v>
      </c>
    </row>
    <row r="10" spans="3:16" ht="39.6">
      <c r="E10" s="11"/>
      <c r="F10" s="11"/>
      <c r="G10" s="169" t="s">
        <v>185</v>
      </c>
      <c r="H10" s="169"/>
      <c r="I10" s="169" t="s">
        <v>186</v>
      </c>
      <c r="J10" s="169"/>
      <c r="K10" s="169" t="s">
        <v>313</v>
      </c>
      <c r="L10" s="170"/>
      <c r="M10" s="169" t="s">
        <v>185</v>
      </c>
      <c r="N10" s="169"/>
      <c r="O10" s="169" t="s">
        <v>186</v>
      </c>
    </row>
    <row r="11" spans="3:16" ht="20.399999999999999">
      <c r="C11" s="197" t="s">
        <v>115</v>
      </c>
      <c r="D11" s="197"/>
      <c r="F11" s="11"/>
      <c r="G11" s="4"/>
      <c r="H11" s="4"/>
      <c r="I11" s="4"/>
      <c r="J11" s="4"/>
      <c r="K11" s="4"/>
      <c r="L11" s="4"/>
      <c r="M11" s="13"/>
      <c r="N11" s="4"/>
      <c r="O11" s="13"/>
    </row>
    <row r="12" spans="3:16" ht="20.399999999999999">
      <c r="C12" s="14" t="s">
        <v>2</v>
      </c>
      <c r="F12" s="6"/>
      <c r="G12" s="1"/>
      <c r="H12" s="2"/>
      <c r="I12" s="1"/>
      <c r="J12" s="2"/>
      <c r="K12" s="1"/>
      <c r="L12" s="2"/>
      <c r="M12" s="15"/>
      <c r="N12" s="1"/>
      <c r="O12" s="15"/>
    </row>
    <row r="13" spans="3:16">
      <c r="D13" s="9" t="s">
        <v>3</v>
      </c>
      <c r="E13" s="6">
        <v>5</v>
      </c>
      <c r="F13" s="6"/>
      <c r="G13" s="88">
        <v>7788</v>
      </c>
      <c r="H13" s="89"/>
      <c r="I13" s="88">
        <v>7930</v>
      </c>
      <c r="J13" s="89"/>
      <c r="K13" s="88">
        <v>6541</v>
      </c>
      <c r="L13" s="89"/>
      <c r="M13" s="88">
        <v>1837</v>
      </c>
      <c r="N13" s="90"/>
      <c r="O13" s="88">
        <v>3225</v>
      </c>
    </row>
    <row r="14" spans="3:16">
      <c r="D14" s="9" t="s">
        <v>138</v>
      </c>
      <c r="F14" s="6"/>
      <c r="G14" s="88"/>
      <c r="H14" s="89"/>
      <c r="I14" s="88"/>
      <c r="J14" s="89"/>
      <c r="K14" s="88"/>
      <c r="L14" s="89"/>
      <c r="M14" s="88"/>
      <c r="N14" s="90"/>
      <c r="O14" s="88"/>
    </row>
    <row r="15" spans="3:16">
      <c r="D15" s="9" t="s">
        <v>4</v>
      </c>
      <c r="E15" s="6">
        <v>4.4000000000000004</v>
      </c>
      <c r="F15" s="6"/>
      <c r="G15" s="88">
        <v>24267</v>
      </c>
      <c r="H15" s="89"/>
      <c r="I15" s="88">
        <v>24961</v>
      </c>
      <c r="J15" s="89"/>
      <c r="K15" s="88">
        <v>11962</v>
      </c>
      <c r="L15" s="89"/>
      <c r="M15" s="88">
        <v>417367</v>
      </c>
      <c r="N15" s="90"/>
      <c r="O15" s="88">
        <v>416442</v>
      </c>
    </row>
    <row r="16" spans="3:16">
      <c r="D16" s="9" t="s">
        <v>217</v>
      </c>
      <c r="E16" s="6">
        <v>6</v>
      </c>
      <c r="F16" s="6"/>
      <c r="G16" s="88">
        <v>85668</v>
      </c>
      <c r="H16" s="89"/>
      <c r="I16" s="88">
        <v>95363</v>
      </c>
      <c r="J16" s="89"/>
      <c r="K16" s="88">
        <v>126943</v>
      </c>
      <c r="L16" s="89"/>
      <c r="M16" s="88">
        <v>12886</v>
      </c>
      <c r="N16" s="90"/>
      <c r="O16" s="88">
        <v>16930</v>
      </c>
    </row>
    <row r="17" spans="3:15">
      <c r="D17" s="9" t="s">
        <v>141</v>
      </c>
      <c r="E17" s="6">
        <v>7</v>
      </c>
      <c r="F17" s="6"/>
      <c r="G17" s="88">
        <v>34133</v>
      </c>
      <c r="H17" s="89"/>
      <c r="I17" s="88">
        <v>129095</v>
      </c>
      <c r="J17" s="89"/>
      <c r="K17" s="88">
        <v>0</v>
      </c>
      <c r="L17" s="89"/>
      <c r="M17" s="88">
        <v>34133</v>
      </c>
      <c r="N17" s="90"/>
      <c r="O17" s="88">
        <v>129095</v>
      </c>
    </row>
    <row r="18" spans="3:15">
      <c r="D18" s="9" t="s">
        <v>154</v>
      </c>
      <c r="E18" s="6">
        <v>8</v>
      </c>
      <c r="F18" s="6"/>
      <c r="G18" s="88">
        <v>313884</v>
      </c>
      <c r="H18" s="89"/>
      <c r="I18" s="88">
        <v>291386</v>
      </c>
      <c r="J18" s="89"/>
      <c r="K18" s="88">
        <v>0</v>
      </c>
      <c r="L18" s="89"/>
      <c r="M18" s="88">
        <v>0</v>
      </c>
      <c r="N18" s="90"/>
      <c r="O18" s="88">
        <v>0</v>
      </c>
    </row>
    <row r="19" spans="3:15">
      <c r="D19" s="9" t="s">
        <v>150</v>
      </c>
      <c r="F19" s="6"/>
      <c r="G19" s="88">
        <v>0</v>
      </c>
      <c r="H19" s="89"/>
      <c r="I19" s="88">
        <v>0</v>
      </c>
      <c r="J19" s="89"/>
      <c r="K19" s="88">
        <v>79958</v>
      </c>
      <c r="L19" s="89"/>
      <c r="M19" s="88">
        <v>0</v>
      </c>
      <c r="N19" s="90"/>
      <c r="O19" s="88">
        <v>0</v>
      </c>
    </row>
    <row r="20" spans="3:15">
      <c r="D20" s="9" t="s">
        <v>127</v>
      </c>
      <c r="F20" s="6"/>
      <c r="G20" s="91">
        <v>0</v>
      </c>
      <c r="H20" s="89"/>
      <c r="I20" s="88">
        <v>0</v>
      </c>
      <c r="J20" s="89"/>
      <c r="K20" s="88">
        <v>1999</v>
      </c>
      <c r="L20" s="89"/>
      <c r="M20" s="88">
        <v>0</v>
      </c>
      <c r="N20" s="90"/>
      <c r="O20" s="88">
        <v>0</v>
      </c>
    </row>
    <row r="21" spans="3:15">
      <c r="D21" s="9" t="s">
        <v>142</v>
      </c>
      <c r="E21" s="6">
        <v>9</v>
      </c>
      <c r="F21" s="6"/>
      <c r="G21" s="88">
        <v>21924</v>
      </c>
      <c r="H21" s="89"/>
      <c r="I21" s="88">
        <v>24301</v>
      </c>
      <c r="J21" s="89"/>
      <c r="K21" s="88">
        <v>0</v>
      </c>
      <c r="L21" s="89"/>
      <c r="M21" s="88">
        <v>0</v>
      </c>
      <c r="N21" s="90"/>
      <c r="O21" s="88">
        <v>0</v>
      </c>
    </row>
    <row r="22" spans="3:15">
      <c r="D22" s="9" t="s">
        <v>143</v>
      </c>
      <c r="E22" s="6">
        <v>10</v>
      </c>
      <c r="F22" s="6"/>
      <c r="G22" s="88">
        <v>4301</v>
      </c>
      <c r="H22" s="89"/>
      <c r="I22" s="88">
        <v>4301</v>
      </c>
      <c r="J22" s="89"/>
      <c r="K22" s="88">
        <v>0</v>
      </c>
      <c r="L22" s="89"/>
      <c r="M22" s="88">
        <v>0</v>
      </c>
      <c r="N22" s="90"/>
      <c r="O22" s="88">
        <v>0</v>
      </c>
    </row>
    <row r="23" spans="3:15">
      <c r="D23" s="9" t="s">
        <v>218</v>
      </c>
      <c r="E23" s="6">
        <v>4.5</v>
      </c>
      <c r="F23" s="6"/>
      <c r="G23" s="88">
        <v>11110</v>
      </c>
      <c r="H23" s="89"/>
      <c r="I23" s="88">
        <v>11258</v>
      </c>
      <c r="J23" s="89"/>
      <c r="K23" s="88">
        <v>6109</v>
      </c>
      <c r="L23" s="89"/>
      <c r="M23" s="88">
        <v>322246</v>
      </c>
      <c r="N23" s="90"/>
      <c r="O23" s="88">
        <v>291461</v>
      </c>
    </row>
    <row r="24" spans="3:15">
      <c r="D24" s="9" t="s">
        <v>144</v>
      </c>
      <c r="E24" s="6">
        <v>11</v>
      </c>
      <c r="F24" s="6"/>
      <c r="G24" s="90">
        <v>906824</v>
      </c>
      <c r="H24" s="89"/>
      <c r="I24" s="90">
        <v>812423</v>
      </c>
      <c r="J24" s="89"/>
      <c r="K24" s="90">
        <v>0</v>
      </c>
      <c r="L24" s="89"/>
      <c r="M24" s="88">
        <v>458560</v>
      </c>
      <c r="N24" s="90"/>
      <c r="O24" s="90">
        <v>384616</v>
      </c>
    </row>
    <row r="25" spans="3:15">
      <c r="D25" s="9" t="s">
        <v>192</v>
      </c>
      <c r="E25" s="6">
        <v>12</v>
      </c>
      <c r="F25" s="6"/>
      <c r="G25" s="90">
        <v>25050</v>
      </c>
      <c r="H25" s="89"/>
      <c r="I25" s="90">
        <v>0</v>
      </c>
      <c r="J25" s="89"/>
      <c r="K25" s="90">
        <v>0</v>
      </c>
      <c r="L25" s="89"/>
      <c r="M25" s="88">
        <v>14820</v>
      </c>
      <c r="N25" s="90"/>
      <c r="O25" s="90">
        <v>0</v>
      </c>
    </row>
    <row r="26" spans="3:15">
      <c r="D26" s="9" t="s">
        <v>5</v>
      </c>
      <c r="F26" s="6"/>
      <c r="G26" s="88">
        <v>26829</v>
      </c>
      <c r="H26" s="89"/>
      <c r="I26" s="88">
        <v>24796</v>
      </c>
      <c r="J26" s="89"/>
      <c r="K26" s="88">
        <v>6888</v>
      </c>
      <c r="L26" s="89"/>
      <c r="M26" s="88">
        <v>7888</v>
      </c>
      <c r="N26" s="91"/>
      <c r="O26" s="91">
        <v>7721</v>
      </c>
    </row>
    <row r="27" spans="3:15" ht="20.399999999999999">
      <c r="C27" s="14" t="s">
        <v>6</v>
      </c>
      <c r="F27" s="6"/>
      <c r="G27" s="93">
        <f>SUM(G13:G26)</f>
        <v>1461778</v>
      </c>
      <c r="H27" s="89"/>
      <c r="I27" s="93">
        <f>SUM(I13:I26)</f>
        <v>1425814</v>
      </c>
      <c r="J27" s="89"/>
      <c r="K27" s="93">
        <f>SUM(K13:K26)</f>
        <v>240400</v>
      </c>
      <c r="L27" s="89"/>
      <c r="M27" s="93">
        <f>SUM(M13:M26)</f>
        <v>1269737</v>
      </c>
      <c r="N27" s="90"/>
      <c r="O27" s="93">
        <f>SUM(O13:O26)</f>
        <v>1249490</v>
      </c>
    </row>
    <row r="28" spans="3:15" ht="20.399999999999999">
      <c r="D28" s="14"/>
      <c r="F28" s="6"/>
      <c r="H28" s="2"/>
      <c r="J28" s="2"/>
      <c r="L28" s="2"/>
      <c r="N28" s="17"/>
      <c r="O28" s="16"/>
    </row>
    <row r="29" spans="3:15" ht="20.399999999999999">
      <c r="D29" s="14"/>
      <c r="F29" s="6"/>
      <c r="H29" s="2"/>
      <c r="J29" s="2"/>
      <c r="L29" s="2"/>
      <c r="N29" s="17"/>
      <c r="O29" s="16"/>
    </row>
    <row r="30" spans="3:15" ht="20.399999999999999">
      <c r="C30" s="14" t="s">
        <v>7</v>
      </c>
      <c r="F30" s="6"/>
      <c r="H30" s="2"/>
      <c r="J30" s="2"/>
      <c r="L30" s="2"/>
      <c r="N30" s="17"/>
      <c r="O30" s="16"/>
    </row>
    <row r="31" spans="3:15">
      <c r="D31" s="9" t="s">
        <v>8</v>
      </c>
      <c r="E31" s="6">
        <v>13</v>
      </c>
      <c r="F31" s="6"/>
      <c r="G31" s="88">
        <v>40000</v>
      </c>
      <c r="H31" s="89"/>
      <c r="I31" s="88">
        <v>40000</v>
      </c>
      <c r="J31" s="89"/>
      <c r="K31" s="88">
        <v>50000</v>
      </c>
      <c r="L31" s="89"/>
      <c r="M31" s="88">
        <v>40000</v>
      </c>
      <c r="N31" s="90"/>
      <c r="O31" s="88">
        <v>40000</v>
      </c>
    </row>
    <row r="32" spans="3:15">
      <c r="D32" s="9" t="s">
        <v>9</v>
      </c>
      <c r="E32" s="6">
        <v>14</v>
      </c>
      <c r="F32" s="6"/>
      <c r="G32" s="88">
        <v>58757</v>
      </c>
      <c r="H32" s="89"/>
      <c r="I32" s="88">
        <v>91276</v>
      </c>
      <c r="J32" s="89"/>
      <c r="K32" s="88">
        <v>1623</v>
      </c>
      <c r="L32" s="89"/>
      <c r="M32" s="88">
        <v>450</v>
      </c>
      <c r="N32" s="90"/>
      <c r="O32" s="88">
        <v>450</v>
      </c>
    </row>
    <row r="33" spans="3:15">
      <c r="D33" s="9" t="s">
        <v>10</v>
      </c>
      <c r="E33" s="6">
        <v>15</v>
      </c>
      <c r="F33" s="6"/>
      <c r="G33" s="88">
        <v>0</v>
      </c>
      <c r="H33" s="89"/>
      <c r="I33" s="88">
        <v>0</v>
      </c>
      <c r="J33" s="89"/>
      <c r="K33" s="88">
        <v>0</v>
      </c>
      <c r="L33" s="89"/>
      <c r="M33" s="88">
        <v>1758250</v>
      </c>
      <c r="N33" s="90"/>
      <c r="O33" s="88">
        <v>1811250</v>
      </c>
    </row>
    <row r="34" spans="3:15">
      <c r="D34" s="9" t="s">
        <v>219</v>
      </c>
      <c r="E34" s="6">
        <v>16</v>
      </c>
      <c r="F34" s="6"/>
      <c r="G34" s="88">
        <v>3290</v>
      </c>
      <c r="H34" s="89"/>
      <c r="I34" s="88">
        <v>37420</v>
      </c>
      <c r="J34" s="89"/>
      <c r="K34" s="88">
        <v>1263776</v>
      </c>
      <c r="L34" s="89"/>
      <c r="M34" s="88">
        <v>0</v>
      </c>
      <c r="N34" s="90"/>
      <c r="O34" s="88">
        <v>19500</v>
      </c>
    </row>
    <row r="35" spans="3:15">
      <c r="D35" s="9" t="s">
        <v>145</v>
      </c>
      <c r="E35" s="6">
        <v>17</v>
      </c>
      <c r="F35" s="6"/>
      <c r="G35" s="88">
        <v>624326</v>
      </c>
      <c r="H35" s="89"/>
      <c r="I35" s="88">
        <v>624326</v>
      </c>
      <c r="J35" s="89"/>
      <c r="K35" s="88">
        <v>0</v>
      </c>
      <c r="L35" s="89"/>
      <c r="M35" s="88">
        <v>0</v>
      </c>
      <c r="N35" s="90"/>
      <c r="O35" s="88">
        <v>0</v>
      </c>
    </row>
    <row r="36" spans="3:15">
      <c r="D36" s="9" t="s">
        <v>220</v>
      </c>
      <c r="E36" s="6">
        <v>4.5999999999999996</v>
      </c>
      <c r="F36" s="6"/>
      <c r="G36" s="88">
        <v>0</v>
      </c>
      <c r="H36" s="89"/>
      <c r="I36" s="88">
        <v>0</v>
      </c>
      <c r="J36" s="89"/>
      <c r="K36" s="88">
        <v>0</v>
      </c>
      <c r="L36" s="89"/>
      <c r="M36" s="88">
        <v>178991</v>
      </c>
      <c r="N36" s="90"/>
      <c r="O36" s="88">
        <v>64926</v>
      </c>
    </row>
    <row r="37" spans="3:15">
      <c r="D37" s="9" t="s">
        <v>221</v>
      </c>
      <c r="E37" s="6">
        <v>18</v>
      </c>
      <c r="F37" s="6"/>
      <c r="G37" s="88">
        <v>25304</v>
      </c>
      <c r="H37" s="89"/>
      <c r="I37" s="88">
        <v>142581</v>
      </c>
      <c r="J37" s="89"/>
      <c r="K37" s="88">
        <v>141041</v>
      </c>
      <c r="L37" s="89"/>
      <c r="M37" s="88">
        <v>25304</v>
      </c>
      <c r="N37" s="90"/>
      <c r="O37" s="88">
        <v>142581</v>
      </c>
    </row>
    <row r="38" spans="3:15">
      <c r="D38" s="9" t="s">
        <v>126</v>
      </c>
      <c r="F38" s="6"/>
      <c r="G38" s="88">
        <v>0</v>
      </c>
      <c r="H38" s="89"/>
      <c r="I38" s="88">
        <v>0</v>
      </c>
      <c r="J38" s="89"/>
      <c r="K38" s="88">
        <v>8775</v>
      </c>
      <c r="L38" s="89"/>
      <c r="M38" s="88">
        <v>0</v>
      </c>
      <c r="N38" s="90"/>
      <c r="O38" s="88">
        <v>0</v>
      </c>
    </row>
    <row r="39" spans="3:15">
      <c r="D39" s="9" t="s">
        <v>11</v>
      </c>
      <c r="E39" s="6">
        <v>19</v>
      </c>
      <c r="F39" s="6"/>
      <c r="G39" s="88">
        <v>419594</v>
      </c>
      <c r="H39" s="89"/>
      <c r="I39" s="88">
        <v>419594</v>
      </c>
      <c r="J39" s="89"/>
      <c r="K39" s="88">
        <v>58365</v>
      </c>
      <c r="L39" s="89"/>
      <c r="M39" s="88">
        <v>58365</v>
      </c>
      <c r="N39" s="90"/>
      <c r="O39" s="88">
        <v>58365</v>
      </c>
    </row>
    <row r="40" spans="3:15">
      <c r="D40" s="9" t="s">
        <v>222</v>
      </c>
      <c r="E40" s="6">
        <v>20</v>
      </c>
      <c r="F40" s="6"/>
      <c r="G40" s="88">
        <v>2057302</v>
      </c>
      <c r="H40" s="89"/>
      <c r="I40" s="88">
        <v>2131475</v>
      </c>
      <c r="J40" s="89"/>
      <c r="K40" s="88">
        <v>280182</v>
      </c>
      <c r="L40" s="89"/>
      <c r="M40" s="88">
        <v>76701</v>
      </c>
      <c r="N40" s="90"/>
      <c r="O40" s="88">
        <v>99941</v>
      </c>
    </row>
    <row r="41" spans="3:15">
      <c r="D41" s="9" t="s">
        <v>12</v>
      </c>
      <c r="E41" s="6">
        <v>21</v>
      </c>
      <c r="F41" s="6"/>
      <c r="G41" s="88">
        <v>36591</v>
      </c>
      <c r="H41" s="89"/>
      <c r="I41" s="88">
        <v>86266</v>
      </c>
      <c r="J41" s="89"/>
      <c r="K41" s="88">
        <v>189502</v>
      </c>
      <c r="L41" s="89"/>
      <c r="M41" s="88">
        <v>34538</v>
      </c>
      <c r="N41" s="90"/>
      <c r="O41" s="88">
        <v>83305</v>
      </c>
    </row>
    <row r="42" spans="3:15">
      <c r="D42" s="9" t="s">
        <v>13</v>
      </c>
      <c r="E42" s="6">
        <v>22</v>
      </c>
      <c r="F42" s="6"/>
      <c r="G42" s="88">
        <v>137925</v>
      </c>
      <c r="H42" s="89"/>
      <c r="I42" s="88">
        <v>223991</v>
      </c>
      <c r="J42" s="89"/>
      <c r="K42" s="88">
        <v>99463</v>
      </c>
      <c r="L42" s="89"/>
      <c r="M42" s="88">
        <v>6</v>
      </c>
      <c r="N42" s="90"/>
      <c r="O42" s="88">
        <v>9</v>
      </c>
    </row>
    <row r="43" spans="3:15">
      <c r="D43" s="9" t="s">
        <v>14</v>
      </c>
      <c r="F43" s="6"/>
      <c r="G43" s="88">
        <v>1569130</v>
      </c>
      <c r="H43" s="89"/>
      <c r="I43" s="88">
        <v>1569130</v>
      </c>
      <c r="J43" s="89"/>
      <c r="K43" s="88">
        <v>54991</v>
      </c>
      <c r="L43" s="89"/>
      <c r="M43" s="88">
        <v>0</v>
      </c>
      <c r="N43" s="90"/>
      <c r="O43" s="88">
        <v>0</v>
      </c>
    </row>
    <row r="44" spans="3:15">
      <c r="D44" s="9" t="s">
        <v>15</v>
      </c>
      <c r="E44" s="6">
        <v>23</v>
      </c>
      <c r="F44" s="6"/>
      <c r="G44" s="88">
        <v>11400</v>
      </c>
      <c r="H44" s="89"/>
      <c r="I44" s="88">
        <v>9601</v>
      </c>
      <c r="J44" s="89"/>
      <c r="K44" s="88">
        <v>23661</v>
      </c>
      <c r="L44" s="89"/>
      <c r="M44" s="88">
        <v>7796</v>
      </c>
      <c r="N44" s="90"/>
      <c r="O44" s="88">
        <v>6089</v>
      </c>
    </row>
    <row r="45" spans="3:15">
      <c r="D45" s="9" t="s">
        <v>223</v>
      </c>
      <c r="E45" s="6">
        <v>35.4</v>
      </c>
      <c r="F45" s="6"/>
      <c r="G45" s="88">
        <v>2152</v>
      </c>
      <c r="H45" s="89"/>
      <c r="I45" s="88">
        <v>2328</v>
      </c>
      <c r="J45" s="89"/>
      <c r="K45" s="88">
        <v>1726</v>
      </c>
      <c r="L45" s="89"/>
      <c r="M45" s="88">
        <v>0</v>
      </c>
      <c r="N45" s="90"/>
      <c r="O45" s="88">
        <v>0</v>
      </c>
    </row>
    <row r="46" spans="3:15" ht="20.399999999999999">
      <c r="C46" s="14" t="s">
        <v>16</v>
      </c>
      <c r="F46" s="6"/>
      <c r="G46" s="93">
        <f>SUM(G31:G45)</f>
        <v>4985771</v>
      </c>
      <c r="H46" s="89"/>
      <c r="I46" s="93">
        <f>SUM(I31:I45)</f>
        <v>5377988</v>
      </c>
      <c r="J46" s="89"/>
      <c r="K46" s="93">
        <f>SUM(K31:K45)</f>
        <v>2173105</v>
      </c>
      <c r="L46" s="89"/>
      <c r="M46" s="93">
        <f>SUM(M31:M45)</f>
        <v>2180401</v>
      </c>
      <c r="N46" s="90"/>
      <c r="O46" s="93">
        <f>SUM(O31:O45)</f>
        <v>2326416</v>
      </c>
    </row>
    <row r="47" spans="3:15" ht="21" thickBot="1">
      <c r="C47" s="14" t="s">
        <v>17</v>
      </c>
      <c r="F47" s="6"/>
      <c r="G47" s="94">
        <f>+G46+G27</f>
        <v>6447549</v>
      </c>
      <c r="H47" s="89"/>
      <c r="I47" s="94">
        <f>+I46+I27</f>
        <v>6803802</v>
      </c>
      <c r="J47" s="89"/>
      <c r="K47" s="94">
        <f>+K46+K27</f>
        <v>2413505</v>
      </c>
      <c r="L47" s="89"/>
      <c r="M47" s="94">
        <f>+M46+M27</f>
        <v>3450138</v>
      </c>
      <c r="N47" s="90"/>
      <c r="O47" s="94">
        <f>+O46+O27</f>
        <v>3575906</v>
      </c>
    </row>
    <row r="48" spans="3:15" ht="21" customHeight="1" thickTop="1">
      <c r="D48" s="14"/>
      <c r="F48" s="6"/>
      <c r="G48" s="17"/>
      <c r="H48" s="2"/>
      <c r="I48" s="17"/>
      <c r="J48" s="2"/>
      <c r="K48" s="17"/>
      <c r="L48" s="2"/>
      <c r="M48" s="17"/>
      <c r="N48" s="17"/>
      <c r="O48" s="17"/>
    </row>
    <row r="49" spans="3:15" ht="20.399999999999999">
      <c r="C49" s="18" t="s">
        <v>213</v>
      </c>
      <c r="D49" s="3"/>
      <c r="F49" s="6"/>
      <c r="G49" s="1"/>
      <c r="H49" s="2"/>
      <c r="I49" s="2"/>
      <c r="J49" s="2"/>
      <c r="K49" s="2"/>
      <c r="L49" s="2"/>
      <c r="M49" s="15"/>
      <c r="N49" s="1"/>
      <c r="O49" s="1"/>
    </row>
    <row r="50" spans="3:15">
      <c r="D50" s="6" t="s">
        <v>0</v>
      </c>
      <c r="F50" s="6"/>
      <c r="G50" s="191" t="s">
        <v>1</v>
      </c>
      <c r="H50" s="191"/>
      <c r="I50" s="191"/>
      <c r="J50" s="192"/>
      <c r="K50" s="192"/>
      <c r="L50" s="192"/>
      <c r="M50" s="192"/>
      <c r="N50" s="192"/>
      <c r="O50" s="192"/>
    </row>
    <row r="51" spans="3:15">
      <c r="D51" s="6" t="s">
        <v>113</v>
      </c>
      <c r="F51" s="6"/>
      <c r="G51" s="191" t="s">
        <v>112</v>
      </c>
      <c r="H51" s="191"/>
      <c r="I51" s="191"/>
      <c r="J51" s="192"/>
      <c r="K51" s="192"/>
      <c r="L51" s="192"/>
      <c r="M51" s="192"/>
      <c r="N51" s="192"/>
      <c r="O51" s="192"/>
    </row>
    <row r="52" spans="3:15">
      <c r="D52" s="193" t="s">
        <v>122</v>
      </c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</row>
    <row r="53" spans="3:15">
      <c r="D53" s="3"/>
      <c r="F53" s="6"/>
      <c r="G53" s="2"/>
      <c r="H53" s="2"/>
      <c r="I53" s="2"/>
      <c r="J53" s="2"/>
      <c r="K53" s="2"/>
      <c r="L53" s="2"/>
      <c r="M53" s="2"/>
      <c r="N53" s="2"/>
      <c r="O53" s="2"/>
    </row>
    <row r="54" spans="3:15">
      <c r="D54" s="3"/>
      <c r="F54" s="6"/>
      <c r="G54" s="2"/>
      <c r="H54" s="2"/>
      <c r="I54" s="2"/>
      <c r="J54" s="2"/>
      <c r="K54" s="2"/>
      <c r="L54" s="2"/>
      <c r="M54" s="2"/>
      <c r="N54" s="2"/>
      <c r="O54" s="2"/>
    </row>
    <row r="55" spans="3:15" ht="20.399999999999999">
      <c r="D55" s="195" t="s">
        <v>38</v>
      </c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</row>
    <row r="56" spans="3:15" ht="20.399999999999999">
      <c r="D56" s="195" t="s">
        <v>128</v>
      </c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</row>
    <row r="57" spans="3:15" ht="20.399999999999999">
      <c r="D57" s="195" t="s">
        <v>243</v>
      </c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</row>
    <row r="58" spans="3:15" ht="20.399999999999999">
      <c r="D58" s="54"/>
      <c r="E58" s="54"/>
      <c r="F58" s="54"/>
      <c r="G58" s="4"/>
      <c r="H58" s="4"/>
      <c r="I58" s="4"/>
      <c r="J58" s="4"/>
      <c r="K58" s="4"/>
      <c r="L58" s="4"/>
      <c r="M58" s="4"/>
      <c r="N58" s="4"/>
      <c r="O58" s="4"/>
    </row>
    <row r="59" spans="3:15" ht="20.399999999999999">
      <c r="D59" s="5"/>
      <c r="G59" s="188" t="s">
        <v>161</v>
      </c>
      <c r="H59" s="188"/>
      <c r="I59" s="188"/>
      <c r="J59" s="188"/>
      <c r="K59" s="188"/>
      <c r="L59" s="188"/>
      <c r="M59" s="188"/>
      <c r="N59" s="188"/>
      <c r="O59" s="188"/>
    </row>
    <row r="60" spans="3:15" ht="20.399999999999999">
      <c r="D60" s="5"/>
      <c r="G60" s="189" t="s">
        <v>36</v>
      </c>
      <c r="H60" s="189"/>
      <c r="I60" s="189"/>
      <c r="J60" s="189"/>
      <c r="K60" s="189"/>
      <c r="M60" s="190" t="s">
        <v>37</v>
      </c>
      <c r="N60" s="190"/>
      <c r="O60" s="190"/>
    </row>
    <row r="61" spans="3:15" ht="20.399999999999999">
      <c r="E61" s="10" t="s">
        <v>35</v>
      </c>
      <c r="F61" s="11"/>
      <c r="G61" s="12" t="s">
        <v>310</v>
      </c>
      <c r="H61" s="4"/>
      <c r="I61" s="12" t="s">
        <v>153</v>
      </c>
      <c r="J61" s="4"/>
      <c r="K61" s="12" t="s">
        <v>312</v>
      </c>
      <c r="L61" s="4"/>
      <c r="M61" s="12" t="s">
        <v>310</v>
      </c>
      <c r="N61" s="4"/>
      <c r="O61" s="12" t="s">
        <v>153</v>
      </c>
    </row>
    <row r="62" spans="3:15" ht="39.6">
      <c r="E62" s="11"/>
      <c r="F62" s="11"/>
      <c r="G62" s="169" t="s">
        <v>185</v>
      </c>
      <c r="H62" s="169"/>
      <c r="I62" s="169" t="s">
        <v>186</v>
      </c>
      <c r="J62" s="169"/>
      <c r="K62" s="169" t="s">
        <v>313</v>
      </c>
      <c r="L62" s="170"/>
      <c r="M62" s="169" t="s">
        <v>185</v>
      </c>
      <c r="N62" s="169"/>
      <c r="O62" s="169" t="s">
        <v>186</v>
      </c>
    </row>
    <row r="63" spans="3:15" ht="20.399999999999999">
      <c r="C63" s="196" t="s">
        <v>18</v>
      </c>
      <c r="D63" s="196"/>
      <c r="F63" s="11"/>
      <c r="G63" s="4"/>
      <c r="H63" s="4"/>
      <c r="I63" s="4"/>
      <c r="J63" s="4"/>
      <c r="K63" s="4"/>
      <c r="L63" s="4"/>
      <c r="M63" s="13"/>
      <c r="N63" s="4"/>
      <c r="O63" s="13"/>
    </row>
    <row r="64" spans="3:15" ht="20.399999999999999">
      <c r="C64" s="14" t="s">
        <v>19</v>
      </c>
      <c r="F64" s="6"/>
      <c r="G64" s="1"/>
      <c r="H64" s="2"/>
      <c r="I64" s="1"/>
      <c r="J64" s="2"/>
      <c r="K64" s="1"/>
      <c r="L64" s="2"/>
      <c r="M64" s="15"/>
      <c r="N64" s="1"/>
      <c r="O64" s="15"/>
    </row>
    <row r="65" spans="3:15">
      <c r="D65" s="9" t="s">
        <v>139</v>
      </c>
      <c r="F65" s="6"/>
      <c r="G65" s="95"/>
      <c r="H65" s="89"/>
      <c r="I65" s="95"/>
      <c r="J65" s="89"/>
      <c r="K65" s="95"/>
      <c r="L65" s="89"/>
      <c r="M65" s="95"/>
      <c r="N65" s="90"/>
      <c r="O65" s="95"/>
    </row>
    <row r="66" spans="3:15">
      <c r="D66" s="9" t="s">
        <v>4</v>
      </c>
      <c r="E66" s="6">
        <v>4.7</v>
      </c>
      <c r="F66" s="6"/>
      <c r="G66" s="95">
        <v>36757</v>
      </c>
      <c r="H66" s="89"/>
      <c r="I66" s="95">
        <v>38301</v>
      </c>
      <c r="J66" s="89"/>
      <c r="K66" s="95">
        <v>73013</v>
      </c>
      <c r="L66" s="89"/>
      <c r="M66" s="95">
        <v>11469</v>
      </c>
      <c r="N66" s="90"/>
      <c r="O66" s="95">
        <v>11623</v>
      </c>
    </row>
    <row r="67" spans="3:15">
      <c r="D67" s="9" t="s">
        <v>217</v>
      </c>
      <c r="E67" s="6">
        <v>24</v>
      </c>
      <c r="F67" s="6"/>
      <c r="G67" s="95">
        <v>180827</v>
      </c>
      <c r="H67" s="89"/>
      <c r="I67" s="95">
        <v>232277</v>
      </c>
      <c r="J67" s="89"/>
      <c r="K67" s="95">
        <v>37411</v>
      </c>
      <c r="L67" s="89"/>
      <c r="M67" s="95">
        <v>37745</v>
      </c>
      <c r="N67" s="90"/>
      <c r="O67" s="95">
        <v>40693</v>
      </c>
    </row>
    <row r="68" spans="3:15">
      <c r="D68" s="9" t="s">
        <v>237</v>
      </c>
      <c r="E68" s="6">
        <v>25</v>
      </c>
      <c r="F68" s="6"/>
      <c r="G68" s="95">
        <v>15010</v>
      </c>
      <c r="H68" s="89"/>
      <c r="I68" s="95">
        <v>18039</v>
      </c>
      <c r="J68" s="89"/>
      <c r="K68" s="95">
        <v>31901</v>
      </c>
      <c r="L68" s="89"/>
      <c r="M68" s="95">
        <v>13847</v>
      </c>
      <c r="N68" s="90"/>
      <c r="O68" s="95">
        <v>16165</v>
      </c>
    </row>
    <row r="69" spans="3:15">
      <c r="D69" s="9" t="s">
        <v>146</v>
      </c>
      <c r="E69" s="6">
        <v>26</v>
      </c>
      <c r="F69" s="6"/>
      <c r="G69" s="95">
        <v>141576</v>
      </c>
      <c r="H69" s="89"/>
      <c r="I69" s="90">
        <v>181962</v>
      </c>
      <c r="J69" s="89"/>
      <c r="K69" s="90">
        <v>0</v>
      </c>
      <c r="L69" s="89"/>
      <c r="M69" s="17">
        <v>0</v>
      </c>
      <c r="N69" s="90"/>
      <c r="O69" s="90">
        <v>0</v>
      </c>
    </row>
    <row r="70" spans="3:15">
      <c r="D70" s="9" t="s">
        <v>151</v>
      </c>
      <c r="E70" s="6">
        <v>27</v>
      </c>
      <c r="F70" s="6"/>
      <c r="G70" s="95">
        <v>49447</v>
      </c>
      <c r="H70" s="89"/>
      <c r="I70" s="90">
        <v>49640</v>
      </c>
      <c r="J70" s="89"/>
      <c r="K70" s="90">
        <v>0</v>
      </c>
      <c r="L70" s="89"/>
      <c r="M70" s="95">
        <v>49447</v>
      </c>
      <c r="N70" s="90"/>
      <c r="O70" s="90">
        <v>49640</v>
      </c>
    </row>
    <row r="71" spans="3:15">
      <c r="D71" s="9" t="s">
        <v>155</v>
      </c>
      <c r="E71" s="6">
        <v>4.8</v>
      </c>
      <c r="F71" s="6"/>
      <c r="G71" s="95">
        <v>76379</v>
      </c>
      <c r="H71" s="89"/>
      <c r="I71" s="90">
        <v>42199</v>
      </c>
      <c r="J71" s="89"/>
      <c r="K71" s="90">
        <v>0</v>
      </c>
      <c r="L71" s="89"/>
      <c r="M71" s="90">
        <v>0</v>
      </c>
      <c r="N71" s="90"/>
      <c r="O71" s="90">
        <v>0</v>
      </c>
    </row>
    <row r="72" spans="3:15">
      <c r="D72" s="9" t="s">
        <v>156</v>
      </c>
      <c r="E72" s="6">
        <v>28</v>
      </c>
      <c r="F72" s="6"/>
      <c r="G72" s="95">
        <v>251</v>
      </c>
      <c r="H72" s="89"/>
      <c r="I72" s="90">
        <v>119042</v>
      </c>
      <c r="J72" s="89"/>
      <c r="K72" s="90">
        <v>0</v>
      </c>
      <c r="L72" s="89"/>
      <c r="M72" s="90">
        <v>0</v>
      </c>
      <c r="N72" s="90"/>
      <c r="O72" s="90">
        <v>0</v>
      </c>
    </row>
    <row r="73" spans="3:15">
      <c r="D73" s="9" t="s">
        <v>142</v>
      </c>
      <c r="E73" s="6">
        <v>29</v>
      </c>
      <c r="F73" s="6"/>
      <c r="G73" s="95">
        <v>14694</v>
      </c>
      <c r="H73" s="89"/>
      <c r="I73" s="90">
        <v>13599</v>
      </c>
      <c r="J73" s="89"/>
      <c r="K73" s="90">
        <v>0</v>
      </c>
      <c r="L73" s="89"/>
      <c r="M73" s="90">
        <v>0</v>
      </c>
      <c r="N73" s="90"/>
      <c r="O73" s="90">
        <v>0</v>
      </c>
    </row>
    <row r="74" spans="3:15">
      <c r="D74" s="9" t="s">
        <v>152</v>
      </c>
      <c r="F74" s="6"/>
      <c r="G74" s="95">
        <v>2441</v>
      </c>
      <c r="H74" s="89"/>
      <c r="I74" s="90">
        <v>6508</v>
      </c>
      <c r="J74" s="89"/>
      <c r="K74" s="90">
        <v>0</v>
      </c>
      <c r="L74" s="89"/>
      <c r="M74" s="90">
        <v>0</v>
      </c>
      <c r="N74" s="90"/>
      <c r="O74" s="90">
        <v>0</v>
      </c>
    </row>
    <row r="75" spans="3:15">
      <c r="D75" s="9" t="s">
        <v>20</v>
      </c>
      <c r="F75" s="6"/>
      <c r="G75" s="95">
        <v>16188</v>
      </c>
      <c r="H75" s="89"/>
      <c r="I75" s="95">
        <v>19271</v>
      </c>
      <c r="J75" s="89"/>
      <c r="K75" s="95">
        <v>2649</v>
      </c>
      <c r="L75" s="89"/>
      <c r="M75" s="95">
        <v>964</v>
      </c>
      <c r="N75" s="90"/>
      <c r="O75" s="95">
        <v>896</v>
      </c>
    </row>
    <row r="76" spans="3:15" ht="20.399999999999999">
      <c r="C76" s="14" t="s">
        <v>21</v>
      </c>
      <c r="F76" s="6"/>
      <c r="G76" s="93">
        <f>SUM(G66:G75)</f>
        <v>533570</v>
      </c>
      <c r="H76" s="89"/>
      <c r="I76" s="93">
        <f>SUM(I66:I75)</f>
        <v>720838</v>
      </c>
      <c r="J76" s="89"/>
      <c r="K76" s="93">
        <f>SUM(K66:K75)</f>
        <v>144974</v>
      </c>
      <c r="L76" s="89"/>
      <c r="M76" s="96">
        <f>SUM(M66:M75)</f>
        <v>113472</v>
      </c>
      <c r="N76" s="90"/>
      <c r="O76" s="96">
        <f>SUM(O66:O75)</f>
        <v>119017</v>
      </c>
    </row>
    <row r="77" spans="3:15" ht="20.399999999999999">
      <c r="D77" s="14"/>
      <c r="F77" s="6"/>
      <c r="G77" s="91"/>
      <c r="H77" s="89"/>
      <c r="I77" s="91"/>
      <c r="J77" s="89"/>
      <c r="K77" s="91"/>
      <c r="L77" s="89"/>
      <c r="M77" s="88"/>
      <c r="N77" s="90"/>
      <c r="O77" s="88"/>
    </row>
    <row r="78" spans="3:15" ht="20.399999999999999">
      <c r="C78" s="14" t="s">
        <v>22</v>
      </c>
      <c r="F78" s="6"/>
      <c r="G78" s="91"/>
      <c r="H78" s="89"/>
      <c r="I78" s="91"/>
      <c r="J78" s="89"/>
      <c r="K78" s="91"/>
      <c r="L78" s="89"/>
      <c r="M78" s="88"/>
      <c r="N78" s="90"/>
      <c r="O78" s="88"/>
    </row>
    <row r="79" spans="3:15">
      <c r="D79" s="9" t="s">
        <v>23</v>
      </c>
      <c r="E79" s="6">
        <v>25</v>
      </c>
      <c r="F79" s="6"/>
      <c r="G79" s="88">
        <v>17400</v>
      </c>
      <c r="H79" s="89"/>
      <c r="I79" s="88">
        <v>23685</v>
      </c>
      <c r="J79" s="89">
        <v>72059</v>
      </c>
      <c r="K79" s="88">
        <v>72059</v>
      </c>
      <c r="L79" s="89"/>
      <c r="M79" s="97">
        <v>16340</v>
      </c>
      <c r="N79" s="90"/>
      <c r="O79" s="88">
        <v>22424</v>
      </c>
    </row>
    <row r="80" spans="3:15">
      <c r="D80" s="9" t="s">
        <v>147</v>
      </c>
      <c r="E80" s="6">
        <v>26</v>
      </c>
      <c r="F80" s="6"/>
      <c r="G80" s="88">
        <v>1429488</v>
      </c>
      <c r="H80" s="89"/>
      <c r="I80" s="88">
        <v>1480097</v>
      </c>
      <c r="J80" s="89"/>
      <c r="K80" s="88">
        <v>0</v>
      </c>
      <c r="L80" s="89"/>
      <c r="M80" s="88">
        <v>0</v>
      </c>
      <c r="N80" s="90"/>
      <c r="O80" s="88">
        <v>0</v>
      </c>
    </row>
    <row r="81" spans="3:15">
      <c r="D81" s="9" t="s">
        <v>148</v>
      </c>
      <c r="E81" s="6">
        <v>30</v>
      </c>
      <c r="F81" s="6"/>
      <c r="G81" s="88">
        <v>90725</v>
      </c>
      <c r="H81" s="89"/>
      <c r="I81" s="88">
        <v>90006</v>
      </c>
      <c r="J81" s="89"/>
      <c r="K81" s="88">
        <v>0</v>
      </c>
      <c r="L81" s="89"/>
      <c r="M81" s="88">
        <v>90725</v>
      </c>
      <c r="N81" s="90"/>
      <c r="O81" s="88">
        <v>90006</v>
      </c>
    </row>
    <row r="82" spans="3:15">
      <c r="D82" s="9" t="s">
        <v>24</v>
      </c>
      <c r="E82" s="6">
        <v>31</v>
      </c>
      <c r="F82" s="6"/>
      <c r="G82" s="88">
        <v>2716</v>
      </c>
      <c r="H82" s="89"/>
      <c r="I82" s="88">
        <v>2806</v>
      </c>
      <c r="J82" s="89"/>
      <c r="K82" s="88">
        <v>1938</v>
      </c>
      <c r="L82" s="89"/>
      <c r="M82" s="88">
        <v>1042</v>
      </c>
      <c r="N82" s="90"/>
      <c r="O82" s="88">
        <v>896</v>
      </c>
    </row>
    <row r="83" spans="3:15">
      <c r="D83" s="9" t="s">
        <v>224</v>
      </c>
      <c r="E83" s="6">
        <v>35.4</v>
      </c>
      <c r="F83" s="6"/>
      <c r="G83" s="95">
        <v>98123</v>
      </c>
      <c r="H83" s="89"/>
      <c r="I83" s="88">
        <v>118127</v>
      </c>
      <c r="J83" s="89"/>
      <c r="K83" s="88">
        <v>23756</v>
      </c>
      <c r="L83" s="89"/>
      <c r="M83" s="88">
        <v>0</v>
      </c>
      <c r="N83" s="88"/>
      <c r="O83" s="88">
        <v>0</v>
      </c>
    </row>
    <row r="84" spans="3:15">
      <c r="D84" s="9" t="s">
        <v>25</v>
      </c>
      <c r="F84" s="6"/>
      <c r="G84" s="95">
        <v>4780</v>
      </c>
      <c r="H84" s="89"/>
      <c r="I84" s="95">
        <v>4660</v>
      </c>
      <c r="J84" s="89"/>
      <c r="K84" s="95">
        <v>3221</v>
      </c>
      <c r="L84" s="89"/>
      <c r="M84" s="95">
        <v>4778</v>
      </c>
      <c r="N84" s="90"/>
      <c r="O84" s="95">
        <v>4658</v>
      </c>
    </row>
    <row r="85" spans="3:15" ht="20.399999999999999">
      <c r="C85" s="14" t="s">
        <v>26</v>
      </c>
      <c r="F85" s="6"/>
      <c r="G85" s="93">
        <f>SUM(G79:G84)</f>
        <v>1643232</v>
      </c>
      <c r="H85" s="89"/>
      <c r="I85" s="93">
        <f>SUM(I79:I84)</f>
        <v>1719381</v>
      </c>
      <c r="J85" s="89"/>
      <c r="K85" s="93">
        <f>SUM(K79:K84)</f>
        <v>100974</v>
      </c>
      <c r="L85" s="89"/>
      <c r="M85" s="93">
        <f>SUM(M79:M84)</f>
        <v>112885</v>
      </c>
      <c r="N85" s="90"/>
      <c r="O85" s="93">
        <f>SUM(O79:O84)</f>
        <v>117984</v>
      </c>
    </row>
    <row r="86" spans="3:15" ht="20.399999999999999">
      <c r="C86" s="14" t="s">
        <v>27</v>
      </c>
      <c r="F86" s="6"/>
      <c r="G86" s="98">
        <f>+G85+G76</f>
        <v>2176802</v>
      </c>
      <c r="H86" s="89"/>
      <c r="I86" s="98">
        <f>+I85+I76</f>
        <v>2440219</v>
      </c>
      <c r="J86" s="89"/>
      <c r="K86" s="98">
        <f>+K85+K76</f>
        <v>245948</v>
      </c>
      <c r="L86" s="89"/>
      <c r="M86" s="98">
        <f>+M85+M76</f>
        <v>226357</v>
      </c>
      <c r="N86" s="99"/>
      <c r="O86" s="98">
        <f>+O85+O76</f>
        <v>237001</v>
      </c>
    </row>
    <row r="87" spans="3:15" ht="20.399999999999999">
      <c r="D87" s="14"/>
      <c r="F87" s="6"/>
      <c r="G87" s="17"/>
      <c r="H87" s="2"/>
      <c r="I87" s="17"/>
      <c r="J87" s="2"/>
      <c r="K87" s="17"/>
      <c r="L87" s="2"/>
      <c r="M87" s="21"/>
      <c r="N87" s="20"/>
      <c r="O87" s="21"/>
    </row>
    <row r="88" spans="3:15">
      <c r="C88" s="18" t="s">
        <v>213</v>
      </c>
      <c r="D88" s="18"/>
      <c r="F88" s="6"/>
      <c r="G88" s="17"/>
      <c r="H88" s="2"/>
      <c r="I88" s="17"/>
      <c r="J88" s="2"/>
      <c r="K88" s="17"/>
      <c r="L88" s="2"/>
      <c r="M88" s="21"/>
      <c r="N88" s="20"/>
      <c r="O88" s="21"/>
    </row>
    <row r="89" spans="3:15" ht="20.399999999999999">
      <c r="D89" s="14"/>
      <c r="F89" s="6"/>
      <c r="G89" s="17"/>
      <c r="H89" s="2"/>
      <c r="I89" s="17"/>
      <c r="J89" s="2"/>
      <c r="K89" s="17"/>
      <c r="L89" s="2"/>
      <c r="M89" s="21"/>
      <c r="N89" s="20"/>
      <c r="O89" s="21"/>
    </row>
    <row r="90" spans="3:15" ht="20.399999999999999">
      <c r="D90" s="14"/>
      <c r="F90" s="6"/>
      <c r="G90" s="17"/>
      <c r="H90" s="2"/>
      <c r="I90" s="17"/>
      <c r="J90" s="2"/>
      <c r="K90" s="17"/>
      <c r="L90" s="2"/>
      <c r="M90" s="21"/>
      <c r="N90" s="20"/>
      <c r="O90" s="21"/>
    </row>
    <row r="91" spans="3:15" ht="20.399999999999999">
      <c r="D91" s="14"/>
      <c r="F91" s="6"/>
      <c r="G91" s="17"/>
      <c r="H91" s="2"/>
      <c r="I91" s="17"/>
      <c r="J91" s="2"/>
      <c r="K91" s="17"/>
      <c r="L91" s="2"/>
      <c r="M91" s="21"/>
      <c r="N91" s="20"/>
      <c r="O91" s="21"/>
    </row>
    <row r="92" spans="3:15" ht="20.399999999999999">
      <c r="D92" s="14"/>
      <c r="F92" s="6"/>
      <c r="G92" s="17"/>
      <c r="H92" s="2"/>
      <c r="I92" s="17"/>
      <c r="J92" s="2"/>
      <c r="K92" s="17"/>
      <c r="L92" s="2"/>
      <c r="M92" s="21"/>
      <c r="N92" s="20"/>
      <c r="O92" s="21"/>
    </row>
    <row r="93" spans="3:15" ht="20.399999999999999">
      <c r="D93" s="14"/>
      <c r="F93" s="6"/>
      <c r="G93" s="17"/>
      <c r="H93" s="2"/>
      <c r="I93" s="17"/>
      <c r="J93" s="2"/>
      <c r="K93" s="17"/>
      <c r="L93" s="2"/>
      <c r="M93" s="21"/>
      <c r="N93" s="20"/>
      <c r="O93" s="21"/>
    </row>
    <row r="94" spans="3:15" ht="20.399999999999999">
      <c r="D94" s="14"/>
      <c r="F94" s="6"/>
      <c r="G94" s="17"/>
      <c r="H94" s="2"/>
      <c r="I94" s="17"/>
      <c r="J94" s="2"/>
      <c r="K94" s="17"/>
      <c r="L94" s="2"/>
      <c r="M94" s="21"/>
      <c r="N94" s="20"/>
      <c r="O94" s="21"/>
    </row>
    <row r="95" spans="3:15" ht="20.399999999999999">
      <c r="D95" s="14"/>
      <c r="F95" s="6"/>
      <c r="G95" s="17"/>
      <c r="H95" s="2"/>
      <c r="I95" s="17"/>
      <c r="J95" s="2"/>
      <c r="K95" s="17"/>
      <c r="L95" s="2"/>
      <c r="M95" s="21"/>
      <c r="N95" s="20"/>
      <c r="O95" s="21"/>
    </row>
    <row r="96" spans="3:15" ht="20.399999999999999">
      <c r="D96" s="14"/>
      <c r="F96" s="6"/>
      <c r="G96" s="17"/>
      <c r="H96" s="2"/>
      <c r="I96" s="17"/>
      <c r="J96" s="2"/>
      <c r="K96" s="17"/>
      <c r="L96" s="2"/>
      <c r="M96" s="21"/>
      <c r="N96" s="20"/>
      <c r="O96" s="21"/>
    </row>
    <row r="97" spans="3:15" ht="20.399999999999999">
      <c r="D97" s="14"/>
      <c r="F97" s="6"/>
      <c r="G97" s="17"/>
      <c r="H97" s="2"/>
      <c r="I97" s="17"/>
      <c r="J97" s="2"/>
      <c r="K97" s="17"/>
      <c r="L97" s="2"/>
      <c r="M97" s="21"/>
      <c r="N97" s="20"/>
      <c r="O97" s="21"/>
    </row>
    <row r="98" spans="3:15" ht="20.399999999999999">
      <c r="D98" s="14"/>
      <c r="F98" s="6"/>
      <c r="G98" s="17"/>
      <c r="H98" s="2"/>
      <c r="I98" s="17"/>
      <c r="J98" s="2"/>
      <c r="K98" s="17"/>
      <c r="L98" s="2"/>
      <c r="M98" s="21"/>
      <c r="N98" s="20"/>
      <c r="O98" s="21"/>
    </row>
    <row r="99" spans="3:15">
      <c r="D99" s="6" t="s">
        <v>0</v>
      </c>
      <c r="F99" s="6"/>
      <c r="G99" s="191" t="s">
        <v>1</v>
      </c>
      <c r="H99" s="191"/>
      <c r="I99" s="191"/>
      <c r="J99" s="192"/>
      <c r="K99" s="192"/>
      <c r="L99" s="192"/>
      <c r="M99" s="192"/>
      <c r="N99" s="192"/>
      <c r="O99" s="192"/>
    </row>
    <row r="100" spans="3:15">
      <c r="D100" s="6" t="s">
        <v>113</v>
      </c>
      <c r="F100" s="6"/>
      <c r="G100" s="191" t="s">
        <v>112</v>
      </c>
      <c r="H100" s="191"/>
      <c r="I100" s="191"/>
      <c r="J100" s="192"/>
      <c r="K100" s="192"/>
      <c r="L100" s="192"/>
      <c r="M100" s="192"/>
      <c r="N100" s="192"/>
      <c r="O100" s="192"/>
    </row>
    <row r="101" spans="3:15">
      <c r="D101" s="193" t="s">
        <v>123</v>
      </c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</row>
    <row r="102" spans="3:15">
      <c r="D102" s="3"/>
      <c r="F102" s="6"/>
      <c r="G102" s="2"/>
      <c r="H102" s="2"/>
      <c r="I102" s="2"/>
      <c r="J102" s="2"/>
      <c r="K102" s="2"/>
      <c r="L102" s="2"/>
      <c r="M102" s="2"/>
      <c r="N102" s="2"/>
      <c r="O102" s="2"/>
    </row>
    <row r="103" spans="3:15">
      <c r="D103" s="3"/>
      <c r="F103" s="6"/>
      <c r="G103" s="2"/>
      <c r="H103" s="2"/>
      <c r="I103" s="2"/>
      <c r="J103" s="2"/>
      <c r="K103" s="2"/>
      <c r="L103" s="2"/>
      <c r="M103" s="2"/>
      <c r="N103" s="2"/>
      <c r="O103" s="2"/>
    </row>
    <row r="104" spans="3:15" ht="20.399999999999999">
      <c r="D104" s="195" t="s">
        <v>38</v>
      </c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</row>
    <row r="105" spans="3:15" ht="20.399999999999999">
      <c r="D105" s="195" t="s">
        <v>128</v>
      </c>
      <c r="E105" s="195"/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</row>
    <row r="106" spans="3:15" ht="20.399999999999999">
      <c r="D106" s="195" t="s">
        <v>311</v>
      </c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</row>
    <row r="107" spans="3:15" ht="20.399999999999999">
      <c r="D107" s="54"/>
      <c r="E107" s="54"/>
      <c r="F107" s="54"/>
      <c r="G107" s="4"/>
      <c r="H107" s="4"/>
      <c r="I107" s="4"/>
      <c r="J107" s="4"/>
      <c r="K107" s="4"/>
      <c r="L107" s="4"/>
      <c r="M107" s="4"/>
      <c r="N107" s="4"/>
      <c r="O107" s="4"/>
    </row>
    <row r="108" spans="3:15" ht="20.399999999999999">
      <c r="D108" s="5"/>
      <c r="G108" s="188" t="s">
        <v>161</v>
      </c>
      <c r="H108" s="188"/>
      <c r="I108" s="188"/>
      <c r="J108" s="188"/>
      <c r="K108" s="188"/>
      <c r="L108" s="188"/>
      <c r="M108" s="188"/>
      <c r="N108" s="188"/>
      <c r="O108" s="188"/>
    </row>
    <row r="109" spans="3:15" ht="20.399999999999999">
      <c r="D109" s="5"/>
      <c r="G109" s="189" t="s">
        <v>36</v>
      </c>
      <c r="H109" s="189"/>
      <c r="I109" s="189"/>
      <c r="J109" s="189"/>
      <c r="K109" s="189"/>
      <c r="M109" s="190" t="s">
        <v>37</v>
      </c>
      <c r="N109" s="190"/>
      <c r="O109" s="190"/>
    </row>
    <row r="110" spans="3:15" ht="20.399999999999999">
      <c r="E110" s="10" t="s">
        <v>35</v>
      </c>
      <c r="F110" s="11"/>
      <c r="G110" s="12" t="s">
        <v>310</v>
      </c>
      <c r="H110" s="4"/>
      <c r="I110" s="12" t="s">
        <v>153</v>
      </c>
      <c r="J110" s="4"/>
      <c r="K110" s="12" t="s">
        <v>153</v>
      </c>
      <c r="L110" s="4"/>
      <c r="M110" s="12" t="s">
        <v>310</v>
      </c>
      <c r="N110" s="4"/>
      <c r="O110" s="12" t="s">
        <v>153</v>
      </c>
    </row>
    <row r="111" spans="3:15" ht="39.6">
      <c r="D111" s="14"/>
      <c r="F111" s="6"/>
      <c r="G111" s="169" t="s">
        <v>185</v>
      </c>
      <c r="H111" s="169"/>
      <c r="I111" s="169" t="s">
        <v>186</v>
      </c>
      <c r="J111" s="169"/>
      <c r="K111" s="169" t="s">
        <v>186</v>
      </c>
      <c r="L111" s="171"/>
      <c r="M111" s="169" t="s">
        <v>185</v>
      </c>
      <c r="N111" s="169"/>
      <c r="O111" s="169" t="s">
        <v>186</v>
      </c>
    </row>
    <row r="112" spans="3:15" ht="20.399999999999999">
      <c r="C112" s="196" t="s">
        <v>28</v>
      </c>
      <c r="D112" s="196"/>
      <c r="F112" s="6"/>
      <c r="G112" s="17"/>
      <c r="H112" s="2"/>
      <c r="I112" s="17"/>
      <c r="J112" s="2"/>
      <c r="K112" s="17"/>
      <c r="L112" s="2"/>
      <c r="M112" s="21"/>
      <c r="N112" s="17"/>
      <c r="O112" s="21"/>
    </row>
    <row r="113" spans="3:16">
      <c r="D113" s="63" t="s">
        <v>29</v>
      </c>
      <c r="F113" s="6"/>
      <c r="G113" s="17"/>
      <c r="H113" s="2"/>
      <c r="I113" s="17"/>
      <c r="J113" s="2"/>
      <c r="K113" s="17"/>
      <c r="L113" s="2"/>
      <c r="M113" s="21"/>
      <c r="N113" s="17"/>
      <c r="O113" s="21"/>
    </row>
    <row r="114" spans="3:16" ht="20.399999999999999" thickBot="1">
      <c r="D114" s="64" t="s">
        <v>149</v>
      </c>
      <c r="E114" s="6">
        <v>33</v>
      </c>
      <c r="F114" s="6"/>
      <c r="G114" s="135"/>
      <c r="H114" s="117"/>
      <c r="I114" s="135"/>
      <c r="J114" s="135"/>
      <c r="K114" s="182">
        <v>3093442</v>
      </c>
      <c r="L114" s="135"/>
      <c r="M114" s="135"/>
      <c r="N114" s="135"/>
      <c r="O114" s="135"/>
    </row>
    <row r="115" spans="3:16" ht="21" thickTop="1" thickBot="1">
      <c r="D115" s="3" t="s">
        <v>159</v>
      </c>
      <c r="E115" s="6">
        <v>33</v>
      </c>
      <c r="F115" s="6"/>
      <c r="G115" s="182">
        <v>23580048</v>
      </c>
      <c r="H115" s="117"/>
      <c r="I115" s="182">
        <v>23580048</v>
      </c>
      <c r="J115" s="135"/>
      <c r="K115" s="135"/>
      <c r="L115" s="135"/>
      <c r="M115" s="182">
        <v>23580048</v>
      </c>
      <c r="N115" s="135"/>
      <c r="O115" s="182">
        <v>23580048</v>
      </c>
    </row>
    <row r="116" spans="3:16" ht="20.399999999999999" thickTop="1">
      <c r="D116" s="3" t="s">
        <v>129</v>
      </c>
      <c r="F116" s="6"/>
      <c r="G116" s="90"/>
      <c r="H116" s="89"/>
      <c r="I116" s="90">
        <v>0</v>
      </c>
      <c r="J116" s="89"/>
      <c r="K116" s="90">
        <v>0</v>
      </c>
      <c r="L116" s="89"/>
      <c r="M116" s="90"/>
      <c r="N116" s="90"/>
      <c r="O116" s="90">
        <v>0</v>
      </c>
    </row>
    <row r="117" spans="3:16" ht="20.399999999999999" thickBot="1">
      <c r="D117" s="63" t="s">
        <v>314</v>
      </c>
      <c r="F117" s="6"/>
      <c r="G117" s="135"/>
      <c r="H117" s="117"/>
      <c r="I117" s="135"/>
      <c r="J117" s="135"/>
      <c r="K117" s="182">
        <v>2352976</v>
      </c>
      <c r="L117" s="135"/>
      <c r="M117" s="135"/>
      <c r="N117" s="135"/>
      <c r="O117" s="135"/>
    </row>
    <row r="118" spans="3:16" ht="20.399999999999999" thickTop="1">
      <c r="D118" s="63" t="s">
        <v>193</v>
      </c>
      <c r="E118" s="6">
        <v>33</v>
      </c>
      <c r="F118" s="6"/>
      <c r="G118" s="135">
        <v>16470979</v>
      </c>
      <c r="H118" s="117"/>
      <c r="I118" s="135">
        <v>16470976</v>
      </c>
      <c r="J118" s="135"/>
      <c r="K118" s="135">
        <v>0</v>
      </c>
      <c r="L118" s="135"/>
      <c r="M118" s="183">
        <v>16470979</v>
      </c>
      <c r="N118" s="135"/>
      <c r="O118" s="183">
        <v>16470976</v>
      </c>
      <c r="P118" s="129"/>
    </row>
    <row r="119" spans="3:16">
      <c r="D119" s="63" t="s">
        <v>30</v>
      </c>
      <c r="E119" s="6">
        <v>33</v>
      </c>
      <c r="F119" s="6"/>
      <c r="G119" s="80">
        <v>-13182062</v>
      </c>
      <c r="H119" s="117"/>
      <c r="I119" s="80">
        <v>-13182061</v>
      </c>
      <c r="J119" s="80"/>
      <c r="K119" s="80">
        <v>-272294</v>
      </c>
      <c r="L119" s="80"/>
      <c r="M119" s="184">
        <v>-13182062</v>
      </c>
      <c r="N119" s="135"/>
      <c r="O119" s="184">
        <v>-13182061</v>
      </c>
    </row>
    <row r="120" spans="3:16">
      <c r="D120" s="63" t="s">
        <v>31</v>
      </c>
      <c r="F120" s="6"/>
      <c r="G120" s="91"/>
      <c r="H120" s="89"/>
      <c r="I120" s="91"/>
      <c r="J120" s="89"/>
      <c r="K120" s="91"/>
      <c r="L120" s="89"/>
      <c r="M120" s="88"/>
      <c r="N120" s="90"/>
      <c r="O120" s="92">
        <v>0</v>
      </c>
    </row>
    <row r="121" spans="3:16">
      <c r="D121" s="63" t="s">
        <v>238</v>
      </c>
      <c r="F121" s="6"/>
      <c r="G121" s="99">
        <v>101965</v>
      </c>
      <c r="H121" s="100"/>
      <c r="I121" s="99">
        <v>220132</v>
      </c>
      <c r="J121" s="100"/>
      <c r="K121" s="99">
        <v>17803</v>
      </c>
      <c r="L121" s="100"/>
      <c r="M121" s="92">
        <v>-65136</v>
      </c>
      <c r="N121" s="99"/>
      <c r="O121" s="100">
        <v>49990</v>
      </c>
    </row>
    <row r="122" spans="3:16">
      <c r="D122" s="63" t="s">
        <v>32</v>
      </c>
      <c r="F122" s="6"/>
      <c r="G122" s="98">
        <v>11304</v>
      </c>
      <c r="H122" s="89"/>
      <c r="I122" s="175">
        <v>-4360</v>
      </c>
      <c r="J122" s="89"/>
      <c r="K122" s="175">
        <v>0</v>
      </c>
      <c r="L122" s="89"/>
      <c r="M122" s="98">
        <v>0</v>
      </c>
      <c r="N122" s="90"/>
      <c r="O122" s="98">
        <v>0</v>
      </c>
    </row>
    <row r="123" spans="3:16">
      <c r="D123" s="63" t="s">
        <v>157</v>
      </c>
      <c r="F123" s="6"/>
      <c r="G123" s="101">
        <f>SUM(G116:G122)</f>
        <v>3402186</v>
      </c>
      <c r="H123" s="89"/>
      <c r="I123" s="101">
        <f>SUM(I116:I122)</f>
        <v>3504687</v>
      </c>
      <c r="J123" s="89"/>
      <c r="K123" s="101">
        <f>SUM(K116:K122)</f>
        <v>2098485</v>
      </c>
      <c r="L123" s="89"/>
      <c r="M123" s="101">
        <f>SUM(M116:M122)</f>
        <v>3223781</v>
      </c>
      <c r="N123" s="90"/>
      <c r="O123" s="101">
        <f>SUM(O116:O122)</f>
        <v>3338905</v>
      </c>
    </row>
    <row r="124" spans="3:16">
      <c r="D124" s="63" t="s">
        <v>33</v>
      </c>
      <c r="F124" s="6"/>
      <c r="G124" s="98">
        <v>868561</v>
      </c>
      <c r="H124" s="89"/>
      <c r="I124" s="98">
        <v>858896</v>
      </c>
      <c r="J124" s="89"/>
      <c r="K124" s="98">
        <v>69072</v>
      </c>
      <c r="L124" s="89"/>
      <c r="M124" s="98">
        <v>0</v>
      </c>
      <c r="N124" s="98"/>
      <c r="O124" s="98">
        <v>0</v>
      </c>
    </row>
    <row r="125" spans="3:16" ht="20.399999999999999">
      <c r="C125" s="14" t="s">
        <v>116</v>
      </c>
      <c r="F125" s="6"/>
      <c r="G125" s="93">
        <f>SUM(G123:G124)</f>
        <v>4270747</v>
      </c>
      <c r="H125" s="89"/>
      <c r="I125" s="93">
        <f>SUM(I123:I124)</f>
        <v>4363583</v>
      </c>
      <c r="J125" s="89"/>
      <c r="K125" s="93">
        <f>SUM(K123:K124)</f>
        <v>2167557</v>
      </c>
      <c r="L125" s="89"/>
      <c r="M125" s="93">
        <f>SUM(M123:M124)</f>
        <v>3223781</v>
      </c>
      <c r="N125" s="90"/>
      <c r="O125" s="93">
        <f>SUM(O123:O124)</f>
        <v>3338905</v>
      </c>
    </row>
    <row r="126" spans="3:16" ht="21" thickBot="1">
      <c r="C126" s="14" t="s">
        <v>34</v>
      </c>
      <c r="F126" s="6"/>
      <c r="G126" s="94">
        <f>+G86+G125</f>
        <v>6447549</v>
      </c>
      <c r="H126" s="89"/>
      <c r="I126" s="94">
        <f>+I86+I125</f>
        <v>6803802</v>
      </c>
      <c r="J126" s="89"/>
      <c r="K126" s="94">
        <f>+K86+K125</f>
        <v>2413505</v>
      </c>
      <c r="L126" s="89"/>
      <c r="M126" s="94">
        <f>+M86+M125</f>
        <v>3450138</v>
      </c>
      <c r="N126" s="90"/>
      <c r="O126" s="94">
        <f>+O86+O125</f>
        <v>3575906</v>
      </c>
    </row>
    <row r="127" spans="3:16" ht="20.399999999999999" thickTop="1">
      <c r="D127" s="65"/>
      <c r="E127" s="66"/>
      <c r="F127" s="67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3:16">
      <c r="C128" s="18" t="s">
        <v>213</v>
      </c>
      <c r="D128" s="18"/>
      <c r="E128" s="66"/>
      <c r="F128" s="67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4:15">
      <c r="D129" s="18"/>
      <c r="E129" s="66"/>
      <c r="F129" s="67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4:15">
      <c r="D130" s="18"/>
      <c r="E130" s="66"/>
      <c r="F130" s="67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4:15">
      <c r="D131" s="18"/>
      <c r="E131" s="66"/>
      <c r="F131" s="67"/>
      <c r="G131" s="22"/>
      <c r="H131" s="22"/>
      <c r="I131" s="22"/>
      <c r="J131" s="22"/>
      <c r="K131" s="22"/>
      <c r="L131" s="22"/>
      <c r="M131" s="22"/>
      <c r="N131" s="22"/>
      <c r="O131" s="22"/>
    </row>
    <row r="132" spans="4:15">
      <c r="D132" s="18"/>
      <c r="E132" s="66"/>
      <c r="F132" s="67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4:15">
      <c r="D133" s="18"/>
      <c r="E133" s="66"/>
      <c r="F133" s="67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4:15">
      <c r="D134" s="18"/>
      <c r="E134" s="66"/>
      <c r="F134" s="67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4:15">
      <c r="D135" s="18"/>
      <c r="E135" s="66"/>
      <c r="F135" s="67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4:15">
      <c r="D136" s="18"/>
      <c r="E136" s="66"/>
      <c r="F136" s="67"/>
      <c r="G136" s="22"/>
      <c r="H136" s="22"/>
      <c r="I136" s="22"/>
      <c r="J136" s="22"/>
      <c r="K136" s="22"/>
      <c r="L136" s="22"/>
      <c r="M136" s="22"/>
      <c r="N136" s="22"/>
      <c r="O136" s="22"/>
    </row>
    <row r="137" spans="4:15">
      <c r="D137" s="18"/>
      <c r="E137" s="66"/>
      <c r="F137" s="67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4:15">
      <c r="D138" s="18"/>
      <c r="E138" s="66"/>
      <c r="F138" s="67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4:15">
      <c r="D139" s="18"/>
      <c r="E139" s="66"/>
      <c r="F139" s="67"/>
      <c r="G139" s="22"/>
      <c r="H139" s="22"/>
      <c r="I139" s="22"/>
      <c r="J139" s="22"/>
      <c r="K139" s="22"/>
      <c r="L139" s="22"/>
      <c r="M139" s="22"/>
      <c r="N139" s="22"/>
      <c r="O139" s="22"/>
    </row>
    <row r="140" spans="4:15">
      <c r="D140" s="18"/>
      <c r="E140" s="66"/>
      <c r="F140" s="67"/>
      <c r="G140" s="22"/>
      <c r="H140" s="22"/>
      <c r="I140" s="22"/>
      <c r="J140" s="22"/>
      <c r="K140" s="22"/>
      <c r="L140" s="22"/>
      <c r="M140" s="22"/>
      <c r="N140" s="22"/>
      <c r="O140" s="22"/>
    </row>
    <row r="141" spans="4:15">
      <c r="D141" s="18"/>
      <c r="E141" s="66"/>
      <c r="F141" s="67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4:15">
      <c r="D142" s="18"/>
      <c r="E142" s="66"/>
      <c r="F142" s="67"/>
      <c r="G142" s="22"/>
      <c r="H142" s="22"/>
      <c r="I142" s="22"/>
      <c r="J142" s="22"/>
      <c r="K142" s="22"/>
      <c r="L142" s="22"/>
      <c r="M142" s="22"/>
      <c r="N142" s="22"/>
      <c r="O142" s="22"/>
    </row>
    <row r="143" spans="4:15">
      <c r="D143" s="18"/>
      <c r="E143" s="66"/>
      <c r="F143" s="67"/>
      <c r="G143" s="22"/>
      <c r="H143" s="22"/>
      <c r="I143" s="22"/>
      <c r="J143" s="22"/>
      <c r="K143" s="22"/>
      <c r="L143" s="22"/>
      <c r="M143" s="22"/>
      <c r="N143" s="22"/>
      <c r="O143" s="22"/>
    </row>
    <row r="144" spans="4:15">
      <c r="D144" s="18"/>
      <c r="E144" s="66"/>
      <c r="F144" s="67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4:15">
      <c r="D145" s="18"/>
      <c r="E145" s="66"/>
      <c r="F145" s="67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4:15">
      <c r="D146" s="18"/>
      <c r="E146" s="66"/>
      <c r="F146" s="67"/>
      <c r="G146" s="22"/>
      <c r="H146" s="22"/>
      <c r="I146" s="22"/>
      <c r="J146" s="22"/>
      <c r="K146" s="22"/>
      <c r="L146" s="22"/>
      <c r="M146" s="22"/>
      <c r="N146" s="22"/>
      <c r="O146" s="22"/>
    </row>
    <row r="147" spans="4:15">
      <c r="D147" s="18"/>
      <c r="E147" s="66"/>
      <c r="F147" s="67"/>
      <c r="G147" s="22"/>
      <c r="H147" s="22"/>
      <c r="I147" s="22"/>
      <c r="J147" s="22"/>
      <c r="K147" s="22"/>
      <c r="L147" s="22"/>
      <c r="M147" s="22"/>
      <c r="N147" s="22"/>
      <c r="O147" s="22"/>
    </row>
    <row r="148" spans="4:15">
      <c r="D148" s="18"/>
      <c r="E148" s="66"/>
      <c r="F148" s="67"/>
      <c r="G148" s="22"/>
      <c r="H148" s="22"/>
      <c r="I148" s="22"/>
      <c r="J148" s="22"/>
      <c r="K148" s="22"/>
      <c r="L148" s="22"/>
      <c r="M148" s="22"/>
      <c r="N148" s="22"/>
      <c r="O148" s="22"/>
    </row>
    <row r="149" spans="4:15">
      <c r="D149" s="18"/>
      <c r="E149" s="66"/>
      <c r="F149" s="67"/>
      <c r="G149" s="22"/>
      <c r="H149" s="22"/>
      <c r="I149" s="22"/>
      <c r="J149" s="22"/>
      <c r="K149" s="22"/>
      <c r="L149" s="22"/>
      <c r="M149" s="22"/>
      <c r="N149" s="22"/>
      <c r="O149" s="22"/>
    </row>
    <row r="150" spans="4:15">
      <c r="D150" s="6" t="s">
        <v>0</v>
      </c>
      <c r="F150" s="6"/>
      <c r="G150" s="191" t="s">
        <v>1</v>
      </c>
      <c r="H150" s="191"/>
      <c r="I150" s="191"/>
      <c r="J150" s="192"/>
      <c r="K150" s="192"/>
      <c r="L150" s="192"/>
      <c r="M150" s="192"/>
      <c r="N150" s="192"/>
      <c r="O150" s="192"/>
    </row>
    <row r="151" spans="4:15">
      <c r="D151" s="6" t="s">
        <v>113</v>
      </c>
      <c r="F151" s="6"/>
      <c r="G151" s="191" t="s">
        <v>112</v>
      </c>
      <c r="H151" s="191"/>
      <c r="I151" s="191"/>
      <c r="J151" s="192"/>
      <c r="K151" s="192"/>
      <c r="L151" s="192"/>
      <c r="M151" s="192"/>
      <c r="N151" s="192"/>
      <c r="O151" s="192"/>
    </row>
    <row r="152" spans="4:15">
      <c r="D152" s="193" t="s">
        <v>158</v>
      </c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</row>
    <row r="153" spans="4:15">
      <c r="D153" s="7"/>
      <c r="G153" s="23">
        <f t="shared" ref="G153:O153" si="0">+G126-G47</f>
        <v>0</v>
      </c>
      <c r="H153" s="23">
        <f t="shared" ref="H153:I153" si="1">+H126-H47</f>
        <v>0</v>
      </c>
      <c r="I153" s="23">
        <f t="shared" si="1"/>
        <v>0</v>
      </c>
      <c r="J153" s="23">
        <f t="shared" si="0"/>
        <v>0</v>
      </c>
      <c r="K153" s="23">
        <f t="shared" si="0"/>
        <v>0</v>
      </c>
      <c r="L153" s="23">
        <f t="shared" si="0"/>
        <v>0</v>
      </c>
      <c r="M153" s="23">
        <f t="shared" si="0"/>
        <v>0</v>
      </c>
      <c r="N153" s="23">
        <f t="shared" si="0"/>
        <v>0</v>
      </c>
      <c r="O153" s="23">
        <f t="shared" si="0"/>
        <v>0</v>
      </c>
    </row>
    <row r="154" spans="4:15">
      <c r="D154" s="7"/>
      <c r="E154" s="6" t="s">
        <v>309</v>
      </c>
      <c r="F154" s="7" t="s">
        <v>309</v>
      </c>
      <c r="G154" s="22"/>
      <c r="H154" s="22"/>
      <c r="I154" s="22"/>
      <c r="J154" s="22"/>
      <c r="K154" s="22"/>
      <c r="L154" s="22"/>
      <c r="N154" s="22"/>
      <c r="O154" s="22"/>
    </row>
    <row r="155" spans="4:15">
      <c r="D155" s="7"/>
    </row>
    <row r="156" spans="4:15">
      <c r="D156" s="7"/>
    </row>
    <row r="157" spans="4:15">
      <c r="D157" s="7"/>
    </row>
    <row r="158" spans="4:15">
      <c r="D158" s="7"/>
    </row>
    <row r="159" spans="4:15">
      <c r="D159" s="7"/>
    </row>
    <row r="160" spans="4:15">
      <c r="D160" s="7"/>
    </row>
    <row r="161" spans="4:4">
      <c r="D161" s="7"/>
    </row>
    <row r="162" spans="4:4">
      <c r="D162" s="7"/>
    </row>
    <row r="163" spans="4:4">
      <c r="D163" s="7"/>
    </row>
    <row r="164" spans="4:4">
      <c r="D164" s="7"/>
    </row>
    <row r="165" spans="4:4">
      <c r="D165" s="7"/>
    </row>
    <row r="166" spans="4:4">
      <c r="D166" s="7"/>
    </row>
    <row r="167" spans="4:4">
      <c r="D167" s="7"/>
    </row>
    <row r="168" spans="4:4">
      <c r="D168" s="7"/>
    </row>
    <row r="169" spans="4:4">
      <c r="D169" s="7"/>
    </row>
    <row r="170" spans="4:4">
      <c r="D170" s="7"/>
    </row>
    <row r="171" spans="4:4">
      <c r="D171" s="7"/>
    </row>
    <row r="172" spans="4:4">
      <c r="D172" s="7"/>
    </row>
    <row r="173" spans="4:4">
      <c r="D173" s="7"/>
    </row>
    <row r="174" spans="4:4">
      <c r="D174" s="7"/>
    </row>
    <row r="175" spans="4:4">
      <c r="D175" s="7"/>
    </row>
    <row r="176" spans="4:4">
      <c r="D176" s="7"/>
    </row>
    <row r="177" spans="4:4">
      <c r="D177" s="7"/>
    </row>
    <row r="178" spans="4:4">
      <c r="D178" s="7"/>
    </row>
    <row r="179" spans="4:4">
      <c r="D179" s="7"/>
    </row>
    <row r="180" spans="4:4">
      <c r="D180" s="7"/>
    </row>
    <row r="181" spans="4:4">
      <c r="D181" s="7"/>
    </row>
    <row r="182" spans="4:4">
      <c r="D182" s="7"/>
    </row>
  </sheetData>
  <mergeCells count="30">
    <mergeCell ref="C11:D11"/>
    <mergeCell ref="C63:D63"/>
    <mergeCell ref="D3:O3"/>
    <mergeCell ref="D4:O4"/>
    <mergeCell ref="D5:O5"/>
    <mergeCell ref="G7:O7"/>
    <mergeCell ref="G8:K8"/>
    <mergeCell ref="M8:O8"/>
    <mergeCell ref="D152:O152"/>
    <mergeCell ref="G50:O50"/>
    <mergeCell ref="G51:O51"/>
    <mergeCell ref="G150:O150"/>
    <mergeCell ref="G151:O151"/>
    <mergeCell ref="D52:O52"/>
    <mergeCell ref="D55:O55"/>
    <mergeCell ref="D56:O56"/>
    <mergeCell ref="D57:O57"/>
    <mergeCell ref="G59:O59"/>
    <mergeCell ref="G60:K60"/>
    <mergeCell ref="M60:O60"/>
    <mergeCell ref="C112:D112"/>
    <mergeCell ref="D104:O104"/>
    <mergeCell ref="D105:O105"/>
    <mergeCell ref="D106:O106"/>
    <mergeCell ref="G108:O108"/>
    <mergeCell ref="G109:K109"/>
    <mergeCell ref="M109:O109"/>
    <mergeCell ref="G99:O99"/>
    <mergeCell ref="G100:O100"/>
    <mergeCell ref="D101:O101"/>
  </mergeCells>
  <pageMargins left="0.70866141732283472" right="0.19685039370078741" top="0.59055118110236227" bottom="0.31496062992125984" header="0.31496062992125984" footer="0.39370078740157483"/>
  <pageSetup paperSize="9" scale="62" fitToHeight="0" orientation="portrait" r:id="rId1"/>
  <rowBreaks count="2" manualBreakCount="2">
    <brk id="52" min="2" max="12" man="1"/>
    <brk id="101" min="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pageSetUpPr fitToPage="1"/>
  </sheetPr>
  <dimension ref="A1:X43"/>
  <sheetViews>
    <sheetView tabSelected="1" view="pageBreakPreview" topLeftCell="A8" zoomScaleNormal="100" zoomScaleSheetLayoutView="100" workbookViewId="0">
      <selection activeCell="W32" sqref="W32"/>
    </sheetView>
  </sheetViews>
  <sheetFormatPr defaultColWidth="9.09765625" defaultRowHeight="19.8"/>
  <cols>
    <col min="1" max="1" width="34.59765625" style="9" customWidth="1"/>
    <col min="2" max="2" width="6.59765625" style="44" customWidth="1"/>
    <col min="3" max="3" width="0.69921875" style="7" customWidth="1"/>
    <col min="4" max="4" width="11.09765625" style="7" bestFit="1" customWidth="1"/>
    <col min="5" max="5" width="0.69921875" style="7" customWidth="1"/>
    <col min="6" max="6" width="14.296875" style="7" bestFit="1" customWidth="1"/>
    <col min="7" max="7" width="0.69921875" style="7" customWidth="1"/>
    <col min="8" max="8" width="11.09765625" style="7" customWidth="1"/>
    <col min="9" max="9" width="0.69921875" style="7" customWidth="1"/>
    <col min="10" max="10" width="11.09765625" style="7" customWidth="1"/>
    <col min="11" max="11" width="0.69921875" style="7" customWidth="1"/>
    <col min="12" max="12" width="17.296875" style="7" customWidth="1"/>
    <col min="13" max="13" width="0.69921875" style="7" customWidth="1"/>
    <col min="14" max="14" width="16.69921875" style="7" customWidth="1"/>
    <col min="15" max="15" width="0.69921875" style="7" customWidth="1"/>
    <col min="16" max="16" width="15.296875" style="7" customWidth="1"/>
    <col min="17" max="17" width="0.69921875" style="7" customWidth="1"/>
    <col min="18" max="18" width="12.69921875" style="7" customWidth="1"/>
    <col min="19" max="19" width="0.69921875" style="7" customWidth="1"/>
    <col min="20" max="20" width="10.09765625" style="7" bestFit="1" customWidth="1"/>
    <col min="21" max="21" width="0.69921875" style="7" customWidth="1"/>
    <col min="22" max="22" width="10.69921875" style="7" bestFit="1" customWidth="1"/>
    <col min="23" max="23" width="13.69921875" style="7" customWidth="1"/>
    <col min="24" max="16384" width="9.09765625" style="7"/>
  </cols>
  <sheetData>
    <row r="1" spans="1:23" ht="20.399999999999999">
      <c r="B1" s="24"/>
      <c r="J1" s="5"/>
      <c r="K1" s="5"/>
      <c r="L1" s="5"/>
      <c r="M1" s="5"/>
      <c r="N1" s="25"/>
      <c r="O1" s="25"/>
      <c r="P1" s="25"/>
      <c r="Q1" s="25"/>
      <c r="R1" s="25"/>
      <c r="S1" s="25"/>
      <c r="T1" s="201" t="s">
        <v>160</v>
      </c>
      <c r="U1" s="201"/>
      <c r="V1" s="201"/>
    </row>
    <row r="2" spans="1:23" ht="20.399999999999999">
      <c r="A2" s="195" t="str">
        <f>+[1]BS!C2</f>
        <v>BEGISTICS PUBLIC COMPANY LIMITED AND ITS SUBSIDIARIES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</row>
    <row r="3" spans="1:23" ht="20.399999999999999">
      <c r="A3" s="195" t="s">
        <v>40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3" s="76" customFormat="1" ht="20.399999999999999">
      <c r="A4" s="203" t="s">
        <v>244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3" ht="12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3" ht="20.399999999999999">
      <c r="A6" s="27"/>
      <c r="B6" s="24"/>
      <c r="D6" s="188" t="s">
        <v>161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3" ht="20.399999999999999">
      <c r="A7" s="27"/>
      <c r="B7" s="24"/>
      <c r="D7" s="204" t="s">
        <v>36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</row>
    <row r="8" spans="1:23" ht="20.399999999999999">
      <c r="A8" s="27"/>
      <c r="B8" s="24"/>
      <c r="D8" s="11"/>
      <c r="E8" s="11"/>
      <c r="F8" s="11"/>
      <c r="G8" s="11"/>
      <c r="H8" s="11"/>
      <c r="I8" s="11"/>
      <c r="J8" s="11"/>
      <c r="K8" s="11"/>
      <c r="L8" s="188" t="s">
        <v>41</v>
      </c>
      <c r="M8" s="188"/>
      <c r="N8" s="188"/>
      <c r="O8" s="188"/>
      <c r="P8" s="188"/>
      <c r="Q8" s="11"/>
      <c r="R8" s="11"/>
      <c r="S8" s="11"/>
      <c r="T8" s="11"/>
      <c r="U8" s="11"/>
      <c r="V8" s="11"/>
    </row>
    <row r="9" spans="1:23" ht="21" customHeight="1">
      <c r="A9" s="28"/>
      <c r="B9" s="24"/>
      <c r="C9" s="29"/>
      <c r="D9" s="30"/>
      <c r="E9" s="31"/>
      <c r="F9" s="5"/>
      <c r="G9" s="31"/>
      <c r="K9" s="30"/>
      <c r="L9" s="32" t="s">
        <v>42</v>
      </c>
      <c r="M9" s="30"/>
      <c r="N9" s="172" t="s">
        <v>233</v>
      </c>
      <c r="O9" s="32"/>
      <c r="S9" s="31"/>
      <c r="T9" s="30"/>
      <c r="U9" s="31"/>
      <c r="V9" s="30"/>
    </row>
    <row r="10" spans="1:23" ht="21" customHeight="1">
      <c r="A10" s="28"/>
      <c r="B10" s="24"/>
      <c r="C10" s="29"/>
      <c r="D10" s="30" t="s">
        <v>44</v>
      </c>
      <c r="E10" s="30"/>
      <c r="F10" s="11" t="s">
        <v>45</v>
      </c>
      <c r="G10" s="31"/>
      <c r="H10" s="198" t="s">
        <v>46</v>
      </c>
      <c r="I10" s="198"/>
      <c r="J10" s="198"/>
      <c r="K10" s="30"/>
      <c r="L10" s="32" t="s">
        <v>47</v>
      </c>
      <c r="M10" s="30"/>
      <c r="N10" s="172" t="s">
        <v>234</v>
      </c>
      <c r="O10" s="32"/>
      <c r="P10" s="32" t="s">
        <v>49</v>
      </c>
      <c r="Q10" s="32"/>
      <c r="R10" s="32" t="s">
        <v>50</v>
      </c>
      <c r="S10" s="31"/>
      <c r="T10" s="30" t="s">
        <v>187</v>
      </c>
      <c r="V10" s="11" t="s">
        <v>50</v>
      </c>
      <c r="W10" s="34"/>
    </row>
    <row r="11" spans="1:23" ht="20.399999999999999">
      <c r="A11" s="35"/>
      <c r="B11" s="24"/>
      <c r="C11" s="29"/>
      <c r="D11" s="30" t="s">
        <v>51</v>
      </c>
      <c r="E11" s="30"/>
      <c r="F11" s="36" t="s">
        <v>52</v>
      </c>
      <c r="G11" s="31"/>
      <c r="H11" s="30" t="s">
        <v>53</v>
      </c>
      <c r="I11" s="31"/>
      <c r="J11" s="30"/>
      <c r="K11" s="30"/>
      <c r="L11" s="32" t="s">
        <v>54</v>
      </c>
      <c r="M11" s="30"/>
      <c r="N11" s="172" t="s">
        <v>236</v>
      </c>
      <c r="O11" s="32"/>
      <c r="P11" s="32" t="s">
        <v>56</v>
      </c>
      <c r="Q11" s="32"/>
      <c r="R11" s="32" t="s">
        <v>191</v>
      </c>
      <c r="S11" s="31"/>
      <c r="T11" s="11" t="s">
        <v>188</v>
      </c>
      <c r="U11" s="37"/>
      <c r="V11" s="11" t="s">
        <v>57</v>
      </c>
      <c r="W11" s="38"/>
    </row>
    <row r="12" spans="1:23" ht="20.399999999999999">
      <c r="A12" s="28"/>
      <c r="B12" s="10" t="s">
        <v>35</v>
      </c>
      <c r="C12" s="39"/>
      <c r="D12" s="33" t="s">
        <v>58</v>
      </c>
      <c r="E12" s="30"/>
      <c r="F12" s="40" t="s">
        <v>59</v>
      </c>
      <c r="G12" s="31"/>
      <c r="H12" s="33" t="s">
        <v>60</v>
      </c>
      <c r="I12" s="31"/>
      <c r="J12" s="40" t="s">
        <v>61</v>
      </c>
      <c r="K12" s="32"/>
      <c r="L12" s="40" t="s">
        <v>62</v>
      </c>
      <c r="M12" s="32"/>
      <c r="N12" s="10" t="s">
        <v>235</v>
      </c>
      <c r="O12" s="32"/>
      <c r="P12" s="40" t="s">
        <v>64</v>
      </c>
      <c r="Q12" s="32"/>
      <c r="R12" s="40" t="s">
        <v>190</v>
      </c>
      <c r="S12" s="31"/>
      <c r="T12" s="33" t="s">
        <v>189</v>
      </c>
      <c r="U12" s="31"/>
      <c r="V12" s="30" t="s">
        <v>191</v>
      </c>
    </row>
    <row r="13" spans="1:23" ht="20.399999999999999">
      <c r="A13" s="41" t="s">
        <v>130</v>
      </c>
      <c r="B13" s="6"/>
      <c r="D13" s="79">
        <v>2352976</v>
      </c>
      <c r="E13" s="70"/>
      <c r="F13" s="79">
        <v>-272294</v>
      </c>
      <c r="G13" s="77"/>
      <c r="H13" s="70">
        <v>0</v>
      </c>
      <c r="I13" s="70"/>
      <c r="J13" s="79">
        <v>17802</v>
      </c>
      <c r="K13" s="70"/>
      <c r="L13" s="70">
        <v>0</v>
      </c>
      <c r="M13" s="70"/>
      <c r="N13" s="70">
        <v>0</v>
      </c>
      <c r="O13" s="70"/>
      <c r="P13" s="70">
        <v>0</v>
      </c>
      <c r="Q13" s="70"/>
      <c r="R13" s="70">
        <v>2098484</v>
      </c>
      <c r="S13" s="70"/>
      <c r="T13" s="70">
        <v>69072</v>
      </c>
      <c r="U13" s="70"/>
      <c r="V13" s="128">
        <f>SUM(R13:T13)</f>
        <v>2167556</v>
      </c>
      <c r="W13" s="42"/>
    </row>
    <row r="14" spans="1:23">
      <c r="A14" s="35" t="s">
        <v>66</v>
      </c>
      <c r="B14" s="6"/>
      <c r="D14" s="70">
        <v>14117858</v>
      </c>
      <c r="E14" s="70"/>
      <c r="F14" s="70">
        <v>-12909672</v>
      </c>
      <c r="G14" s="77"/>
      <c r="H14" s="70">
        <v>0</v>
      </c>
      <c r="I14" s="70"/>
      <c r="J14" s="70">
        <v>0</v>
      </c>
      <c r="K14" s="70"/>
      <c r="L14" s="70">
        <v>0</v>
      </c>
      <c r="M14" s="70"/>
      <c r="N14" s="70">
        <v>0</v>
      </c>
      <c r="O14" s="70"/>
      <c r="P14" s="70">
        <v>0</v>
      </c>
      <c r="Q14" s="70"/>
      <c r="R14" s="70">
        <f>SUM(D14:J14)</f>
        <v>1208186</v>
      </c>
      <c r="S14" s="70"/>
      <c r="T14" s="70">
        <v>0</v>
      </c>
      <c r="U14" s="70"/>
      <c r="V14" s="70">
        <f>SUM(R14:T14)</f>
        <v>1208186</v>
      </c>
      <c r="W14" s="42"/>
    </row>
    <row r="15" spans="1:23">
      <c r="A15" s="35" t="s">
        <v>246</v>
      </c>
      <c r="B15" s="6"/>
      <c r="D15" s="70">
        <v>0</v>
      </c>
      <c r="E15" s="70"/>
      <c r="F15" s="79">
        <v>0</v>
      </c>
      <c r="G15" s="77"/>
      <c r="H15" s="70">
        <v>0</v>
      </c>
      <c r="I15" s="70"/>
      <c r="J15" s="70">
        <v>0</v>
      </c>
      <c r="K15" s="70"/>
      <c r="L15" s="70">
        <v>0</v>
      </c>
      <c r="M15" s="70"/>
      <c r="N15" s="70">
        <v>0</v>
      </c>
      <c r="O15" s="70"/>
      <c r="P15" s="70">
        <v>0</v>
      </c>
      <c r="Q15" s="70"/>
      <c r="R15" s="70">
        <f t="shared" ref="R15:R19" si="0">SUM(D15:J15)</f>
        <v>0</v>
      </c>
      <c r="S15" s="70"/>
      <c r="T15" s="70">
        <v>818767</v>
      </c>
      <c r="U15" s="70"/>
      <c r="V15" s="70">
        <f t="shared" ref="V15:V19" si="1">SUM(R15:T15)</f>
        <v>818767</v>
      </c>
      <c r="W15" s="42"/>
    </row>
    <row r="16" spans="1:23">
      <c r="A16" s="35" t="s">
        <v>247</v>
      </c>
      <c r="B16" s="6"/>
      <c r="D16" s="70"/>
      <c r="E16" s="70"/>
      <c r="F16" s="79"/>
      <c r="G16" s="77"/>
      <c r="H16" s="70"/>
      <c r="I16" s="70"/>
      <c r="J16" s="70">
        <v>-17030</v>
      </c>
      <c r="K16" s="70"/>
      <c r="L16" s="70"/>
      <c r="M16" s="70"/>
      <c r="N16" s="70"/>
      <c r="O16" s="70"/>
      <c r="P16" s="70"/>
      <c r="Q16" s="70"/>
      <c r="R16" s="70">
        <f t="shared" si="0"/>
        <v>-17030</v>
      </c>
      <c r="S16" s="70"/>
      <c r="T16" s="70"/>
      <c r="U16" s="70"/>
      <c r="V16" s="70">
        <f t="shared" si="1"/>
        <v>-17030</v>
      </c>
      <c r="W16" s="42"/>
    </row>
    <row r="17" spans="1:24" ht="20.399999999999999" hidden="1">
      <c r="A17" s="41" t="s">
        <v>165</v>
      </c>
      <c r="B17" s="6"/>
      <c r="D17" s="70"/>
      <c r="E17" s="70"/>
      <c r="F17" s="79"/>
      <c r="G17" s="77"/>
      <c r="H17" s="70"/>
      <c r="I17" s="70"/>
      <c r="J17" s="79"/>
      <c r="K17" s="70"/>
      <c r="L17" s="70"/>
      <c r="M17" s="70"/>
      <c r="N17" s="70"/>
      <c r="O17" s="70"/>
      <c r="P17" s="70">
        <v>0</v>
      </c>
      <c r="Q17" s="70"/>
      <c r="R17" s="70">
        <f t="shared" si="0"/>
        <v>0</v>
      </c>
      <c r="S17" s="70"/>
      <c r="T17" s="70"/>
      <c r="U17" s="70"/>
      <c r="V17" s="70">
        <f t="shared" si="1"/>
        <v>0</v>
      </c>
      <c r="W17" s="42"/>
    </row>
    <row r="18" spans="1:24" ht="39.6" hidden="1">
      <c r="A18" s="28" t="s">
        <v>162</v>
      </c>
      <c r="B18" s="6"/>
      <c r="D18" s="70">
        <v>0</v>
      </c>
      <c r="E18" s="79"/>
      <c r="F18" s="70">
        <v>0</v>
      </c>
      <c r="G18" s="77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  <c r="O18" s="70"/>
      <c r="P18" s="70">
        <v>0</v>
      </c>
      <c r="Q18" s="70"/>
      <c r="R18" s="70">
        <f t="shared" si="0"/>
        <v>0</v>
      </c>
      <c r="S18" s="70"/>
      <c r="T18" s="70">
        <v>0</v>
      </c>
      <c r="U18" s="70"/>
      <c r="V18" s="70">
        <f t="shared" si="1"/>
        <v>0</v>
      </c>
      <c r="W18" s="42"/>
      <c r="X18" s="46"/>
    </row>
    <row r="19" spans="1:24">
      <c r="A19" s="9" t="s">
        <v>163</v>
      </c>
      <c r="B19" s="6"/>
      <c r="D19" s="70">
        <v>0</v>
      </c>
      <c r="E19" s="70"/>
      <c r="F19" s="70">
        <v>0</v>
      </c>
      <c r="G19" s="70"/>
      <c r="H19" s="70">
        <v>0</v>
      </c>
      <c r="I19" s="70"/>
      <c r="J19" s="70">
        <v>106239</v>
      </c>
      <c r="K19" s="70"/>
      <c r="L19" s="70">
        <v>0</v>
      </c>
      <c r="M19" s="70"/>
      <c r="N19" s="70">
        <v>0</v>
      </c>
      <c r="O19" s="70"/>
      <c r="P19" s="70">
        <v>0</v>
      </c>
      <c r="Q19" s="70"/>
      <c r="R19" s="70">
        <f t="shared" si="0"/>
        <v>106239</v>
      </c>
      <c r="S19" s="70"/>
      <c r="T19" s="70">
        <v>-187</v>
      </c>
      <c r="U19" s="70"/>
      <c r="V19" s="70">
        <f t="shared" si="1"/>
        <v>106052</v>
      </c>
      <c r="W19" s="42"/>
      <c r="X19" s="42"/>
    </row>
    <row r="20" spans="1:24" ht="21" thickBot="1">
      <c r="A20" s="41" t="s">
        <v>245</v>
      </c>
      <c r="B20" s="6"/>
      <c r="D20" s="81">
        <f>SUM(D13:D19)</f>
        <v>16470834</v>
      </c>
      <c r="E20" s="70"/>
      <c r="F20" s="81">
        <f>SUM(F13:F19)</f>
        <v>-13181966</v>
      </c>
      <c r="G20" s="70"/>
      <c r="H20" s="82">
        <f>SUM(H13:H19)</f>
        <v>0</v>
      </c>
      <c r="I20" s="70"/>
      <c r="J20" s="81">
        <f>SUM(J13:J19)</f>
        <v>107011</v>
      </c>
      <c r="K20" s="70"/>
      <c r="L20" s="82">
        <f>SUM(L13:L19)</f>
        <v>0</v>
      </c>
      <c r="M20" s="70"/>
      <c r="N20" s="82">
        <f>SUM(N13:N19)</f>
        <v>0</v>
      </c>
      <c r="O20" s="70"/>
      <c r="P20" s="82">
        <f>SUM(P13:P19)</f>
        <v>0</v>
      </c>
      <c r="Q20" s="70"/>
      <c r="R20" s="81">
        <f>SUM(R13:R19)</f>
        <v>3395879</v>
      </c>
      <c r="S20" s="70"/>
      <c r="T20" s="81">
        <f>SUM(T13:T19)</f>
        <v>887652</v>
      </c>
      <c r="U20" s="70"/>
      <c r="V20" s="81">
        <f>SUM(V13:V19)</f>
        <v>4283531</v>
      </c>
      <c r="W20" s="43">
        <v>0</v>
      </c>
    </row>
    <row r="21" spans="1:24" ht="20.399999999999999" thickTop="1">
      <c r="A21" s="35"/>
      <c r="B21" s="6"/>
      <c r="D21" s="79"/>
      <c r="E21" s="70"/>
      <c r="F21" s="79"/>
      <c r="G21" s="77"/>
      <c r="H21" s="70"/>
      <c r="I21" s="70"/>
      <c r="J21" s="79"/>
      <c r="K21" s="70"/>
      <c r="L21" s="70"/>
      <c r="M21" s="70"/>
      <c r="N21" s="79"/>
      <c r="O21" s="70"/>
      <c r="P21" s="79"/>
      <c r="Q21" s="79"/>
      <c r="R21" s="79"/>
      <c r="S21" s="70"/>
      <c r="T21" s="70"/>
      <c r="U21" s="70"/>
      <c r="V21" s="79"/>
      <c r="W21" s="42"/>
    </row>
    <row r="22" spans="1:24" ht="20.399999999999999">
      <c r="A22" s="41" t="s">
        <v>316</v>
      </c>
      <c r="B22" s="6"/>
      <c r="D22" s="174">
        <v>16470976</v>
      </c>
      <c r="E22" s="70"/>
      <c r="F22" s="174">
        <v>-13182061</v>
      </c>
      <c r="G22" s="174"/>
      <c r="H22" s="174">
        <v>0</v>
      </c>
      <c r="I22" s="70"/>
      <c r="J22" s="174">
        <v>214717</v>
      </c>
      <c r="K22" s="70"/>
      <c r="L22" s="174">
        <v>0</v>
      </c>
      <c r="M22" s="70"/>
      <c r="N22" s="174">
        <v>-4360</v>
      </c>
      <c r="O22" s="70"/>
      <c r="P22" s="174">
        <v>-4360</v>
      </c>
      <c r="Q22" s="70"/>
      <c r="R22" s="174">
        <f>SUM(J22+P22+H22+F22+D22)</f>
        <v>3499272</v>
      </c>
      <c r="S22" s="70"/>
      <c r="T22" s="70">
        <v>858896</v>
      </c>
      <c r="U22" s="70"/>
      <c r="V22" s="174">
        <f>+R22+T22</f>
        <v>4358168</v>
      </c>
      <c r="W22" s="42"/>
    </row>
    <row r="23" spans="1:24">
      <c r="A23" s="35" t="s">
        <v>315</v>
      </c>
      <c r="B23" s="6"/>
      <c r="D23" s="174">
        <v>0</v>
      </c>
      <c r="E23" s="70"/>
      <c r="F23" s="174">
        <v>0</v>
      </c>
      <c r="G23" s="174"/>
      <c r="H23" s="174">
        <v>0</v>
      </c>
      <c r="I23" s="70"/>
      <c r="J23" s="174">
        <v>5416</v>
      </c>
      <c r="K23" s="70"/>
      <c r="L23" s="174">
        <v>0</v>
      </c>
      <c r="M23" s="70"/>
      <c r="N23" s="174">
        <v>0</v>
      </c>
      <c r="O23" s="70"/>
      <c r="P23" s="174">
        <v>0</v>
      </c>
      <c r="Q23" s="70"/>
      <c r="R23" s="174">
        <f>SUM(J23+P23+H23+F23+D23)</f>
        <v>5416</v>
      </c>
      <c r="S23" s="70"/>
      <c r="T23" s="70">
        <v>0</v>
      </c>
      <c r="U23" s="70"/>
      <c r="V23" s="174">
        <f>+R23+T23</f>
        <v>5416</v>
      </c>
      <c r="W23" s="42"/>
    </row>
    <row r="24" spans="1:24">
      <c r="A24" s="35" t="s">
        <v>317</v>
      </c>
      <c r="B24" s="6"/>
      <c r="D24" s="185">
        <f>SUM(D22:D23)</f>
        <v>16470976</v>
      </c>
      <c r="E24" s="70"/>
      <c r="F24" s="185">
        <f>SUM(F22:F23)</f>
        <v>-13182061</v>
      </c>
      <c r="G24" s="174"/>
      <c r="H24" s="185">
        <f>SUM(H22:H23)</f>
        <v>0</v>
      </c>
      <c r="I24" s="70"/>
      <c r="J24" s="185">
        <f>SUM(J22:J23)</f>
        <v>220133</v>
      </c>
      <c r="K24" s="70"/>
      <c r="L24" s="185">
        <f>SUM(L22:L23)</f>
        <v>0</v>
      </c>
      <c r="M24" s="70"/>
      <c r="N24" s="185">
        <f>SUM(N22:N23)</f>
        <v>-4360</v>
      </c>
      <c r="O24" s="70"/>
      <c r="P24" s="185">
        <f>SUM(P22:P23)</f>
        <v>-4360</v>
      </c>
      <c r="Q24" s="70"/>
      <c r="R24" s="185">
        <f>SUM(R22:R23)</f>
        <v>3504688</v>
      </c>
      <c r="S24" s="70"/>
      <c r="T24" s="185">
        <f>SUM(T22:T23)</f>
        <v>858896</v>
      </c>
      <c r="U24" s="70"/>
      <c r="V24" s="185">
        <f>SUM(V22:V23)</f>
        <v>4363584</v>
      </c>
      <c r="W24" s="42"/>
    </row>
    <row r="25" spans="1:24">
      <c r="A25" s="35" t="s">
        <v>66</v>
      </c>
      <c r="B25" s="6">
        <v>33</v>
      </c>
      <c r="D25" s="70">
        <v>3</v>
      </c>
      <c r="E25" s="70"/>
      <c r="F25" s="70">
        <v>-1</v>
      </c>
      <c r="G25" s="77"/>
      <c r="H25" s="70">
        <v>0</v>
      </c>
      <c r="I25" s="70"/>
      <c r="J25" s="70">
        <v>0</v>
      </c>
      <c r="K25" s="70"/>
      <c r="L25" s="70">
        <v>0</v>
      </c>
      <c r="M25" s="70"/>
      <c r="N25" s="70">
        <v>0</v>
      </c>
      <c r="O25" s="70"/>
      <c r="P25" s="70">
        <v>0</v>
      </c>
      <c r="Q25" s="70"/>
      <c r="R25" s="70">
        <v>2</v>
      </c>
      <c r="S25" s="70"/>
      <c r="T25" s="70">
        <v>0</v>
      </c>
      <c r="U25" s="70"/>
      <c r="V25" s="79">
        <v>2</v>
      </c>
      <c r="W25" s="42"/>
    </row>
    <row r="26" spans="1:24">
      <c r="A26" s="35" t="s">
        <v>65</v>
      </c>
      <c r="B26" s="6"/>
      <c r="D26" s="70">
        <v>0</v>
      </c>
      <c r="E26" s="70"/>
      <c r="F26" s="70">
        <v>0</v>
      </c>
      <c r="G26" s="77"/>
      <c r="H26" s="70">
        <v>0</v>
      </c>
      <c r="I26" s="70"/>
      <c r="J26" s="70">
        <v>434</v>
      </c>
      <c r="K26" s="70"/>
      <c r="L26" s="70">
        <v>-434</v>
      </c>
      <c r="M26" s="70"/>
      <c r="N26" s="70">
        <v>0</v>
      </c>
      <c r="O26" s="70"/>
      <c r="P26" s="70">
        <v>-434</v>
      </c>
      <c r="Q26" s="70"/>
      <c r="R26" s="70">
        <v>0</v>
      </c>
      <c r="S26" s="70"/>
      <c r="T26" s="70">
        <v>0</v>
      </c>
      <c r="U26" s="70"/>
      <c r="V26" s="79">
        <f t="shared" ref="V26:V30" si="2">SUM(R26:T26)</f>
        <v>0</v>
      </c>
      <c r="W26" s="42"/>
    </row>
    <row r="27" spans="1:24" hidden="1">
      <c r="A27" s="35" t="s">
        <v>164</v>
      </c>
      <c r="B27" s="6"/>
      <c r="D27" s="70"/>
      <c r="E27" s="70"/>
      <c r="F27" s="79"/>
      <c r="G27" s="77"/>
      <c r="H27" s="70"/>
      <c r="I27" s="70"/>
      <c r="J27" s="70"/>
      <c r="K27" s="70"/>
      <c r="L27" s="70"/>
      <c r="M27" s="70"/>
      <c r="N27" s="70"/>
      <c r="O27" s="70"/>
      <c r="P27" s="70">
        <f t="shared" ref="P27:P29" si="3">SUM(L27:N27)</f>
        <v>0</v>
      </c>
      <c r="Q27" s="70"/>
      <c r="R27" s="70">
        <f t="shared" ref="R27:R29" si="4">SUM(D27:J27)</f>
        <v>0</v>
      </c>
      <c r="S27" s="70"/>
      <c r="T27" s="70"/>
      <c r="U27" s="70"/>
      <c r="V27" s="79">
        <f t="shared" si="2"/>
        <v>0</v>
      </c>
      <c r="W27" s="42"/>
    </row>
    <row r="28" spans="1:24" ht="20.399999999999999" hidden="1">
      <c r="A28" s="41" t="s">
        <v>165</v>
      </c>
      <c r="B28" s="6"/>
      <c r="D28" s="70"/>
      <c r="E28" s="70"/>
      <c r="F28" s="79"/>
      <c r="G28" s="77"/>
      <c r="H28" s="70"/>
      <c r="I28" s="70"/>
      <c r="J28" s="79"/>
      <c r="K28" s="70"/>
      <c r="L28" s="70"/>
      <c r="M28" s="70"/>
      <c r="N28" s="70"/>
      <c r="O28" s="70"/>
      <c r="P28" s="70">
        <f t="shared" si="3"/>
        <v>0</v>
      </c>
      <c r="Q28" s="70"/>
      <c r="R28" s="70">
        <f t="shared" si="4"/>
        <v>0</v>
      </c>
      <c r="S28" s="70"/>
      <c r="T28" s="70"/>
      <c r="U28" s="70"/>
      <c r="V28" s="79">
        <f t="shared" si="2"/>
        <v>0</v>
      </c>
      <c r="W28" s="42"/>
    </row>
    <row r="29" spans="1:24" ht="39.6" hidden="1">
      <c r="A29" s="28" t="s">
        <v>162</v>
      </c>
      <c r="B29" s="6"/>
      <c r="D29" s="70"/>
      <c r="E29" s="79"/>
      <c r="F29" s="70"/>
      <c r="G29" s="77"/>
      <c r="H29" s="70"/>
      <c r="I29" s="70"/>
      <c r="J29" s="70"/>
      <c r="K29" s="70"/>
      <c r="L29" s="70"/>
      <c r="M29" s="70"/>
      <c r="N29" s="70"/>
      <c r="O29" s="70"/>
      <c r="P29" s="70">
        <f t="shared" si="3"/>
        <v>0</v>
      </c>
      <c r="Q29" s="70"/>
      <c r="R29" s="70">
        <f t="shared" si="4"/>
        <v>0</v>
      </c>
      <c r="S29" s="70"/>
      <c r="T29" s="70"/>
      <c r="U29" s="70"/>
      <c r="V29" s="79">
        <f t="shared" si="2"/>
        <v>0</v>
      </c>
      <c r="W29" s="42"/>
      <c r="X29" s="46"/>
    </row>
    <row r="30" spans="1:24">
      <c r="A30" s="9" t="s">
        <v>163</v>
      </c>
      <c r="B30" s="6"/>
      <c r="D30" s="70">
        <v>0</v>
      </c>
      <c r="E30" s="70"/>
      <c r="F30" s="70">
        <v>0</v>
      </c>
      <c r="G30" s="70"/>
      <c r="H30" s="70">
        <v>0</v>
      </c>
      <c r="I30" s="70"/>
      <c r="J30" s="70">
        <v>-118601</v>
      </c>
      <c r="K30" s="70"/>
      <c r="L30" s="70">
        <v>434</v>
      </c>
      <c r="M30" s="70"/>
      <c r="N30" s="70">
        <v>15663</v>
      </c>
      <c r="O30" s="70"/>
      <c r="P30" s="70">
        <v>16097</v>
      </c>
      <c r="Q30" s="70"/>
      <c r="R30" s="70">
        <v>-102504</v>
      </c>
      <c r="S30" s="70"/>
      <c r="T30" s="70">
        <v>9665</v>
      </c>
      <c r="U30" s="70"/>
      <c r="V30" s="79">
        <f t="shared" si="2"/>
        <v>-92839</v>
      </c>
      <c r="W30" s="42"/>
      <c r="X30" s="42"/>
    </row>
    <row r="31" spans="1:24" ht="21" thickBot="1">
      <c r="A31" s="41" t="s">
        <v>248</v>
      </c>
      <c r="B31" s="6"/>
      <c r="D31" s="81">
        <f>SUM(D24:D30)</f>
        <v>16470979</v>
      </c>
      <c r="E31" s="70"/>
      <c r="F31" s="81">
        <f>SUM(F24:F30)</f>
        <v>-13182062</v>
      </c>
      <c r="G31" s="70"/>
      <c r="H31" s="81">
        <f>SUM(H24:H30)</f>
        <v>0</v>
      </c>
      <c r="I31" s="70"/>
      <c r="J31" s="81">
        <f>SUM(J24:J30)</f>
        <v>101966</v>
      </c>
      <c r="K31" s="70"/>
      <c r="L31" s="81">
        <f>SUM(L24:L30)</f>
        <v>0</v>
      </c>
      <c r="M31" s="70"/>
      <c r="N31" s="81">
        <f>SUM(N24:N30)</f>
        <v>11303</v>
      </c>
      <c r="O31" s="70"/>
      <c r="P31" s="81">
        <f>SUM(P24:P30)</f>
        <v>11303</v>
      </c>
      <c r="Q31" s="70"/>
      <c r="R31" s="81">
        <f>SUM(R24:R30)</f>
        <v>3402186</v>
      </c>
      <c r="S31" s="70"/>
      <c r="T31" s="81">
        <f>SUM(T24:T30)</f>
        <v>868561</v>
      </c>
      <c r="U31" s="70"/>
      <c r="V31" s="81">
        <f>SUM(V24:V30)</f>
        <v>4270747</v>
      </c>
      <c r="W31" s="43">
        <f>V31-BS!G125</f>
        <v>0</v>
      </c>
    </row>
    <row r="32" spans="1:24" ht="20.399999999999999" thickTop="1"/>
    <row r="33" spans="1:22">
      <c r="L33" s="79"/>
    </row>
    <row r="34" spans="1:22">
      <c r="A34" s="18" t="s">
        <v>213</v>
      </c>
      <c r="D34" s="42"/>
      <c r="J34" s="42"/>
      <c r="N34" s="42"/>
    </row>
    <row r="35" spans="1:22">
      <c r="A35" s="18"/>
      <c r="D35" s="42"/>
      <c r="J35" s="42"/>
      <c r="N35" s="42"/>
    </row>
    <row r="36" spans="1:22">
      <c r="A36" s="18"/>
      <c r="D36" s="42"/>
      <c r="J36" s="42"/>
      <c r="N36" s="42"/>
    </row>
    <row r="37" spans="1:22">
      <c r="A37" s="18"/>
      <c r="D37" s="42"/>
      <c r="J37" s="42"/>
      <c r="N37" s="42"/>
    </row>
    <row r="38" spans="1:22">
      <c r="D38" s="8"/>
      <c r="F38" s="45"/>
      <c r="J38" s="8"/>
    </row>
    <row r="39" spans="1:22">
      <c r="B39" s="6" t="s">
        <v>0</v>
      </c>
      <c r="D39" s="8"/>
      <c r="F39" s="45"/>
      <c r="J39" s="46"/>
      <c r="O39" s="6" t="s">
        <v>1</v>
      </c>
    </row>
    <row r="40" spans="1:22">
      <c r="A40" s="3"/>
      <c r="B40" s="6" t="s">
        <v>113</v>
      </c>
      <c r="C40" s="6"/>
      <c r="D40" s="6"/>
      <c r="E40" s="47"/>
      <c r="O40" s="19" t="s">
        <v>112</v>
      </c>
    </row>
    <row r="41" spans="1:22">
      <c r="A41" s="3"/>
      <c r="B41" s="6"/>
      <c r="C41" s="6"/>
      <c r="D41" s="6"/>
      <c r="E41" s="47"/>
      <c r="O41" s="19"/>
    </row>
    <row r="42" spans="1:22">
      <c r="A42" s="199" t="s">
        <v>207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</row>
    <row r="43" spans="1:22">
      <c r="A43" s="7"/>
      <c r="B43" s="7"/>
    </row>
  </sheetData>
  <mergeCells count="9">
    <mergeCell ref="L8:P8"/>
    <mergeCell ref="H10:J10"/>
    <mergeCell ref="A42:V42"/>
    <mergeCell ref="T1:V1"/>
    <mergeCell ref="A2:V2"/>
    <mergeCell ref="A3:V3"/>
    <mergeCell ref="A4:V4"/>
    <mergeCell ref="D6:V6"/>
    <mergeCell ref="D7:V7"/>
  </mergeCells>
  <pageMargins left="0.70866141732283472" right="0.19685039370078741" top="0.59055118110236227" bottom="0.31496062992125984" header="0.31496062992125984" footer="0.39370078740157483"/>
  <pageSetup paperSize="9" scale="72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pageSetUpPr fitToPage="1"/>
  </sheetPr>
  <dimension ref="A1:T74"/>
  <sheetViews>
    <sheetView view="pageBreakPreview" topLeftCell="A7" zoomScaleNormal="130" zoomScaleSheetLayoutView="100" workbookViewId="0">
      <selection activeCell="J19" sqref="J19"/>
    </sheetView>
  </sheetViews>
  <sheetFormatPr defaultColWidth="9.09765625" defaultRowHeight="19.8"/>
  <cols>
    <col min="1" max="1" width="32.8984375" style="9" customWidth="1"/>
    <col min="2" max="2" width="8" style="44" customWidth="1"/>
    <col min="3" max="3" width="0.69921875" style="7" customWidth="1"/>
    <col min="4" max="4" width="13" style="7" customWidth="1"/>
    <col min="5" max="5" width="0.69921875" style="7" customWidth="1"/>
    <col min="6" max="6" width="13.09765625" style="7" customWidth="1"/>
    <col min="7" max="7" width="0.69921875" style="7" customWidth="1"/>
    <col min="8" max="8" width="12" style="7" customWidth="1"/>
    <col min="9" max="9" width="0.69921875" style="7" customWidth="1"/>
    <col min="10" max="10" width="11.69921875" style="7" customWidth="1"/>
    <col min="11" max="11" width="0.69921875" style="7" customWidth="1"/>
    <col min="12" max="12" width="17.09765625" style="7" customWidth="1"/>
    <col min="13" max="13" width="0.69921875" style="7" customWidth="1"/>
    <col min="14" max="14" width="18.59765625" style="7" customWidth="1"/>
    <col min="15" max="15" width="0.69921875" style="7" customWidth="1"/>
    <col min="16" max="16" width="16" style="7" customWidth="1"/>
    <col min="17" max="17" width="0.69921875" style="7" customWidth="1"/>
    <col min="18" max="18" width="12" style="7" customWidth="1"/>
    <col min="19" max="19" width="13.69921875" style="7" customWidth="1"/>
    <col min="20" max="16384" width="9.09765625" style="7"/>
  </cols>
  <sheetData>
    <row r="1" spans="1:20" ht="20.399999999999999">
      <c r="B1" s="24"/>
      <c r="J1" s="5"/>
      <c r="K1" s="5"/>
      <c r="L1" s="5"/>
      <c r="M1" s="5"/>
      <c r="N1" s="5"/>
      <c r="O1" s="5"/>
      <c r="P1" s="201" t="s">
        <v>160</v>
      </c>
      <c r="Q1" s="201"/>
      <c r="R1" s="201"/>
    </row>
    <row r="2" spans="1:20" ht="20.399999999999999">
      <c r="A2" s="195" t="s">
        <v>38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4"/>
      <c r="T2" s="14"/>
    </row>
    <row r="3" spans="1:20" ht="20.399999999999999">
      <c r="A3" s="195" t="s">
        <v>40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4"/>
      <c r="T3" s="14"/>
    </row>
    <row r="4" spans="1:20" ht="20.399999999999999">
      <c r="A4" s="203" t="s">
        <v>244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7"/>
      <c r="T4" s="27"/>
    </row>
    <row r="5" spans="1:20" ht="1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20" ht="20.399999999999999">
      <c r="A6" s="27"/>
      <c r="B6" s="24"/>
      <c r="D6" s="188" t="s">
        <v>161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20" ht="20.399999999999999">
      <c r="A7" s="27"/>
      <c r="B7" s="24"/>
      <c r="D7" s="204" t="s">
        <v>37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20" ht="20.399999999999999">
      <c r="A8" s="27"/>
      <c r="B8" s="24"/>
      <c r="D8" s="11"/>
      <c r="E8" s="11"/>
      <c r="F8" s="11"/>
      <c r="G8" s="11"/>
      <c r="H8" s="11"/>
      <c r="I8" s="11"/>
      <c r="J8" s="11"/>
      <c r="K8" s="11"/>
      <c r="L8" s="188" t="s">
        <v>41</v>
      </c>
      <c r="M8" s="188"/>
      <c r="N8" s="188"/>
      <c r="O8" s="188"/>
      <c r="P8" s="188"/>
      <c r="Q8" s="11"/>
      <c r="R8" s="11"/>
    </row>
    <row r="9" spans="1:20" ht="21" customHeight="1">
      <c r="A9" s="28"/>
      <c r="B9" s="24"/>
      <c r="C9" s="29"/>
      <c r="D9" s="30"/>
      <c r="E9" s="31"/>
      <c r="F9" s="5"/>
      <c r="G9" s="31"/>
      <c r="K9" s="30"/>
      <c r="L9" s="32" t="s">
        <v>42</v>
      </c>
      <c r="M9" s="30"/>
      <c r="N9" s="32" t="s">
        <v>43</v>
      </c>
      <c r="O9" s="32"/>
      <c r="Q9" s="31"/>
      <c r="R9" s="30"/>
    </row>
    <row r="10" spans="1:20" ht="21" customHeight="1">
      <c r="A10" s="28"/>
      <c r="B10" s="24"/>
      <c r="C10" s="29"/>
      <c r="D10" s="30" t="s">
        <v>44</v>
      </c>
      <c r="E10" s="30"/>
      <c r="F10" s="11" t="s">
        <v>45</v>
      </c>
      <c r="G10" s="31"/>
      <c r="H10" s="198" t="s">
        <v>46</v>
      </c>
      <c r="I10" s="198"/>
      <c r="J10" s="198"/>
      <c r="K10" s="30"/>
      <c r="L10" s="32" t="s">
        <v>47</v>
      </c>
      <c r="M10" s="30"/>
      <c r="N10" s="32" t="s">
        <v>48</v>
      </c>
      <c r="O10" s="32"/>
      <c r="P10" s="32" t="s">
        <v>49</v>
      </c>
      <c r="Q10" s="31"/>
      <c r="R10" s="30" t="s">
        <v>50</v>
      </c>
      <c r="S10" s="34"/>
    </row>
    <row r="11" spans="1:20" ht="20.399999999999999">
      <c r="A11" s="28"/>
      <c r="B11" s="24"/>
      <c r="C11" s="29"/>
      <c r="D11" s="30" t="s">
        <v>51</v>
      </c>
      <c r="E11" s="30"/>
      <c r="F11" s="36" t="s">
        <v>52</v>
      </c>
      <c r="G11" s="31"/>
      <c r="H11" s="30" t="s">
        <v>53</v>
      </c>
      <c r="I11" s="31"/>
      <c r="J11" s="30"/>
      <c r="K11" s="30"/>
      <c r="L11" s="32" t="s">
        <v>54</v>
      </c>
      <c r="M11" s="30"/>
      <c r="N11" s="32" t="s">
        <v>55</v>
      </c>
      <c r="O11" s="32"/>
      <c r="P11" s="32" t="s">
        <v>56</v>
      </c>
      <c r="Q11" s="31"/>
      <c r="R11" s="11" t="s">
        <v>57</v>
      </c>
      <c r="S11" s="34"/>
    </row>
    <row r="12" spans="1:20" ht="20.399999999999999">
      <c r="A12" s="28"/>
      <c r="B12" s="10" t="s">
        <v>35</v>
      </c>
      <c r="C12" s="39"/>
      <c r="D12" s="33" t="s">
        <v>58</v>
      </c>
      <c r="E12" s="30"/>
      <c r="F12" s="40" t="s">
        <v>59</v>
      </c>
      <c r="G12" s="31"/>
      <c r="H12" s="33" t="s">
        <v>60</v>
      </c>
      <c r="I12" s="31"/>
      <c r="J12" s="40" t="s">
        <v>61</v>
      </c>
      <c r="K12" s="32"/>
      <c r="L12" s="40" t="s">
        <v>62</v>
      </c>
      <c r="M12" s="32"/>
      <c r="N12" s="10" t="s">
        <v>63</v>
      </c>
      <c r="O12" s="32"/>
      <c r="P12" s="40" t="s">
        <v>64</v>
      </c>
      <c r="Q12" s="31"/>
      <c r="R12" s="33" t="s">
        <v>191</v>
      </c>
    </row>
    <row r="13" spans="1:20" ht="20.399999999999999">
      <c r="A13" s="14" t="s">
        <v>130</v>
      </c>
      <c r="B13" s="6"/>
      <c r="D13" s="70">
        <v>2352976</v>
      </c>
      <c r="E13" s="70"/>
      <c r="F13" s="70">
        <v>-272294</v>
      </c>
      <c r="G13" s="86"/>
      <c r="H13" s="70">
        <v>0</v>
      </c>
      <c r="I13" s="70"/>
      <c r="J13" s="70">
        <v>-91181</v>
      </c>
      <c r="K13" s="70"/>
      <c r="L13" s="70">
        <v>0</v>
      </c>
      <c r="M13" s="70"/>
      <c r="N13" s="42">
        <v>0</v>
      </c>
      <c r="O13" s="70"/>
      <c r="P13" s="70">
        <v>0</v>
      </c>
      <c r="Q13" s="42"/>
      <c r="R13" s="80">
        <f>SUM(D13:P13)</f>
        <v>1989501</v>
      </c>
      <c r="S13" s="42"/>
      <c r="T13" s="42"/>
    </row>
    <row r="14" spans="1:20">
      <c r="A14" s="9" t="s">
        <v>66</v>
      </c>
      <c r="B14" s="6"/>
      <c r="D14" s="70">
        <v>14117858</v>
      </c>
      <c r="E14" s="70"/>
      <c r="F14" s="70">
        <v>-12909672</v>
      </c>
      <c r="G14" s="86"/>
      <c r="H14" s="70"/>
      <c r="I14" s="70"/>
      <c r="J14" s="70"/>
      <c r="K14" s="70"/>
      <c r="L14" s="70"/>
      <c r="M14" s="70"/>
      <c r="N14" s="42"/>
      <c r="O14" s="70"/>
      <c r="P14" s="70"/>
      <c r="Q14" s="42"/>
      <c r="R14" s="80">
        <f>SUM(D14:P14)</f>
        <v>1208186</v>
      </c>
      <c r="S14" s="42"/>
      <c r="T14" s="42"/>
    </row>
    <row r="15" spans="1:20" hidden="1">
      <c r="A15" s="9" t="s">
        <v>65</v>
      </c>
      <c r="B15" s="6"/>
      <c r="D15" s="70">
        <v>0</v>
      </c>
      <c r="E15" s="70"/>
      <c r="F15" s="70">
        <v>0</v>
      </c>
      <c r="G15" s="70"/>
      <c r="H15" s="70">
        <v>0</v>
      </c>
      <c r="I15" s="70"/>
      <c r="J15" s="70">
        <v>0</v>
      </c>
      <c r="K15" s="70">
        <v>0</v>
      </c>
      <c r="L15" s="70">
        <v>0</v>
      </c>
      <c r="M15" s="70"/>
      <c r="N15" s="70">
        <v>0</v>
      </c>
      <c r="O15" s="70"/>
      <c r="P15" s="70">
        <v>0</v>
      </c>
      <c r="Q15" s="70"/>
      <c r="R15" s="80">
        <f t="shared" ref="R15:R16" si="0">SUM(D15:P15)</f>
        <v>0</v>
      </c>
      <c r="S15" s="34"/>
    </row>
    <row r="16" spans="1:20">
      <c r="A16" s="9" t="s">
        <v>163</v>
      </c>
      <c r="B16" s="6"/>
      <c r="D16" s="70">
        <v>0</v>
      </c>
      <c r="E16" s="70"/>
      <c r="F16" s="70">
        <v>0</v>
      </c>
      <c r="G16" s="86"/>
      <c r="H16" s="70">
        <v>0</v>
      </c>
      <c r="I16" s="70"/>
      <c r="J16" s="70">
        <v>55615</v>
      </c>
      <c r="K16" s="70"/>
      <c r="L16" s="70">
        <v>0</v>
      </c>
      <c r="M16" s="70"/>
      <c r="N16" s="70">
        <v>0</v>
      </c>
      <c r="O16" s="70"/>
      <c r="P16" s="70">
        <v>0</v>
      </c>
      <c r="Q16" s="70"/>
      <c r="R16" s="80">
        <f t="shared" si="0"/>
        <v>55615</v>
      </c>
      <c r="S16" s="42"/>
      <c r="T16" s="42"/>
    </row>
    <row r="17" spans="1:20" ht="21" thickBot="1">
      <c r="A17" s="51" t="s">
        <v>245</v>
      </c>
      <c r="B17" s="6"/>
      <c r="D17" s="87">
        <f>SUM(D13:D16)</f>
        <v>16470834</v>
      </c>
      <c r="E17" s="70"/>
      <c r="F17" s="87">
        <f>SUM(F13:F16)</f>
        <v>-13181966</v>
      </c>
      <c r="G17" s="70"/>
      <c r="H17" s="85">
        <f>SUM(H13:H16)</f>
        <v>0</v>
      </c>
      <c r="I17" s="83"/>
      <c r="J17" s="85">
        <f>SUM(J13:J16)</f>
        <v>-35566</v>
      </c>
      <c r="K17" s="83"/>
      <c r="L17" s="85">
        <f>SUM(L13:L16)</f>
        <v>0</v>
      </c>
      <c r="M17" s="83"/>
      <c r="N17" s="85">
        <f>SUM(N13:N16)</f>
        <v>0</v>
      </c>
      <c r="O17" s="83"/>
      <c r="P17" s="85">
        <f>SUM(P13:P16)</f>
        <v>0</v>
      </c>
      <c r="Q17" s="70"/>
      <c r="R17" s="87">
        <f>SUM(R13:R16)</f>
        <v>3253302</v>
      </c>
      <c r="S17" s="43"/>
    </row>
    <row r="18" spans="1:20" s="48" customFormat="1" ht="23.85" customHeight="1" thickTop="1">
      <c r="A18" s="53"/>
      <c r="B18" s="49"/>
      <c r="D18" s="83"/>
      <c r="E18" s="84"/>
      <c r="F18" s="83"/>
      <c r="G18" s="84"/>
      <c r="H18" s="83"/>
      <c r="I18" s="84"/>
      <c r="J18" s="83"/>
      <c r="K18" s="50"/>
      <c r="L18" s="83"/>
      <c r="M18" s="50"/>
      <c r="N18" s="83"/>
      <c r="O18" s="50"/>
      <c r="P18" s="83"/>
      <c r="Q18" s="80"/>
      <c r="R18" s="83"/>
      <c r="S18" s="52"/>
    </row>
    <row r="19" spans="1:20" ht="20.399999999999999">
      <c r="A19" s="14" t="s">
        <v>166</v>
      </c>
      <c r="B19" s="6"/>
      <c r="D19" s="70">
        <v>16470976</v>
      </c>
      <c r="E19" s="70"/>
      <c r="F19" s="70">
        <v>-13182061</v>
      </c>
      <c r="G19" s="86"/>
      <c r="H19" s="70">
        <v>0</v>
      </c>
      <c r="I19" s="70"/>
      <c r="J19" s="70">
        <v>49990</v>
      </c>
      <c r="K19" s="70"/>
      <c r="L19" s="70">
        <v>0</v>
      </c>
      <c r="M19" s="70"/>
      <c r="N19" s="42">
        <v>0</v>
      </c>
      <c r="O19" s="70"/>
      <c r="P19" s="70">
        <v>0</v>
      </c>
      <c r="Q19" s="42"/>
      <c r="R19" s="80">
        <f>SUM(D19:P19)</f>
        <v>3338905</v>
      </c>
      <c r="S19" s="42"/>
      <c r="T19" s="42"/>
    </row>
    <row r="20" spans="1:20" hidden="1">
      <c r="A20" s="9" t="s">
        <v>66</v>
      </c>
      <c r="B20" s="6"/>
      <c r="D20" s="70"/>
      <c r="E20" s="70"/>
      <c r="F20" s="70"/>
      <c r="G20" s="86"/>
      <c r="H20" s="70"/>
      <c r="I20" s="70"/>
      <c r="J20" s="70"/>
      <c r="K20" s="70"/>
      <c r="L20" s="70"/>
      <c r="M20" s="70"/>
      <c r="N20" s="42"/>
      <c r="O20" s="70"/>
      <c r="P20" s="70"/>
      <c r="Q20" s="42"/>
      <c r="R20" s="70"/>
      <c r="S20" s="42"/>
      <c r="T20" s="42"/>
    </row>
    <row r="21" spans="1:20">
      <c r="A21" s="9" t="s">
        <v>66</v>
      </c>
      <c r="B21" s="6">
        <v>33</v>
      </c>
      <c r="D21" s="70">
        <v>3</v>
      </c>
      <c r="E21" s="70"/>
      <c r="F21" s="70">
        <v>-1</v>
      </c>
      <c r="G21" s="70"/>
      <c r="H21" s="70">
        <v>0</v>
      </c>
      <c r="I21" s="70"/>
      <c r="J21" s="70">
        <v>0</v>
      </c>
      <c r="K21" s="70"/>
      <c r="L21" s="70">
        <v>0</v>
      </c>
      <c r="M21" s="70"/>
      <c r="N21" s="70">
        <v>0</v>
      </c>
      <c r="O21" s="70"/>
      <c r="P21" s="70">
        <v>0</v>
      </c>
      <c r="Q21" s="70"/>
      <c r="R21" s="70">
        <f t="shared" ref="R21:R22" si="1">SUM(D21:P21)</f>
        <v>2</v>
      </c>
      <c r="S21" s="34"/>
    </row>
    <row r="22" spans="1:20">
      <c r="A22" s="9" t="s">
        <v>163</v>
      </c>
      <c r="B22" s="6"/>
      <c r="D22" s="70">
        <v>0</v>
      </c>
      <c r="E22" s="70"/>
      <c r="F22" s="70">
        <v>0</v>
      </c>
      <c r="G22" s="86"/>
      <c r="H22" s="70">
        <v>0</v>
      </c>
      <c r="I22" s="70"/>
      <c r="J22" s="70">
        <v>-115126</v>
      </c>
      <c r="K22" s="70"/>
      <c r="L22" s="70">
        <v>0</v>
      </c>
      <c r="M22" s="70"/>
      <c r="N22" s="70">
        <v>0</v>
      </c>
      <c r="O22" s="70"/>
      <c r="P22" s="70">
        <v>0</v>
      </c>
      <c r="Q22" s="70"/>
      <c r="R22" s="80">
        <f t="shared" si="1"/>
        <v>-115126</v>
      </c>
      <c r="S22" s="42"/>
      <c r="T22" s="42"/>
    </row>
    <row r="23" spans="1:20" ht="21" thickBot="1">
      <c r="A23" s="51" t="s">
        <v>248</v>
      </c>
      <c r="B23" s="6"/>
      <c r="D23" s="87">
        <f>SUM(D19:D22)</f>
        <v>16470979</v>
      </c>
      <c r="E23" s="70"/>
      <c r="F23" s="87">
        <f>SUM(F19:F22)</f>
        <v>-13182062</v>
      </c>
      <c r="G23" s="70"/>
      <c r="H23" s="85">
        <f>SUM(H19:H22)</f>
        <v>0</v>
      </c>
      <c r="I23" s="83"/>
      <c r="J23" s="85">
        <f>SUM(J19:J22)</f>
        <v>-65136</v>
      </c>
      <c r="K23" s="83"/>
      <c r="L23" s="85">
        <f>SUM(L19:L22)</f>
        <v>0</v>
      </c>
      <c r="M23" s="83"/>
      <c r="N23" s="85">
        <f>SUM(N19:N22)</f>
        <v>0</v>
      </c>
      <c r="O23" s="83"/>
      <c r="P23" s="85">
        <f>SUM(P19:P22)</f>
        <v>0</v>
      </c>
      <c r="Q23" s="70"/>
      <c r="R23" s="87">
        <f>SUM(R19:R22)</f>
        <v>3223781</v>
      </c>
      <c r="S23" s="43">
        <f>R23-BS!M125</f>
        <v>0</v>
      </c>
    </row>
    <row r="24" spans="1:20" ht="15" customHeight="1" thickTop="1">
      <c r="D24" s="42"/>
    </row>
    <row r="25" spans="1:20">
      <c r="A25" s="18" t="s">
        <v>213</v>
      </c>
    </row>
    <row r="26" spans="1:20">
      <c r="A26" s="18"/>
    </row>
    <row r="27" spans="1:20">
      <c r="A27" s="18"/>
    </row>
    <row r="28" spans="1:20">
      <c r="A28" s="18"/>
    </row>
    <row r="29" spans="1:20">
      <c r="B29" s="6" t="s">
        <v>0</v>
      </c>
      <c r="D29" s="8"/>
      <c r="F29" s="45"/>
      <c r="J29" s="46"/>
      <c r="N29" s="6" t="s">
        <v>1</v>
      </c>
    </row>
    <row r="30" spans="1:20">
      <c r="A30" s="3"/>
      <c r="B30" s="6" t="s">
        <v>113</v>
      </c>
      <c r="C30" s="6"/>
      <c r="D30" s="6"/>
      <c r="E30" s="47"/>
      <c r="N30" s="19" t="s">
        <v>114</v>
      </c>
    </row>
    <row r="31" spans="1:20">
      <c r="A31" s="3"/>
      <c r="B31" s="6"/>
      <c r="C31" s="6"/>
      <c r="D31" s="6"/>
      <c r="E31" s="47"/>
      <c r="N31" s="19"/>
    </row>
    <row r="32" spans="1:20">
      <c r="A32" s="199" t="s">
        <v>208</v>
      </c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</row>
    <row r="34" spans="4:8">
      <c r="D34" s="46"/>
    </row>
    <row r="35" spans="4:8">
      <c r="F35" s="42"/>
    </row>
    <row r="41" spans="4:8" ht="20.399999999999999">
      <c r="D41" s="5"/>
      <c r="H41" s="5"/>
    </row>
    <row r="74" spans="12:12">
      <c r="L74" s="7">
        <v>88888</v>
      </c>
    </row>
  </sheetData>
  <mergeCells count="9">
    <mergeCell ref="L8:P8"/>
    <mergeCell ref="H10:J10"/>
    <mergeCell ref="A32:R32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80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45CB-876E-4BC1-B20C-765BC7623C01}">
  <sheetPr>
    <pageSetUpPr fitToPage="1"/>
  </sheetPr>
  <dimension ref="A1:N53"/>
  <sheetViews>
    <sheetView view="pageBreakPreview" topLeftCell="A20" zoomScaleNormal="100" zoomScaleSheetLayoutView="100" workbookViewId="0">
      <selection activeCell="E40" sqref="E40:K40"/>
    </sheetView>
  </sheetViews>
  <sheetFormatPr defaultRowHeight="19.8"/>
  <cols>
    <col min="1" max="1" width="3.3984375" customWidth="1"/>
    <col min="2" max="2" width="39.09765625" style="9" customWidth="1"/>
    <col min="3" max="3" width="7.3984375" style="7" customWidth="1"/>
    <col min="4" max="4" width="1" style="7" customWidth="1"/>
    <col min="5" max="5" width="15.69921875" style="7" customWidth="1"/>
    <col min="6" max="6" width="1" style="7" customWidth="1"/>
    <col min="7" max="7" width="15.69921875" style="7" customWidth="1"/>
    <col min="8" max="8" width="1" style="7" customWidth="1"/>
    <col min="9" max="9" width="14.69921875" style="61" customWidth="1"/>
    <col min="10" max="10" width="1" style="7" customWidth="1"/>
    <col min="11" max="11" width="14.69921875" style="7" customWidth="1"/>
  </cols>
  <sheetData>
    <row r="1" spans="1:11">
      <c r="I1" s="201" t="s">
        <v>167</v>
      </c>
      <c r="J1" s="201"/>
      <c r="K1" s="201"/>
    </row>
    <row r="2" spans="1:11" ht="20.399999999999999">
      <c r="B2" s="195" t="s">
        <v>38</v>
      </c>
      <c r="C2" s="195"/>
      <c r="D2" s="195"/>
      <c r="E2" s="195"/>
      <c r="F2" s="195"/>
      <c r="G2" s="195"/>
      <c r="H2" s="195"/>
      <c r="I2" s="195"/>
      <c r="J2" s="195"/>
      <c r="K2" s="195"/>
    </row>
    <row r="3" spans="1:11" ht="20.399999999999999">
      <c r="B3" s="205" t="s">
        <v>84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0.399999999999999">
      <c r="B4" s="203" t="s">
        <v>249</v>
      </c>
      <c r="C4" s="203"/>
      <c r="D4" s="203"/>
      <c r="E4" s="203"/>
      <c r="F4" s="203"/>
      <c r="G4" s="203"/>
      <c r="H4" s="203"/>
      <c r="I4" s="203"/>
      <c r="J4" s="203"/>
      <c r="K4" s="203"/>
    </row>
    <row r="5" spans="1:11" ht="20.399999999999999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20.399999999999999">
      <c r="E6" s="188" t="s">
        <v>161</v>
      </c>
      <c r="F6" s="188"/>
      <c r="G6" s="188"/>
      <c r="H6" s="188"/>
      <c r="I6" s="188"/>
      <c r="J6" s="188"/>
      <c r="K6" s="188"/>
    </row>
    <row r="7" spans="1:11" ht="20.399999999999999">
      <c r="B7" s="5"/>
      <c r="E7" s="204" t="s">
        <v>36</v>
      </c>
      <c r="F7" s="204"/>
      <c r="G7" s="204"/>
      <c r="I7" s="188" t="s">
        <v>37</v>
      </c>
      <c r="J7" s="188"/>
      <c r="K7" s="188"/>
    </row>
    <row r="8" spans="1:11" ht="20.399999999999999">
      <c r="B8" s="5"/>
      <c r="E8" s="188" t="s">
        <v>250</v>
      </c>
      <c r="F8" s="188"/>
      <c r="G8" s="188"/>
      <c r="H8" s="188"/>
      <c r="I8" s="188"/>
      <c r="J8" s="188"/>
      <c r="K8" s="188"/>
    </row>
    <row r="9" spans="1:11" ht="20.399999999999999">
      <c r="C9" s="10" t="s">
        <v>35</v>
      </c>
      <c r="D9" s="11"/>
      <c r="E9" s="102" t="s">
        <v>210</v>
      </c>
      <c r="F9" s="55"/>
      <c r="G9" s="102" t="s">
        <v>209</v>
      </c>
      <c r="H9" s="11"/>
      <c r="I9" s="102" t="s">
        <v>210</v>
      </c>
      <c r="J9" s="55"/>
      <c r="K9" s="102" t="s">
        <v>209</v>
      </c>
    </row>
    <row r="10" spans="1:11" ht="20.399999999999999">
      <c r="C10" s="11"/>
      <c r="D10" s="11"/>
      <c r="E10" s="152"/>
      <c r="F10" s="55"/>
      <c r="G10" s="169" t="s">
        <v>313</v>
      </c>
      <c r="H10" s="11"/>
      <c r="I10" s="152"/>
      <c r="J10" s="55"/>
      <c r="K10" s="152"/>
    </row>
    <row r="11" spans="1:11" ht="20.399999999999999">
      <c r="A11" s="14" t="s">
        <v>68</v>
      </c>
      <c r="C11" s="6"/>
      <c r="D11" s="6"/>
      <c r="E11" s="68"/>
      <c r="F11" s="68"/>
      <c r="G11" s="68"/>
      <c r="H11" s="6"/>
      <c r="I11" s="69"/>
      <c r="J11" s="68"/>
      <c r="K11" s="68"/>
    </row>
    <row r="12" spans="1:11">
      <c r="B12" s="9" t="s">
        <v>168</v>
      </c>
      <c r="C12" s="6"/>
      <c r="D12" s="6"/>
      <c r="E12" s="70">
        <v>17128</v>
      </c>
      <c r="F12" s="70"/>
      <c r="G12" s="70">
        <v>44584</v>
      </c>
      <c r="H12" s="70"/>
      <c r="I12" s="70">
        <v>17128</v>
      </c>
      <c r="J12" s="70"/>
      <c r="K12" s="70">
        <v>35426</v>
      </c>
    </row>
    <row r="13" spans="1:11">
      <c r="B13" s="9" t="s">
        <v>194</v>
      </c>
      <c r="C13" s="6"/>
      <c r="D13" s="6"/>
      <c r="E13" s="70">
        <v>8009</v>
      </c>
      <c r="F13" s="70"/>
      <c r="G13" s="70">
        <v>0</v>
      </c>
      <c r="H13" s="70"/>
      <c r="I13" s="70">
        <v>0</v>
      </c>
      <c r="J13" s="70"/>
      <c r="K13" s="70">
        <v>0</v>
      </c>
    </row>
    <row r="14" spans="1:11">
      <c r="B14" s="9" t="s">
        <v>239</v>
      </c>
      <c r="C14" s="6"/>
      <c r="D14" s="6"/>
      <c r="E14" s="70">
        <v>63442</v>
      </c>
      <c r="F14" s="70"/>
      <c r="G14" s="70">
        <v>90931</v>
      </c>
      <c r="H14" s="70"/>
      <c r="I14" s="70">
        <v>0</v>
      </c>
      <c r="J14" s="70"/>
      <c r="K14" s="70">
        <v>0</v>
      </c>
    </row>
    <row r="15" spans="1:11">
      <c r="B15" s="9" t="s">
        <v>195</v>
      </c>
      <c r="C15" s="6"/>
      <c r="D15" s="6"/>
      <c r="E15" s="70">
        <v>2347</v>
      </c>
      <c r="F15" s="70"/>
      <c r="G15" s="70">
        <v>6263</v>
      </c>
      <c r="H15" s="70"/>
      <c r="I15" s="70">
        <v>0</v>
      </c>
      <c r="J15" s="70"/>
      <c r="K15" s="70">
        <v>0</v>
      </c>
    </row>
    <row r="16" spans="1:11" hidden="1">
      <c r="B16" s="9" t="s">
        <v>196</v>
      </c>
      <c r="C16" s="6"/>
      <c r="D16" s="6"/>
      <c r="E16" s="70"/>
      <c r="F16" s="70"/>
      <c r="G16" s="70"/>
      <c r="H16" s="70"/>
      <c r="I16" s="70"/>
      <c r="J16" s="70"/>
      <c r="K16" s="70"/>
    </row>
    <row r="17" spans="1:11" ht="20.399999999999999">
      <c r="A17" s="176" t="s">
        <v>117</v>
      </c>
      <c r="C17" s="6"/>
      <c r="D17" s="6"/>
      <c r="E17" s="70"/>
      <c r="F17" s="70"/>
      <c r="G17" s="70"/>
      <c r="H17" s="70"/>
      <c r="I17" s="70"/>
      <c r="J17" s="70"/>
      <c r="K17" s="70"/>
    </row>
    <row r="18" spans="1:11">
      <c r="B18" s="9" t="s">
        <v>69</v>
      </c>
      <c r="C18" s="6"/>
      <c r="D18" s="6"/>
      <c r="E18" s="70">
        <v>20664</v>
      </c>
      <c r="F18" s="70"/>
      <c r="G18" s="70">
        <v>17945</v>
      </c>
      <c r="H18" s="70"/>
      <c r="I18" s="70">
        <v>25711</v>
      </c>
      <c r="J18" s="70"/>
      <c r="K18" s="70">
        <v>4597</v>
      </c>
    </row>
    <row r="19" spans="1:11">
      <c r="B19" s="9" t="s">
        <v>118</v>
      </c>
      <c r="C19" s="6"/>
      <c r="D19" s="6"/>
      <c r="E19" s="70">
        <v>0</v>
      </c>
      <c r="F19" s="70"/>
      <c r="G19" s="70">
        <v>43</v>
      </c>
      <c r="H19" s="70"/>
      <c r="I19" s="70">
        <v>0</v>
      </c>
      <c r="J19" s="70"/>
      <c r="K19" s="70">
        <v>0</v>
      </c>
    </row>
    <row r="20" spans="1:11">
      <c r="B20" s="9" t="s">
        <v>251</v>
      </c>
      <c r="C20" s="6"/>
      <c r="D20" s="6"/>
      <c r="E20" s="70">
        <v>0</v>
      </c>
      <c r="F20" s="70"/>
      <c r="G20" s="70">
        <v>111581</v>
      </c>
      <c r="H20" s="70"/>
      <c r="I20" s="70">
        <v>0</v>
      </c>
      <c r="J20" s="70"/>
      <c r="K20" s="70">
        <v>110714</v>
      </c>
    </row>
    <row r="21" spans="1:11" hidden="1">
      <c r="B21" s="9" t="s">
        <v>197</v>
      </c>
      <c r="C21" s="6"/>
      <c r="D21" s="6"/>
      <c r="E21" s="70"/>
      <c r="F21" s="70"/>
      <c r="G21" s="70">
        <v>0</v>
      </c>
      <c r="H21" s="70"/>
      <c r="I21" s="70"/>
      <c r="J21" s="70"/>
      <c r="K21" s="70">
        <v>0</v>
      </c>
    </row>
    <row r="22" spans="1:11">
      <c r="B22" s="9" t="s">
        <v>125</v>
      </c>
      <c r="C22" s="6"/>
      <c r="D22" s="6"/>
      <c r="E22" s="70">
        <v>1491</v>
      </c>
      <c r="F22" s="70"/>
      <c r="G22" s="70">
        <v>712</v>
      </c>
      <c r="H22" s="70"/>
      <c r="I22" s="70">
        <v>4</v>
      </c>
      <c r="J22" s="70"/>
      <c r="K22" s="70">
        <v>9</v>
      </c>
    </row>
    <row r="23" spans="1:11">
      <c r="B23" s="9" t="s">
        <v>70</v>
      </c>
      <c r="C23" s="6"/>
      <c r="D23" s="6"/>
      <c r="E23" s="90">
        <v>342</v>
      </c>
      <c r="F23" s="90"/>
      <c r="G23" s="90">
        <v>1359</v>
      </c>
      <c r="H23" s="103"/>
      <c r="I23" s="90">
        <v>1045</v>
      </c>
      <c r="J23" s="99"/>
      <c r="K23" s="98">
        <v>732</v>
      </c>
    </row>
    <row r="24" spans="1:11" ht="20.399999999999999">
      <c r="A24" s="14" t="s">
        <v>71</v>
      </c>
      <c r="C24" s="6"/>
      <c r="D24" s="6"/>
      <c r="E24" s="105">
        <f>SUM(E12:E23)</f>
        <v>113423</v>
      </c>
      <c r="F24" s="104"/>
      <c r="G24" s="105">
        <f>SUM(G12:G23)</f>
        <v>273418</v>
      </c>
      <c r="H24" s="89"/>
      <c r="I24" s="105">
        <f>SUM(I12:I23)</f>
        <v>43888</v>
      </c>
      <c r="J24" s="104"/>
      <c r="K24" s="105">
        <f>SUM(K12:K23)</f>
        <v>151478</v>
      </c>
    </row>
    <row r="25" spans="1:11">
      <c r="C25" s="6"/>
      <c r="D25" s="6"/>
      <c r="E25" s="70"/>
      <c r="F25" s="70"/>
      <c r="G25" s="70"/>
      <c r="H25" s="6"/>
      <c r="I25" s="70"/>
      <c r="J25" s="70"/>
      <c r="K25" s="70"/>
    </row>
    <row r="26" spans="1:11" ht="20.399999999999999">
      <c r="A26" s="14" t="s">
        <v>72</v>
      </c>
      <c r="C26" s="6"/>
      <c r="D26" s="6"/>
      <c r="E26" s="70"/>
      <c r="F26" s="70"/>
      <c r="G26" s="70"/>
      <c r="H26" s="6"/>
      <c r="I26" s="70"/>
      <c r="J26" s="70"/>
      <c r="K26" s="70"/>
    </row>
    <row r="27" spans="1:11">
      <c r="B27" s="9" t="s">
        <v>169</v>
      </c>
      <c r="C27" s="6"/>
      <c r="D27" s="6"/>
      <c r="E27" s="70">
        <v>23229</v>
      </c>
      <c r="F27" s="70"/>
      <c r="G27" s="70">
        <v>39554</v>
      </c>
      <c r="H27" s="70"/>
      <c r="I27" s="70">
        <v>23229</v>
      </c>
      <c r="J27" s="70"/>
      <c r="K27" s="70">
        <v>40578</v>
      </c>
    </row>
    <row r="28" spans="1:11">
      <c r="B28" s="9" t="s">
        <v>240</v>
      </c>
      <c r="C28" s="6"/>
      <c r="D28" s="6"/>
      <c r="E28" s="70">
        <v>7227</v>
      </c>
      <c r="F28" s="70"/>
      <c r="G28" s="70">
        <v>0</v>
      </c>
      <c r="H28" s="70"/>
      <c r="I28" s="70">
        <v>0</v>
      </c>
      <c r="J28" s="70"/>
      <c r="K28" s="70">
        <v>0</v>
      </c>
    </row>
    <row r="29" spans="1:11">
      <c r="B29" s="9" t="s">
        <v>198</v>
      </c>
      <c r="C29" s="6"/>
      <c r="D29" s="6"/>
      <c r="E29" s="70">
        <v>26177</v>
      </c>
      <c r="F29" s="70"/>
      <c r="G29" s="70">
        <v>34109</v>
      </c>
      <c r="H29" s="70"/>
      <c r="I29" s="70">
        <v>0</v>
      </c>
      <c r="J29" s="70"/>
      <c r="K29" s="70">
        <v>0</v>
      </c>
    </row>
    <row r="30" spans="1:11">
      <c r="B30" s="9" t="s">
        <v>199</v>
      </c>
      <c r="C30" s="6"/>
      <c r="D30" s="6"/>
      <c r="E30" s="70">
        <v>2304</v>
      </c>
      <c r="F30" s="70"/>
      <c r="G30" s="70">
        <v>5349</v>
      </c>
      <c r="H30" s="70"/>
      <c r="I30" s="70">
        <v>0</v>
      </c>
      <c r="J30" s="70"/>
      <c r="K30" s="70">
        <v>0</v>
      </c>
    </row>
    <row r="31" spans="1:11">
      <c r="B31" s="9" t="s">
        <v>110</v>
      </c>
      <c r="C31" s="6"/>
      <c r="D31" s="6"/>
      <c r="E31" s="70">
        <v>193</v>
      </c>
      <c r="F31" s="70"/>
      <c r="G31" s="70">
        <v>322</v>
      </c>
      <c r="H31" s="70"/>
      <c r="I31" s="70">
        <v>0</v>
      </c>
      <c r="J31" s="70"/>
      <c r="K31" s="70">
        <v>0</v>
      </c>
    </row>
    <row r="32" spans="1:11">
      <c r="B32" s="9" t="s">
        <v>73</v>
      </c>
      <c r="C32" s="6"/>
      <c r="D32" s="6"/>
      <c r="E32" s="70">
        <v>43425</v>
      </c>
      <c r="F32" s="70"/>
      <c r="G32" s="70">
        <v>71013</v>
      </c>
      <c r="H32" s="70"/>
      <c r="I32" s="70">
        <v>25547</v>
      </c>
      <c r="J32" s="70"/>
      <c r="K32" s="70">
        <v>33254</v>
      </c>
    </row>
    <row r="33" spans="1:11">
      <c r="B33" s="9" t="s">
        <v>318</v>
      </c>
      <c r="C33" s="6"/>
      <c r="D33" s="6"/>
      <c r="E33" s="70">
        <v>8</v>
      </c>
      <c r="F33" s="70"/>
      <c r="G33" s="70">
        <v>0</v>
      </c>
      <c r="H33" s="70"/>
      <c r="I33" s="70">
        <v>8</v>
      </c>
      <c r="J33" s="70"/>
      <c r="K33" s="70">
        <v>0</v>
      </c>
    </row>
    <row r="34" spans="1:11">
      <c r="B34" s="9" t="s">
        <v>323</v>
      </c>
      <c r="C34" s="6"/>
      <c r="D34" s="6"/>
      <c r="E34" s="70">
        <v>60850</v>
      </c>
      <c r="F34" s="70"/>
      <c r="G34" s="70">
        <v>0</v>
      </c>
      <c r="H34" s="70"/>
      <c r="I34" s="70">
        <v>60850</v>
      </c>
      <c r="J34" s="70"/>
      <c r="K34" s="70">
        <v>0</v>
      </c>
    </row>
    <row r="35" spans="1:11">
      <c r="B35" s="9" t="s">
        <v>319</v>
      </c>
      <c r="C35" s="6"/>
      <c r="D35" s="6"/>
      <c r="E35" s="70">
        <v>81687</v>
      </c>
      <c r="F35" s="70"/>
      <c r="G35" s="70">
        <v>0</v>
      </c>
      <c r="H35" s="70"/>
      <c r="I35" s="70">
        <v>0</v>
      </c>
      <c r="J35" s="70"/>
      <c r="K35" s="70">
        <v>0</v>
      </c>
    </row>
    <row r="36" spans="1:11">
      <c r="B36" s="9" t="s">
        <v>320</v>
      </c>
      <c r="C36" s="6"/>
      <c r="D36" s="6"/>
      <c r="E36" s="70">
        <v>0</v>
      </c>
      <c r="F36" s="70"/>
      <c r="G36" s="70">
        <v>0</v>
      </c>
      <c r="H36" s="70"/>
      <c r="I36" s="70">
        <v>53000</v>
      </c>
      <c r="J36" s="70"/>
      <c r="K36" s="70">
        <v>0</v>
      </c>
    </row>
    <row r="37" spans="1:11">
      <c r="B37" s="58" t="s">
        <v>74</v>
      </c>
      <c r="C37" s="6"/>
      <c r="D37" s="6"/>
      <c r="E37" s="107">
        <v>14067</v>
      </c>
      <c r="F37" s="106"/>
      <c r="G37" s="70">
        <v>35323</v>
      </c>
      <c r="H37" s="6"/>
      <c r="I37" s="108">
        <v>4238</v>
      </c>
      <c r="J37" s="106"/>
      <c r="K37" s="106">
        <v>5737</v>
      </c>
    </row>
    <row r="38" spans="1:11" ht="20.399999999999999">
      <c r="A38" s="14" t="s">
        <v>75</v>
      </c>
      <c r="C38" s="6"/>
      <c r="D38" s="6"/>
      <c r="E38" s="109">
        <f>SUM(E27:E37)</f>
        <v>259167</v>
      </c>
      <c r="F38" s="70"/>
      <c r="G38" s="109">
        <f>SUM(G27:G37)</f>
        <v>185670</v>
      </c>
      <c r="H38" s="70">
        <v>0</v>
      </c>
      <c r="I38" s="109">
        <f>SUM(I27:I37)</f>
        <v>166872</v>
      </c>
      <c r="J38" s="70"/>
      <c r="K38" s="109">
        <f>SUM(K27:K37)</f>
        <v>79569</v>
      </c>
    </row>
    <row r="39" spans="1:11" ht="20.399999999999999">
      <c r="B39" s="14"/>
      <c r="C39" s="6"/>
      <c r="D39" s="6"/>
      <c r="E39" s="110"/>
      <c r="F39" s="110"/>
      <c r="G39" s="110"/>
      <c r="H39" s="111"/>
      <c r="I39" s="110"/>
      <c r="J39" s="70"/>
      <c r="K39" s="70"/>
    </row>
    <row r="40" spans="1:11" ht="20.399999999999999">
      <c r="A40" s="14" t="s">
        <v>241</v>
      </c>
      <c r="C40" s="6"/>
      <c r="D40" s="6"/>
      <c r="E40" s="106">
        <v>-688</v>
      </c>
      <c r="F40" s="106"/>
      <c r="G40" s="106">
        <v>22804</v>
      </c>
      <c r="H40" s="6"/>
      <c r="I40" s="112">
        <v>0</v>
      </c>
      <c r="J40" s="70"/>
      <c r="K40" s="112">
        <v>0</v>
      </c>
    </row>
    <row r="41" spans="1:11">
      <c r="B41" s="9" t="s">
        <v>76</v>
      </c>
      <c r="C41" s="6"/>
      <c r="D41" s="6"/>
      <c r="E41" s="78">
        <f>E24-E38+E40</f>
        <v>-146432</v>
      </c>
      <c r="F41" s="70"/>
      <c r="G41" s="78">
        <f>G24-G38+G40</f>
        <v>110552</v>
      </c>
      <c r="H41" s="106"/>
      <c r="I41" s="70">
        <f>I24-I38</f>
        <v>-122984</v>
      </c>
      <c r="J41" s="70"/>
      <c r="K41" s="70">
        <f>K24-K38</f>
        <v>71909</v>
      </c>
    </row>
    <row r="42" spans="1:11">
      <c r="B42" s="9" t="s">
        <v>77</v>
      </c>
      <c r="C42" s="6"/>
      <c r="D42" s="6"/>
      <c r="E42" s="112">
        <v>18276</v>
      </c>
      <c r="F42" s="110"/>
      <c r="G42" s="113">
        <v>-7345</v>
      </c>
      <c r="H42" s="6"/>
      <c r="I42" s="112">
        <v>0</v>
      </c>
      <c r="J42" s="70"/>
      <c r="K42" s="112">
        <v>0</v>
      </c>
    </row>
    <row r="43" spans="1:11" ht="21" thickBot="1">
      <c r="A43" s="14" t="s">
        <v>170</v>
      </c>
      <c r="C43" s="6"/>
      <c r="D43" s="6"/>
      <c r="E43" s="82">
        <f>SUM(E41:E42)</f>
        <v>-128156</v>
      </c>
      <c r="F43" s="71"/>
      <c r="G43" s="82">
        <f>SUM(G41:G42)</f>
        <v>103207</v>
      </c>
      <c r="H43" s="72"/>
      <c r="I43" s="82">
        <f>SUM(I41:I42)</f>
        <v>-122984</v>
      </c>
      <c r="J43" s="42"/>
      <c r="K43" s="82">
        <f>SUM(K41:K42)</f>
        <v>71909</v>
      </c>
    </row>
    <row r="44" spans="1:11" ht="21" thickTop="1">
      <c r="B44" s="14"/>
      <c r="C44" s="6"/>
      <c r="D44" s="6"/>
      <c r="E44" s="71"/>
      <c r="F44" s="71"/>
      <c r="G44" s="71"/>
      <c r="H44" s="72"/>
      <c r="I44" s="71"/>
      <c r="J44" s="42"/>
      <c r="K44" s="73"/>
    </row>
    <row r="45" spans="1:11">
      <c r="A45" s="18" t="s">
        <v>213</v>
      </c>
      <c r="B45" s="18"/>
      <c r="C45" s="6"/>
      <c r="D45" s="6"/>
      <c r="E45" s="74"/>
      <c r="F45" s="74"/>
      <c r="G45" s="74"/>
      <c r="H45" s="6"/>
      <c r="I45" s="74"/>
      <c r="J45" s="75"/>
      <c r="K45" s="74"/>
    </row>
    <row r="46" spans="1:11" ht="20.399999999999999">
      <c r="B46" s="14"/>
      <c r="C46" s="6"/>
      <c r="D46" s="6"/>
      <c r="E46" s="74"/>
      <c r="F46" s="74"/>
      <c r="G46" s="74"/>
      <c r="H46" s="6"/>
      <c r="I46" s="74"/>
      <c r="J46" s="75"/>
      <c r="K46" s="74"/>
    </row>
    <row r="47" spans="1:11" ht="20.399999999999999">
      <c r="B47" s="14"/>
      <c r="C47" s="6"/>
      <c r="D47" s="6"/>
      <c r="E47" s="74"/>
      <c r="F47" s="74"/>
      <c r="G47" s="74"/>
      <c r="H47" s="6"/>
      <c r="I47" s="74"/>
      <c r="J47" s="75"/>
      <c r="K47" s="74"/>
    </row>
    <row r="48" spans="1:11" ht="20.399999999999999">
      <c r="B48" s="14"/>
      <c r="C48" s="6"/>
      <c r="D48" s="6"/>
      <c r="E48" s="74"/>
      <c r="F48" s="74"/>
      <c r="G48" s="74"/>
      <c r="H48" s="6"/>
      <c r="I48" s="74"/>
      <c r="J48" s="75"/>
      <c r="K48" s="74"/>
    </row>
    <row r="49" spans="2:14" ht="20.399999999999999">
      <c r="B49" s="14"/>
      <c r="C49" s="6"/>
      <c r="D49" s="6"/>
      <c r="E49" s="74"/>
      <c r="F49" s="74"/>
      <c r="G49" s="74"/>
      <c r="H49" s="6"/>
      <c r="I49" s="74"/>
      <c r="J49" s="75"/>
      <c r="K49" s="74"/>
    </row>
    <row r="50" spans="2:14" s="3" customFormat="1">
      <c r="B50" s="6" t="s">
        <v>0</v>
      </c>
      <c r="D50" s="6"/>
      <c r="E50" s="6"/>
      <c r="G50" s="6"/>
      <c r="H50" s="6" t="s">
        <v>1</v>
      </c>
      <c r="I50" s="6"/>
      <c r="J50" s="6"/>
      <c r="K50" s="6"/>
      <c r="L50" s="6"/>
      <c r="M50" s="6"/>
      <c r="N50" s="6"/>
    </row>
    <row r="51" spans="2:14" s="3" customFormat="1">
      <c r="B51" s="6" t="s">
        <v>113</v>
      </c>
      <c r="D51" s="6"/>
      <c r="E51" s="6"/>
      <c r="G51" s="6"/>
      <c r="H51" s="19" t="s">
        <v>114</v>
      </c>
      <c r="I51" s="6"/>
      <c r="J51" s="6"/>
      <c r="K51" s="6"/>
      <c r="L51" s="6"/>
      <c r="M51" s="6"/>
      <c r="N51" s="6"/>
    </row>
    <row r="52" spans="2:14" s="3" customFormat="1">
      <c r="B52" s="6"/>
      <c r="D52" s="6"/>
      <c r="E52" s="6"/>
      <c r="G52" s="6"/>
      <c r="H52" s="19"/>
      <c r="I52" s="6"/>
      <c r="J52" s="6"/>
      <c r="K52" s="6"/>
      <c r="L52" s="6"/>
      <c r="M52" s="6"/>
      <c r="N52" s="6"/>
    </row>
    <row r="53" spans="2:14">
      <c r="B53" s="199" t="s">
        <v>211</v>
      </c>
      <c r="C53" s="200"/>
      <c r="D53" s="200"/>
      <c r="E53" s="200"/>
      <c r="F53" s="200"/>
      <c r="G53" s="200"/>
      <c r="H53" s="200"/>
      <c r="I53" s="200"/>
      <c r="J53" s="200"/>
      <c r="K53" s="200"/>
    </row>
  </sheetData>
  <mergeCells count="9">
    <mergeCell ref="E8:K8"/>
    <mergeCell ref="B53:K53"/>
    <mergeCell ref="I1:K1"/>
    <mergeCell ref="B2:K2"/>
    <mergeCell ref="B3:K3"/>
    <mergeCell ref="B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sheetPr>
    <pageSetUpPr fitToPage="1"/>
  </sheetPr>
  <dimension ref="A1:N56"/>
  <sheetViews>
    <sheetView view="pageBreakPreview" topLeftCell="A17" zoomScale="90" zoomScaleNormal="100" zoomScaleSheetLayoutView="90" workbookViewId="0">
      <selection activeCell="B35" sqref="B35"/>
    </sheetView>
  </sheetViews>
  <sheetFormatPr defaultRowHeight="19.8"/>
  <cols>
    <col min="1" max="1" width="3.3984375" customWidth="1"/>
    <col min="2" max="2" width="42.59765625" style="9" customWidth="1"/>
    <col min="3" max="3" width="7.3984375" style="7" customWidth="1"/>
    <col min="4" max="4" width="1" style="7" customWidth="1"/>
    <col min="5" max="5" width="15.69921875" style="7" customWidth="1"/>
    <col min="6" max="6" width="1" style="7" customWidth="1"/>
    <col min="7" max="7" width="15.69921875" style="7" customWidth="1"/>
    <col min="8" max="8" width="1" style="7" customWidth="1"/>
    <col min="9" max="9" width="14.69921875" style="61" customWidth="1"/>
    <col min="10" max="10" width="1" style="7" customWidth="1"/>
    <col min="11" max="11" width="14.69921875" style="7" customWidth="1"/>
  </cols>
  <sheetData>
    <row r="1" spans="1:11">
      <c r="I1" s="201" t="s">
        <v>167</v>
      </c>
      <c r="J1" s="201"/>
      <c r="K1" s="201"/>
    </row>
    <row r="2" spans="1:11" ht="20.399999999999999">
      <c r="B2" s="195" t="s">
        <v>38</v>
      </c>
      <c r="C2" s="195"/>
      <c r="D2" s="195"/>
      <c r="E2" s="195"/>
      <c r="F2" s="195"/>
      <c r="G2" s="195"/>
      <c r="H2" s="195"/>
      <c r="I2" s="195"/>
      <c r="J2" s="195"/>
      <c r="K2" s="195"/>
    </row>
    <row r="3" spans="1:11" ht="20.399999999999999">
      <c r="B3" s="205" t="s">
        <v>84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0.399999999999999">
      <c r="B4" s="203" t="s">
        <v>244</v>
      </c>
      <c r="C4" s="203"/>
      <c r="D4" s="203"/>
      <c r="E4" s="203"/>
      <c r="F4" s="203"/>
      <c r="G4" s="203"/>
      <c r="H4" s="203"/>
      <c r="I4" s="203"/>
      <c r="J4" s="203"/>
      <c r="K4" s="203"/>
    </row>
    <row r="5" spans="1:11" ht="20.399999999999999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20.399999999999999">
      <c r="E6" s="188" t="s">
        <v>161</v>
      </c>
      <c r="F6" s="188"/>
      <c r="G6" s="188"/>
      <c r="H6" s="188"/>
      <c r="I6" s="188"/>
      <c r="J6" s="188"/>
      <c r="K6" s="188"/>
    </row>
    <row r="7" spans="1:11" ht="20.399999999999999">
      <c r="B7" s="5"/>
      <c r="E7" s="204" t="s">
        <v>36</v>
      </c>
      <c r="F7" s="204"/>
      <c r="G7" s="204"/>
      <c r="I7" s="188" t="s">
        <v>37</v>
      </c>
      <c r="J7" s="188"/>
      <c r="K7" s="188"/>
    </row>
    <row r="8" spans="1:11" ht="20.399999999999999">
      <c r="B8" s="5"/>
      <c r="E8" s="188" t="s">
        <v>253</v>
      </c>
      <c r="F8" s="188"/>
      <c r="G8" s="188"/>
      <c r="H8" s="188"/>
      <c r="I8" s="188"/>
      <c r="J8" s="188"/>
      <c r="K8" s="188"/>
    </row>
    <row r="9" spans="1:11" ht="20.399999999999999">
      <c r="C9" s="10" t="s">
        <v>35</v>
      </c>
      <c r="D9" s="11"/>
      <c r="E9" s="102" t="s">
        <v>210</v>
      </c>
      <c r="F9" s="55"/>
      <c r="G9" s="102" t="s">
        <v>209</v>
      </c>
      <c r="H9" s="11"/>
      <c r="I9" s="102" t="s">
        <v>210</v>
      </c>
      <c r="J9" s="55"/>
      <c r="K9" s="102" t="s">
        <v>209</v>
      </c>
    </row>
    <row r="10" spans="1:11" ht="20.399999999999999">
      <c r="C10" s="11"/>
      <c r="D10" s="11"/>
      <c r="E10" s="152"/>
      <c r="F10" s="55"/>
      <c r="G10" s="169" t="s">
        <v>313</v>
      </c>
      <c r="H10" s="11"/>
      <c r="I10" s="152"/>
      <c r="J10" s="55"/>
      <c r="K10" s="152"/>
    </row>
    <row r="11" spans="1:11" ht="20.399999999999999">
      <c r="A11" s="14" t="s">
        <v>68</v>
      </c>
      <c r="C11" s="6"/>
      <c r="D11" s="6"/>
      <c r="E11" s="68"/>
      <c r="F11" s="68"/>
      <c r="G11" s="68"/>
      <c r="H11" s="6"/>
      <c r="I11" s="69"/>
      <c r="J11" s="68"/>
      <c r="K11" s="68"/>
    </row>
    <row r="12" spans="1:11">
      <c r="B12" s="9" t="s">
        <v>168</v>
      </c>
      <c r="C12" s="6"/>
      <c r="D12" s="6"/>
      <c r="E12" s="70">
        <v>37089</v>
      </c>
      <c r="F12" s="70"/>
      <c r="G12" s="70">
        <v>82722</v>
      </c>
      <c r="H12" s="70"/>
      <c r="I12" s="70">
        <v>37089</v>
      </c>
      <c r="J12" s="70"/>
      <c r="K12" s="70">
        <v>65108</v>
      </c>
    </row>
    <row r="13" spans="1:11">
      <c r="B13" s="9" t="s">
        <v>194</v>
      </c>
      <c r="C13" s="6"/>
      <c r="D13" s="6"/>
      <c r="E13" s="70">
        <v>26173</v>
      </c>
      <c r="F13" s="70"/>
      <c r="G13" s="70">
        <v>0</v>
      </c>
      <c r="H13" s="70"/>
      <c r="I13" s="70">
        <v>0</v>
      </c>
      <c r="J13" s="70"/>
      <c r="K13" s="70">
        <v>0</v>
      </c>
    </row>
    <row r="14" spans="1:11">
      <c r="B14" s="9" t="s">
        <v>239</v>
      </c>
      <c r="C14" s="6"/>
      <c r="D14" s="6"/>
      <c r="E14" s="70">
        <v>124037</v>
      </c>
      <c r="F14" s="70"/>
      <c r="G14" s="70">
        <v>90931</v>
      </c>
      <c r="H14" s="70"/>
      <c r="I14" s="70">
        <v>0</v>
      </c>
      <c r="J14" s="70"/>
      <c r="K14" s="70">
        <v>0</v>
      </c>
    </row>
    <row r="15" spans="1:11">
      <c r="B15" s="9" t="s">
        <v>195</v>
      </c>
      <c r="C15" s="6"/>
      <c r="D15" s="6"/>
      <c r="E15" s="70">
        <v>7595</v>
      </c>
      <c r="F15" s="70"/>
      <c r="G15" s="70">
        <v>12345</v>
      </c>
      <c r="H15" s="70"/>
      <c r="I15" s="70">
        <v>0</v>
      </c>
      <c r="J15" s="70"/>
      <c r="K15" s="70">
        <v>0</v>
      </c>
    </row>
    <row r="16" spans="1:11" hidden="1">
      <c r="B16" s="9" t="s">
        <v>196</v>
      </c>
      <c r="C16" s="6"/>
      <c r="D16" s="6"/>
      <c r="E16" s="70"/>
      <c r="F16" s="70"/>
      <c r="G16" s="70"/>
      <c r="H16" s="70"/>
      <c r="I16" s="70"/>
      <c r="J16" s="70"/>
      <c r="K16" s="70"/>
    </row>
    <row r="17" spans="1:11" ht="20.399999999999999">
      <c r="A17" s="176" t="s">
        <v>117</v>
      </c>
      <c r="C17" s="6"/>
      <c r="D17" s="6"/>
      <c r="E17" s="70"/>
      <c r="F17" s="70"/>
      <c r="G17" s="70"/>
      <c r="H17" s="70"/>
      <c r="I17" s="70"/>
      <c r="J17" s="70"/>
      <c r="K17" s="70"/>
    </row>
    <row r="18" spans="1:11">
      <c r="B18" s="9" t="s">
        <v>69</v>
      </c>
      <c r="C18" s="6"/>
      <c r="D18" s="6"/>
      <c r="E18" s="70">
        <v>41654</v>
      </c>
      <c r="F18" s="70"/>
      <c r="G18" s="70">
        <v>18641</v>
      </c>
      <c r="H18" s="70"/>
      <c r="I18" s="70">
        <v>51974</v>
      </c>
      <c r="J18" s="70"/>
      <c r="K18" s="70">
        <v>7777</v>
      </c>
    </row>
    <row r="19" spans="1:11">
      <c r="B19" s="9" t="s">
        <v>118</v>
      </c>
      <c r="C19" s="6"/>
      <c r="D19" s="6"/>
      <c r="E19" s="70">
        <v>0</v>
      </c>
      <c r="F19" s="70"/>
      <c r="G19" s="70">
        <v>1912</v>
      </c>
      <c r="H19" s="70"/>
      <c r="I19" s="70">
        <v>0</v>
      </c>
      <c r="J19" s="70"/>
      <c r="K19" s="70">
        <v>1869</v>
      </c>
    </row>
    <row r="20" spans="1:11">
      <c r="B20" s="9" t="s">
        <v>251</v>
      </c>
      <c r="C20" s="6"/>
      <c r="D20" s="6"/>
      <c r="E20" s="70">
        <v>0</v>
      </c>
      <c r="F20" s="70"/>
      <c r="G20" s="70">
        <v>111581</v>
      </c>
      <c r="H20" s="70"/>
      <c r="I20" s="70">
        <v>0</v>
      </c>
      <c r="J20" s="70"/>
      <c r="K20" s="70">
        <v>110714</v>
      </c>
    </row>
    <row r="21" spans="1:11">
      <c r="B21" s="9" t="s">
        <v>197</v>
      </c>
      <c r="C21" s="6"/>
      <c r="D21" s="6"/>
      <c r="E21" s="70">
        <v>3322</v>
      </c>
      <c r="F21" s="70"/>
      <c r="G21" s="70">
        <v>0</v>
      </c>
      <c r="H21" s="70"/>
      <c r="I21" s="70">
        <v>6552</v>
      </c>
      <c r="J21" s="70"/>
      <c r="K21" s="70">
        <v>0</v>
      </c>
    </row>
    <row r="22" spans="1:11">
      <c r="B22" s="9" t="s">
        <v>125</v>
      </c>
      <c r="C22" s="6"/>
      <c r="D22" s="6"/>
      <c r="E22" s="70">
        <v>9947</v>
      </c>
      <c r="F22" s="70"/>
      <c r="G22" s="70">
        <v>712</v>
      </c>
      <c r="H22" s="70"/>
      <c r="I22" s="70">
        <v>26</v>
      </c>
      <c r="J22" s="70"/>
      <c r="K22" s="70">
        <v>9</v>
      </c>
    </row>
    <row r="23" spans="1:11">
      <c r="B23" s="9" t="s">
        <v>70</v>
      </c>
      <c r="C23" s="6"/>
      <c r="D23" s="6"/>
      <c r="E23" s="90">
        <v>1031</v>
      </c>
      <c r="F23" s="90"/>
      <c r="G23" s="90">
        <v>2651</v>
      </c>
      <c r="H23" s="103"/>
      <c r="I23" s="90">
        <v>2061</v>
      </c>
      <c r="J23" s="99"/>
      <c r="K23" s="98">
        <v>2467</v>
      </c>
    </row>
    <row r="24" spans="1:11" ht="20.399999999999999">
      <c r="A24" s="14" t="s">
        <v>71</v>
      </c>
      <c r="C24" s="6"/>
      <c r="D24" s="6"/>
      <c r="E24" s="105">
        <f>SUM(E12:E23)</f>
        <v>250848</v>
      </c>
      <c r="F24" s="104"/>
      <c r="G24" s="105">
        <f>SUM(G12:G23)</f>
        <v>321495</v>
      </c>
      <c r="H24" s="89"/>
      <c r="I24" s="105">
        <f>SUM(I12:I23)</f>
        <v>97702</v>
      </c>
      <c r="J24" s="104"/>
      <c r="K24" s="105">
        <f>SUM(K12:K23)</f>
        <v>187944</v>
      </c>
    </row>
    <row r="25" spans="1:11">
      <c r="C25" s="6"/>
      <c r="D25" s="6"/>
      <c r="E25" s="70"/>
      <c r="F25" s="70"/>
      <c r="G25" s="70"/>
      <c r="H25" s="6"/>
      <c r="I25" s="70"/>
      <c r="J25" s="70"/>
      <c r="K25" s="70"/>
    </row>
    <row r="26" spans="1:11" ht="20.399999999999999">
      <c r="A26" s="14" t="s">
        <v>72</v>
      </c>
      <c r="C26" s="6"/>
      <c r="D26" s="6"/>
      <c r="E26" s="70"/>
      <c r="F26" s="70"/>
      <c r="G26" s="70"/>
      <c r="H26" s="6"/>
      <c r="I26" s="70"/>
      <c r="J26" s="70"/>
      <c r="K26" s="70"/>
    </row>
    <row r="27" spans="1:11">
      <c r="B27" s="9" t="s">
        <v>169</v>
      </c>
      <c r="C27" s="6"/>
      <c r="D27" s="6"/>
      <c r="E27" s="70">
        <v>45853</v>
      </c>
      <c r="F27" s="70"/>
      <c r="G27" s="70">
        <v>75525</v>
      </c>
      <c r="H27" s="70"/>
      <c r="I27" s="70">
        <v>45853</v>
      </c>
      <c r="J27" s="70"/>
      <c r="K27" s="70">
        <v>70519</v>
      </c>
    </row>
    <row r="28" spans="1:11">
      <c r="B28" s="9" t="s">
        <v>240</v>
      </c>
      <c r="C28" s="6"/>
      <c r="D28" s="6"/>
      <c r="E28" s="70">
        <v>26039</v>
      </c>
      <c r="F28" s="70"/>
      <c r="G28" s="70">
        <v>0</v>
      </c>
      <c r="H28" s="70"/>
      <c r="I28" s="70">
        <v>0</v>
      </c>
      <c r="J28" s="70"/>
      <c r="K28" s="70">
        <v>0</v>
      </c>
    </row>
    <row r="29" spans="1:11">
      <c r="B29" s="9" t="s">
        <v>198</v>
      </c>
      <c r="C29" s="6"/>
      <c r="D29" s="6"/>
      <c r="E29" s="70">
        <v>59761</v>
      </c>
      <c r="F29" s="70"/>
      <c r="G29" s="70">
        <v>34109</v>
      </c>
      <c r="H29" s="70"/>
      <c r="I29" s="70">
        <v>0</v>
      </c>
      <c r="J29" s="70"/>
      <c r="K29" s="70">
        <v>0</v>
      </c>
    </row>
    <row r="30" spans="1:11">
      <c r="B30" s="9" t="s">
        <v>199</v>
      </c>
      <c r="C30" s="6"/>
      <c r="D30" s="6"/>
      <c r="E30" s="70">
        <v>5148</v>
      </c>
      <c r="F30" s="70"/>
      <c r="G30" s="70">
        <v>11199</v>
      </c>
      <c r="H30" s="70"/>
      <c r="I30" s="70">
        <v>0</v>
      </c>
      <c r="J30" s="70"/>
      <c r="K30" s="70">
        <v>0</v>
      </c>
    </row>
    <row r="31" spans="1:11">
      <c r="B31" s="9" t="s">
        <v>110</v>
      </c>
      <c r="C31" s="6"/>
      <c r="D31" s="6"/>
      <c r="E31" s="70">
        <v>437</v>
      </c>
      <c r="F31" s="70"/>
      <c r="G31" s="70">
        <v>532</v>
      </c>
      <c r="H31" s="70"/>
      <c r="I31" s="70">
        <v>0</v>
      </c>
      <c r="J31" s="70"/>
      <c r="K31" s="70">
        <v>0</v>
      </c>
    </row>
    <row r="32" spans="1:11">
      <c r="B32" s="9" t="s">
        <v>73</v>
      </c>
      <c r="C32" s="6"/>
      <c r="D32" s="6"/>
      <c r="E32" s="70">
        <v>77741</v>
      </c>
      <c r="F32" s="70"/>
      <c r="G32" s="70">
        <v>96548</v>
      </c>
      <c r="H32" s="70"/>
      <c r="I32" s="70">
        <v>44962</v>
      </c>
      <c r="J32" s="70"/>
      <c r="K32" s="70">
        <v>54528</v>
      </c>
    </row>
    <row r="33" spans="1:11">
      <c r="B33" s="9" t="s">
        <v>318</v>
      </c>
      <c r="C33" s="6"/>
      <c r="D33" s="6"/>
      <c r="E33" s="70">
        <v>8</v>
      </c>
      <c r="F33" s="70"/>
      <c r="G33" s="70">
        <v>0</v>
      </c>
      <c r="H33" s="70"/>
      <c r="I33" s="70">
        <v>8</v>
      </c>
      <c r="J33" s="70"/>
      <c r="K33" s="70">
        <v>0</v>
      </c>
    </row>
    <row r="34" spans="1:11">
      <c r="B34" s="9" t="s">
        <v>323</v>
      </c>
      <c r="C34" s="6"/>
      <c r="D34" s="6"/>
      <c r="E34" s="70">
        <v>60850</v>
      </c>
      <c r="F34" s="70"/>
      <c r="G34" s="70">
        <v>0</v>
      </c>
      <c r="H34" s="70"/>
      <c r="I34" s="70">
        <v>60850</v>
      </c>
      <c r="J34" s="70"/>
      <c r="K34" s="70">
        <v>0</v>
      </c>
    </row>
    <row r="35" spans="1:11">
      <c r="B35" s="9" t="s">
        <v>319</v>
      </c>
      <c r="C35" s="6"/>
      <c r="D35" s="6"/>
      <c r="E35" s="70">
        <v>81687</v>
      </c>
      <c r="F35" s="70"/>
      <c r="G35" s="70">
        <v>0</v>
      </c>
      <c r="H35" s="70"/>
      <c r="I35" s="70">
        <v>0</v>
      </c>
      <c r="J35" s="70"/>
      <c r="K35" s="70">
        <v>0</v>
      </c>
    </row>
    <row r="36" spans="1:11">
      <c r="B36" s="9" t="s">
        <v>320</v>
      </c>
      <c r="C36" s="6"/>
      <c r="D36" s="6"/>
      <c r="E36" s="70">
        <v>0</v>
      </c>
      <c r="F36" s="70"/>
      <c r="G36" s="70">
        <v>0</v>
      </c>
      <c r="H36" s="70"/>
      <c r="I36" s="70">
        <v>53000</v>
      </c>
      <c r="J36" s="70"/>
      <c r="K36" s="70">
        <v>0</v>
      </c>
    </row>
    <row r="37" spans="1:11">
      <c r="B37" s="9" t="s">
        <v>111</v>
      </c>
      <c r="C37" s="6"/>
      <c r="D37" s="6"/>
      <c r="E37" s="70">
        <v>37</v>
      </c>
      <c r="F37" s="70"/>
      <c r="G37" s="70">
        <v>0</v>
      </c>
      <c r="H37" s="70"/>
      <c r="I37" s="70">
        <v>37</v>
      </c>
      <c r="J37" s="70"/>
      <c r="K37" s="70">
        <v>0</v>
      </c>
    </row>
    <row r="38" spans="1:11">
      <c r="B38" s="58" t="s">
        <v>74</v>
      </c>
      <c r="C38" s="6"/>
      <c r="D38" s="6"/>
      <c r="E38" s="107">
        <v>27651</v>
      </c>
      <c r="F38" s="106"/>
      <c r="G38" s="70">
        <v>37460</v>
      </c>
      <c r="H38" s="6"/>
      <c r="I38" s="108">
        <v>8118</v>
      </c>
      <c r="J38" s="106"/>
      <c r="K38" s="106">
        <v>7282</v>
      </c>
    </row>
    <row r="39" spans="1:11" ht="20.399999999999999">
      <c r="A39" s="14" t="s">
        <v>75</v>
      </c>
      <c r="C39" s="6"/>
      <c r="D39" s="6"/>
      <c r="E39" s="109">
        <f>SUM(E27:E38)</f>
        <v>385212</v>
      </c>
      <c r="F39" s="70"/>
      <c r="G39" s="109">
        <f>SUM(G27:G38)</f>
        <v>255373</v>
      </c>
      <c r="H39" s="70">
        <v>0</v>
      </c>
      <c r="I39" s="109">
        <f>SUM(I27:I38)</f>
        <v>212828</v>
      </c>
      <c r="J39" s="70"/>
      <c r="K39" s="109">
        <f>SUM(K27:K38)</f>
        <v>132329</v>
      </c>
    </row>
    <row r="40" spans="1:11" ht="20.399999999999999">
      <c r="B40" s="14"/>
      <c r="C40" s="6"/>
      <c r="D40" s="6"/>
      <c r="E40" s="110"/>
      <c r="F40" s="110"/>
      <c r="G40" s="110"/>
      <c r="H40" s="111"/>
      <c r="I40" s="110"/>
      <c r="J40" s="70"/>
      <c r="K40" s="70"/>
    </row>
    <row r="41" spans="1:11" ht="20.399999999999999">
      <c r="A41" s="14" t="s">
        <v>241</v>
      </c>
      <c r="C41" s="6"/>
      <c r="D41" s="6"/>
      <c r="E41" s="106">
        <v>-1170</v>
      </c>
      <c r="F41" s="106"/>
      <c r="G41" s="106">
        <v>48059</v>
      </c>
      <c r="H41" s="6"/>
      <c r="I41" s="112">
        <v>0</v>
      </c>
      <c r="J41" s="70"/>
      <c r="K41" s="112">
        <v>0</v>
      </c>
    </row>
    <row r="42" spans="1:11">
      <c r="B42" s="9" t="s">
        <v>76</v>
      </c>
      <c r="C42" s="6"/>
      <c r="D42" s="6"/>
      <c r="E42" s="78">
        <f>E24-E39+E41</f>
        <v>-135534</v>
      </c>
      <c r="F42" s="70"/>
      <c r="G42" s="78">
        <f>G24-G39+G41</f>
        <v>114181</v>
      </c>
      <c r="H42" s="106"/>
      <c r="I42" s="70">
        <f>I24-I39</f>
        <v>-115126</v>
      </c>
      <c r="J42" s="70"/>
      <c r="K42" s="70">
        <f>K24-K39</f>
        <v>55615</v>
      </c>
    </row>
    <row r="43" spans="1:11">
      <c r="B43" s="9" t="s">
        <v>77</v>
      </c>
      <c r="C43" s="6"/>
      <c r="D43" s="6"/>
      <c r="E43" s="112">
        <v>19936</v>
      </c>
      <c r="F43" s="110"/>
      <c r="G43" s="113">
        <v>-7239</v>
      </c>
      <c r="H43" s="6"/>
      <c r="I43" s="112">
        <v>0</v>
      </c>
      <c r="J43" s="70"/>
      <c r="K43" s="112">
        <v>0</v>
      </c>
    </row>
    <row r="44" spans="1:11" ht="21" thickBot="1">
      <c r="A44" s="14" t="s">
        <v>170</v>
      </c>
      <c r="C44" s="6"/>
      <c r="D44" s="6"/>
      <c r="E44" s="82">
        <f>SUM(E42:E43)</f>
        <v>-115598</v>
      </c>
      <c r="F44" s="71"/>
      <c r="G44" s="82">
        <f>SUM(G42:G43)</f>
        <v>106942</v>
      </c>
      <c r="H44" s="72"/>
      <c r="I44" s="82">
        <f>SUM(I42:I43)</f>
        <v>-115126</v>
      </c>
      <c r="J44" s="42"/>
      <c r="K44" s="82">
        <f>SUM(K42:K43)</f>
        <v>55615</v>
      </c>
    </row>
    <row r="45" spans="1:11" ht="21" thickTop="1">
      <c r="B45" s="14"/>
      <c r="C45" s="6"/>
      <c r="D45" s="6"/>
      <c r="E45" s="71"/>
      <c r="F45" s="71"/>
      <c r="G45" s="71"/>
      <c r="H45" s="72"/>
      <c r="I45" s="71"/>
      <c r="J45" s="42"/>
      <c r="K45" s="73"/>
    </row>
    <row r="46" spans="1:11">
      <c r="A46" s="18" t="s">
        <v>213</v>
      </c>
      <c r="B46" s="18"/>
      <c r="C46" s="6"/>
      <c r="D46" s="6"/>
      <c r="E46" s="74"/>
      <c r="F46" s="74"/>
      <c r="G46" s="74"/>
      <c r="H46" s="6"/>
      <c r="I46" s="74"/>
      <c r="J46" s="75"/>
      <c r="K46" s="74"/>
    </row>
    <row r="47" spans="1:11" ht="20.399999999999999">
      <c r="B47" s="14"/>
      <c r="C47" s="6"/>
      <c r="D47" s="6"/>
      <c r="E47" s="74"/>
      <c r="F47" s="74"/>
      <c r="G47" s="74"/>
      <c r="H47" s="6"/>
      <c r="I47" s="74"/>
      <c r="J47" s="75"/>
      <c r="K47" s="74"/>
    </row>
    <row r="48" spans="1:11" ht="20.399999999999999">
      <c r="B48" s="14"/>
      <c r="C48" s="6"/>
      <c r="D48" s="6"/>
      <c r="E48" s="74"/>
      <c r="F48" s="74"/>
      <c r="G48" s="74"/>
      <c r="H48" s="6"/>
      <c r="I48" s="74"/>
      <c r="J48" s="75"/>
      <c r="K48" s="74"/>
    </row>
    <row r="49" spans="2:14" ht="20.399999999999999">
      <c r="B49" s="14"/>
      <c r="C49" s="6"/>
      <c r="D49" s="6"/>
      <c r="E49" s="74"/>
      <c r="F49" s="74"/>
      <c r="G49" s="74"/>
      <c r="H49" s="6"/>
      <c r="I49" s="74"/>
      <c r="J49" s="75"/>
      <c r="K49" s="74"/>
    </row>
    <row r="50" spans="2:14" ht="20.399999999999999">
      <c r="B50" s="14"/>
      <c r="C50" s="6"/>
      <c r="D50" s="6"/>
      <c r="E50" s="74"/>
      <c r="F50" s="74"/>
      <c r="G50" s="74"/>
      <c r="H50" s="6"/>
      <c r="I50" s="74"/>
      <c r="J50" s="75"/>
      <c r="K50" s="74"/>
    </row>
    <row r="51" spans="2:14" ht="20.399999999999999">
      <c r="B51" s="14"/>
      <c r="C51" s="6"/>
      <c r="D51" s="6"/>
      <c r="E51" s="74"/>
      <c r="F51" s="74"/>
      <c r="G51" s="74"/>
      <c r="H51" s="6"/>
      <c r="I51" s="74"/>
      <c r="J51" s="75"/>
      <c r="K51" s="74"/>
    </row>
    <row r="52" spans="2:14" ht="20.399999999999999">
      <c r="B52" s="14"/>
      <c r="C52" s="6"/>
      <c r="D52" s="6"/>
      <c r="E52" s="74"/>
      <c r="F52" s="74"/>
      <c r="G52" s="74"/>
      <c r="H52" s="6"/>
      <c r="I52" s="74"/>
      <c r="J52" s="75"/>
      <c r="K52" s="74"/>
    </row>
    <row r="53" spans="2:14" s="3" customFormat="1">
      <c r="B53" s="6" t="s">
        <v>0</v>
      </c>
      <c r="D53" s="6"/>
      <c r="E53" s="6"/>
      <c r="G53" s="6"/>
      <c r="H53" s="6" t="s">
        <v>1</v>
      </c>
      <c r="I53" s="6"/>
      <c r="J53" s="6"/>
      <c r="K53" s="6"/>
      <c r="L53" s="6"/>
      <c r="M53" s="6"/>
      <c r="N53" s="6"/>
    </row>
    <row r="54" spans="2:14" s="3" customFormat="1">
      <c r="B54" s="6" t="s">
        <v>113</v>
      </c>
      <c r="D54" s="6"/>
      <c r="E54" s="6"/>
      <c r="G54" s="6"/>
      <c r="H54" s="19" t="s">
        <v>114</v>
      </c>
      <c r="I54" s="6"/>
      <c r="J54" s="6"/>
      <c r="K54" s="6"/>
      <c r="L54" s="6"/>
      <c r="M54" s="6"/>
      <c r="N54" s="6"/>
    </row>
    <row r="55" spans="2:14" s="3" customFormat="1">
      <c r="B55" s="6"/>
      <c r="D55" s="6"/>
      <c r="E55" s="6"/>
      <c r="G55" s="6"/>
      <c r="H55" s="19"/>
      <c r="I55" s="6"/>
      <c r="J55" s="6"/>
      <c r="K55" s="6"/>
      <c r="L55" s="6"/>
      <c r="M55" s="6"/>
      <c r="N55" s="6"/>
    </row>
    <row r="56" spans="2:14">
      <c r="B56" s="199" t="s">
        <v>211</v>
      </c>
      <c r="C56" s="200"/>
      <c r="D56" s="200"/>
      <c r="E56" s="200"/>
      <c r="F56" s="200"/>
      <c r="G56" s="200"/>
      <c r="H56" s="200"/>
      <c r="I56" s="200"/>
      <c r="J56" s="200"/>
      <c r="K56" s="200"/>
    </row>
  </sheetData>
  <mergeCells count="9">
    <mergeCell ref="E8:K8"/>
    <mergeCell ref="B56:K56"/>
    <mergeCell ref="I1:K1"/>
    <mergeCell ref="B2:K2"/>
    <mergeCell ref="B3:K3"/>
    <mergeCell ref="B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FFA61-30E3-42E4-BE53-AEFC46B6A2AD}">
  <sheetPr>
    <pageSetUpPr fitToPage="1"/>
  </sheetPr>
  <dimension ref="A1:R51"/>
  <sheetViews>
    <sheetView view="pageBreakPreview" topLeftCell="A13" zoomScale="90" zoomScaleNormal="100" zoomScaleSheetLayoutView="90" workbookViewId="0">
      <selection activeCell="A16" sqref="A16:A18"/>
    </sheetView>
  </sheetViews>
  <sheetFormatPr defaultRowHeight="19.8"/>
  <cols>
    <col min="1" max="1" width="46" style="9" customWidth="1"/>
    <col min="2" max="2" width="7.69921875" style="7" hidden="1" customWidth="1"/>
    <col min="3" max="3" width="8.09765625" style="7" customWidth="1"/>
    <col min="4" max="4" width="3.09765625" style="7" customWidth="1"/>
    <col min="5" max="5" width="14.8984375" style="7" customWidth="1"/>
    <col min="6" max="6" width="1" style="7" customWidth="1"/>
    <col min="7" max="7" width="15.09765625" style="7" customWidth="1"/>
    <col min="8" max="8" width="1" style="7" customWidth="1"/>
    <col min="9" max="9" width="15.3984375" style="61" customWidth="1"/>
    <col min="10" max="10" width="1" style="7" customWidth="1"/>
    <col min="11" max="11" width="15.296875" style="7" customWidth="1"/>
  </cols>
  <sheetData>
    <row r="1" spans="1:18">
      <c r="I1" s="201" t="s">
        <v>160</v>
      </c>
      <c r="J1" s="201"/>
      <c r="K1" s="201"/>
    </row>
    <row r="2" spans="1:18" ht="20.399999999999999">
      <c r="A2" s="195" t="s">
        <v>38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8" ht="20.399999999999999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8" ht="20.399999999999999">
      <c r="A4" s="203" t="s">
        <v>249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8" ht="20.399999999999999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399999999999999">
      <c r="A6" s="26"/>
      <c r="B6" s="26"/>
      <c r="C6" s="26"/>
      <c r="D6" s="26"/>
      <c r="E6" s="188" t="s">
        <v>161</v>
      </c>
      <c r="F6" s="188"/>
      <c r="G6" s="188"/>
      <c r="H6" s="188"/>
      <c r="I6" s="188"/>
      <c r="J6" s="188"/>
      <c r="K6" s="188"/>
    </row>
    <row r="7" spans="1:18" ht="20.399999999999999">
      <c r="A7" s="26"/>
      <c r="B7" s="26"/>
      <c r="C7" s="26"/>
      <c r="D7" s="26"/>
      <c r="E7" s="204" t="s">
        <v>36</v>
      </c>
      <c r="F7" s="204"/>
      <c r="G7" s="204"/>
      <c r="I7" s="188" t="s">
        <v>37</v>
      </c>
      <c r="J7" s="188"/>
      <c r="K7" s="188"/>
    </row>
    <row r="8" spans="1:18" ht="20.399999999999999">
      <c r="A8" s="26"/>
      <c r="B8" s="26"/>
      <c r="C8" s="26"/>
      <c r="D8" s="26"/>
      <c r="E8" s="188" t="s">
        <v>252</v>
      </c>
      <c r="F8" s="188"/>
      <c r="G8" s="188"/>
      <c r="H8" s="188"/>
      <c r="I8" s="188"/>
      <c r="J8" s="188"/>
      <c r="K8" s="188"/>
      <c r="L8" s="11"/>
      <c r="M8" s="11"/>
      <c r="N8" s="11"/>
      <c r="O8" s="11"/>
      <c r="P8" s="11"/>
      <c r="Q8" s="11"/>
      <c r="R8" s="11"/>
    </row>
    <row r="9" spans="1:18" ht="20.399999999999999">
      <c r="A9" s="26"/>
      <c r="B9" s="10" t="s">
        <v>35</v>
      </c>
      <c r="C9" s="26" t="s">
        <v>35</v>
      </c>
      <c r="D9" s="26"/>
      <c r="E9" s="102" t="s">
        <v>210</v>
      </c>
      <c r="F9" s="55"/>
      <c r="G9" s="102" t="s">
        <v>209</v>
      </c>
      <c r="H9" s="11"/>
      <c r="I9" s="102" t="str">
        <f>+E9</f>
        <v>2024</v>
      </c>
      <c r="J9" s="55"/>
      <c r="K9" s="102" t="str">
        <f>+G9</f>
        <v>2023</v>
      </c>
    </row>
    <row r="10" spans="1:18" ht="20.399999999999999">
      <c r="A10" s="26"/>
      <c r="B10" s="11"/>
      <c r="C10" s="26"/>
      <c r="D10" s="26"/>
      <c r="E10" s="152"/>
      <c r="F10" s="55"/>
      <c r="G10" s="152"/>
      <c r="H10" s="11"/>
      <c r="I10" s="152"/>
      <c r="J10" s="55"/>
      <c r="K10" s="152"/>
    </row>
    <row r="11" spans="1:18" ht="20.399999999999999">
      <c r="A11" s="26"/>
      <c r="B11" s="26"/>
      <c r="C11" s="26"/>
      <c r="D11" s="26"/>
      <c r="E11" s="55"/>
      <c r="F11" s="55"/>
      <c r="G11" s="55"/>
      <c r="H11" s="11"/>
      <c r="I11" s="56"/>
      <c r="J11" s="11"/>
      <c r="K11" s="55"/>
    </row>
    <row r="12" spans="1:18" ht="21" thickBot="1">
      <c r="A12" s="14" t="s">
        <v>170</v>
      </c>
      <c r="B12" s="6"/>
      <c r="C12" s="6"/>
      <c r="D12" s="6"/>
      <c r="E12" s="115">
        <f>PL3M!E43</f>
        <v>-128156</v>
      </c>
      <c r="F12" s="70"/>
      <c r="G12" s="115">
        <f>PL3M!G43</f>
        <v>103207</v>
      </c>
      <c r="H12" s="6"/>
      <c r="I12" s="115">
        <f>PL3M!I43</f>
        <v>-122984</v>
      </c>
      <c r="J12" s="70"/>
      <c r="K12" s="115">
        <f>PL3M!K43</f>
        <v>71909</v>
      </c>
    </row>
    <row r="13" spans="1:18" ht="20.399999999999999" thickTop="1">
      <c r="A13" s="57"/>
      <c r="B13" s="6"/>
      <c r="C13" s="6"/>
      <c r="D13" s="6"/>
      <c r="E13" s="70"/>
      <c r="F13" s="106"/>
      <c r="G13" s="106"/>
      <c r="H13" s="6"/>
      <c r="I13" s="70"/>
      <c r="J13" s="116"/>
      <c r="K13" s="116"/>
    </row>
    <row r="14" spans="1:18" ht="20.399999999999999">
      <c r="A14" s="14" t="s">
        <v>79</v>
      </c>
      <c r="B14" s="6"/>
      <c r="C14" s="6"/>
      <c r="D14" s="6"/>
      <c r="H14" s="6"/>
      <c r="I14" s="7"/>
    </row>
    <row r="15" spans="1:18" ht="20.399999999999999">
      <c r="A15" s="173" t="s">
        <v>231</v>
      </c>
      <c r="B15" s="6"/>
      <c r="C15" s="6"/>
      <c r="D15" s="6"/>
      <c r="H15" s="6"/>
      <c r="I15" s="7"/>
    </row>
    <row r="16" spans="1:18">
      <c r="A16" s="57" t="s">
        <v>321</v>
      </c>
      <c r="B16" s="6"/>
      <c r="C16" s="6"/>
      <c r="D16" s="6"/>
      <c r="E16" s="70">
        <v>542</v>
      </c>
      <c r="F16" s="70"/>
      <c r="G16" s="70">
        <v>0</v>
      </c>
      <c r="H16" s="6"/>
      <c r="I16" s="70">
        <v>0</v>
      </c>
      <c r="J16" s="70"/>
      <c r="K16" s="70">
        <v>0</v>
      </c>
    </row>
    <row r="17" spans="1:11">
      <c r="A17" s="57" t="s">
        <v>232</v>
      </c>
      <c r="B17" s="6"/>
      <c r="C17" s="6"/>
      <c r="D17" s="6"/>
      <c r="E17" s="70">
        <v>3316</v>
      </c>
      <c r="F17" s="70"/>
      <c r="G17" s="70">
        <v>0</v>
      </c>
      <c r="H17" s="6"/>
      <c r="I17" s="70">
        <v>0</v>
      </c>
      <c r="J17" s="70"/>
      <c r="K17" s="70">
        <v>0</v>
      </c>
    </row>
    <row r="18" spans="1:11">
      <c r="A18" s="57" t="s">
        <v>322</v>
      </c>
      <c r="B18" s="6"/>
      <c r="C18" s="6"/>
      <c r="D18" s="6"/>
      <c r="E18" s="112">
        <v>-108</v>
      </c>
      <c r="F18" s="70"/>
      <c r="G18" s="112">
        <v>0</v>
      </c>
      <c r="H18" s="6"/>
      <c r="I18" s="112">
        <v>0</v>
      </c>
      <c r="J18" s="70"/>
      <c r="K18" s="112">
        <v>0</v>
      </c>
    </row>
    <row r="19" spans="1:11">
      <c r="A19" s="58" t="s">
        <v>171</v>
      </c>
      <c r="B19" s="6"/>
      <c r="C19" s="6"/>
      <c r="D19" s="6"/>
      <c r="E19" s="109">
        <f>SUM(E16:E18)</f>
        <v>3750</v>
      </c>
      <c r="F19" s="70"/>
      <c r="G19" s="109">
        <f>SUM(G16:G18)</f>
        <v>0</v>
      </c>
      <c r="H19" s="117"/>
      <c r="I19" s="109">
        <f>SUM(I16:I18)</f>
        <v>0</v>
      </c>
      <c r="J19" s="117"/>
      <c r="K19" s="109">
        <f>SUM(K16:K18)</f>
        <v>0</v>
      </c>
    </row>
    <row r="20" spans="1:11" ht="21" thickBot="1">
      <c r="A20" s="14" t="s">
        <v>163</v>
      </c>
      <c r="B20" s="6"/>
      <c r="C20" s="6"/>
      <c r="D20" s="6"/>
      <c r="E20" s="115">
        <f>+E19+E12</f>
        <v>-124406</v>
      </c>
      <c r="F20" s="118"/>
      <c r="G20" s="115">
        <f>+G19+G12</f>
        <v>103207</v>
      </c>
      <c r="H20" s="6"/>
      <c r="I20" s="115">
        <f>+I19+I12</f>
        <v>-122984</v>
      </c>
      <c r="J20" s="75"/>
      <c r="K20" s="115">
        <f>+K19+K12</f>
        <v>71909</v>
      </c>
    </row>
    <row r="21" spans="1:11" ht="21" thickTop="1">
      <c r="A21" s="14"/>
      <c r="B21" s="6"/>
      <c r="C21" s="6"/>
      <c r="D21" s="6"/>
      <c r="E21" s="70"/>
      <c r="F21" s="118"/>
      <c r="G21" s="70"/>
      <c r="H21" s="6"/>
      <c r="I21" s="70"/>
      <c r="J21" s="75"/>
      <c r="K21" s="70"/>
    </row>
    <row r="22" spans="1:11" ht="20.399999999999999">
      <c r="A22" s="14" t="s">
        <v>206</v>
      </c>
      <c r="B22" s="6"/>
      <c r="C22" s="6"/>
      <c r="D22" s="6"/>
      <c r="E22" s="70"/>
      <c r="F22" s="118"/>
      <c r="G22" s="70"/>
      <c r="H22" s="6"/>
      <c r="I22" s="70"/>
      <c r="J22" s="75"/>
      <c r="K22" s="70"/>
    </row>
    <row r="23" spans="1:11">
      <c r="A23" s="9" t="s">
        <v>78</v>
      </c>
      <c r="B23" s="6"/>
      <c r="C23" s="6"/>
      <c r="D23" s="6"/>
      <c r="E23" s="135">
        <v>-127958</v>
      </c>
      <c r="F23" s="118"/>
      <c r="G23" s="70">
        <v>101487</v>
      </c>
      <c r="H23" s="6"/>
      <c r="I23" s="70">
        <v>-122984</v>
      </c>
      <c r="J23" s="75"/>
      <c r="K23" s="70">
        <v>71909</v>
      </c>
    </row>
    <row r="24" spans="1:11">
      <c r="A24" s="9" t="s">
        <v>33</v>
      </c>
      <c r="B24" s="6"/>
      <c r="C24" s="6"/>
      <c r="D24" s="6"/>
      <c r="E24" s="135">
        <v>-198</v>
      </c>
      <c r="F24" s="118"/>
      <c r="G24" s="70">
        <v>1720</v>
      </c>
      <c r="H24" s="6"/>
      <c r="I24" s="70">
        <v>0</v>
      </c>
      <c r="J24" s="75"/>
      <c r="K24" s="70">
        <v>0</v>
      </c>
    </row>
    <row r="25" spans="1:11" ht="21" thickBot="1">
      <c r="A25" s="14"/>
      <c r="B25" s="6"/>
      <c r="C25" s="6"/>
      <c r="D25" s="6"/>
      <c r="E25" s="82">
        <f>SUM(E23:E24)</f>
        <v>-128156</v>
      </c>
      <c r="F25" s="118"/>
      <c r="G25" s="82">
        <f>SUM(G23:G24)</f>
        <v>103207</v>
      </c>
      <c r="H25" s="6"/>
      <c r="I25" s="82">
        <f>SUM(I23:I24)</f>
        <v>-122984</v>
      </c>
      <c r="J25" s="75"/>
      <c r="K25" s="82">
        <f>SUM(K23:K24)</f>
        <v>71909</v>
      </c>
    </row>
    <row r="26" spans="1:11" ht="21" thickTop="1">
      <c r="A26" s="14"/>
      <c r="B26" s="6"/>
      <c r="C26" s="6"/>
      <c r="D26" s="6"/>
      <c r="E26" s="70"/>
      <c r="F26" s="118"/>
      <c r="G26" s="70"/>
      <c r="H26" s="6"/>
      <c r="I26" s="70"/>
      <c r="J26" s="75"/>
      <c r="K26" s="70"/>
    </row>
    <row r="27" spans="1:11" ht="20.399999999999999">
      <c r="A27" s="14" t="s">
        <v>80</v>
      </c>
      <c r="B27" s="6"/>
      <c r="C27" s="6"/>
      <c r="D27" s="6"/>
      <c r="E27" s="45"/>
      <c r="F27" s="45"/>
      <c r="G27" s="45"/>
      <c r="H27" s="117"/>
      <c r="I27" s="119"/>
      <c r="J27" s="6"/>
    </row>
    <row r="28" spans="1:11">
      <c r="A28" s="9" t="s">
        <v>78</v>
      </c>
      <c r="B28" s="6"/>
      <c r="C28" s="6"/>
      <c r="D28" s="6"/>
      <c r="E28" s="70">
        <v>-125198</v>
      </c>
      <c r="F28" s="70"/>
      <c r="G28" s="70">
        <v>101487</v>
      </c>
      <c r="H28" s="114"/>
      <c r="I28" s="70">
        <v>-122984</v>
      </c>
      <c r="J28" s="111"/>
      <c r="K28" s="70">
        <v>71909</v>
      </c>
    </row>
    <row r="29" spans="1:11">
      <c r="A29" s="9" t="s">
        <v>33</v>
      </c>
      <c r="B29" s="6"/>
      <c r="C29" s="6"/>
      <c r="D29" s="6"/>
      <c r="E29" s="70">
        <v>792</v>
      </c>
      <c r="F29" s="70"/>
      <c r="G29" s="70">
        <v>1720</v>
      </c>
      <c r="H29" s="120"/>
      <c r="I29" s="70">
        <v>0</v>
      </c>
      <c r="J29" s="70"/>
      <c r="K29" s="112">
        <v>0</v>
      </c>
    </row>
    <row r="30" spans="1:11" ht="20.399999999999999" thickBot="1">
      <c r="B30" s="6"/>
      <c r="C30" s="6"/>
      <c r="D30" s="6"/>
      <c r="E30" s="82">
        <f>SUM(E28:E29)</f>
        <v>-124406</v>
      </c>
      <c r="F30" s="70"/>
      <c r="G30" s="82">
        <f>SUM(G28:G29)</f>
        <v>103207</v>
      </c>
      <c r="H30" s="6"/>
      <c r="I30" s="82">
        <f>SUM(I28:I29)</f>
        <v>-122984</v>
      </c>
      <c r="J30" s="6"/>
      <c r="K30" s="82">
        <f>SUM(K28:K29)</f>
        <v>71909</v>
      </c>
    </row>
    <row r="31" spans="1:11" ht="21" thickTop="1">
      <c r="A31" s="14"/>
      <c r="B31" s="6"/>
      <c r="C31" s="6"/>
      <c r="D31" s="6"/>
      <c r="E31" s="121"/>
      <c r="F31" s="121"/>
      <c r="G31" s="121"/>
      <c r="H31" s="6"/>
      <c r="I31" s="122"/>
      <c r="J31" s="121"/>
      <c r="K31" s="121"/>
    </row>
    <row r="32" spans="1:11" ht="20.399999999999999">
      <c r="A32" s="59" t="s">
        <v>81</v>
      </c>
      <c r="E32" s="6"/>
      <c r="F32" s="6"/>
      <c r="G32" s="121"/>
      <c r="H32" s="121"/>
      <c r="I32" s="121"/>
      <c r="J32" s="6"/>
      <c r="K32" s="122"/>
    </row>
    <row r="33" spans="1:11" ht="20.399999999999999" thickBot="1">
      <c r="A33" s="60" t="s">
        <v>82</v>
      </c>
      <c r="B33" s="6"/>
      <c r="C33" s="6">
        <v>37</v>
      </c>
      <c r="D33" s="6"/>
      <c r="E33" s="186">
        <f>(E30*1000)/E34</f>
        <v>-1.4292954588414479E-2</v>
      </c>
      <c r="F33" s="123"/>
      <c r="G33" s="186">
        <f>(G30*1000)/G34</f>
        <v>7.900534328185653E-2</v>
      </c>
      <c r="H33" s="124"/>
      <c r="I33" s="186">
        <f>(I30*1000)/I34</f>
        <v>-1.4129581588521184E-2</v>
      </c>
      <c r="J33" s="123"/>
      <c r="K33" s="186">
        <f>(K30*1000)/K34</f>
        <v>5.504660759497923E-2</v>
      </c>
    </row>
    <row r="34" spans="1:11" ht="21" thickTop="1" thickBot="1">
      <c r="A34" s="48" t="s">
        <v>83</v>
      </c>
      <c r="B34" s="6"/>
      <c r="C34" s="6">
        <v>37</v>
      </c>
      <c r="E34" s="125">
        <v>8704008624</v>
      </c>
      <c r="F34" s="126"/>
      <c r="G34" s="125">
        <v>1306329366</v>
      </c>
      <c r="I34" s="125">
        <v>8704008624</v>
      </c>
      <c r="K34" s="125">
        <v>1306329366</v>
      </c>
    </row>
    <row r="35" spans="1:11" ht="20.399999999999999" thickTop="1"/>
    <row r="36" spans="1:11">
      <c r="A36" s="18" t="s">
        <v>213</v>
      </c>
    </row>
    <row r="37" spans="1:11">
      <c r="A37" s="7"/>
    </row>
    <row r="38" spans="1:11">
      <c r="A38" s="7"/>
    </row>
    <row r="39" spans="1:11">
      <c r="A39" s="62"/>
    </row>
    <row r="40" spans="1:11">
      <c r="A40" s="62"/>
    </row>
    <row r="41" spans="1:11">
      <c r="A41" s="62"/>
    </row>
    <row r="42" spans="1:11">
      <c r="A42" s="62"/>
    </row>
    <row r="43" spans="1:11">
      <c r="A43" s="62"/>
    </row>
    <row r="44" spans="1:11">
      <c r="A44" s="62"/>
    </row>
    <row r="45" spans="1:11">
      <c r="A45" s="62"/>
    </row>
    <row r="46" spans="1:11">
      <c r="A46" s="62"/>
    </row>
    <row r="47" spans="1:11">
      <c r="A47" s="62"/>
    </row>
    <row r="48" spans="1:11">
      <c r="A48" s="6" t="s">
        <v>0</v>
      </c>
      <c r="G48" s="6"/>
      <c r="H48" s="6" t="s">
        <v>1</v>
      </c>
      <c r="I48" s="6"/>
    </row>
    <row r="49" spans="1:11">
      <c r="A49" s="6" t="s">
        <v>113</v>
      </c>
      <c r="G49" s="6"/>
      <c r="H49" s="19" t="s">
        <v>114</v>
      </c>
      <c r="I49" s="6"/>
    </row>
    <row r="50" spans="1:11">
      <c r="A50" s="6"/>
      <c r="G50" s="6"/>
      <c r="H50" s="19"/>
      <c r="I50" s="6"/>
    </row>
    <row r="51" spans="1:11">
      <c r="A51" s="199" t="s">
        <v>212</v>
      </c>
      <c r="B51" s="200"/>
      <c r="C51" s="200"/>
      <c r="D51" s="200"/>
      <c r="E51" s="200"/>
      <c r="F51" s="200"/>
      <c r="G51" s="200"/>
      <c r="H51" s="200"/>
      <c r="I51" s="200"/>
      <c r="J51" s="200"/>
      <c r="K51" s="200"/>
    </row>
  </sheetData>
  <mergeCells count="9">
    <mergeCell ref="E8:K8"/>
    <mergeCell ref="A51:K51"/>
    <mergeCell ref="I1:K1"/>
    <mergeCell ref="A2:K2"/>
    <mergeCell ref="A3:K3"/>
    <mergeCell ref="A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AF00-AFF7-43ED-B1FE-63F08B08AD91}">
  <sheetPr>
    <pageSetUpPr fitToPage="1"/>
  </sheetPr>
  <dimension ref="A1:R52"/>
  <sheetViews>
    <sheetView view="pageBreakPreview" topLeftCell="A16" zoomScale="107" zoomScaleNormal="60" zoomScaleSheetLayoutView="107" workbookViewId="0">
      <selection activeCell="E32" sqref="E32:K32"/>
    </sheetView>
  </sheetViews>
  <sheetFormatPr defaultRowHeight="19.8"/>
  <cols>
    <col min="1" max="1" width="46" style="9" customWidth="1"/>
    <col min="2" max="2" width="7.69921875" style="7" hidden="1" customWidth="1"/>
    <col min="3" max="3" width="8.09765625" style="7" customWidth="1"/>
    <col min="4" max="4" width="3.09765625" style="7" customWidth="1"/>
    <col min="5" max="5" width="14.8984375" style="7" customWidth="1"/>
    <col min="6" max="6" width="1" style="7" customWidth="1"/>
    <col min="7" max="7" width="15.09765625" style="7" customWidth="1"/>
    <col min="8" max="8" width="1" style="7" customWidth="1"/>
    <col min="9" max="9" width="15.3984375" style="61" customWidth="1"/>
    <col min="10" max="10" width="1" style="7" customWidth="1"/>
    <col min="11" max="11" width="15.296875" style="7" customWidth="1"/>
  </cols>
  <sheetData>
    <row r="1" spans="1:18">
      <c r="I1" s="201" t="s">
        <v>160</v>
      </c>
      <c r="J1" s="201"/>
      <c r="K1" s="201"/>
    </row>
    <row r="2" spans="1:18" ht="20.399999999999999">
      <c r="A2" s="195" t="s">
        <v>38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8" ht="20.399999999999999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8" ht="20.399999999999999">
      <c r="A4" s="203" t="s">
        <v>244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8" ht="20.399999999999999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399999999999999">
      <c r="A6" s="26"/>
      <c r="B6" s="26"/>
      <c r="C6" s="26"/>
      <c r="D6" s="26"/>
      <c r="E6" s="188" t="s">
        <v>161</v>
      </c>
      <c r="F6" s="188"/>
      <c r="G6" s="188"/>
      <c r="H6" s="188"/>
      <c r="I6" s="188"/>
      <c r="J6" s="188"/>
      <c r="K6" s="188"/>
    </row>
    <row r="7" spans="1:18" ht="20.399999999999999">
      <c r="A7" s="26"/>
      <c r="B7" s="26"/>
      <c r="C7" s="26"/>
      <c r="D7" s="26"/>
      <c r="E7" s="204" t="s">
        <v>36</v>
      </c>
      <c r="F7" s="204"/>
      <c r="G7" s="204"/>
      <c r="I7" s="188" t="s">
        <v>37</v>
      </c>
      <c r="J7" s="188"/>
      <c r="K7" s="188"/>
    </row>
    <row r="8" spans="1:18" ht="20.399999999999999">
      <c r="A8" s="26"/>
      <c r="B8" s="26"/>
      <c r="C8" s="26"/>
      <c r="D8" s="26"/>
      <c r="E8" s="188" t="s">
        <v>254</v>
      </c>
      <c r="F8" s="188"/>
      <c r="G8" s="188"/>
      <c r="H8" s="188"/>
      <c r="I8" s="188"/>
      <c r="J8" s="188"/>
      <c r="K8" s="188"/>
      <c r="L8" s="11"/>
      <c r="M8" s="11"/>
      <c r="N8" s="11"/>
      <c r="O8" s="11"/>
      <c r="P8" s="11"/>
      <c r="Q8" s="11"/>
      <c r="R8" s="11"/>
    </row>
    <row r="9" spans="1:18" ht="20.399999999999999">
      <c r="A9" s="26"/>
      <c r="B9" s="10" t="s">
        <v>35</v>
      </c>
      <c r="C9" s="26" t="s">
        <v>35</v>
      </c>
      <c r="D9" s="26"/>
      <c r="E9" s="102" t="s">
        <v>210</v>
      </c>
      <c r="F9" s="55"/>
      <c r="G9" s="102" t="s">
        <v>209</v>
      </c>
      <c r="H9" s="11"/>
      <c r="I9" s="102" t="str">
        <f>+E9</f>
        <v>2024</v>
      </c>
      <c r="J9" s="55"/>
      <c r="K9" s="102" t="str">
        <f>+G9</f>
        <v>2023</v>
      </c>
    </row>
    <row r="10" spans="1:18" ht="20.399999999999999">
      <c r="A10" s="26"/>
      <c r="B10" s="26"/>
      <c r="C10" s="26"/>
      <c r="D10" s="26"/>
      <c r="E10" s="55"/>
      <c r="F10" s="55"/>
      <c r="G10" s="55"/>
      <c r="H10" s="11"/>
      <c r="I10" s="56"/>
      <c r="J10" s="11"/>
      <c r="K10" s="55"/>
    </row>
    <row r="11" spans="1:18" ht="21" thickBot="1">
      <c r="A11" s="14" t="s">
        <v>170</v>
      </c>
      <c r="B11" s="6"/>
      <c r="C11" s="6"/>
      <c r="D11" s="6"/>
      <c r="E11" s="115">
        <f>'PL 6 M'!E44</f>
        <v>-115598</v>
      </c>
      <c r="F11" s="70"/>
      <c r="G11" s="115">
        <f>'PL 6 M'!G44</f>
        <v>106942</v>
      </c>
      <c r="H11" s="6"/>
      <c r="I11" s="115">
        <f>'PL 6 M'!I44</f>
        <v>-115126</v>
      </c>
      <c r="J11" s="70"/>
      <c r="K11" s="115">
        <f>'PL 6 M'!K44</f>
        <v>55615</v>
      </c>
    </row>
    <row r="12" spans="1:18" ht="20.399999999999999" thickTop="1">
      <c r="A12" s="57"/>
      <c r="B12" s="6"/>
      <c r="C12" s="6"/>
      <c r="D12" s="6"/>
      <c r="E12" s="70"/>
      <c r="F12" s="106"/>
      <c r="G12" s="106"/>
      <c r="H12" s="6"/>
      <c r="I12" s="70"/>
      <c r="J12" s="116"/>
      <c r="K12" s="116"/>
    </row>
    <row r="13" spans="1:18" ht="20.399999999999999">
      <c r="A13" s="14" t="s">
        <v>79</v>
      </c>
      <c r="B13" s="6"/>
      <c r="C13" s="6"/>
      <c r="D13" s="6"/>
      <c r="H13" s="6"/>
      <c r="I13" s="7"/>
    </row>
    <row r="14" spans="1:18" ht="20.399999999999999">
      <c r="A14" s="173" t="s">
        <v>231</v>
      </c>
      <c r="B14" s="6"/>
      <c r="C14" s="6"/>
      <c r="D14" s="6"/>
      <c r="H14" s="6"/>
      <c r="I14" s="7"/>
    </row>
    <row r="15" spans="1:18">
      <c r="A15" s="57" t="s">
        <v>321</v>
      </c>
      <c r="B15" s="6"/>
      <c r="C15" s="6"/>
      <c r="D15" s="6"/>
      <c r="E15" s="70">
        <v>542</v>
      </c>
      <c r="F15" s="70"/>
      <c r="G15" s="70">
        <v>0</v>
      </c>
      <c r="H15" s="6"/>
      <c r="I15" s="70">
        <v>0</v>
      </c>
      <c r="J15" s="70"/>
      <c r="K15" s="70">
        <v>0</v>
      </c>
    </row>
    <row r="16" spans="1:18">
      <c r="A16" s="57" t="s">
        <v>324</v>
      </c>
      <c r="B16" s="6"/>
      <c r="C16" s="6"/>
      <c r="D16" s="6"/>
      <c r="E16" s="70">
        <v>22325</v>
      </c>
      <c r="F16" s="70"/>
      <c r="G16" s="70">
        <v>0</v>
      </c>
      <c r="H16" s="6"/>
      <c r="I16" s="70">
        <v>0</v>
      </c>
      <c r="J16" s="70"/>
      <c r="K16" s="70">
        <v>0</v>
      </c>
    </row>
    <row r="17" spans="1:11">
      <c r="A17" s="57" t="s">
        <v>322</v>
      </c>
      <c r="B17" s="6"/>
      <c r="C17" s="6"/>
      <c r="D17" s="6"/>
      <c r="E17" s="112">
        <v>-108</v>
      </c>
      <c r="F17" s="70"/>
      <c r="G17" s="112">
        <v>0</v>
      </c>
      <c r="H17" s="6"/>
      <c r="I17" s="112">
        <v>0</v>
      </c>
      <c r="J17" s="70"/>
      <c r="K17" s="112">
        <v>0</v>
      </c>
    </row>
    <row r="18" spans="1:11">
      <c r="A18" s="58" t="s">
        <v>171</v>
      </c>
      <c r="B18" s="6"/>
      <c r="C18" s="6"/>
      <c r="D18" s="6"/>
      <c r="E18" s="109">
        <f>SUM(E15:E17)</f>
        <v>22759</v>
      </c>
      <c r="F18" s="70"/>
      <c r="G18" s="109">
        <f>SUM(G15:G17)</f>
        <v>0</v>
      </c>
      <c r="H18" s="117"/>
      <c r="I18" s="109">
        <f>SUM(I15:I17)</f>
        <v>0</v>
      </c>
      <c r="J18" s="117"/>
      <c r="K18" s="109">
        <f>SUM(K15:K17)</f>
        <v>0</v>
      </c>
    </row>
    <row r="19" spans="1:11" ht="21" thickBot="1">
      <c r="A19" s="14" t="s">
        <v>163</v>
      </c>
      <c r="B19" s="6"/>
      <c r="C19" s="6"/>
      <c r="D19" s="6"/>
      <c r="E19" s="115">
        <f>+E18+E11</f>
        <v>-92839</v>
      </c>
      <c r="F19" s="118"/>
      <c r="G19" s="115">
        <f>+G18+G11</f>
        <v>106942</v>
      </c>
      <c r="H19" s="6"/>
      <c r="I19" s="115">
        <f>+I18+I11</f>
        <v>-115126</v>
      </c>
      <c r="J19" s="75"/>
      <c r="K19" s="115">
        <f>+K18+K11</f>
        <v>55615</v>
      </c>
    </row>
    <row r="20" spans="1:11" ht="21" thickTop="1">
      <c r="A20" s="14"/>
      <c r="B20" s="6"/>
      <c r="C20" s="6"/>
      <c r="D20" s="6"/>
      <c r="E20" s="70"/>
      <c r="F20" s="118"/>
      <c r="G20" s="70"/>
      <c r="H20" s="6"/>
      <c r="I20" s="70"/>
      <c r="J20" s="75"/>
      <c r="K20" s="70"/>
    </row>
    <row r="21" spans="1:11" ht="20.399999999999999">
      <c r="A21" s="14" t="s">
        <v>206</v>
      </c>
      <c r="B21" s="6"/>
      <c r="C21" s="6"/>
      <c r="D21" s="6"/>
      <c r="E21" s="70"/>
      <c r="F21" s="118"/>
      <c r="G21" s="70"/>
      <c r="H21" s="6"/>
      <c r="I21" s="70"/>
      <c r="J21" s="75"/>
      <c r="K21" s="70"/>
    </row>
    <row r="22" spans="1:11">
      <c r="A22" s="9" t="s">
        <v>78</v>
      </c>
      <c r="B22" s="6"/>
      <c r="C22" s="6"/>
      <c r="D22" s="6"/>
      <c r="E22" s="135">
        <v>-118601</v>
      </c>
      <c r="F22" s="118"/>
      <c r="G22" s="70">
        <v>107129</v>
      </c>
      <c r="H22" s="6"/>
      <c r="I22" s="70">
        <v>-115126</v>
      </c>
      <c r="J22" s="75"/>
      <c r="K22" s="70">
        <v>55615</v>
      </c>
    </row>
    <row r="23" spans="1:11">
      <c r="A23" s="9" t="s">
        <v>33</v>
      </c>
      <c r="B23" s="6"/>
      <c r="C23" s="6"/>
      <c r="D23" s="6"/>
      <c r="E23" s="135">
        <v>3003</v>
      </c>
      <c r="F23" s="118"/>
      <c r="G23" s="70">
        <v>-187</v>
      </c>
      <c r="H23" s="6"/>
      <c r="I23" s="70">
        <v>0</v>
      </c>
      <c r="J23" s="75"/>
      <c r="K23" s="70">
        <v>0</v>
      </c>
    </row>
    <row r="24" spans="1:11" ht="21" thickBot="1">
      <c r="A24" s="14"/>
      <c r="B24" s="6"/>
      <c r="C24" s="6"/>
      <c r="D24" s="6"/>
      <c r="E24" s="82">
        <f>SUM(E22:E23)</f>
        <v>-115598</v>
      </c>
      <c r="F24" s="118"/>
      <c r="G24" s="82">
        <f>SUM(G22:G23)</f>
        <v>106942</v>
      </c>
      <c r="H24" s="6"/>
      <c r="I24" s="82">
        <f>SUM(I22:I23)</f>
        <v>-115126</v>
      </c>
      <c r="J24" s="75"/>
      <c r="K24" s="82">
        <f>SUM(K22:K23)</f>
        <v>55615</v>
      </c>
    </row>
    <row r="25" spans="1:11" ht="21" thickTop="1">
      <c r="A25" s="14"/>
      <c r="B25" s="6"/>
      <c r="C25" s="6"/>
      <c r="D25" s="6"/>
      <c r="E25" s="70"/>
      <c r="F25" s="118"/>
      <c r="G25" s="70"/>
      <c r="H25" s="6"/>
      <c r="I25" s="70"/>
      <c r="J25" s="75"/>
      <c r="K25" s="70"/>
    </row>
    <row r="26" spans="1:11" ht="20.399999999999999">
      <c r="A26" s="14" t="s">
        <v>80</v>
      </c>
      <c r="B26" s="6"/>
      <c r="C26" s="6"/>
      <c r="D26" s="6"/>
      <c r="E26" s="45"/>
      <c r="F26" s="45"/>
      <c r="G26" s="45"/>
      <c r="H26" s="117"/>
      <c r="I26" s="119"/>
      <c r="J26" s="6"/>
    </row>
    <row r="27" spans="1:11">
      <c r="A27" s="9" t="s">
        <v>78</v>
      </c>
      <c r="B27" s="6"/>
      <c r="C27" s="6"/>
      <c r="D27" s="6"/>
      <c r="E27" s="70">
        <v>-102504</v>
      </c>
      <c r="F27" s="70"/>
      <c r="G27" s="70">
        <v>107129</v>
      </c>
      <c r="H27" s="114"/>
      <c r="I27" s="70">
        <v>-115126</v>
      </c>
      <c r="J27" s="111"/>
      <c r="K27" s="70">
        <v>55615</v>
      </c>
    </row>
    <row r="28" spans="1:11">
      <c r="A28" s="9" t="s">
        <v>33</v>
      </c>
      <c r="B28" s="6"/>
      <c r="C28" s="6"/>
      <c r="D28" s="6"/>
      <c r="E28" s="70">
        <v>9665</v>
      </c>
      <c r="F28" s="70"/>
      <c r="G28" s="70">
        <v>-187</v>
      </c>
      <c r="H28" s="120"/>
      <c r="I28" s="70">
        <v>0</v>
      </c>
      <c r="J28" s="70"/>
      <c r="K28" s="112">
        <v>0</v>
      </c>
    </row>
    <row r="29" spans="1:11" ht="20.399999999999999" thickBot="1">
      <c r="B29" s="6"/>
      <c r="C29" s="6"/>
      <c r="D29" s="6"/>
      <c r="E29" s="82">
        <f>SUM(E27:E28)</f>
        <v>-92839</v>
      </c>
      <c r="F29" s="70"/>
      <c r="G29" s="82">
        <f>SUM(G27:G28)</f>
        <v>106942</v>
      </c>
      <c r="H29" s="6"/>
      <c r="I29" s="82">
        <f>SUM(I27:I28)</f>
        <v>-115126</v>
      </c>
      <c r="J29" s="6"/>
      <c r="K29" s="82">
        <f>SUM(K27:K28)</f>
        <v>55615</v>
      </c>
    </row>
    <row r="30" spans="1:11" ht="21" thickTop="1">
      <c r="A30" s="14"/>
      <c r="B30" s="6"/>
      <c r="C30" s="6"/>
      <c r="D30" s="6"/>
      <c r="E30" s="121"/>
      <c r="F30" s="121"/>
      <c r="G30" s="121"/>
      <c r="H30" s="6"/>
      <c r="I30" s="122"/>
      <c r="J30" s="121"/>
      <c r="K30" s="121"/>
    </row>
    <row r="31" spans="1:11" ht="20.399999999999999">
      <c r="A31" s="59" t="s">
        <v>81</v>
      </c>
      <c r="E31" s="6"/>
      <c r="F31" s="6"/>
      <c r="G31" s="121"/>
      <c r="H31" s="121"/>
      <c r="I31" s="121"/>
      <c r="J31" s="6"/>
      <c r="K31" s="122"/>
    </row>
    <row r="32" spans="1:11" ht="20.399999999999999" thickBot="1">
      <c r="A32" s="60" t="s">
        <v>82</v>
      </c>
      <c r="B32" s="6"/>
      <c r="C32" s="6">
        <v>36</v>
      </c>
      <c r="D32" s="6"/>
      <c r="E32" s="186">
        <f>(E29*1000)/E33</f>
        <v>-1.1498502151064774E-2</v>
      </c>
      <c r="F32" s="123"/>
      <c r="G32" s="186">
        <f>(G29*1000)/G33</f>
        <v>29.305328186682466</v>
      </c>
      <c r="H32" s="124"/>
      <c r="I32" s="186">
        <f>(I29*1000)/I33</f>
        <v>-1.4258841205134515E-2</v>
      </c>
      <c r="J32" s="123"/>
      <c r="K32" s="186">
        <f>(K29*1000)/K33</f>
        <v>15.240184652450349</v>
      </c>
    </row>
    <row r="33" spans="1:11" ht="21" thickTop="1" thickBot="1">
      <c r="A33" s="48" t="s">
        <v>83</v>
      </c>
      <c r="B33" s="6"/>
      <c r="C33" s="6">
        <v>36</v>
      </c>
      <c r="E33" s="125">
        <v>8074008143</v>
      </c>
      <c r="F33" s="126"/>
      <c r="G33" s="125">
        <v>3649234</v>
      </c>
      <c r="I33" s="125">
        <v>8074008143</v>
      </c>
      <c r="K33" s="125">
        <v>3649234</v>
      </c>
    </row>
    <row r="34" spans="1:11" ht="20.399999999999999" thickTop="1"/>
    <row r="35" spans="1:11">
      <c r="A35" s="18" t="s">
        <v>213</v>
      </c>
    </row>
    <row r="36" spans="1:11">
      <c r="A36" s="7"/>
    </row>
    <row r="37" spans="1:11">
      <c r="A37" s="7"/>
    </row>
    <row r="38" spans="1:11">
      <c r="A38" s="62"/>
    </row>
    <row r="39" spans="1:11">
      <c r="A39" s="62"/>
    </row>
    <row r="40" spans="1:11">
      <c r="A40" s="62"/>
    </row>
    <row r="41" spans="1:11">
      <c r="A41" s="62"/>
    </row>
    <row r="42" spans="1:11">
      <c r="A42" s="62"/>
    </row>
    <row r="43" spans="1:11">
      <c r="A43" s="62"/>
    </row>
    <row r="44" spans="1:11">
      <c r="A44" s="62"/>
    </row>
    <row r="45" spans="1:11">
      <c r="A45" s="62"/>
    </row>
    <row r="46" spans="1:11">
      <c r="A46" s="62"/>
    </row>
    <row r="47" spans="1:11">
      <c r="A47" s="62"/>
    </row>
    <row r="48" spans="1:11">
      <c r="A48" s="62"/>
    </row>
    <row r="49" spans="1:11">
      <c r="A49" s="6" t="s">
        <v>0</v>
      </c>
      <c r="G49" s="6"/>
      <c r="H49" s="6" t="s">
        <v>1</v>
      </c>
      <c r="I49" s="6"/>
    </row>
    <row r="50" spans="1:11">
      <c r="A50" s="6" t="s">
        <v>113</v>
      </c>
      <c r="G50" s="6"/>
      <c r="H50" s="19" t="s">
        <v>114</v>
      </c>
      <c r="I50" s="6"/>
    </row>
    <row r="51" spans="1:11">
      <c r="A51" s="6"/>
      <c r="G51" s="6"/>
      <c r="H51" s="19"/>
      <c r="I51" s="6"/>
    </row>
    <row r="52" spans="1:11">
      <c r="A52" s="199" t="s">
        <v>212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</row>
  </sheetData>
  <mergeCells count="9">
    <mergeCell ref="E8:K8"/>
    <mergeCell ref="A52:K52"/>
    <mergeCell ref="I1:K1"/>
    <mergeCell ref="A2:K2"/>
    <mergeCell ref="A3:K3"/>
    <mergeCell ref="A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A8E9-A9F0-4AF0-A614-0801D0FB3489}">
  <sheetPr>
    <pageSetUpPr fitToPage="1"/>
  </sheetPr>
  <dimension ref="A1:M238"/>
  <sheetViews>
    <sheetView view="pageBreakPreview" topLeftCell="A210" zoomScale="115" zoomScaleNormal="115" zoomScaleSheetLayoutView="115" workbookViewId="0">
      <selection activeCell="P13" sqref="P13"/>
    </sheetView>
  </sheetViews>
  <sheetFormatPr defaultColWidth="9" defaultRowHeight="19.8"/>
  <cols>
    <col min="1" max="1" width="7" style="48" customWidth="1"/>
    <col min="2" max="2" width="4.296875" style="136" customWidth="1"/>
    <col min="3" max="3" width="53.796875" style="136" customWidth="1"/>
    <col min="4" max="4" width="7.69921875" style="48" hidden="1" customWidth="1"/>
    <col min="5" max="5" width="0.69921875" style="48" customWidth="1"/>
    <col min="6" max="6" width="15.09765625" style="48" customWidth="1"/>
    <col min="7" max="7" width="0.69921875" style="48" customWidth="1"/>
    <col min="8" max="8" width="15.09765625" style="48" customWidth="1"/>
    <col min="9" max="9" width="0.69921875" style="48" customWidth="1"/>
    <col min="10" max="10" width="15.09765625" style="48" customWidth="1"/>
    <col min="11" max="11" width="0.69921875" style="48" customWidth="1"/>
    <col min="12" max="12" width="15.09765625" style="48" customWidth="1"/>
    <col min="13" max="16384" width="9" style="48"/>
  </cols>
  <sheetData>
    <row r="1" spans="2:12">
      <c r="J1" s="201" t="s">
        <v>160</v>
      </c>
      <c r="K1" s="201"/>
      <c r="L1" s="201"/>
    </row>
    <row r="2" spans="2:12" ht="20.399999999999999">
      <c r="B2" s="208" t="s">
        <v>38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2:12" ht="20.399999999999999">
      <c r="B3" s="209" t="s">
        <v>85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2:12" ht="20.399999999999999">
      <c r="B4" s="208" t="s">
        <v>244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2:12" ht="12.6" customHeight="1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2:12" ht="20.399999999999999">
      <c r="B6" s="59"/>
      <c r="C6" s="59"/>
      <c r="F6" s="207" t="s">
        <v>161</v>
      </c>
      <c r="G6" s="207"/>
      <c r="H6" s="207"/>
      <c r="I6" s="207"/>
      <c r="J6" s="207"/>
      <c r="K6" s="207"/>
      <c r="L6" s="207"/>
    </row>
    <row r="7" spans="2:12" ht="20.399999999999999">
      <c r="B7" s="59"/>
      <c r="C7" s="59"/>
      <c r="F7" s="206" t="s">
        <v>36</v>
      </c>
      <c r="G7" s="206"/>
      <c r="H7" s="206"/>
      <c r="J7" s="207" t="s">
        <v>37</v>
      </c>
      <c r="K7" s="207"/>
      <c r="L7" s="207"/>
    </row>
    <row r="8" spans="2:12" ht="20.399999999999999">
      <c r="B8" s="59"/>
      <c r="C8" s="59"/>
      <c r="F8" s="188" t="s">
        <v>253</v>
      </c>
      <c r="G8" s="188"/>
      <c r="H8" s="188"/>
      <c r="I8" s="188"/>
      <c r="J8" s="188"/>
      <c r="K8" s="188"/>
      <c r="L8" s="188"/>
    </row>
    <row r="9" spans="2:12" ht="20.399999999999999">
      <c r="D9" s="138" t="s">
        <v>172</v>
      </c>
      <c r="E9" s="139"/>
      <c r="F9" s="102" t="str">
        <f>PL3M!E9</f>
        <v>2024</v>
      </c>
      <c r="G9" s="55"/>
      <c r="H9" s="102" t="str">
        <f>PL3M!G9</f>
        <v>2023</v>
      </c>
      <c r="I9" s="11"/>
      <c r="J9" s="102" t="str">
        <f>PL3M!I9</f>
        <v>2024</v>
      </c>
      <c r="K9" s="55"/>
      <c r="L9" s="102" t="str">
        <f>PL3M!K9</f>
        <v>2023</v>
      </c>
    </row>
    <row r="10" spans="2:12" ht="20.399999999999999">
      <c r="B10" s="140" t="s">
        <v>86</v>
      </c>
      <c r="C10" s="141"/>
    </row>
    <row r="11" spans="2:12">
      <c r="B11" s="142" t="s">
        <v>170</v>
      </c>
      <c r="E11" s="143"/>
      <c r="F11" s="143">
        <f>+'PL 6 M'!E44</f>
        <v>-115598</v>
      </c>
      <c r="G11" s="143"/>
      <c r="H11" s="143">
        <f>+'PL 6 M'!G44</f>
        <v>106942</v>
      </c>
      <c r="I11" s="143"/>
      <c r="J11" s="143">
        <f>+'PL 6 M'!I44</f>
        <v>-115126</v>
      </c>
      <c r="K11" s="143"/>
      <c r="L11" s="143">
        <f>+'PL 6 M'!K44</f>
        <v>55615</v>
      </c>
    </row>
    <row r="12" spans="2:12">
      <c r="B12" s="144" t="s">
        <v>124</v>
      </c>
      <c r="C12" s="144"/>
      <c r="E12" s="38"/>
      <c r="F12" s="143"/>
      <c r="G12" s="143"/>
      <c r="H12" s="143"/>
      <c r="I12" s="38"/>
      <c r="J12" s="143"/>
      <c r="K12" s="38"/>
      <c r="L12" s="80"/>
    </row>
    <row r="13" spans="2:12" ht="20.399999999999999" customHeight="1">
      <c r="B13" s="48"/>
      <c r="C13" s="142" t="s">
        <v>87</v>
      </c>
      <c r="E13" s="38"/>
      <c r="F13" s="79">
        <v>58975</v>
      </c>
      <c r="G13" s="79"/>
      <c r="H13" s="79">
        <v>23802</v>
      </c>
      <c r="I13" s="38"/>
      <c r="J13" s="79">
        <v>3802</v>
      </c>
      <c r="K13" s="79"/>
      <c r="L13" s="79">
        <v>3828</v>
      </c>
    </row>
    <row r="14" spans="2:12">
      <c r="B14" s="48"/>
      <c r="C14" s="142" t="s">
        <v>88</v>
      </c>
      <c r="E14" s="38"/>
      <c r="F14" s="79">
        <v>8408</v>
      </c>
      <c r="G14" s="79"/>
      <c r="H14" s="79">
        <v>7976</v>
      </c>
      <c r="I14" s="38"/>
      <c r="J14" s="79">
        <v>7500</v>
      </c>
      <c r="K14" s="79"/>
      <c r="L14" s="79">
        <v>7731</v>
      </c>
    </row>
    <row r="15" spans="2:12">
      <c r="B15" s="48"/>
      <c r="C15" s="136" t="s">
        <v>173</v>
      </c>
      <c r="E15" s="38"/>
      <c r="F15" s="70">
        <v>0</v>
      </c>
      <c r="G15" s="79"/>
      <c r="H15" s="70">
        <v>0</v>
      </c>
      <c r="I15" s="38"/>
      <c r="J15" s="70">
        <v>53000</v>
      </c>
      <c r="K15" s="79"/>
      <c r="L15" s="70">
        <v>0</v>
      </c>
    </row>
    <row r="16" spans="2:12">
      <c r="B16" s="48"/>
      <c r="C16" s="136" t="s">
        <v>174</v>
      </c>
      <c r="E16" s="38"/>
      <c r="F16" s="70">
        <v>60850</v>
      </c>
      <c r="G16" s="79"/>
      <c r="H16" s="70">
        <v>0</v>
      </c>
      <c r="I16" s="130"/>
      <c r="J16" s="70">
        <v>60850</v>
      </c>
      <c r="K16" s="79"/>
      <c r="L16" s="70">
        <v>0</v>
      </c>
    </row>
    <row r="17" spans="2:12">
      <c r="B17" s="48"/>
      <c r="C17" s="136" t="s">
        <v>319</v>
      </c>
      <c r="E17" s="38"/>
      <c r="F17" s="70">
        <v>81687</v>
      </c>
      <c r="G17" s="79"/>
      <c r="H17" s="70">
        <v>0</v>
      </c>
      <c r="I17" s="130"/>
      <c r="J17" s="70">
        <v>0</v>
      </c>
      <c r="K17" s="79"/>
      <c r="L17" s="70">
        <v>0</v>
      </c>
    </row>
    <row r="18" spans="2:12">
      <c r="B18" s="48"/>
      <c r="C18" s="136" t="s">
        <v>326</v>
      </c>
      <c r="E18" s="38"/>
      <c r="F18" s="70">
        <v>1870</v>
      </c>
      <c r="G18" s="79"/>
      <c r="H18" s="70">
        <v>0</v>
      </c>
      <c r="I18" s="130"/>
      <c r="J18" s="70">
        <v>1870</v>
      </c>
      <c r="K18" s="79"/>
      <c r="L18" s="70">
        <v>0</v>
      </c>
    </row>
    <row r="19" spans="2:12">
      <c r="B19" s="48"/>
      <c r="C19" s="142" t="s">
        <v>89</v>
      </c>
      <c r="E19" s="38"/>
      <c r="F19" s="79">
        <v>-85</v>
      </c>
      <c r="G19" s="79"/>
      <c r="H19" s="70">
        <v>-1202</v>
      </c>
      <c r="I19" s="38"/>
      <c r="J19" s="79">
        <v>-85</v>
      </c>
      <c r="K19" s="79"/>
      <c r="L19" s="70">
        <v>-1202</v>
      </c>
    </row>
    <row r="20" spans="2:12">
      <c r="B20" s="48"/>
      <c r="C20" s="142" t="s">
        <v>175</v>
      </c>
      <c r="E20" s="38"/>
      <c r="F20" s="79">
        <v>37</v>
      </c>
      <c r="G20" s="79"/>
      <c r="H20" s="70">
        <v>0</v>
      </c>
      <c r="I20" s="38"/>
      <c r="J20" s="79">
        <v>37</v>
      </c>
      <c r="K20" s="79"/>
      <c r="L20" s="70">
        <v>0</v>
      </c>
    </row>
    <row r="21" spans="2:12">
      <c r="B21" s="48"/>
      <c r="C21" s="145" t="s">
        <v>111</v>
      </c>
      <c r="E21" s="131"/>
      <c r="F21" s="79">
        <v>-35</v>
      </c>
      <c r="G21" s="79"/>
      <c r="H21" s="70">
        <v>0</v>
      </c>
      <c r="I21" s="131"/>
      <c r="J21" s="79">
        <v>-35</v>
      </c>
      <c r="K21" s="79"/>
      <c r="L21" s="70">
        <v>0</v>
      </c>
    </row>
    <row r="22" spans="2:12">
      <c r="B22" s="48"/>
      <c r="C22" s="145" t="s">
        <v>90</v>
      </c>
      <c r="E22" s="131"/>
      <c r="F22" s="79">
        <v>452</v>
      </c>
      <c r="G22" s="79"/>
      <c r="H22" s="79">
        <v>402</v>
      </c>
      <c r="I22" s="131"/>
      <c r="J22" s="79">
        <v>146</v>
      </c>
      <c r="K22" s="131"/>
      <c r="L22" s="79">
        <v>137</v>
      </c>
    </row>
    <row r="23" spans="2:12">
      <c r="B23" s="48"/>
      <c r="C23" s="145" t="s">
        <v>91</v>
      </c>
      <c r="E23" s="131"/>
      <c r="F23" s="79">
        <v>-9947</v>
      </c>
      <c r="G23" s="79"/>
      <c r="H23" s="79">
        <v>-712</v>
      </c>
      <c r="I23" s="131"/>
      <c r="J23" s="79">
        <v>-26</v>
      </c>
      <c r="K23" s="131"/>
      <c r="L23" s="79">
        <v>-9</v>
      </c>
    </row>
    <row r="24" spans="2:12" hidden="1">
      <c r="B24" s="48"/>
      <c r="C24" s="146" t="s">
        <v>255</v>
      </c>
      <c r="E24" s="131"/>
      <c r="F24" s="79"/>
      <c r="G24" s="79"/>
      <c r="H24" s="79"/>
      <c r="I24" s="131"/>
      <c r="J24" s="79"/>
      <c r="K24" s="131"/>
      <c r="L24" s="79"/>
    </row>
    <row r="25" spans="2:12" hidden="1">
      <c r="B25" s="48"/>
      <c r="C25" s="145" t="s">
        <v>325</v>
      </c>
      <c r="E25" s="131"/>
      <c r="F25" s="79"/>
      <c r="G25" s="79"/>
      <c r="H25" s="70"/>
      <c r="I25" s="131"/>
      <c r="J25" s="70"/>
      <c r="K25" s="70"/>
      <c r="L25" s="70"/>
    </row>
    <row r="26" spans="2:12">
      <c r="B26" s="48"/>
      <c r="C26" s="146" t="s">
        <v>225</v>
      </c>
      <c r="E26" s="131"/>
      <c r="F26" s="79">
        <v>0</v>
      </c>
      <c r="G26" s="79"/>
      <c r="H26" s="79">
        <v>-1912</v>
      </c>
      <c r="I26" s="131"/>
      <c r="J26" s="79">
        <v>0</v>
      </c>
      <c r="K26" s="131"/>
      <c r="L26" s="79">
        <v>-1869</v>
      </c>
    </row>
    <row r="27" spans="2:12">
      <c r="B27" s="48"/>
      <c r="C27" s="145" t="s">
        <v>119</v>
      </c>
      <c r="E27" s="131"/>
      <c r="F27" s="79">
        <v>8</v>
      </c>
      <c r="G27" s="79"/>
      <c r="H27" s="70">
        <v>0</v>
      </c>
      <c r="I27" s="131"/>
      <c r="J27" s="70">
        <v>8</v>
      </c>
      <c r="K27" s="70"/>
      <c r="L27" s="70">
        <v>0</v>
      </c>
    </row>
    <row r="28" spans="2:12">
      <c r="B28" s="48"/>
      <c r="C28" s="145" t="s">
        <v>251</v>
      </c>
      <c r="E28" s="131"/>
      <c r="F28" s="70">
        <v>0</v>
      </c>
      <c r="G28" s="79"/>
      <c r="H28" s="143">
        <v>-111581</v>
      </c>
      <c r="I28" s="131"/>
      <c r="J28" s="70">
        <v>0</v>
      </c>
      <c r="K28" s="131"/>
      <c r="L28" s="143">
        <v>-110715</v>
      </c>
    </row>
    <row r="29" spans="2:12">
      <c r="B29" s="48"/>
      <c r="C29" s="145" t="s">
        <v>176</v>
      </c>
      <c r="D29" s="146"/>
      <c r="E29" s="146"/>
      <c r="F29" s="143">
        <v>-3322</v>
      </c>
      <c r="G29" s="79"/>
      <c r="H29" s="70">
        <v>0</v>
      </c>
      <c r="I29" s="146"/>
      <c r="J29" s="143">
        <v>-6552</v>
      </c>
      <c r="K29" s="131"/>
      <c r="L29" s="70">
        <v>0</v>
      </c>
    </row>
    <row r="30" spans="2:12" hidden="1">
      <c r="B30" s="48"/>
      <c r="C30" s="146" t="s">
        <v>177</v>
      </c>
      <c r="D30" s="146"/>
      <c r="E30" s="146"/>
      <c r="F30" s="143"/>
      <c r="G30" s="79"/>
      <c r="H30" s="79"/>
      <c r="I30" s="146"/>
      <c r="J30" s="70"/>
      <c r="K30" s="131"/>
      <c r="L30" s="70"/>
    </row>
    <row r="31" spans="2:12" hidden="1">
      <c r="B31" s="48"/>
      <c r="C31" s="146" t="s">
        <v>178</v>
      </c>
      <c r="D31" s="146"/>
      <c r="E31" s="146"/>
      <c r="F31" s="143"/>
      <c r="G31" s="79"/>
      <c r="H31" s="70"/>
      <c r="I31" s="79"/>
      <c r="J31" s="70"/>
      <c r="K31" s="79"/>
      <c r="L31" s="70"/>
    </row>
    <row r="32" spans="2:12">
      <c r="B32" s="48"/>
      <c r="C32" s="146" t="s">
        <v>137</v>
      </c>
      <c r="D32" s="146"/>
      <c r="E32" s="146"/>
      <c r="F32" s="70">
        <v>0</v>
      </c>
      <c r="G32" s="79"/>
      <c r="H32" s="70">
        <v>-3</v>
      </c>
      <c r="I32" s="79"/>
      <c r="J32" s="70">
        <v>0</v>
      </c>
      <c r="K32" s="79"/>
      <c r="L32" s="70">
        <v>0</v>
      </c>
    </row>
    <row r="33" spans="2:12">
      <c r="B33" s="48"/>
      <c r="C33" s="146" t="s">
        <v>109</v>
      </c>
      <c r="D33" s="146"/>
      <c r="E33" s="146"/>
      <c r="F33" s="70">
        <v>1170</v>
      </c>
      <c r="G33" s="79"/>
      <c r="H33" s="143">
        <v>-48059</v>
      </c>
      <c r="I33" s="79"/>
      <c r="J33" s="70">
        <v>0</v>
      </c>
      <c r="K33" s="79"/>
      <c r="L33" s="70">
        <v>0</v>
      </c>
    </row>
    <row r="34" spans="2:12" hidden="1">
      <c r="B34" s="48"/>
      <c r="C34" s="145" t="s">
        <v>120</v>
      </c>
      <c r="E34" s="131"/>
      <c r="F34" s="70"/>
      <c r="G34" s="79"/>
      <c r="H34" s="70"/>
      <c r="I34" s="131"/>
      <c r="J34" s="79"/>
      <c r="K34" s="131"/>
      <c r="L34" s="70"/>
    </row>
    <row r="35" spans="2:12" ht="20.399999999999999">
      <c r="B35" s="48"/>
      <c r="C35" s="145" t="s">
        <v>69</v>
      </c>
      <c r="D35" s="146"/>
      <c r="E35" s="146"/>
      <c r="F35" s="80">
        <v>-41654</v>
      </c>
      <c r="G35" s="80"/>
      <c r="H35" s="70">
        <v>-18641</v>
      </c>
      <c r="I35" s="83"/>
      <c r="J35" s="80">
        <v>-51974</v>
      </c>
      <c r="K35" s="147"/>
      <c r="L35" s="143">
        <v>-7777</v>
      </c>
    </row>
    <row r="36" spans="2:12" ht="20.399999999999999">
      <c r="B36" s="48"/>
      <c r="C36" s="145" t="s">
        <v>92</v>
      </c>
      <c r="D36" s="146"/>
      <c r="E36" s="146"/>
      <c r="F36" s="80">
        <v>27651</v>
      </c>
      <c r="G36" s="80"/>
      <c r="H36" s="70">
        <v>37461</v>
      </c>
      <c r="I36" s="83"/>
      <c r="J36" s="80">
        <v>8118</v>
      </c>
      <c r="K36" s="147"/>
      <c r="L36" s="143">
        <v>7282</v>
      </c>
    </row>
    <row r="37" spans="2:12" ht="20.399999999999999">
      <c r="B37" s="48"/>
      <c r="C37" s="146" t="s">
        <v>108</v>
      </c>
      <c r="D37" s="146"/>
      <c r="E37" s="146"/>
      <c r="F37" s="132">
        <v>-19936</v>
      </c>
      <c r="G37" s="80"/>
      <c r="H37" s="112">
        <v>7381</v>
      </c>
      <c r="I37" s="83"/>
      <c r="J37" s="112">
        <v>0</v>
      </c>
      <c r="K37" s="147"/>
      <c r="L37" s="112">
        <v>0</v>
      </c>
    </row>
    <row r="38" spans="2:12">
      <c r="B38" s="144" t="s">
        <v>93</v>
      </c>
      <c r="C38" s="144"/>
      <c r="D38" s="144"/>
      <c r="E38" s="38"/>
      <c r="F38" s="143"/>
      <c r="G38" s="143"/>
      <c r="H38" s="143"/>
      <c r="I38" s="38"/>
      <c r="J38" s="143"/>
      <c r="K38" s="38"/>
      <c r="L38" s="80"/>
    </row>
    <row r="39" spans="2:12">
      <c r="B39" s="48"/>
      <c r="C39" s="144" t="s">
        <v>179</v>
      </c>
      <c r="E39" s="38"/>
      <c r="F39" s="143">
        <f>SUM(F11:F37)</f>
        <v>50531</v>
      </c>
      <c r="G39" s="143"/>
      <c r="H39" s="143">
        <f>SUM(H11:H37)</f>
        <v>1854</v>
      </c>
      <c r="I39" s="38"/>
      <c r="J39" s="143">
        <f>SUM(J11:J37)</f>
        <v>-38467</v>
      </c>
      <c r="K39" s="38"/>
      <c r="L39" s="143">
        <f>SUM(L11:L37)</f>
        <v>-46979</v>
      </c>
    </row>
    <row r="40" spans="2:12">
      <c r="B40" s="144" t="s">
        <v>94</v>
      </c>
      <c r="C40" s="144"/>
      <c r="E40" s="38"/>
      <c r="F40" s="143"/>
      <c r="G40" s="143"/>
      <c r="H40" s="143"/>
      <c r="I40" s="38"/>
      <c r="J40" s="143"/>
      <c r="K40" s="38"/>
      <c r="L40" s="80"/>
    </row>
    <row r="41" spans="2:12">
      <c r="B41" s="18"/>
      <c r="C41" s="48" t="s">
        <v>226</v>
      </c>
      <c r="E41" s="38"/>
      <c r="F41" s="143">
        <v>10472</v>
      </c>
      <c r="G41" s="143"/>
      <c r="H41" s="143">
        <v>-99456</v>
      </c>
      <c r="I41" s="38"/>
      <c r="J41" s="143">
        <v>3202</v>
      </c>
      <c r="K41" s="38"/>
      <c r="L41" s="143">
        <v>-1666</v>
      </c>
    </row>
    <row r="42" spans="2:12">
      <c r="B42" s="18"/>
      <c r="C42" s="177" t="s">
        <v>256</v>
      </c>
      <c r="E42" s="38"/>
      <c r="F42" s="143">
        <v>2555</v>
      </c>
      <c r="G42" s="143"/>
      <c r="H42" s="179">
        <v>-3241</v>
      </c>
      <c r="I42" s="38"/>
      <c r="J42" s="70">
        <v>0</v>
      </c>
      <c r="K42" s="38"/>
      <c r="L42" s="70">
        <v>0</v>
      </c>
    </row>
    <row r="43" spans="2:12">
      <c r="B43" s="18"/>
      <c r="C43" s="177" t="s">
        <v>257</v>
      </c>
      <c r="E43" s="38"/>
      <c r="F43" s="143">
        <v>0</v>
      </c>
      <c r="G43" s="143"/>
      <c r="H43" s="179">
        <v>-6124</v>
      </c>
      <c r="I43" s="38"/>
      <c r="J43" s="70">
        <v>0</v>
      </c>
      <c r="K43" s="38"/>
      <c r="L43" s="70">
        <v>0</v>
      </c>
    </row>
    <row r="44" spans="2:12">
      <c r="B44" s="18"/>
      <c r="C44" s="178" t="s">
        <v>200</v>
      </c>
      <c r="E44" s="38"/>
      <c r="F44" s="143">
        <v>1095</v>
      </c>
      <c r="G44" s="143"/>
      <c r="H44" s="179">
        <v>927</v>
      </c>
      <c r="I44" s="38"/>
      <c r="J44" s="70">
        <v>0</v>
      </c>
      <c r="K44" s="38"/>
      <c r="L44" s="70">
        <v>0</v>
      </c>
    </row>
    <row r="45" spans="2:12">
      <c r="B45" s="144"/>
      <c r="C45" s="144" t="s">
        <v>95</v>
      </c>
      <c r="E45" s="38"/>
      <c r="F45" s="143">
        <v>-1473</v>
      </c>
      <c r="G45" s="143"/>
      <c r="H45" s="143">
        <v>5211</v>
      </c>
      <c r="I45" s="38"/>
      <c r="J45" s="143">
        <v>-167</v>
      </c>
      <c r="K45" s="38"/>
      <c r="L45" s="143">
        <v>-1506</v>
      </c>
    </row>
    <row r="46" spans="2:12">
      <c r="B46" s="144"/>
      <c r="C46" s="144" t="s">
        <v>96</v>
      </c>
      <c r="E46" s="38"/>
      <c r="F46" s="143">
        <v>-1799</v>
      </c>
      <c r="G46" s="143"/>
      <c r="H46" s="143">
        <v>17124</v>
      </c>
      <c r="I46" s="38"/>
      <c r="J46" s="143">
        <v>-1707</v>
      </c>
      <c r="K46" s="38"/>
      <c r="L46" s="143">
        <v>17244</v>
      </c>
    </row>
    <row r="47" spans="2:12">
      <c r="B47" s="144" t="s">
        <v>121</v>
      </c>
      <c r="C47" s="144"/>
      <c r="E47" s="38"/>
      <c r="F47" s="143"/>
      <c r="G47" s="143"/>
      <c r="H47" s="143"/>
      <c r="I47" s="38"/>
      <c r="J47" s="143"/>
      <c r="K47" s="38"/>
      <c r="L47" s="80"/>
    </row>
    <row r="48" spans="2:12">
      <c r="B48" s="144"/>
      <c r="C48" s="144" t="s">
        <v>140</v>
      </c>
      <c r="E48" s="38"/>
      <c r="F48" s="143">
        <v>-25166</v>
      </c>
      <c r="G48" s="143"/>
      <c r="H48" s="143">
        <v>63913</v>
      </c>
      <c r="I48" s="38"/>
      <c r="J48" s="143">
        <v>-3102</v>
      </c>
      <c r="K48" s="38"/>
      <c r="L48" s="80">
        <v>-4402</v>
      </c>
    </row>
    <row r="49" spans="1:12">
      <c r="B49" s="144"/>
      <c r="C49" s="144" t="s">
        <v>97</v>
      </c>
      <c r="E49" s="38"/>
      <c r="F49" s="143">
        <v>328</v>
      </c>
      <c r="G49" s="143"/>
      <c r="H49" s="143">
        <v>-8191</v>
      </c>
      <c r="I49" s="38"/>
      <c r="J49" s="143">
        <v>71</v>
      </c>
      <c r="K49" s="38"/>
      <c r="L49" s="80">
        <v>900</v>
      </c>
    </row>
    <row r="50" spans="1:12">
      <c r="B50" s="144"/>
      <c r="C50" s="144" t="s">
        <v>227</v>
      </c>
      <c r="E50" s="38"/>
      <c r="F50" s="148">
        <v>122</v>
      </c>
      <c r="G50" s="143"/>
      <c r="H50" s="143">
        <v>4033</v>
      </c>
      <c r="I50" s="38"/>
      <c r="J50" s="143">
        <v>122</v>
      </c>
      <c r="K50" s="38"/>
      <c r="L50" s="80">
        <v>3868</v>
      </c>
    </row>
    <row r="51" spans="1:12" ht="20.399999999999999">
      <c r="B51" s="149" t="s">
        <v>132</v>
      </c>
      <c r="C51" s="144"/>
      <c r="E51" s="38"/>
      <c r="F51" s="150">
        <f>SUM(F39:F50)</f>
        <v>36665</v>
      </c>
      <c r="G51" s="143"/>
      <c r="H51" s="150">
        <f>SUM(H39:H50)</f>
        <v>-23950</v>
      </c>
      <c r="I51" s="38"/>
      <c r="J51" s="150">
        <f>SUM(J39:J50)</f>
        <v>-40048</v>
      </c>
      <c r="K51" s="38"/>
      <c r="L51" s="150">
        <f>SUM(L39:L50)</f>
        <v>-32541</v>
      </c>
    </row>
    <row r="52" spans="1:12" hidden="1">
      <c r="B52" s="144"/>
      <c r="C52" s="144" t="s">
        <v>98</v>
      </c>
      <c r="E52" s="38"/>
      <c r="F52" s="143">
        <v>0</v>
      </c>
      <c r="G52" s="143"/>
      <c r="H52" s="143">
        <v>0</v>
      </c>
      <c r="I52" s="38"/>
      <c r="J52" s="143">
        <v>0</v>
      </c>
      <c r="K52" s="38"/>
      <c r="L52" s="80">
        <v>0</v>
      </c>
    </row>
    <row r="53" spans="1:12">
      <c r="B53" s="144"/>
      <c r="C53" s="144" t="s">
        <v>99</v>
      </c>
      <c r="E53" s="38"/>
      <c r="F53" s="143">
        <v>-7655</v>
      </c>
      <c r="G53" s="143"/>
      <c r="H53" s="143">
        <v>-3018</v>
      </c>
      <c r="I53" s="38"/>
      <c r="J53" s="143">
        <v>0</v>
      </c>
      <c r="K53" s="38"/>
      <c r="L53" s="80">
        <v>0</v>
      </c>
    </row>
    <row r="54" spans="1:12" ht="20.399999999999999">
      <c r="B54" s="149" t="s">
        <v>134</v>
      </c>
      <c r="C54" s="144"/>
      <c r="E54" s="38"/>
      <c r="F54" s="151">
        <f>SUM(F51:F53)</f>
        <v>29010</v>
      </c>
      <c r="G54" s="143"/>
      <c r="H54" s="151">
        <f>SUM(H51:H53)</f>
        <v>-26968</v>
      </c>
      <c r="I54" s="38"/>
      <c r="J54" s="151">
        <f>SUM(J51:J53)</f>
        <v>-40048</v>
      </c>
      <c r="K54" s="38"/>
      <c r="L54" s="151">
        <f>SUM(L51:L53)</f>
        <v>-32541</v>
      </c>
    </row>
    <row r="55" spans="1:12" ht="9.6" customHeight="1">
      <c r="C55" s="144"/>
      <c r="E55" s="38"/>
      <c r="F55" s="143"/>
      <c r="G55" s="143"/>
      <c r="H55" s="143"/>
      <c r="I55" s="38"/>
      <c r="J55" s="143"/>
      <c r="K55" s="38"/>
      <c r="L55" s="80"/>
    </row>
    <row r="56" spans="1:12">
      <c r="B56" s="18" t="s">
        <v>213</v>
      </c>
      <c r="C56" s="144"/>
      <c r="E56" s="38"/>
      <c r="F56" s="143"/>
      <c r="G56" s="143"/>
      <c r="H56" s="143"/>
      <c r="I56" s="38"/>
      <c r="J56" s="143"/>
      <c r="K56" s="38"/>
      <c r="L56" s="80"/>
    </row>
    <row r="57" spans="1:12">
      <c r="B57" s="18"/>
      <c r="C57" s="144"/>
      <c r="E57" s="38"/>
      <c r="F57" s="143"/>
      <c r="G57" s="143"/>
      <c r="H57" s="143"/>
      <c r="I57" s="38"/>
      <c r="J57" s="143"/>
      <c r="K57" s="38"/>
      <c r="L57" s="80"/>
    </row>
    <row r="58" spans="1:12">
      <c r="B58" s="18"/>
      <c r="C58" s="144"/>
      <c r="E58" s="38"/>
      <c r="F58" s="143"/>
      <c r="G58" s="143"/>
      <c r="H58" s="143"/>
      <c r="I58" s="38"/>
      <c r="J58" s="143"/>
      <c r="K58" s="38"/>
      <c r="L58" s="80"/>
    </row>
    <row r="59" spans="1:12">
      <c r="B59" s="18"/>
      <c r="C59" s="144"/>
      <c r="E59" s="38"/>
      <c r="F59" s="143"/>
      <c r="G59" s="143"/>
      <c r="H59" s="143"/>
      <c r="I59" s="38"/>
      <c r="J59" s="143"/>
      <c r="K59" s="38"/>
      <c r="L59" s="80"/>
    </row>
    <row r="60" spans="1:12" ht="22.2" customHeight="1">
      <c r="B60" s="144"/>
      <c r="C60" s="144"/>
      <c r="E60" s="38"/>
      <c r="F60" s="143"/>
      <c r="G60" s="143"/>
      <c r="H60" s="143"/>
      <c r="I60" s="38"/>
      <c r="J60" s="143"/>
      <c r="K60" s="38"/>
      <c r="L60" s="80"/>
    </row>
    <row r="61" spans="1:12">
      <c r="A61" s="3"/>
      <c r="B61" s="3"/>
      <c r="C61" s="6" t="s">
        <v>0</v>
      </c>
      <c r="D61" s="6"/>
      <c r="E61" s="3"/>
      <c r="F61" s="6"/>
      <c r="G61" s="3"/>
      <c r="H61" s="6"/>
      <c r="I61" s="6" t="s">
        <v>1</v>
      </c>
      <c r="J61" s="6"/>
      <c r="K61" s="6"/>
      <c r="L61" s="6"/>
    </row>
    <row r="62" spans="1:12">
      <c r="A62" s="3"/>
      <c r="B62" s="3"/>
      <c r="C62" s="6" t="s">
        <v>113</v>
      </c>
      <c r="D62" s="6"/>
      <c r="E62" s="3"/>
      <c r="F62" s="6"/>
      <c r="G62" s="3"/>
      <c r="H62" s="6"/>
      <c r="I62" s="19" t="s">
        <v>114</v>
      </c>
      <c r="J62" s="6"/>
      <c r="K62" s="6"/>
      <c r="L62" s="6"/>
    </row>
    <row r="63" spans="1:12">
      <c r="A63" s="3"/>
      <c r="B63" s="3"/>
      <c r="C63" s="6"/>
      <c r="D63" s="6"/>
      <c r="E63" s="3"/>
      <c r="F63" s="6"/>
      <c r="G63" s="3"/>
      <c r="H63" s="6"/>
      <c r="I63" s="19"/>
      <c r="J63" s="6"/>
      <c r="K63" s="6"/>
      <c r="L63" s="6"/>
    </row>
    <row r="64" spans="1:12" ht="20.399999999999999">
      <c r="B64" s="212" t="s">
        <v>214</v>
      </c>
      <c r="C64" s="208"/>
      <c r="D64" s="208"/>
      <c r="E64" s="208"/>
      <c r="F64" s="208"/>
      <c r="G64" s="208"/>
      <c r="H64" s="208"/>
      <c r="I64" s="208"/>
      <c r="J64" s="208"/>
      <c r="K64" s="208"/>
      <c r="L64" s="208"/>
    </row>
    <row r="65" spans="2:12">
      <c r="J65" s="213" t="s">
        <v>160</v>
      </c>
      <c r="K65" s="213"/>
      <c r="L65" s="213"/>
    </row>
    <row r="66" spans="2:12" ht="20.399999999999999">
      <c r="B66" s="208" t="s">
        <v>38</v>
      </c>
      <c r="C66" s="208"/>
      <c r="D66" s="208"/>
      <c r="E66" s="208"/>
      <c r="F66" s="208"/>
      <c r="G66" s="208"/>
      <c r="H66" s="208"/>
      <c r="I66" s="208"/>
      <c r="J66" s="208"/>
      <c r="K66" s="208"/>
      <c r="L66" s="208"/>
    </row>
    <row r="67" spans="2:12" ht="20.399999999999999">
      <c r="B67" s="209" t="s">
        <v>242</v>
      </c>
      <c r="C67" s="209"/>
      <c r="D67" s="209"/>
      <c r="E67" s="209"/>
      <c r="F67" s="209"/>
      <c r="G67" s="209"/>
      <c r="H67" s="209"/>
      <c r="I67" s="209"/>
      <c r="J67" s="209"/>
      <c r="K67" s="209"/>
      <c r="L67" s="209"/>
    </row>
    <row r="68" spans="2:12" ht="20.399999999999999">
      <c r="B68" s="208" t="s">
        <v>244</v>
      </c>
      <c r="C68" s="208"/>
      <c r="D68" s="208"/>
      <c r="E68" s="208"/>
      <c r="F68" s="208"/>
      <c r="G68" s="208"/>
      <c r="H68" s="208"/>
      <c r="I68" s="208"/>
      <c r="J68" s="208"/>
      <c r="K68" s="208"/>
      <c r="L68" s="208"/>
    </row>
    <row r="69" spans="2:12" ht="20.399999999999999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</row>
    <row r="70" spans="2:12" ht="20.399999999999999">
      <c r="B70" s="59"/>
      <c r="C70" s="59"/>
      <c r="F70" s="207" t="s">
        <v>161</v>
      </c>
      <c r="G70" s="207"/>
      <c r="H70" s="207"/>
      <c r="I70" s="207"/>
      <c r="J70" s="207"/>
      <c r="K70" s="207"/>
      <c r="L70" s="207"/>
    </row>
    <row r="71" spans="2:12" ht="20.399999999999999">
      <c r="B71" s="59"/>
      <c r="C71" s="59"/>
      <c r="F71" s="206" t="s">
        <v>36</v>
      </c>
      <c r="G71" s="206"/>
      <c r="H71" s="206"/>
      <c r="J71" s="207" t="s">
        <v>37</v>
      </c>
      <c r="K71" s="207"/>
      <c r="L71" s="207"/>
    </row>
    <row r="72" spans="2:12" ht="20.399999999999999">
      <c r="B72" s="59"/>
      <c r="C72" s="59"/>
      <c r="F72" s="188" t="str">
        <f>F8</f>
        <v>For the six-month period ended June 30</v>
      </c>
      <c r="G72" s="188"/>
      <c r="H72" s="188"/>
      <c r="I72" s="188"/>
      <c r="J72" s="188"/>
      <c r="K72" s="188"/>
      <c r="L72" s="188"/>
    </row>
    <row r="73" spans="2:12" ht="20.399999999999999">
      <c r="D73" s="138" t="s">
        <v>172</v>
      </c>
      <c r="E73" s="139"/>
      <c r="F73" s="102" t="str">
        <f>F9</f>
        <v>2024</v>
      </c>
      <c r="G73" s="55"/>
      <c r="H73" s="102" t="str">
        <f>H9</f>
        <v>2023</v>
      </c>
      <c r="I73" s="11"/>
      <c r="J73" s="102" t="str">
        <f>J9</f>
        <v>2024</v>
      </c>
      <c r="K73" s="55"/>
      <c r="L73" s="102" t="str">
        <f>L9</f>
        <v>2023</v>
      </c>
    </row>
    <row r="74" spans="2:12" ht="20.399999999999999">
      <c r="B74" s="140" t="s">
        <v>131</v>
      </c>
      <c r="D74" s="139"/>
      <c r="E74" s="139"/>
      <c r="F74" s="152"/>
      <c r="G74" s="55"/>
      <c r="H74" s="152"/>
      <c r="I74" s="11"/>
      <c r="J74" s="152"/>
      <c r="K74" s="11"/>
      <c r="L74" s="152"/>
    </row>
    <row r="75" spans="2:12">
      <c r="B75" s="48"/>
      <c r="C75" s="48" t="s">
        <v>100</v>
      </c>
      <c r="D75" s="153"/>
      <c r="E75" s="154"/>
      <c r="F75" s="133">
        <v>25634</v>
      </c>
      <c r="G75" s="80"/>
      <c r="H75" s="70">
        <v>17878</v>
      </c>
      <c r="I75" s="84"/>
      <c r="J75" s="70">
        <v>27192</v>
      </c>
      <c r="K75" s="84"/>
      <c r="L75" s="70">
        <v>7013</v>
      </c>
    </row>
    <row r="76" spans="2:12">
      <c r="B76" s="48"/>
      <c r="C76" s="187" t="s">
        <v>258</v>
      </c>
      <c r="D76" s="153"/>
      <c r="E76" s="154"/>
      <c r="F76" s="70">
        <v>-186848</v>
      </c>
      <c r="G76" s="80"/>
      <c r="H76" s="70">
        <v>-253709</v>
      </c>
      <c r="I76" s="84"/>
      <c r="J76" s="70">
        <v>-186849</v>
      </c>
      <c r="K76" s="84"/>
      <c r="L76" s="70">
        <v>-253709</v>
      </c>
    </row>
    <row r="77" spans="2:12">
      <c r="B77" s="48"/>
      <c r="C77" s="48" t="s">
        <v>201</v>
      </c>
      <c r="D77" s="153"/>
      <c r="E77" s="154"/>
      <c r="F77" s="70">
        <v>281811</v>
      </c>
      <c r="G77" s="80"/>
      <c r="H77" s="70">
        <v>0</v>
      </c>
      <c r="I77" s="84"/>
      <c r="J77" s="70">
        <v>281811</v>
      </c>
      <c r="K77" s="84"/>
      <c r="L77" s="70">
        <v>0</v>
      </c>
    </row>
    <row r="78" spans="2:12" hidden="1">
      <c r="B78" s="48"/>
      <c r="C78" s="187" t="s">
        <v>259</v>
      </c>
      <c r="D78" s="153"/>
      <c r="E78" s="154"/>
      <c r="F78" s="70">
        <v>0</v>
      </c>
      <c r="G78" s="80"/>
      <c r="H78" s="70">
        <v>0</v>
      </c>
      <c r="I78" s="84"/>
      <c r="J78" s="70">
        <v>0</v>
      </c>
      <c r="K78" s="84"/>
      <c r="L78" s="70">
        <v>0</v>
      </c>
    </row>
    <row r="79" spans="2:12" hidden="1">
      <c r="B79" s="48"/>
      <c r="C79" s="48" t="s">
        <v>260</v>
      </c>
      <c r="D79" s="153"/>
      <c r="E79" s="154"/>
      <c r="F79" s="70">
        <v>0</v>
      </c>
      <c r="G79" s="80"/>
      <c r="H79" s="70">
        <v>0</v>
      </c>
      <c r="I79" s="84"/>
      <c r="J79" s="70">
        <v>0</v>
      </c>
      <c r="K79" s="84"/>
      <c r="L79" s="70">
        <v>0</v>
      </c>
    </row>
    <row r="80" spans="2:12">
      <c r="B80" s="48"/>
      <c r="C80" s="48" t="s">
        <v>261</v>
      </c>
      <c r="D80" s="153"/>
      <c r="E80" s="154"/>
      <c r="F80" s="70">
        <v>11232</v>
      </c>
      <c r="G80" s="80"/>
      <c r="H80" s="70">
        <v>79958</v>
      </c>
      <c r="I80" s="84"/>
      <c r="J80" s="70">
        <v>11232</v>
      </c>
      <c r="K80" s="84"/>
      <c r="L80" s="70">
        <v>79958</v>
      </c>
    </row>
    <row r="81" spans="2:12">
      <c r="B81" s="48"/>
      <c r="C81" s="48" t="s">
        <v>262</v>
      </c>
      <c r="D81" s="153"/>
      <c r="E81" s="154"/>
      <c r="F81" s="70">
        <v>32520</v>
      </c>
      <c r="G81" s="80"/>
      <c r="H81" s="70">
        <v>-5103</v>
      </c>
      <c r="I81" s="84"/>
      <c r="J81" s="70">
        <v>0</v>
      </c>
      <c r="K81" s="84"/>
      <c r="L81" s="70">
        <v>0</v>
      </c>
    </row>
    <row r="82" spans="2:12" hidden="1">
      <c r="B82" s="48"/>
      <c r="C82" s="48" t="s">
        <v>263</v>
      </c>
      <c r="D82" s="153"/>
      <c r="E82" s="154"/>
      <c r="F82" s="70"/>
      <c r="G82" s="80"/>
      <c r="H82" s="70">
        <v>0</v>
      </c>
      <c r="I82" s="84"/>
      <c r="J82" s="70"/>
      <c r="K82" s="84"/>
      <c r="L82" s="70">
        <v>0</v>
      </c>
    </row>
    <row r="83" spans="2:12" hidden="1">
      <c r="B83" s="48"/>
      <c r="C83" s="187" t="s">
        <v>264</v>
      </c>
      <c r="D83" s="153"/>
      <c r="E83" s="154"/>
      <c r="F83" s="70"/>
      <c r="G83" s="80"/>
      <c r="H83" s="70">
        <v>0</v>
      </c>
      <c r="I83" s="84"/>
      <c r="J83" s="70"/>
      <c r="K83" s="84"/>
      <c r="L83" s="70">
        <v>0</v>
      </c>
    </row>
    <row r="84" spans="2:12">
      <c r="B84" s="48"/>
      <c r="C84" s="187" t="s">
        <v>265</v>
      </c>
      <c r="D84" s="153"/>
      <c r="E84" s="154"/>
      <c r="F84" s="70">
        <v>0</v>
      </c>
      <c r="G84" s="80"/>
      <c r="H84" s="70">
        <v>-132630</v>
      </c>
      <c r="I84" s="84"/>
      <c r="J84" s="70">
        <v>0</v>
      </c>
      <c r="K84" s="84"/>
      <c r="L84" s="70">
        <v>-153915</v>
      </c>
    </row>
    <row r="85" spans="2:12" hidden="1">
      <c r="B85" s="48"/>
      <c r="C85" s="187" t="s">
        <v>266</v>
      </c>
      <c r="D85" s="153"/>
      <c r="E85" s="154"/>
      <c r="F85" s="70"/>
      <c r="G85" s="80"/>
      <c r="H85" s="70">
        <v>0</v>
      </c>
      <c r="I85" s="84"/>
      <c r="J85" s="70"/>
      <c r="K85" s="84"/>
      <c r="L85" s="70">
        <v>0</v>
      </c>
    </row>
    <row r="86" spans="2:12" hidden="1">
      <c r="B86" s="48"/>
      <c r="C86" s="48" t="s">
        <v>267</v>
      </c>
      <c r="D86" s="153"/>
      <c r="E86" s="154"/>
      <c r="F86" s="70"/>
      <c r="G86" s="80"/>
      <c r="H86" s="70">
        <v>0</v>
      </c>
      <c r="I86" s="84"/>
      <c r="J86" s="70"/>
      <c r="K86" s="84"/>
      <c r="L86" s="70">
        <v>0</v>
      </c>
    </row>
    <row r="87" spans="2:12" hidden="1">
      <c r="B87" s="48"/>
      <c r="C87" s="9" t="s">
        <v>264</v>
      </c>
      <c r="D87" s="153"/>
      <c r="E87" s="154"/>
      <c r="F87" s="70"/>
      <c r="G87" s="80"/>
      <c r="H87" s="70">
        <v>0</v>
      </c>
      <c r="I87" s="84"/>
      <c r="J87" s="70"/>
      <c r="K87" s="84"/>
      <c r="L87" s="70">
        <v>0</v>
      </c>
    </row>
    <row r="88" spans="2:12" hidden="1">
      <c r="B88" s="48"/>
      <c r="C88" s="180" t="s">
        <v>14</v>
      </c>
      <c r="D88" s="153"/>
      <c r="E88" s="154"/>
      <c r="F88" s="70"/>
      <c r="G88" s="80"/>
      <c r="H88" s="70">
        <v>0</v>
      </c>
      <c r="I88" s="84"/>
      <c r="J88" s="70"/>
      <c r="K88" s="84"/>
      <c r="L88" s="70">
        <v>0</v>
      </c>
    </row>
    <row r="89" spans="2:12">
      <c r="B89" s="48"/>
      <c r="C89" s="180" t="s">
        <v>268</v>
      </c>
      <c r="D89" s="153"/>
      <c r="E89" s="154"/>
      <c r="F89" s="70">
        <v>0</v>
      </c>
      <c r="G89" s="80"/>
      <c r="H89" s="70">
        <v>0</v>
      </c>
      <c r="I89" s="84"/>
      <c r="J89" s="70">
        <v>0</v>
      </c>
      <c r="K89" s="84"/>
      <c r="L89" s="70">
        <v>-50362</v>
      </c>
    </row>
    <row r="90" spans="2:12">
      <c r="B90" s="48"/>
      <c r="C90" s="48" t="s">
        <v>269</v>
      </c>
      <c r="D90" s="153"/>
      <c r="E90" s="154"/>
      <c r="F90" s="70">
        <v>0</v>
      </c>
      <c r="G90" s="80"/>
      <c r="H90" s="70">
        <v>0</v>
      </c>
      <c r="I90" s="84"/>
      <c r="J90" s="70">
        <v>7537</v>
      </c>
      <c r="K90" s="84"/>
      <c r="L90" s="70">
        <v>0</v>
      </c>
    </row>
    <row r="91" spans="2:12">
      <c r="B91" s="48"/>
      <c r="C91" s="180" t="s">
        <v>270</v>
      </c>
      <c r="D91" s="153"/>
      <c r="E91" s="154"/>
      <c r="F91" s="70">
        <v>-182</v>
      </c>
      <c r="G91" s="80"/>
      <c r="H91" s="70">
        <v>-1790</v>
      </c>
      <c r="I91" s="84"/>
      <c r="J91" s="70">
        <v>-14805</v>
      </c>
      <c r="K91" s="84"/>
      <c r="L91" s="70">
        <v>0</v>
      </c>
    </row>
    <row r="92" spans="2:12">
      <c r="B92" s="48"/>
      <c r="C92" s="180" t="s">
        <v>271</v>
      </c>
      <c r="D92" s="153"/>
      <c r="E92" s="154"/>
      <c r="F92" s="70">
        <v>162965</v>
      </c>
      <c r="G92" s="80"/>
      <c r="H92" s="70">
        <v>-40881</v>
      </c>
      <c r="I92" s="84"/>
      <c r="J92" s="70">
        <v>162965</v>
      </c>
      <c r="K92" s="84"/>
      <c r="L92" s="70">
        <v>-40881</v>
      </c>
    </row>
    <row r="93" spans="2:12">
      <c r="B93" s="48"/>
      <c r="C93" s="180" t="s">
        <v>272</v>
      </c>
      <c r="D93" s="153"/>
      <c r="E93" s="154"/>
      <c r="F93" s="70">
        <v>-232434</v>
      </c>
      <c r="G93" s="80"/>
      <c r="H93" s="70">
        <v>-368826</v>
      </c>
      <c r="I93" s="84"/>
      <c r="J93" s="70">
        <v>-232434</v>
      </c>
      <c r="K93" s="84"/>
      <c r="L93" s="70">
        <v>-267643</v>
      </c>
    </row>
    <row r="94" spans="2:12" hidden="1">
      <c r="B94" s="48"/>
      <c r="C94" s="9" t="s">
        <v>273</v>
      </c>
      <c r="D94" s="153"/>
      <c r="E94" s="154"/>
      <c r="F94" s="70"/>
      <c r="G94" s="80"/>
      <c r="H94" s="70">
        <v>0</v>
      </c>
      <c r="I94" s="84"/>
      <c r="J94" s="70"/>
      <c r="K94" s="84"/>
      <c r="L94" s="70">
        <v>0</v>
      </c>
    </row>
    <row r="95" spans="2:12" hidden="1">
      <c r="B95" s="48"/>
      <c r="C95" s="180" t="s">
        <v>274</v>
      </c>
      <c r="D95" s="153"/>
      <c r="E95" s="154"/>
      <c r="F95" s="70"/>
      <c r="G95" s="80"/>
      <c r="H95" s="70">
        <v>0</v>
      </c>
      <c r="I95" s="84"/>
      <c r="J95" s="70"/>
      <c r="K95" s="84"/>
      <c r="L95" s="70">
        <v>0</v>
      </c>
    </row>
    <row r="96" spans="2:12" hidden="1">
      <c r="B96" s="48"/>
      <c r="C96" s="180" t="s">
        <v>269</v>
      </c>
      <c r="D96" s="153"/>
      <c r="E96" s="154"/>
      <c r="F96" s="70"/>
      <c r="G96" s="80"/>
      <c r="H96" s="70">
        <v>0</v>
      </c>
      <c r="I96" s="84"/>
      <c r="J96" s="70"/>
      <c r="K96" s="84"/>
      <c r="L96" s="70">
        <v>0</v>
      </c>
    </row>
    <row r="97" spans="2:12" hidden="1">
      <c r="B97" s="48"/>
      <c r="C97" s="9" t="s">
        <v>275</v>
      </c>
      <c r="D97" s="153"/>
      <c r="E97" s="154"/>
      <c r="F97" s="70"/>
      <c r="G97" s="80"/>
      <c r="H97" s="70">
        <v>0</v>
      </c>
      <c r="I97" s="84"/>
      <c r="J97" s="70"/>
      <c r="K97" s="84"/>
      <c r="L97" s="70">
        <v>0</v>
      </c>
    </row>
    <row r="98" spans="2:12" hidden="1">
      <c r="B98" s="48"/>
      <c r="C98" s="180" t="s">
        <v>276</v>
      </c>
      <c r="D98" s="153"/>
      <c r="E98" s="154"/>
      <c r="F98" s="70"/>
      <c r="G98" s="80"/>
      <c r="H98" s="70">
        <v>0</v>
      </c>
      <c r="I98" s="84"/>
      <c r="J98" s="70"/>
      <c r="K98" s="84"/>
      <c r="L98" s="70">
        <v>0</v>
      </c>
    </row>
    <row r="99" spans="2:12" hidden="1">
      <c r="B99" s="48"/>
      <c r="C99" s="180" t="s">
        <v>277</v>
      </c>
      <c r="D99" s="153"/>
      <c r="E99" s="154"/>
      <c r="F99" s="70"/>
      <c r="G99" s="80"/>
      <c r="H99" s="70">
        <v>0</v>
      </c>
      <c r="I99" s="84"/>
      <c r="J99" s="70"/>
      <c r="K99" s="84"/>
      <c r="L99" s="70">
        <v>0</v>
      </c>
    </row>
    <row r="100" spans="2:12" hidden="1">
      <c r="B100" s="48"/>
      <c r="C100" s="180" t="s">
        <v>278</v>
      </c>
      <c r="D100" s="153"/>
      <c r="E100" s="154"/>
      <c r="F100" s="70"/>
      <c r="G100" s="80"/>
      <c r="H100" s="70">
        <v>0</v>
      </c>
      <c r="I100" s="84"/>
      <c r="J100" s="70"/>
      <c r="K100" s="84"/>
      <c r="L100" s="70">
        <v>0</v>
      </c>
    </row>
    <row r="101" spans="2:12" hidden="1">
      <c r="B101" s="48"/>
      <c r="C101" s="180" t="s">
        <v>279</v>
      </c>
      <c r="D101" s="153"/>
      <c r="E101" s="154"/>
      <c r="F101" s="70"/>
      <c r="G101" s="80"/>
      <c r="H101" s="70">
        <v>0</v>
      </c>
      <c r="I101" s="84"/>
      <c r="J101" s="70"/>
      <c r="K101" s="84"/>
      <c r="L101" s="70">
        <v>0</v>
      </c>
    </row>
    <row r="102" spans="2:12" hidden="1">
      <c r="B102" s="48"/>
      <c r="C102" s="180" t="s">
        <v>280</v>
      </c>
      <c r="D102" s="153"/>
      <c r="E102" s="154"/>
      <c r="F102" s="70"/>
      <c r="G102" s="80"/>
      <c r="H102" s="70">
        <v>0</v>
      </c>
      <c r="I102" s="84"/>
      <c r="J102" s="70"/>
      <c r="K102" s="84"/>
      <c r="L102" s="70">
        <v>0</v>
      </c>
    </row>
    <row r="103" spans="2:12" hidden="1">
      <c r="B103" s="48"/>
      <c r="C103" s="9" t="s">
        <v>281</v>
      </c>
      <c r="D103" s="153"/>
      <c r="E103" s="154"/>
      <c r="F103" s="70"/>
      <c r="G103" s="80"/>
      <c r="H103" s="70">
        <v>0</v>
      </c>
      <c r="I103" s="84"/>
      <c r="J103" s="70"/>
      <c r="K103" s="84"/>
      <c r="L103" s="70">
        <v>0</v>
      </c>
    </row>
    <row r="104" spans="2:12" hidden="1">
      <c r="B104" s="48"/>
      <c r="C104" s="180" t="s">
        <v>282</v>
      </c>
      <c r="D104" s="153"/>
      <c r="E104" s="154"/>
      <c r="F104" s="70"/>
      <c r="G104" s="80"/>
      <c r="H104" s="70">
        <v>0</v>
      </c>
      <c r="I104" s="84"/>
      <c r="J104" s="70"/>
      <c r="K104" s="84"/>
      <c r="L104" s="70">
        <v>0</v>
      </c>
    </row>
    <row r="105" spans="2:12" hidden="1">
      <c r="B105" s="48"/>
      <c r="C105" s="180" t="s">
        <v>276</v>
      </c>
      <c r="D105" s="153"/>
      <c r="E105" s="154"/>
      <c r="F105" s="70"/>
      <c r="G105" s="80"/>
      <c r="H105" s="70">
        <v>0</v>
      </c>
      <c r="I105" s="84"/>
      <c r="J105" s="70"/>
      <c r="K105" s="84"/>
      <c r="L105" s="70">
        <v>0</v>
      </c>
    </row>
    <row r="106" spans="2:12" hidden="1">
      <c r="B106" s="48"/>
      <c r="C106" s="180" t="s">
        <v>271</v>
      </c>
      <c r="D106" s="153"/>
      <c r="E106" s="154"/>
      <c r="F106" s="70"/>
      <c r="G106" s="80"/>
      <c r="H106" s="70">
        <v>0</v>
      </c>
      <c r="I106" s="84"/>
      <c r="J106" s="70"/>
      <c r="K106" s="84"/>
      <c r="L106" s="70">
        <v>0</v>
      </c>
    </row>
    <row r="107" spans="2:12" hidden="1">
      <c r="B107" s="48"/>
      <c r="C107" s="9" t="s">
        <v>283</v>
      </c>
      <c r="D107" s="153"/>
      <c r="E107" s="154"/>
      <c r="F107" s="70"/>
      <c r="G107" s="80"/>
      <c r="H107" s="70">
        <v>0</v>
      </c>
      <c r="I107" s="84"/>
      <c r="J107" s="70"/>
      <c r="K107" s="84"/>
      <c r="L107" s="70">
        <v>0</v>
      </c>
    </row>
    <row r="108" spans="2:12" hidden="1">
      <c r="B108" s="48"/>
      <c r="C108" s="180" t="s">
        <v>284</v>
      </c>
      <c r="D108" s="153"/>
      <c r="E108" s="154"/>
      <c r="F108" s="70"/>
      <c r="G108" s="80"/>
      <c r="H108" s="70">
        <v>0</v>
      </c>
      <c r="I108" s="84"/>
      <c r="J108" s="70"/>
      <c r="K108" s="84"/>
      <c r="L108" s="70">
        <v>0</v>
      </c>
    </row>
    <row r="109" spans="2:12" hidden="1">
      <c r="B109" s="48"/>
      <c r="C109" s="9" t="s">
        <v>285</v>
      </c>
      <c r="D109" s="153"/>
      <c r="E109" s="154"/>
      <c r="F109" s="70"/>
      <c r="G109" s="80"/>
      <c r="H109" s="70">
        <v>0</v>
      </c>
      <c r="I109" s="84"/>
      <c r="J109" s="70"/>
      <c r="K109" s="84"/>
      <c r="L109" s="70">
        <v>0</v>
      </c>
    </row>
    <row r="110" spans="2:12" hidden="1">
      <c r="B110" s="48"/>
      <c r="C110" s="180" t="s">
        <v>286</v>
      </c>
      <c r="D110" s="153"/>
      <c r="E110" s="154"/>
      <c r="F110" s="70"/>
      <c r="G110" s="80"/>
      <c r="H110" s="70">
        <v>0</v>
      </c>
      <c r="I110" s="84"/>
      <c r="J110" s="70"/>
      <c r="K110" s="84"/>
      <c r="L110" s="70">
        <v>0</v>
      </c>
    </row>
    <row r="111" spans="2:12" hidden="1">
      <c r="B111" s="48"/>
      <c r="C111" s="9" t="s">
        <v>287</v>
      </c>
      <c r="D111" s="153"/>
      <c r="E111" s="154"/>
      <c r="F111" s="70"/>
      <c r="G111" s="80"/>
      <c r="H111" s="70">
        <v>0</v>
      </c>
      <c r="I111" s="84"/>
      <c r="J111" s="70"/>
      <c r="K111" s="84"/>
      <c r="L111" s="70">
        <v>0</v>
      </c>
    </row>
    <row r="112" spans="2:12" hidden="1">
      <c r="B112" s="48"/>
      <c r="C112" s="180" t="s">
        <v>288</v>
      </c>
      <c r="D112" s="153"/>
      <c r="E112" s="154"/>
      <c r="F112" s="70"/>
      <c r="G112" s="80"/>
      <c r="H112" s="70">
        <v>0</v>
      </c>
      <c r="I112" s="84"/>
      <c r="J112" s="70"/>
      <c r="K112" s="84"/>
      <c r="L112" s="70">
        <v>0</v>
      </c>
    </row>
    <row r="113" spans="2:13" hidden="1">
      <c r="B113" s="48"/>
      <c r="C113" s="180" t="s">
        <v>289</v>
      </c>
      <c r="D113" s="153"/>
      <c r="E113" s="154"/>
      <c r="F113" s="70"/>
      <c r="G113" s="80"/>
      <c r="H113" s="70">
        <v>0</v>
      </c>
      <c r="I113" s="84"/>
      <c r="J113" s="70"/>
      <c r="K113" s="84"/>
      <c r="L113" s="70">
        <v>0</v>
      </c>
    </row>
    <row r="114" spans="2:13">
      <c r="B114" s="48"/>
      <c r="C114" s="180" t="s">
        <v>290</v>
      </c>
      <c r="D114" s="153"/>
      <c r="E114" s="154"/>
      <c r="F114" s="70">
        <v>-193</v>
      </c>
      <c r="G114" s="80"/>
      <c r="H114" s="70">
        <v>-16366</v>
      </c>
      <c r="I114" s="84"/>
      <c r="J114" s="70">
        <v>-153</v>
      </c>
      <c r="K114" s="84"/>
      <c r="L114" s="70">
        <v>-144</v>
      </c>
    </row>
    <row r="115" spans="2:13" hidden="1">
      <c r="B115" s="48"/>
      <c r="C115" s="9" t="s">
        <v>291</v>
      </c>
      <c r="D115" s="153"/>
      <c r="E115" s="154"/>
      <c r="F115" s="70"/>
      <c r="G115" s="80"/>
      <c r="H115" s="70">
        <v>0</v>
      </c>
      <c r="I115" s="84"/>
      <c r="J115" s="70"/>
      <c r="K115" s="84"/>
      <c r="L115" s="70">
        <v>0</v>
      </c>
    </row>
    <row r="116" spans="2:13" hidden="1">
      <c r="B116" s="48"/>
      <c r="C116" s="9" t="s">
        <v>292</v>
      </c>
      <c r="D116" s="153"/>
      <c r="E116" s="154"/>
      <c r="F116" s="70"/>
      <c r="G116" s="80"/>
      <c r="H116" s="70">
        <v>0</v>
      </c>
      <c r="I116" s="84"/>
      <c r="J116" s="70"/>
      <c r="K116" s="84"/>
      <c r="L116" s="70">
        <v>0</v>
      </c>
    </row>
    <row r="117" spans="2:13">
      <c r="B117" s="18"/>
      <c r="C117" s="48" t="s">
        <v>181</v>
      </c>
      <c r="D117" s="155"/>
      <c r="E117" s="84"/>
      <c r="F117" s="70">
        <v>2</v>
      </c>
      <c r="G117" s="80"/>
      <c r="H117" s="70">
        <v>8131</v>
      </c>
      <c r="I117" s="84"/>
      <c r="J117" s="80">
        <v>2</v>
      </c>
      <c r="K117" s="84"/>
      <c r="L117" s="70">
        <v>1869</v>
      </c>
      <c r="M117" s="9"/>
    </row>
    <row r="118" spans="2:13" ht="20.399999999999999">
      <c r="B118" s="140" t="s">
        <v>133</v>
      </c>
      <c r="C118" s="48"/>
      <c r="D118" s="155"/>
      <c r="E118" s="84"/>
      <c r="F118" s="156">
        <f>SUM(F75:F117)</f>
        <v>94507</v>
      </c>
      <c r="G118" s="8"/>
      <c r="H118" s="156">
        <f>SUM(H75:H117)</f>
        <v>-713338</v>
      </c>
      <c r="I118" s="8"/>
      <c r="J118" s="156">
        <f>SUM(J75:J117)</f>
        <v>56498</v>
      </c>
      <c r="K118" s="8"/>
      <c r="L118" s="156">
        <f>SUM(L75:L117)</f>
        <v>-677814</v>
      </c>
    </row>
    <row r="119" spans="2:13" ht="20.399999999999999">
      <c r="B119" s="18"/>
      <c r="C119" s="157"/>
      <c r="D119" s="155"/>
      <c r="E119" s="84"/>
      <c r="F119" s="158"/>
      <c r="G119" s="8"/>
      <c r="H119" s="158"/>
      <c r="I119" s="8"/>
      <c r="J119" s="158"/>
      <c r="K119" s="8"/>
      <c r="L119" s="158"/>
    </row>
    <row r="120" spans="2:13" ht="20.399999999999999">
      <c r="B120" s="140" t="s">
        <v>107</v>
      </c>
      <c r="C120" s="48"/>
      <c r="D120" s="155"/>
      <c r="E120" s="84"/>
      <c r="F120" s="158"/>
      <c r="G120" s="8"/>
      <c r="H120" s="158"/>
      <c r="I120" s="8"/>
      <c r="J120" s="158"/>
      <c r="K120" s="8"/>
      <c r="L120" s="158"/>
    </row>
    <row r="121" spans="2:13" ht="20.399999999999999">
      <c r="B121" s="140"/>
      <c r="C121" s="48" t="s">
        <v>155</v>
      </c>
      <c r="D121" s="155"/>
      <c r="E121" s="84"/>
      <c r="F121" s="70">
        <v>25000</v>
      </c>
      <c r="G121" s="8"/>
      <c r="H121" s="158">
        <v>0</v>
      </c>
      <c r="I121" s="8"/>
      <c r="J121" s="158">
        <v>0</v>
      </c>
      <c r="K121" s="8"/>
      <c r="L121" s="158">
        <v>0</v>
      </c>
    </row>
    <row r="122" spans="2:13" ht="20.399999999999999">
      <c r="B122" s="140"/>
      <c r="C122" s="142" t="s">
        <v>327</v>
      </c>
      <c r="D122" s="155"/>
      <c r="E122" s="84"/>
      <c r="F122" s="70">
        <v>-19950</v>
      </c>
      <c r="G122" s="8"/>
      <c r="H122" s="158">
        <v>0</v>
      </c>
      <c r="I122" s="8"/>
      <c r="J122" s="158">
        <v>0</v>
      </c>
      <c r="K122" s="8"/>
      <c r="L122" s="158">
        <v>0</v>
      </c>
    </row>
    <row r="123" spans="2:13">
      <c r="B123" s="18"/>
      <c r="C123" s="142" t="s">
        <v>101</v>
      </c>
      <c r="D123" s="155"/>
      <c r="E123" s="84"/>
      <c r="F123" s="70">
        <v>-25556</v>
      </c>
      <c r="G123" s="8"/>
      <c r="H123" s="70">
        <v>-37461</v>
      </c>
      <c r="I123" s="8"/>
      <c r="J123" s="70">
        <v>-8118</v>
      </c>
      <c r="K123" s="8"/>
      <c r="L123" s="70">
        <v>-7282</v>
      </c>
    </row>
    <row r="124" spans="2:13">
      <c r="B124" s="18"/>
      <c r="C124" s="142" t="s">
        <v>102</v>
      </c>
      <c r="D124" s="155"/>
      <c r="E124" s="84"/>
      <c r="F124" s="70">
        <v>-9314</v>
      </c>
      <c r="G124" s="8"/>
      <c r="H124" s="70">
        <v>-11692</v>
      </c>
      <c r="I124" s="8"/>
      <c r="J124" s="70">
        <v>-8402</v>
      </c>
      <c r="K124" s="8"/>
      <c r="L124" s="70">
        <v>-8205</v>
      </c>
    </row>
    <row r="125" spans="2:13" hidden="1">
      <c r="B125" s="18"/>
      <c r="C125" s="142" t="s">
        <v>182</v>
      </c>
      <c r="D125" s="155"/>
      <c r="E125" s="84"/>
      <c r="F125" s="70"/>
      <c r="G125" s="8"/>
      <c r="H125" s="70">
        <v>0</v>
      </c>
      <c r="I125" s="8"/>
      <c r="J125" s="70"/>
      <c r="K125" s="8"/>
      <c r="L125" s="70">
        <v>0</v>
      </c>
    </row>
    <row r="126" spans="2:13">
      <c r="B126" s="18"/>
      <c r="C126" s="142" t="s">
        <v>183</v>
      </c>
      <c r="D126" s="155"/>
      <c r="E126" s="84"/>
      <c r="F126" s="70">
        <v>2</v>
      </c>
      <c r="G126" s="8"/>
      <c r="H126" s="70">
        <v>1208186</v>
      </c>
      <c r="I126" s="8"/>
      <c r="J126" s="70">
        <v>0</v>
      </c>
      <c r="K126" s="8"/>
      <c r="L126" s="70">
        <v>1208186</v>
      </c>
    </row>
    <row r="127" spans="2:13">
      <c r="B127" s="18"/>
      <c r="C127" s="142" t="s">
        <v>229</v>
      </c>
      <c r="D127" s="155"/>
      <c r="E127" s="84"/>
      <c r="F127" s="70">
        <v>50000</v>
      </c>
      <c r="G127" s="8"/>
      <c r="H127" s="70">
        <v>50000</v>
      </c>
      <c r="I127" s="8"/>
      <c r="J127" s="70">
        <v>50000</v>
      </c>
      <c r="K127" s="8"/>
      <c r="L127" s="70">
        <v>50000</v>
      </c>
    </row>
    <row r="128" spans="2:13">
      <c r="B128" s="18"/>
      <c r="C128" s="142" t="s">
        <v>228</v>
      </c>
      <c r="D128" s="155"/>
      <c r="E128" s="84"/>
      <c r="F128" s="70">
        <v>-50000</v>
      </c>
      <c r="G128" s="8"/>
      <c r="H128" s="70">
        <v>0</v>
      </c>
      <c r="I128" s="8"/>
      <c r="J128" s="70">
        <v>-50000</v>
      </c>
      <c r="K128" s="8"/>
      <c r="L128" s="70">
        <v>0</v>
      </c>
    </row>
    <row r="129" spans="2:12">
      <c r="B129" s="18"/>
      <c r="C129" s="142" t="s">
        <v>230</v>
      </c>
      <c r="D129" s="155"/>
      <c r="E129" s="84"/>
      <c r="F129" s="70">
        <v>-1279</v>
      </c>
      <c r="G129" s="8"/>
      <c r="H129" s="70">
        <v>-261</v>
      </c>
      <c r="I129" s="8"/>
      <c r="J129" s="70">
        <v>-1279</v>
      </c>
      <c r="K129" s="8"/>
      <c r="L129" s="70">
        <v>-261</v>
      </c>
    </row>
    <row r="130" spans="2:12">
      <c r="B130" s="18"/>
      <c r="C130" s="142" t="s">
        <v>293</v>
      </c>
      <c r="D130" s="155"/>
      <c r="E130" s="84"/>
      <c r="F130" s="70">
        <v>0</v>
      </c>
      <c r="G130" s="8"/>
      <c r="H130" s="70">
        <v>92100</v>
      </c>
      <c r="I130" s="8"/>
      <c r="J130" s="70">
        <v>0</v>
      </c>
      <c r="K130" s="8"/>
      <c r="L130" s="70">
        <v>92100</v>
      </c>
    </row>
    <row r="131" spans="2:12">
      <c r="B131" s="18"/>
      <c r="C131" s="142" t="s">
        <v>294</v>
      </c>
      <c r="D131" s="155"/>
      <c r="E131" s="84"/>
      <c r="F131" s="70">
        <v>-65</v>
      </c>
      <c r="G131" s="8"/>
      <c r="H131" s="70">
        <v>-2871</v>
      </c>
      <c r="I131" s="8"/>
      <c r="J131" s="70">
        <v>-65</v>
      </c>
      <c r="K131" s="8"/>
      <c r="L131" s="70">
        <v>-2871</v>
      </c>
    </row>
    <row r="132" spans="2:12" hidden="1">
      <c r="B132" s="18"/>
      <c r="C132" s="142" t="s">
        <v>295</v>
      </c>
      <c r="D132" s="155"/>
      <c r="E132" s="84"/>
      <c r="F132" s="70"/>
      <c r="G132" s="8"/>
      <c r="H132" s="70">
        <v>0</v>
      </c>
      <c r="I132" s="8"/>
      <c r="J132" s="70"/>
      <c r="K132" s="8"/>
      <c r="L132" s="70">
        <v>0</v>
      </c>
    </row>
    <row r="133" spans="2:12">
      <c r="B133" s="18"/>
      <c r="C133" s="142" t="s">
        <v>296</v>
      </c>
      <c r="D133" s="155"/>
      <c r="E133" s="84"/>
      <c r="F133" s="70">
        <v>-91788</v>
      </c>
      <c r="G133" s="8"/>
      <c r="H133" s="70">
        <v>-24048</v>
      </c>
      <c r="I133" s="8"/>
      <c r="J133" s="70">
        <v>0</v>
      </c>
      <c r="K133" s="8"/>
      <c r="L133" s="70">
        <v>0</v>
      </c>
    </row>
    <row r="134" spans="2:12" hidden="1">
      <c r="B134" s="18"/>
      <c r="C134" s="181" t="s">
        <v>297</v>
      </c>
      <c r="D134" s="155"/>
      <c r="E134" s="84"/>
      <c r="F134" s="70"/>
      <c r="G134" s="8"/>
      <c r="H134" s="70">
        <v>0</v>
      </c>
      <c r="I134" s="8"/>
      <c r="J134" s="70"/>
      <c r="K134" s="8"/>
      <c r="L134" s="70">
        <v>0</v>
      </c>
    </row>
    <row r="135" spans="2:12">
      <c r="B135" s="18"/>
      <c r="C135" s="181" t="s">
        <v>298</v>
      </c>
      <c r="D135" s="155"/>
      <c r="E135" s="84"/>
      <c r="F135" s="70">
        <v>0</v>
      </c>
      <c r="G135" s="8"/>
      <c r="H135" s="70">
        <v>-52104</v>
      </c>
      <c r="I135" s="8"/>
      <c r="J135" s="70">
        <v>0</v>
      </c>
      <c r="K135" s="8"/>
      <c r="L135" s="70">
        <v>0</v>
      </c>
    </row>
    <row r="136" spans="2:12">
      <c r="B136" s="18"/>
      <c r="C136" s="142" t="s">
        <v>299</v>
      </c>
      <c r="D136" s="155"/>
      <c r="E136" s="84"/>
      <c r="F136" s="70">
        <v>0</v>
      </c>
      <c r="G136" s="8"/>
      <c r="H136" s="70">
        <v>9408</v>
      </c>
      <c r="I136" s="8"/>
      <c r="J136" s="70">
        <v>0</v>
      </c>
      <c r="K136" s="8"/>
      <c r="L136" s="70">
        <v>0</v>
      </c>
    </row>
    <row r="137" spans="2:12">
      <c r="B137" s="18"/>
      <c r="C137" s="181" t="s">
        <v>300</v>
      </c>
      <c r="D137" s="155"/>
      <c r="E137" s="84"/>
      <c r="F137" s="70">
        <v>0</v>
      </c>
      <c r="G137" s="8"/>
      <c r="H137" s="70">
        <v>78837</v>
      </c>
      <c r="I137" s="8"/>
      <c r="J137" s="70">
        <v>0</v>
      </c>
      <c r="K137" s="8"/>
      <c r="L137" s="70">
        <v>0</v>
      </c>
    </row>
    <row r="138" spans="2:12">
      <c r="B138" s="18"/>
      <c r="C138" s="142" t="s">
        <v>328</v>
      </c>
      <c r="D138" s="155"/>
      <c r="E138" s="84"/>
      <c r="F138" s="70">
        <v>-749</v>
      </c>
      <c r="G138" s="8"/>
      <c r="H138" s="70">
        <v>0</v>
      </c>
      <c r="I138" s="8"/>
      <c r="J138" s="70">
        <v>0</v>
      </c>
      <c r="K138" s="8"/>
      <c r="L138" s="70">
        <v>0</v>
      </c>
    </row>
    <row r="139" spans="2:12" ht="20.399999999999999">
      <c r="B139" s="159" t="s">
        <v>135</v>
      </c>
      <c r="C139" s="140"/>
      <c r="D139" s="155"/>
      <c r="E139" s="84"/>
      <c r="F139" s="156">
        <f>SUM(F121:F138)</f>
        <v>-123699</v>
      </c>
      <c r="G139" s="8"/>
      <c r="H139" s="156">
        <f>SUM(H121:H138)</f>
        <v>1310094</v>
      </c>
      <c r="I139" s="8"/>
      <c r="J139" s="156">
        <f>SUM(J121:J138)</f>
        <v>-17864</v>
      </c>
      <c r="K139" s="8"/>
      <c r="L139" s="156">
        <f>SUM(L121:L138)</f>
        <v>1331667</v>
      </c>
    </row>
    <row r="140" spans="2:12" ht="20.399999999999999">
      <c r="B140" s="159" t="s">
        <v>103</v>
      </c>
      <c r="C140" s="140"/>
      <c r="D140" s="155"/>
      <c r="E140" s="84"/>
      <c r="F140" s="158">
        <f>F54+F118+F139</f>
        <v>-182</v>
      </c>
      <c r="G140" s="8"/>
      <c r="H140" s="158">
        <f>H54+H118+H139</f>
        <v>569788</v>
      </c>
      <c r="I140" s="8"/>
      <c r="J140" s="158">
        <f>J54+J118+J139</f>
        <v>-1414</v>
      </c>
      <c r="K140" s="8"/>
      <c r="L140" s="158">
        <f>L54+L118+L139</f>
        <v>621312</v>
      </c>
    </row>
    <row r="141" spans="2:12" ht="20.399999999999999">
      <c r="B141" s="160" t="s">
        <v>184</v>
      </c>
      <c r="C141" s="140"/>
      <c r="D141" s="155"/>
      <c r="E141" s="84"/>
      <c r="F141" s="70">
        <v>7930</v>
      </c>
      <c r="G141" s="8"/>
      <c r="H141" s="70">
        <v>6541</v>
      </c>
      <c r="I141" s="8"/>
      <c r="J141" s="70">
        <v>3225</v>
      </c>
      <c r="K141" s="8"/>
      <c r="L141" s="70">
        <v>2155</v>
      </c>
    </row>
    <row r="142" spans="2:12" ht="20.399999999999999">
      <c r="B142" s="160" t="s">
        <v>104</v>
      </c>
      <c r="C142" s="140"/>
      <c r="D142" s="155"/>
      <c r="E142" s="84"/>
      <c r="F142" s="70">
        <v>0</v>
      </c>
      <c r="G142" s="8"/>
      <c r="H142" s="91">
        <v>16029</v>
      </c>
      <c r="I142" s="8"/>
      <c r="J142" s="70">
        <v>0</v>
      </c>
      <c r="K142" s="8"/>
      <c r="L142" s="91">
        <v>0</v>
      </c>
    </row>
    <row r="143" spans="2:12" ht="20.399999999999999">
      <c r="B143" s="160" t="s">
        <v>105</v>
      </c>
      <c r="C143" s="140"/>
      <c r="D143" s="155"/>
      <c r="E143" s="84"/>
      <c r="F143" s="48">
        <v>40</v>
      </c>
      <c r="G143" s="8"/>
      <c r="H143" s="70">
        <v>9</v>
      </c>
      <c r="I143" s="8"/>
      <c r="J143" s="48">
        <v>26</v>
      </c>
      <c r="K143" s="8"/>
      <c r="L143" s="70">
        <v>9</v>
      </c>
    </row>
    <row r="144" spans="2:12" ht="21" thickBot="1">
      <c r="B144" s="159" t="s">
        <v>106</v>
      </c>
      <c r="C144" s="140"/>
      <c r="D144" s="155"/>
      <c r="E144" s="84"/>
      <c r="F144" s="161">
        <f>SUM(F140:F143)</f>
        <v>7788</v>
      </c>
      <c r="G144" s="8"/>
      <c r="H144" s="161">
        <f>SUM(H140:H143)</f>
        <v>592367</v>
      </c>
      <c r="I144" s="8"/>
      <c r="J144" s="161">
        <f>SUM(J140:J143)</f>
        <v>1837</v>
      </c>
      <c r="K144" s="8"/>
      <c r="L144" s="161">
        <f>SUM(L140:L143)</f>
        <v>623476</v>
      </c>
    </row>
    <row r="145" spans="2:13" ht="11.4" customHeight="1" thickTop="1">
      <c r="B145" s="162"/>
      <c r="C145" s="140"/>
      <c r="D145" s="155"/>
      <c r="E145" s="84"/>
      <c r="F145" s="158"/>
      <c r="G145" s="8"/>
      <c r="H145" s="158"/>
      <c r="I145" s="8"/>
      <c r="J145" s="158"/>
      <c r="K145" s="8"/>
      <c r="L145" s="158"/>
    </row>
    <row r="146" spans="2:13">
      <c r="B146" s="18" t="s">
        <v>213</v>
      </c>
      <c r="C146" s="9"/>
      <c r="D146" s="155"/>
      <c r="E146" s="84"/>
      <c r="F146" s="70"/>
      <c r="G146" s="70"/>
      <c r="H146" s="70"/>
      <c r="I146" s="70"/>
      <c r="J146" s="70"/>
      <c r="K146" s="70"/>
      <c r="L146" s="70"/>
    </row>
    <row r="147" spans="2:13" ht="13.2" customHeight="1">
      <c r="B147" s="162"/>
      <c r="C147" s="140"/>
      <c r="D147" s="155"/>
      <c r="E147" s="84"/>
      <c r="F147" s="158"/>
      <c r="G147" s="8"/>
      <c r="H147" s="158"/>
      <c r="I147" s="8"/>
      <c r="J147" s="158"/>
      <c r="K147" s="8"/>
      <c r="L147" s="158"/>
    </row>
    <row r="148" spans="2:13" ht="13.2" customHeight="1">
      <c r="B148" s="162"/>
      <c r="C148" s="140"/>
      <c r="D148" s="155"/>
      <c r="E148" s="84"/>
      <c r="F148" s="158"/>
      <c r="G148" s="8"/>
      <c r="H148" s="158"/>
      <c r="I148" s="8"/>
      <c r="J148" s="158"/>
      <c r="K148" s="8"/>
      <c r="L148" s="158"/>
    </row>
    <row r="149" spans="2:13" ht="20.399999999999999">
      <c r="B149" s="162"/>
      <c r="C149" s="140"/>
      <c r="D149" s="155"/>
      <c r="E149" s="84"/>
      <c r="F149" s="158"/>
      <c r="G149" s="8"/>
      <c r="H149" s="158"/>
      <c r="I149" s="8"/>
      <c r="J149" s="158"/>
      <c r="K149" s="8"/>
      <c r="L149" s="158"/>
    </row>
    <row r="150" spans="2:13" s="3" customFormat="1">
      <c r="C150" s="6" t="s">
        <v>0</v>
      </c>
      <c r="D150" s="6"/>
      <c r="F150" s="6"/>
      <c r="H150" s="6"/>
      <c r="I150" s="6" t="s">
        <v>1</v>
      </c>
      <c r="J150" s="6"/>
      <c r="K150" s="6"/>
      <c r="L150" s="6"/>
      <c r="M150" s="6"/>
    </row>
    <row r="151" spans="2:13" s="3" customFormat="1">
      <c r="C151" s="6" t="s">
        <v>113</v>
      </c>
      <c r="D151" s="6"/>
      <c r="F151" s="6"/>
      <c r="H151" s="6"/>
      <c r="I151" s="19" t="s">
        <v>114</v>
      </c>
      <c r="J151" s="6"/>
      <c r="K151" s="6"/>
      <c r="L151" s="6"/>
      <c r="M151" s="6"/>
    </row>
    <row r="152" spans="2:13" s="3" customFormat="1">
      <c r="C152" s="6"/>
      <c r="D152" s="6"/>
      <c r="F152" s="6"/>
      <c r="H152" s="6"/>
      <c r="I152" s="19"/>
      <c r="J152" s="6"/>
      <c r="K152" s="6"/>
      <c r="L152" s="6"/>
      <c r="M152" s="6"/>
    </row>
    <row r="153" spans="2:13">
      <c r="B153" s="210" t="s">
        <v>215</v>
      </c>
      <c r="C153" s="211"/>
      <c r="D153" s="211"/>
      <c r="E153" s="211"/>
      <c r="F153" s="211"/>
      <c r="G153" s="211"/>
      <c r="H153" s="211"/>
      <c r="I153" s="211"/>
      <c r="J153" s="211"/>
      <c r="K153" s="211"/>
      <c r="L153" s="211"/>
    </row>
    <row r="154" spans="2:13" ht="20.399999999999999">
      <c r="B154" s="162"/>
      <c r="C154" s="140"/>
      <c r="D154" s="155"/>
      <c r="E154" s="84"/>
      <c r="F154" s="158"/>
      <c r="G154" s="8"/>
      <c r="H154" s="158"/>
      <c r="I154" s="8"/>
      <c r="J154" s="158"/>
      <c r="K154" s="8"/>
      <c r="L154" s="158"/>
    </row>
    <row r="155" spans="2:13">
      <c r="J155" s="201" t="s">
        <v>160</v>
      </c>
      <c r="K155" s="201"/>
      <c r="L155" s="201"/>
    </row>
    <row r="156" spans="2:13" ht="20.399999999999999">
      <c r="B156" s="208" t="s">
        <v>38</v>
      </c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</row>
    <row r="157" spans="2:13" ht="20.399999999999999">
      <c r="B157" s="209" t="s">
        <v>242</v>
      </c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</row>
    <row r="158" spans="2:13" ht="20.399999999999999">
      <c r="B158" s="208" t="s">
        <v>244</v>
      </c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</row>
    <row r="159" spans="2:13" ht="20.399999999999999"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</row>
    <row r="160" spans="2:13" ht="20.399999999999999">
      <c r="B160" s="59"/>
      <c r="C160" s="59"/>
      <c r="F160" s="207" t="s">
        <v>161</v>
      </c>
      <c r="G160" s="207"/>
      <c r="H160" s="207"/>
      <c r="I160" s="207"/>
      <c r="J160" s="207"/>
      <c r="K160" s="207"/>
      <c r="L160" s="207"/>
    </row>
    <row r="161" spans="2:12" ht="20.399999999999999">
      <c r="B161" s="59"/>
      <c r="C161" s="59"/>
      <c r="F161" s="206" t="s">
        <v>36</v>
      </c>
      <c r="G161" s="206"/>
      <c r="H161" s="206"/>
      <c r="J161" s="207" t="s">
        <v>37</v>
      </c>
      <c r="K161" s="207"/>
      <c r="L161" s="207"/>
    </row>
    <row r="162" spans="2:12" ht="20.399999999999999">
      <c r="B162" s="59"/>
      <c r="C162" s="59"/>
      <c r="F162" s="188" t="str">
        <f>F72</f>
        <v>For the six-month period ended June 30</v>
      </c>
      <c r="G162" s="188"/>
      <c r="H162" s="188"/>
      <c r="I162" s="188"/>
      <c r="J162" s="188"/>
      <c r="K162" s="188"/>
      <c r="L162" s="188"/>
    </row>
    <row r="163" spans="2:12" ht="20.399999999999999">
      <c r="D163" s="138" t="s">
        <v>172</v>
      </c>
      <c r="E163" s="139"/>
      <c r="F163" s="102" t="str">
        <f>F73</f>
        <v>2024</v>
      </c>
      <c r="G163" s="55"/>
      <c r="H163" s="102" t="str">
        <f>H73</f>
        <v>2023</v>
      </c>
      <c r="I163" s="11"/>
      <c r="J163" s="102" t="str">
        <f>J73</f>
        <v>2024</v>
      </c>
      <c r="K163" s="55"/>
      <c r="L163" s="102" t="str">
        <f>L73</f>
        <v>2023</v>
      </c>
    </row>
    <row r="164" spans="2:12" ht="20.399999999999999">
      <c r="B164" s="59" t="s">
        <v>136</v>
      </c>
      <c r="C164" s="140"/>
      <c r="D164" s="155"/>
      <c r="E164" s="84"/>
      <c r="F164" s="158"/>
      <c r="G164" s="8"/>
      <c r="H164" s="158"/>
      <c r="I164" s="8"/>
      <c r="J164" s="158"/>
      <c r="K164" s="8"/>
      <c r="L164" s="158"/>
    </row>
    <row r="165" spans="2:12">
      <c r="B165" s="48" t="s">
        <v>301</v>
      </c>
      <c r="C165" s="142"/>
      <c r="D165" s="155"/>
      <c r="E165" s="84"/>
      <c r="F165" s="163">
        <v>0</v>
      </c>
      <c r="G165" s="8"/>
      <c r="H165" s="70">
        <v>14079</v>
      </c>
      <c r="I165" s="8"/>
      <c r="J165" s="163">
        <v>0</v>
      </c>
      <c r="K165" s="8"/>
      <c r="L165" s="70">
        <v>1206</v>
      </c>
    </row>
    <row r="166" spans="2:12">
      <c r="B166" s="48" t="s">
        <v>302</v>
      </c>
      <c r="C166" s="142"/>
      <c r="D166" s="155"/>
      <c r="E166" s="84"/>
      <c r="F166" s="163">
        <v>0</v>
      </c>
      <c r="G166" s="8"/>
      <c r="H166" s="70">
        <v>-14079</v>
      </c>
      <c r="I166" s="8"/>
      <c r="J166" s="163">
        <v>0</v>
      </c>
      <c r="K166" s="8"/>
      <c r="L166" s="70">
        <v>-1206</v>
      </c>
    </row>
    <row r="167" spans="2:12">
      <c r="B167" s="48" t="s">
        <v>303</v>
      </c>
      <c r="C167" s="142"/>
      <c r="D167" s="155"/>
      <c r="E167" s="84"/>
      <c r="F167" s="163">
        <v>0</v>
      </c>
      <c r="G167" s="8"/>
      <c r="H167" s="70">
        <v>-437920</v>
      </c>
      <c r="I167" s="8"/>
      <c r="J167" s="163">
        <v>0</v>
      </c>
      <c r="K167" s="8"/>
      <c r="L167" s="70">
        <v>-437920</v>
      </c>
    </row>
    <row r="168" spans="2:12">
      <c r="B168" s="48" t="s">
        <v>304</v>
      </c>
      <c r="C168" s="142"/>
      <c r="D168" s="155"/>
      <c r="E168" s="84"/>
      <c r="F168" s="163">
        <v>0</v>
      </c>
      <c r="G168" s="8"/>
      <c r="H168" s="70">
        <v>437920</v>
      </c>
      <c r="I168" s="8"/>
      <c r="J168" s="163">
        <v>0</v>
      </c>
      <c r="K168" s="8"/>
      <c r="L168" s="70">
        <v>437920</v>
      </c>
    </row>
    <row r="169" spans="2:12">
      <c r="B169" s="48" t="s">
        <v>305</v>
      </c>
      <c r="C169" s="142"/>
      <c r="D169" s="155"/>
      <c r="E169" s="84"/>
      <c r="F169" s="163">
        <v>0</v>
      </c>
      <c r="G169" s="8"/>
      <c r="H169" s="70">
        <v>315000</v>
      </c>
      <c r="I169" s="8"/>
      <c r="J169" s="163">
        <v>0</v>
      </c>
      <c r="K169" s="8"/>
      <c r="L169" s="70">
        <v>31500</v>
      </c>
    </row>
    <row r="170" spans="2:12">
      <c r="B170" s="48" t="s">
        <v>306</v>
      </c>
      <c r="C170" s="142"/>
      <c r="D170" s="155"/>
      <c r="E170" s="84"/>
      <c r="F170" s="163">
        <v>0</v>
      </c>
      <c r="G170" s="8"/>
      <c r="H170" s="70">
        <v>-315000</v>
      </c>
      <c r="I170" s="8"/>
      <c r="J170" s="163">
        <v>0</v>
      </c>
      <c r="K170" s="8"/>
      <c r="L170" s="70">
        <v>-31500</v>
      </c>
    </row>
    <row r="171" spans="2:12">
      <c r="B171" s="48" t="s">
        <v>307</v>
      </c>
      <c r="C171" s="142"/>
      <c r="D171" s="155"/>
      <c r="E171" s="84"/>
      <c r="F171" s="163">
        <v>0</v>
      </c>
      <c r="G171" s="8"/>
      <c r="H171" s="70">
        <v>-79958</v>
      </c>
      <c r="I171" s="8"/>
      <c r="J171" s="163">
        <v>0</v>
      </c>
      <c r="K171" s="8"/>
      <c r="L171" s="70">
        <v>-79958</v>
      </c>
    </row>
    <row r="172" spans="2:12">
      <c r="B172" s="48" t="s">
        <v>308</v>
      </c>
      <c r="C172" s="142"/>
      <c r="D172" s="155"/>
      <c r="E172" s="84"/>
      <c r="F172" s="163">
        <v>0</v>
      </c>
      <c r="G172" s="8"/>
      <c r="H172" s="70">
        <v>79958</v>
      </c>
      <c r="I172" s="8"/>
      <c r="J172" s="163">
        <v>0</v>
      </c>
      <c r="K172" s="8"/>
      <c r="L172" s="70">
        <v>79958</v>
      </c>
    </row>
    <row r="173" spans="2:12" ht="20.399999999999999">
      <c r="B173" s="48" t="s">
        <v>95</v>
      </c>
      <c r="C173" s="140"/>
      <c r="D173" s="155"/>
      <c r="E173" s="84"/>
      <c r="F173" s="70">
        <v>560</v>
      </c>
      <c r="G173" s="8"/>
      <c r="H173" s="163">
        <v>0</v>
      </c>
      <c r="I173" s="8"/>
      <c r="J173" s="163">
        <v>0</v>
      </c>
      <c r="K173" s="8"/>
      <c r="L173" s="163">
        <v>0</v>
      </c>
    </row>
    <row r="174" spans="2:12" ht="20.399999999999999">
      <c r="B174" s="48" t="s">
        <v>180</v>
      </c>
      <c r="C174" s="140"/>
      <c r="D174" s="155"/>
      <c r="E174" s="84"/>
      <c r="F174" s="70">
        <v>-560</v>
      </c>
      <c r="G174" s="8"/>
      <c r="H174" s="163">
        <v>0</v>
      </c>
      <c r="I174" s="8"/>
      <c r="J174" s="163">
        <v>0</v>
      </c>
      <c r="K174" s="8"/>
      <c r="L174" s="163">
        <v>0</v>
      </c>
    </row>
    <row r="175" spans="2:12" ht="20.399999999999999" hidden="1">
      <c r="B175" s="48" t="s">
        <v>202</v>
      </c>
      <c r="C175" s="140"/>
      <c r="D175" s="155"/>
      <c r="E175" s="84"/>
      <c r="F175" s="70">
        <v>0</v>
      </c>
      <c r="G175" s="8"/>
      <c r="H175" s="163">
        <v>0</v>
      </c>
      <c r="I175" s="8"/>
      <c r="J175" s="134"/>
      <c r="K175" s="8"/>
      <c r="L175" s="163">
        <v>0</v>
      </c>
    </row>
    <row r="176" spans="2:12" hidden="1">
      <c r="B176" s="48" t="s">
        <v>203</v>
      </c>
      <c r="C176" s="64"/>
      <c r="D176" s="155"/>
      <c r="E176" s="84"/>
      <c r="F176" s="70">
        <v>0</v>
      </c>
      <c r="G176" s="80"/>
      <c r="H176" s="163">
        <v>0</v>
      </c>
      <c r="I176" s="84"/>
      <c r="J176" s="134"/>
      <c r="K176" s="70"/>
      <c r="L176" s="163">
        <v>0</v>
      </c>
    </row>
    <row r="177" spans="2:12">
      <c r="B177" s="214" t="s">
        <v>204</v>
      </c>
      <c r="C177" s="214"/>
      <c r="D177" s="155"/>
      <c r="E177" s="84"/>
      <c r="F177" s="70">
        <v>-118042</v>
      </c>
      <c r="G177" s="80"/>
      <c r="H177" s="163">
        <v>0</v>
      </c>
      <c r="I177" s="84"/>
      <c r="J177" s="163">
        <v>0</v>
      </c>
      <c r="K177" s="70"/>
      <c r="L177" s="163">
        <v>0</v>
      </c>
    </row>
    <row r="178" spans="2:12">
      <c r="B178" s="48" t="s">
        <v>205</v>
      </c>
      <c r="C178" s="9"/>
      <c r="D178" s="155"/>
      <c r="E178" s="84"/>
      <c r="F178" s="70">
        <v>118042</v>
      </c>
      <c r="G178" s="80"/>
      <c r="H178" s="163">
        <v>0</v>
      </c>
      <c r="I178" s="84"/>
      <c r="J178" s="163">
        <v>0</v>
      </c>
      <c r="K178" s="70"/>
      <c r="L178" s="163">
        <v>0</v>
      </c>
    </row>
    <row r="179" spans="2:12">
      <c r="B179" s="18"/>
      <c r="C179" s="9"/>
      <c r="D179" s="155"/>
      <c r="E179" s="84"/>
      <c r="F179" s="70"/>
      <c r="G179" s="80"/>
      <c r="H179" s="70"/>
      <c r="I179" s="84"/>
      <c r="J179" s="70"/>
      <c r="K179" s="70"/>
      <c r="L179" s="70"/>
    </row>
    <row r="180" spans="2:12">
      <c r="B180" s="18" t="s">
        <v>213</v>
      </c>
      <c r="C180" s="9"/>
      <c r="D180" s="155"/>
      <c r="E180" s="84"/>
      <c r="F180" s="70"/>
      <c r="G180" s="70"/>
      <c r="H180" s="70"/>
      <c r="I180" s="70"/>
      <c r="J180" s="70"/>
      <c r="K180" s="70"/>
      <c r="L180" s="70"/>
    </row>
    <row r="181" spans="2:12">
      <c r="B181" s="18"/>
      <c r="C181" s="9"/>
      <c r="D181" s="155"/>
      <c r="E181" s="84"/>
      <c r="F181" s="70"/>
      <c r="G181" s="70"/>
      <c r="H181" s="70"/>
      <c r="I181" s="70"/>
      <c r="J181" s="70"/>
      <c r="K181" s="70"/>
      <c r="L181" s="70"/>
    </row>
    <row r="182" spans="2:12">
      <c r="B182" s="18"/>
      <c r="C182" s="9"/>
      <c r="D182" s="155"/>
      <c r="E182" s="84"/>
      <c r="F182" s="70"/>
      <c r="G182" s="70"/>
      <c r="H182" s="70"/>
      <c r="I182" s="70"/>
      <c r="J182" s="70"/>
      <c r="K182" s="70"/>
      <c r="L182" s="70"/>
    </row>
    <row r="183" spans="2:12">
      <c r="B183" s="18"/>
      <c r="C183" s="9"/>
      <c r="D183" s="155"/>
      <c r="E183" s="84"/>
      <c r="F183" s="70"/>
      <c r="G183" s="70"/>
      <c r="H183" s="70"/>
      <c r="I183" s="70"/>
      <c r="J183" s="70"/>
      <c r="K183" s="70"/>
      <c r="L183" s="70"/>
    </row>
    <row r="184" spans="2:12">
      <c r="B184" s="18"/>
      <c r="C184" s="9"/>
      <c r="D184" s="155"/>
      <c r="E184" s="84"/>
      <c r="F184" s="70"/>
      <c r="G184" s="70"/>
      <c r="H184" s="70"/>
      <c r="I184" s="70"/>
      <c r="J184" s="70"/>
      <c r="K184" s="70"/>
      <c r="L184" s="70"/>
    </row>
    <row r="185" spans="2:12">
      <c r="B185" s="18"/>
      <c r="C185" s="9"/>
      <c r="D185" s="155"/>
      <c r="E185" s="84"/>
      <c r="F185" s="70"/>
      <c r="G185" s="70"/>
      <c r="H185" s="70"/>
      <c r="I185" s="70"/>
      <c r="J185" s="70"/>
      <c r="K185" s="70"/>
      <c r="L185" s="70"/>
    </row>
    <row r="186" spans="2:12">
      <c r="B186" s="18"/>
      <c r="C186" s="9"/>
      <c r="D186" s="155"/>
      <c r="E186" s="84"/>
      <c r="F186" s="70"/>
      <c r="G186" s="70"/>
      <c r="H186" s="70"/>
      <c r="I186" s="70"/>
      <c r="J186" s="70"/>
      <c r="K186" s="70"/>
      <c r="L186" s="70"/>
    </row>
    <row r="187" spans="2:12">
      <c r="B187" s="18"/>
      <c r="C187" s="9"/>
      <c r="D187" s="155"/>
      <c r="E187" s="84"/>
      <c r="F187" s="70"/>
      <c r="G187" s="70"/>
      <c r="H187" s="70"/>
      <c r="I187" s="70"/>
      <c r="J187" s="70"/>
      <c r="K187" s="70"/>
      <c r="L187" s="70"/>
    </row>
    <row r="188" spans="2:12">
      <c r="B188" s="18"/>
      <c r="C188" s="9"/>
      <c r="D188" s="155"/>
      <c r="E188" s="84"/>
      <c r="F188" s="70"/>
      <c r="G188" s="70"/>
      <c r="H188" s="70"/>
      <c r="I188" s="70"/>
      <c r="J188" s="70"/>
      <c r="K188" s="70"/>
      <c r="L188" s="70"/>
    </row>
    <row r="189" spans="2:12">
      <c r="B189" s="18"/>
      <c r="C189" s="9"/>
      <c r="D189" s="155"/>
      <c r="E189" s="84"/>
      <c r="F189" s="70"/>
      <c r="G189" s="70"/>
      <c r="H189" s="70"/>
      <c r="I189" s="70"/>
      <c r="J189" s="70"/>
      <c r="K189" s="70"/>
      <c r="L189" s="70"/>
    </row>
    <row r="190" spans="2:12">
      <c r="B190" s="18"/>
      <c r="C190" s="9"/>
      <c r="D190" s="155"/>
      <c r="E190" s="84"/>
      <c r="F190" s="70"/>
      <c r="G190" s="70"/>
      <c r="H190" s="70"/>
      <c r="I190" s="70"/>
      <c r="J190" s="70"/>
      <c r="K190" s="70"/>
      <c r="L190" s="70"/>
    </row>
    <row r="191" spans="2:12">
      <c r="B191" s="18"/>
      <c r="C191" s="9"/>
      <c r="D191" s="155"/>
      <c r="E191" s="84"/>
      <c r="F191" s="70"/>
      <c r="G191" s="70"/>
      <c r="H191" s="70"/>
      <c r="I191" s="70"/>
      <c r="J191" s="70"/>
      <c r="K191" s="70"/>
      <c r="L191" s="70"/>
    </row>
    <row r="192" spans="2:12">
      <c r="B192" s="18"/>
      <c r="C192" s="9"/>
      <c r="D192" s="155"/>
      <c r="E192" s="84"/>
      <c r="F192" s="70"/>
      <c r="G192" s="70"/>
      <c r="H192" s="70"/>
      <c r="I192" s="70"/>
      <c r="J192" s="70"/>
      <c r="K192" s="70"/>
      <c r="L192" s="70"/>
    </row>
    <row r="193" spans="2:13">
      <c r="B193" s="18"/>
      <c r="C193" s="9"/>
      <c r="D193" s="155"/>
      <c r="E193" s="84"/>
      <c r="F193" s="70"/>
      <c r="G193" s="70"/>
      <c r="H193" s="70"/>
      <c r="I193" s="70"/>
      <c r="J193" s="70"/>
      <c r="K193" s="70"/>
      <c r="L193" s="70"/>
    </row>
    <row r="194" spans="2:13">
      <c r="B194" s="18"/>
      <c r="C194" s="9"/>
      <c r="D194" s="155"/>
      <c r="E194" s="84"/>
      <c r="F194" s="70"/>
      <c r="G194" s="70"/>
      <c r="H194" s="70"/>
      <c r="I194" s="70"/>
      <c r="J194" s="70"/>
      <c r="K194" s="70"/>
      <c r="L194" s="70"/>
    </row>
    <row r="195" spans="2:13">
      <c r="B195" s="18"/>
      <c r="C195" s="9"/>
      <c r="D195" s="155"/>
      <c r="E195" s="84"/>
      <c r="F195" s="70"/>
      <c r="G195" s="70"/>
      <c r="H195" s="70"/>
      <c r="I195" s="70"/>
      <c r="J195" s="70"/>
      <c r="K195" s="70"/>
      <c r="L195" s="70"/>
    </row>
    <row r="196" spans="2:13">
      <c r="B196" s="18"/>
      <c r="C196" s="9"/>
      <c r="D196" s="155"/>
      <c r="E196" s="84"/>
      <c r="F196" s="70"/>
      <c r="G196" s="80"/>
      <c r="H196" s="80"/>
      <c r="I196" s="84"/>
      <c r="J196" s="70"/>
      <c r="K196" s="84"/>
      <c r="L196" s="127"/>
    </row>
    <row r="197" spans="2:13" s="3" customFormat="1">
      <c r="C197" s="6" t="s">
        <v>0</v>
      </c>
      <c r="D197" s="6"/>
      <c r="F197" s="6"/>
      <c r="H197" s="6"/>
      <c r="I197" s="6" t="s">
        <v>1</v>
      </c>
      <c r="J197" s="6"/>
      <c r="K197" s="6"/>
      <c r="L197" s="6"/>
      <c r="M197" s="6"/>
    </row>
    <row r="198" spans="2:13" s="3" customFormat="1">
      <c r="C198" s="6" t="s">
        <v>113</v>
      </c>
      <c r="D198" s="6"/>
      <c r="F198" s="6"/>
      <c r="H198" s="6"/>
      <c r="I198" s="19" t="s">
        <v>114</v>
      </c>
      <c r="J198" s="6"/>
      <c r="K198" s="6"/>
      <c r="L198" s="6"/>
      <c r="M198" s="6"/>
    </row>
    <row r="199" spans="2:13" s="3" customFormat="1">
      <c r="C199" s="6"/>
      <c r="D199" s="6"/>
      <c r="F199" s="6"/>
      <c r="H199" s="6"/>
      <c r="I199" s="19"/>
      <c r="J199" s="6"/>
      <c r="K199" s="6"/>
      <c r="L199" s="6"/>
      <c r="M199" s="6"/>
    </row>
    <row r="200" spans="2:13">
      <c r="B200" s="210" t="s">
        <v>216</v>
      </c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</row>
    <row r="201" spans="2:13">
      <c r="F201" s="164"/>
      <c r="J201" s="8"/>
      <c r="L201" s="8"/>
    </row>
    <row r="202" spans="2:13">
      <c r="B202" s="165"/>
      <c r="C202" s="48"/>
      <c r="F202" s="166"/>
      <c r="J202" s="8"/>
    </row>
    <row r="203" spans="2:13">
      <c r="B203" s="165"/>
      <c r="C203" s="48"/>
      <c r="F203" s="166"/>
      <c r="J203" s="8"/>
    </row>
    <row r="204" spans="2:13">
      <c r="B204" s="165"/>
      <c r="C204" s="48"/>
      <c r="F204" s="166"/>
      <c r="J204" s="8"/>
    </row>
    <row r="205" spans="2:13">
      <c r="B205" s="165"/>
      <c r="C205" s="48"/>
      <c r="F205" s="167"/>
      <c r="J205" s="8"/>
    </row>
    <row r="206" spans="2:13">
      <c r="B206" s="165"/>
      <c r="C206" s="48"/>
      <c r="F206" s="166"/>
      <c r="J206" s="8"/>
    </row>
    <row r="207" spans="2:13">
      <c r="B207" s="165"/>
      <c r="C207" s="48"/>
      <c r="F207" s="166"/>
      <c r="J207" s="8"/>
    </row>
    <row r="208" spans="2:13">
      <c r="B208" s="165"/>
      <c r="C208" s="48"/>
      <c r="F208" s="166"/>
      <c r="J208" s="8"/>
    </row>
    <row r="209" spans="2:12">
      <c r="B209" s="165"/>
      <c r="C209" s="48"/>
      <c r="F209" s="166"/>
      <c r="J209" s="8"/>
    </row>
    <row r="210" spans="2:12">
      <c r="B210" s="165"/>
      <c r="C210" s="48"/>
      <c r="F210" s="166"/>
      <c r="J210" s="8"/>
    </row>
    <row r="211" spans="2:12">
      <c r="B211" s="165"/>
      <c r="C211" s="48"/>
      <c r="F211" s="166"/>
      <c r="J211" s="8"/>
    </row>
    <row r="212" spans="2:12">
      <c r="B212" s="165"/>
      <c r="C212" s="48"/>
      <c r="F212" s="166"/>
      <c r="J212" s="8"/>
    </row>
    <row r="213" spans="2:12">
      <c r="B213" s="165"/>
      <c r="C213" s="168"/>
      <c r="F213" s="166"/>
      <c r="J213" s="8"/>
    </row>
    <row r="214" spans="2:12">
      <c r="B214" s="165"/>
      <c r="C214" s="48"/>
      <c r="F214" s="166"/>
      <c r="J214" s="8"/>
    </row>
    <row r="215" spans="2:12">
      <c r="B215" s="165"/>
      <c r="C215" s="48"/>
      <c r="F215" s="166"/>
      <c r="J215" s="8"/>
    </row>
    <row r="216" spans="2:12">
      <c r="B216" s="165"/>
      <c r="C216" s="48"/>
      <c r="F216" s="166"/>
      <c r="J216" s="8"/>
    </row>
    <row r="217" spans="2:12">
      <c r="B217" s="165"/>
      <c r="C217" s="48"/>
      <c r="F217" s="166"/>
      <c r="J217" s="8"/>
    </row>
    <row r="218" spans="2:12">
      <c r="B218" s="165"/>
      <c r="C218" s="48"/>
      <c r="F218" s="166"/>
      <c r="J218" s="8"/>
    </row>
    <row r="219" spans="2:12">
      <c r="B219" s="165"/>
      <c r="C219" s="48"/>
      <c r="F219" s="166"/>
      <c r="J219" s="8"/>
    </row>
    <row r="220" spans="2:12">
      <c r="B220" s="165"/>
      <c r="C220" s="48"/>
      <c r="F220" s="166"/>
      <c r="J220" s="8"/>
    </row>
    <row r="221" spans="2:12">
      <c r="B221" s="165"/>
      <c r="C221" s="48"/>
      <c r="F221" s="166"/>
      <c r="J221" s="8"/>
    </row>
    <row r="222" spans="2:12">
      <c r="B222" s="165"/>
      <c r="C222" s="48"/>
      <c r="F222" s="166"/>
      <c r="J222" s="8"/>
    </row>
    <row r="223" spans="2:12">
      <c r="B223" s="165"/>
      <c r="C223" s="48"/>
      <c r="F223" s="166"/>
      <c r="J223" s="8"/>
      <c r="L223" s="164"/>
    </row>
    <row r="224" spans="2:12">
      <c r="B224" s="165"/>
      <c r="C224" s="48"/>
      <c r="F224" s="166"/>
      <c r="J224" s="8"/>
    </row>
    <row r="225" spans="2:10">
      <c r="B225" s="165"/>
      <c r="C225" s="48"/>
      <c r="F225" s="166"/>
      <c r="J225" s="8"/>
    </row>
    <row r="226" spans="2:10">
      <c r="B226" s="165"/>
      <c r="C226" s="48"/>
      <c r="F226" s="166"/>
      <c r="J226" s="8"/>
    </row>
    <row r="227" spans="2:10">
      <c r="B227" s="165"/>
      <c r="C227" s="48"/>
      <c r="F227" s="166"/>
      <c r="J227" s="8"/>
    </row>
    <row r="228" spans="2:10">
      <c r="B228" s="165"/>
      <c r="C228" s="48"/>
      <c r="F228" s="166"/>
      <c r="J228" s="8"/>
    </row>
    <row r="229" spans="2:10">
      <c r="B229" s="165"/>
      <c r="C229" s="48"/>
      <c r="F229" s="166"/>
      <c r="J229" s="8"/>
    </row>
    <row r="230" spans="2:10">
      <c r="B230" s="165"/>
      <c r="C230" s="168"/>
      <c r="F230" s="166"/>
      <c r="J230" s="8"/>
    </row>
    <row r="231" spans="2:10">
      <c r="B231" s="165"/>
      <c r="C231" s="48"/>
      <c r="F231" s="166"/>
      <c r="J231" s="8"/>
    </row>
    <row r="232" spans="2:10">
      <c r="B232" s="165"/>
      <c r="C232" s="48"/>
      <c r="F232" s="166"/>
      <c r="J232" s="8"/>
    </row>
    <row r="233" spans="2:10">
      <c r="B233" s="165"/>
      <c r="C233" s="48"/>
      <c r="F233" s="166"/>
      <c r="J233" s="8"/>
    </row>
    <row r="234" spans="2:10">
      <c r="B234" s="165"/>
      <c r="C234" s="48"/>
      <c r="F234" s="166"/>
      <c r="J234" s="8"/>
    </row>
    <row r="236" spans="2:10">
      <c r="F236" s="164"/>
    </row>
    <row r="238" spans="2:10">
      <c r="F238" s="166"/>
    </row>
  </sheetData>
  <mergeCells count="28">
    <mergeCell ref="B158:L158"/>
    <mergeCell ref="F160:L160"/>
    <mergeCell ref="F161:H161"/>
    <mergeCell ref="J161:L161"/>
    <mergeCell ref="F162:L162"/>
    <mergeCell ref="B200:L200"/>
    <mergeCell ref="F8:L8"/>
    <mergeCell ref="B64:L64"/>
    <mergeCell ref="J65:L65"/>
    <mergeCell ref="B66:L66"/>
    <mergeCell ref="B67:L67"/>
    <mergeCell ref="B68:L68"/>
    <mergeCell ref="F70:L70"/>
    <mergeCell ref="F71:H71"/>
    <mergeCell ref="J71:L71"/>
    <mergeCell ref="F72:L72"/>
    <mergeCell ref="B177:C177"/>
    <mergeCell ref="B153:L153"/>
    <mergeCell ref="J155:L155"/>
    <mergeCell ref="B156:L156"/>
    <mergeCell ref="B157:L157"/>
    <mergeCell ref="F7:H7"/>
    <mergeCell ref="J7:L7"/>
    <mergeCell ref="J1:L1"/>
    <mergeCell ref="B2:L2"/>
    <mergeCell ref="B3:L3"/>
    <mergeCell ref="B4:L4"/>
    <mergeCell ref="F6:L6"/>
  </mergeCells>
  <pageMargins left="0.70866141732283472" right="0.19685039370078741" top="0.59055118110236227" bottom="0.31496062992125984" header="0.31496062992125984" footer="0.39370078740157483"/>
  <pageSetup paperSize="9" scale="72" fitToHeight="0" orientation="portrait" r:id="rId1"/>
  <rowBreaks count="2" manualBreakCount="2">
    <brk id="64" min="1" max="11" man="1"/>
    <brk id="15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SE-CONSO</vt:lpstr>
      <vt:lpstr>SE-B </vt:lpstr>
      <vt:lpstr>PL3M</vt:lpstr>
      <vt:lpstr>PL 6 M</vt:lpstr>
      <vt:lpstr>OCI</vt:lpstr>
      <vt:lpstr>OCI 6 M</vt:lpstr>
      <vt:lpstr>CF</vt:lpstr>
      <vt:lpstr>BS!Print_Area</vt:lpstr>
      <vt:lpstr>CF!Print_Area</vt:lpstr>
      <vt:lpstr>OCI!Print_Area</vt:lpstr>
      <vt:lpstr>PL3M!Print_Area</vt:lpstr>
      <vt:lpstr>'SE-B '!Print_Area</vt:lpstr>
      <vt:lpstr>'SE-CONSO'!Print_Area</vt:lpstr>
      <vt:lpstr>PL3M!Print_Titles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Begistics 14</cp:lastModifiedBy>
  <cp:lastPrinted>2024-08-14T15:22:06Z</cp:lastPrinted>
  <dcterms:created xsi:type="dcterms:W3CDTF">2022-02-24T13:40:03Z</dcterms:created>
  <dcterms:modified xsi:type="dcterms:W3CDTF">2024-08-15T00:29:40Z</dcterms:modified>
</cp:coreProperties>
</file>