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Consolidate\Consolidate\2024\Conso_Q22024\Sent to SET\KPMG\"/>
    </mc:Choice>
  </mc:AlternateContent>
  <bookViews>
    <workbookView xWindow="28690" yWindow="-110" windowWidth="29020" windowHeight="15700" tabRatio="794"/>
  </bookViews>
  <sheets>
    <sheet name="BS 3-5" sheetId="13" r:id="rId1"/>
    <sheet name="PL3M-6-7" sheetId="2" r:id="rId2"/>
    <sheet name="Q3PL9M-8-9" sheetId="11" state="hidden" r:id="rId3"/>
    <sheet name="PL6M-8-9" sheetId="20" r:id="rId4"/>
    <sheet name="SH 10" sheetId="17" r:id="rId5"/>
    <sheet name="SH 11" sheetId="16" r:id="rId6"/>
    <sheet name="SH 12" sheetId="19" r:id="rId7"/>
    <sheet name="SH 13" sheetId="21" r:id="rId8"/>
    <sheet name="CF-14-17" sheetId="6" r:id="rId9"/>
  </sheets>
  <definedNames>
    <definedName name="_xlnm._FilterDatabase" localSheetId="8" hidden="1">'CF-14-17'!$A$105:$C$120</definedName>
    <definedName name="_xlnm.Print_Area" localSheetId="0">'BS 3-5'!$A$1:$J$106</definedName>
    <definedName name="_xlnm.Print_Area" localSheetId="8">'CF-14-17'!$A$1:$I$153</definedName>
    <definedName name="_xlnm.Print_Area" localSheetId="1">'PL3M-6-7'!$A$1:$I$76</definedName>
    <definedName name="_xlnm.Print_Area" localSheetId="3">'PL6M-8-9'!$A$1:$I$77</definedName>
    <definedName name="_xlnm.Print_Area" localSheetId="2">'Q3PL9M-8-9'!$A$1:$I$78</definedName>
    <definedName name="_xlnm.Print_Area" localSheetId="4">'SH 10'!$A$1:$AA$29</definedName>
    <definedName name="_xlnm.Print_Area" localSheetId="5">'SH 11'!$A$1:$AC$34</definedName>
    <definedName name="_xlnm.Print_Area" localSheetId="6">'SH 12'!$A$1:$O$26</definedName>
    <definedName name="_xlnm.Print_Area" localSheetId="7">'SH 13'!$A$1:$O$25</definedName>
    <definedName name="เ47" localSheetId="3">'PL6M-8-9'!#REF!</definedName>
    <definedName name="เ47" localSheetId="4">#REF!</definedName>
    <definedName name="เ47" localSheetId="5">#REF!</definedName>
    <definedName name="เ47" localSheetId="6">#REF!</definedName>
    <definedName name="เ47" localSheetId="7">#REF!</definedName>
    <definedName name="เ47">'PL3M-6-7'!#REF!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5" i="6" l="1"/>
  <c r="G65" i="6"/>
  <c r="E65" i="6"/>
  <c r="C65" i="6"/>
  <c r="C137" i="6"/>
  <c r="C70" i="2"/>
  <c r="C67" i="2"/>
  <c r="I67" i="2"/>
  <c r="G67" i="2"/>
  <c r="E67" i="2"/>
  <c r="D36" i="13"/>
  <c r="C25" i="21"/>
  <c r="O17" i="21"/>
  <c r="M17" i="21"/>
  <c r="K17" i="21"/>
  <c r="I17" i="21"/>
  <c r="G17" i="21"/>
  <c r="E17" i="21"/>
  <c r="C17" i="21"/>
  <c r="C25" i="19"/>
  <c r="C22" i="19"/>
  <c r="O17" i="19"/>
  <c r="M17" i="19"/>
  <c r="K17" i="19"/>
  <c r="I17" i="19"/>
  <c r="G17" i="19"/>
  <c r="E17" i="19"/>
  <c r="C17" i="19"/>
  <c r="Y29" i="17"/>
  <c r="U29" i="17"/>
  <c r="S29" i="17"/>
  <c r="Q29" i="17"/>
  <c r="O29" i="17"/>
  <c r="M29" i="17"/>
  <c r="K29" i="17"/>
  <c r="I29" i="17"/>
  <c r="G29" i="17"/>
  <c r="E29" i="17"/>
  <c r="C29" i="17"/>
  <c r="W26" i="17"/>
  <c r="AA26" i="17"/>
  <c r="C26" i="17"/>
  <c r="Y21" i="17"/>
  <c r="U21" i="17"/>
  <c r="S21" i="17"/>
  <c r="Q21" i="17"/>
  <c r="O21" i="17"/>
  <c r="M21" i="17"/>
  <c r="K21" i="17"/>
  <c r="I21" i="17"/>
  <c r="G21" i="17"/>
  <c r="E21" i="17"/>
  <c r="C21" i="17"/>
  <c r="U28" i="17" l="1"/>
  <c r="U24" i="17"/>
  <c r="U19" i="17"/>
  <c r="Y24" i="17"/>
  <c r="U25" i="17"/>
  <c r="W19" i="16" l="1"/>
  <c r="W19" i="17" l="1"/>
  <c r="W21" i="17" s="1"/>
  <c r="O16" i="19" l="1"/>
  <c r="O24" i="19"/>
  <c r="W28" i="17"/>
  <c r="AA28" i="17" s="1"/>
  <c r="I15" i="2" l="1"/>
  <c r="E15" i="2"/>
  <c r="J72" i="13" l="1"/>
  <c r="F72" i="13"/>
  <c r="J60" i="13"/>
  <c r="F60" i="13"/>
  <c r="J74" i="13"/>
  <c r="F74" i="13"/>
  <c r="C121" i="6" l="1"/>
  <c r="G121" i="6"/>
  <c r="O24" i="21" l="1"/>
  <c r="K22" i="21"/>
  <c r="G22" i="21"/>
  <c r="G25" i="21" s="1"/>
  <c r="E22" i="21"/>
  <c r="C22" i="21"/>
  <c r="O16" i="21"/>
  <c r="O12" i="21"/>
  <c r="W33" i="16"/>
  <c r="Y33" i="16" s="1"/>
  <c r="AC33" i="16" s="1"/>
  <c r="E24" i="16"/>
  <c r="K24" i="17"/>
  <c r="K29" i="16"/>
  <c r="I76" i="20"/>
  <c r="E76" i="20"/>
  <c r="C76" i="20"/>
  <c r="I68" i="20"/>
  <c r="G68" i="20"/>
  <c r="E68" i="20"/>
  <c r="C68" i="20"/>
  <c r="I57" i="20"/>
  <c r="G57" i="20"/>
  <c r="E57" i="20"/>
  <c r="C57" i="20"/>
  <c r="I35" i="20"/>
  <c r="I46" i="20" s="1"/>
  <c r="E35" i="20"/>
  <c r="E46" i="20" s="1"/>
  <c r="C35" i="20"/>
  <c r="C46" i="20" s="1"/>
  <c r="I21" i="20"/>
  <c r="G21" i="20"/>
  <c r="E21" i="20"/>
  <c r="C21" i="20"/>
  <c r="I15" i="20"/>
  <c r="G15" i="20"/>
  <c r="E15" i="20"/>
  <c r="E23" i="20" s="1"/>
  <c r="E26" i="20" s="1"/>
  <c r="E28" i="20" s="1"/>
  <c r="E30" i="20" s="1"/>
  <c r="C15" i="20"/>
  <c r="E10" i="6" l="1"/>
  <c r="I10" i="6"/>
  <c r="C70" i="20"/>
  <c r="C71" i="20" s="1"/>
  <c r="C10" i="6"/>
  <c r="C23" i="20"/>
  <c r="C26" i="20" s="1"/>
  <c r="C28" i="20" s="1"/>
  <c r="C30" i="20" s="1"/>
  <c r="G70" i="20"/>
  <c r="M21" i="19" s="1"/>
  <c r="G23" i="20"/>
  <c r="G26" i="20" s="1"/>
  <c r="G28" i="20" s="1"/>
  <c r="G30" i="20" s="1"/>
  <c r="K25" i="21"/>
  <c r="E25" i="21"/>
  <c r="O20" i="21"/>
  <c r="I70" i="20"/>
  <c r="E70" i="20"/>
  <c r="E71" i="20" s="1"/>
  <c r="I23" i="20"/>
  <c r="I26" i="20" s="1"/>
  <c r="I28" i="20" s="1"/>
  <c r="I30" i="20" s="1"/>
  <c r="I20" i="21" s="1"/>
  <c r="I22" i="21" s="1"/>
  <c r="I25" i="21" s="1"/>
  <c r="I71" i="20" l="1"/>
  <c r="M21" i="21"/>
  <c r="G33" i="20"/>
  <c r="G35" i="20" s="1"/>
  <c r="M22" i="21" l="1"/>
  <c r="O21" i="21"/>
  <c r="G46" i="20"/>
  <c r="G10" i="6"/>
  <c r="C90" i="6"/>
  <c r="C147" i="6"/>
  <c r="I20" i="19" l="1"/>
  <c r="O20" i="19" s="1"/>
  <c r="G71" i="20"/>
  <c r="G74" i="20" s="1"/>
  <c r="G76" i="20" s="1"/>
  <c r="M25" i="21"/>
  <c r="O22" i="21"/>
  <c r="O25" i="21" s="1"/>
  <c r="E147" i="6"/>
  <c r="E115" i="6" l="1"/>
  <c r="G142" i="6" l="1"/>
  <c r="G147" i="6"/>
  <c r="I147" i="6" l="1"/>
  <c r="E36" i="2"/>
  <c r="E47" i="2" s="1"/>
  <c r="F102" i="13" l="1"/>
  <c r="D72" i="13"/>
  <c r="F18" i="13"/>
  <c r="O20" i="16" l="1"/>
  <c r="M22" i="19" l="1"/>
  <c r="K22" i="19"/>
  <c r="G22" i="19"/>
  <c r="G25" i="19" s="1"/>
  <c r="E22" i="19"/>
  <c r="O21" i="19"/>
  <c r="M12" i="19"/>
  <c r="K12" i="19"/>
  <c r="K25" i="19" s="1"/>
  <c r="I12" i="19"/>
  <c r="E12" i="19"/>
  <c r="C12" i="19"/>
  <c r="I90" i="6"/>
  <c r="E25" i="19" l="1"/>
  <c r="M25" i="19"/>
  <c r="O12" i="19"/>
  <c r="E58" i="2"/>
  <c r="F101" i="13" l="1"/>
  <c r="Y14" i="17" l="1"/>
  <c r="S14" i="17"/>
  <c r="Q14" i="17"/>
  <c r="Y14" i="16"/>
  <c r="I130" i="6" l="1"/>
  <c r="G130" i="6"/>
  <c r="G129" i="6"/>
  <c r="G128" i="6"/>
  <c r="E130" i="6"/>
  <c r="C130" i="6"/>
  <c r="C129" i="6"/>
  <c r="C128" i="6"/>
  <c r="E90" i="6"/>
  <c r="AA31" i="16"/>
  <c r="U31" i="16"/>
  <c r="S31" i="16"/>
  <c r="Q31" i="16"/>
  <c r="O31" i="16"/>
  <c r="M31" i="16"/>
  <c r="I31" i="16"/>
  <c r="G31" i="16"/>
  <c r="E31" i="16"/>
  <c r="C31" i="16"/>
  <c r="W30" i="16"/>
  <c r="Y30" i="16" s="1"/>
  <c r="AC30" i="16" s="1"/>
  <c r="W29" i="16"/>
  <c r="Y29" i="16" s="1"/>
  <c r="AC29" i="16" s="1"/>
  <c r="AA24" i="16"/>
  <c r="U24" i="16"/>
  <c r="S24" i="16"/>
  <c r="Q24" i="16"/>
  <c r="O24" i="16"/>
  <c r="M24" i="16"/>
  <c r="K24" i="16"/>
  <c r="I24" i="16"/>
  <c r="G24" i="16"/>
  <c r="C24" i="16"/>
  <c r="W23" i="16"/>
  <c r="Y23" i="16" s="1"/>
  <c r="AC23" i="16" s="1"/>
  <c r="AA20" i="16"/>
  <c r="U20" i="16"/>
  <c r="S20" i="16"/>
  <c r="Q20" i="16"/>
  <c r="M20" i="16"/>
  <c r="K20" i="16"/>
  <c r="I20" i="16"/>
  <c r="G20" i="16"/>
  <c r="E20" i="16"/>
  <c r="C20" i="16"/>
  <c r="AC14" i="16"/>
  <c r="S26" i="16" l="1"/>
  <c r="S34" i="16" s="1"/>
  <c r="Q26" i="16"/>
  <c r="Q34" i="16" s="1"/>
  <c r="U26" i="16"/>
  <c r="U34" i="16" s="1"/>
  <c r="C26" i="16"/>
  <c r="C34" i="16" s="1"/>
  <c r="W24" i="16"/>
  <c r="Y24" i="16" s="1"/>
  <c r="AC24" i="16" s="1"/>
  <c r="M26" i="16"/>
  <c r="M34" i="16" s="1"/>
  <c r="E26" i="16"/>
  <c r="E34" i="16" s="1"/>
  <c r="W20" i="16"/>
  <c r="Y20" i="16" s="1"/>
  <c r="G26" i="16"/>
  <c r="G34" i="16" s="1"/>
  <c r="AA26" i="16"/>
  <c r="AA34" i="16" s="1"/>
  <c r="Y19" i="16"/>
  <c r="AC19" i="16" s="1"/>
  <c r="W31" i="16"/>
  <c r="K26" i="16"/>
  <c r="U14" i="17"/>
  <c r="K31" i="16"/>
  <c r="I26" i="16"/>
  <c r="I34" i="16" s="1"/>
  <c r="O26" i="16"/>
  <c r="O34" i="16" s="1"/>
  <c r="W14" i="17" l="1"/>
  <c r="W29" i="17" s="1"/>
  <c r="K34" i="16"/>
  <c r="Y26" i="16"/>
  <c r="Y31" i="16"/>
  <c r="W26" i="16"/>
  <c r="W34" i="16" s="1"/>
  <c r="AC20" i="16"/>
  <c r="AC26" i="16" s="1"/>
  <c r="AA14" i="17" l="1"/>
  <c r="AC31" i="16"/>
  <c r="AC34" i="16" s="1"/>
  <c r="Y34" i="16"/>
  <c r="G115" i="6"/>
  <c r="G90" i="6"/>
  <c r="C115" i="6" l="1"/>
  <c r="E22" i="2" l="1"/>
  <c r="G35" i="11"/>
  <c r="G11" i="11"/>
  <c r="G67" i="11" l="1"/>
  <c r="E26" i="17" l="1"/>
  <c r="G26" i="17"/>
  <c r="I26" i="17"/>
  <c r="C72" i="11"/>
  <c r="C59" i="11"/>
  <c r="H18" i="13" l="1"/>
  <c r="W25" i="17" l="1"/>
  <c r="S26" i="17"/>
  <c r="I115" i="6"/>
  <c r="Q26" i="17"/>
  <c r="O26" i="17"/>
  <c r="M26" i="17"/>
  <c r="U26" i="17" l="1"/>
  <c r="W24" i="17"/>
  <c r="AA24" i="17" s="1"/>
  <c r="AA25" i="17"/>
  <c r="Y26" i="17"/>
  <c r="K26" i="17"/>
  <c r="I58" i="2"/>
  <c r="G137" i="6"/>
  <c r="I137" i="6"/>
  <c r="C77" i="11" l="1"/>
  <c r="AA19" i="17"/>
  <c r="AA21" i="17" s="1"/>
  <c r="AA29" i="17" s="1"/>
  <c r="C76" i="11" l="1"/>
  <c r="C70" i="11" l="1"/>
  <c r="E70" i="11"/>
  <c r="G70" i="11"/>
  <c r="G72" i="11" s="1"/>
  <c r="I70" i="11"/>
  <c r="D101" i="13" l="1"/>
  <c r="G22" i="2"/>
  <c r="I153" i="6" l="1"/>
  <c r="G153" i="6"/>
  <c r="I142" i="6"/>
  <c r="E142" i="6"/>
  <c r="C142" i="6"/>
  <c r="E137" i="6"/>
  <c r="E78" i="11" l="1"/>
  <c r="E153" i="6" l="1"/>
  <c r="I59" i="11"/>
  <c r="I37" i="11"/>
  <c r="I22" i="11"/>
  <c r="I15" i="11"/>
  <c r="E59" i="11"/>
  <c r="E72" i="11" s="1"/>
  <c r="E37" i="11"/>
  <c r="E22" i="11"/>
  <c r="E15" i="11"/>
  <c r="I75" i="2"/>
  <c r="I36" i="2"/>
  <c r="I22" i="2"/>
  <c r="E75" i="2"/>
  <c r="J101" i="13"/>
  <c r="J103" i="13" s="1"/>
  <c r="H101" i="13"/>
  <c r="H103" i="13" s="1"/>
  <c r="F103" i="13"/>
  <c r="D103" i="13"/>
  <c r="D60" i="13"/>
  <c r="J34" i="13"/>
  <c r="H34" i="13"/>
  <c r="F34" i="13"/>
  <c r="D34" i="13"/>
  <c r="J18" i="13"/>
  <c r="D18" i="13"/>
  <c r="I36" i="6" l="1"/>
  <c r="I47" i="2"/>
  <c r="F36" i="13"/>
  <c r="F105" i="13"/>
  <c r="J36" i="13"/>
  <c r="I24" i="2"/>
  <c r="I27" i="2" s="1"/>
  <c r="I29" i="2" s="1"/>
  <c r="I31" i="2" s="1"/>
  <c r="E24" i="11"/>
  <c r="E28" i="11" s="1"/>
  <c r="E30" i="11" s="1"/>
  <c r="E32" i="11" s="1"/>
  <c r="E48" i="11" s="1"/>
  <c r="E73" i="11" s="1"/>
  <c r="E24" i="2"/>
  <c r="E27" i="2" s="1"/>
  <c r="I72" i="11"/>
  <c r="I24" i="11"/>
  <c r="I28" i="11" s="1"/>
  <c r="I30" i="11" s="1"/>
  <c r="I32" i="11" s="1"/>
  <c r="I69" i="2"/>
  <c r="E69" i="2"/>
  <c r="H36" i="13"/>
  <c r="D74" i="13"/>
  <c r="D105" i="13" s="1"/>
  <c r="J105" i="13"/>
  <c r="E29" i="2" l="1"/>
  <c r="E31" i="2" s="1"/>
  <c r="I70" i="2"/>
  <c r="I48" i="11"/>
  <c r="I73" i="11" s="1"/>
  <c r="I67" i="6"/>
  <c r="I118" i="6" s="1"/>
  <c r="I120" i="6" s="1"/>
  <c r="C75" i="2"/>
  <c r="C58" i="2"/>
  <c r="C69" i="2" s="1"/>
  <c r="C22" i="2"/>
  <c r="C153" i="6"/>
  <c r="G59" i="11"/>
  <c r="C37" i="11"/>
  <c r="G22" i="11"/>
  <c r="C22" i="11"/>
  <c r="G15" i="11"/>
  <c r="C15" i="11"/>
  <c r="C36" i="2"/>
  <c r="C47" i="2" s="1"/>
  <c r="C15" i="2"/>
  <c r="G15" i="2"/>
  <c r="G24" i="2" s="1"/>
  <c r="G27" i="2" s="1"/>
  <c r="G29" i="2" s="1"/>
  <c r="G58" i="2"/>
  <c r="E70" i="2" l="1"/>
  <c r="G24" i="11"/>
  <c r="G28" i="11" s="1"/>
  <c r="G30" i="11" s="1"/>
  <c r="G32" i="11" s="1"/>
  <c r="G48" i="11" s="1"/>
  <c r="I122" i="6"/>
  <c r="I78" i="11"/>
  <c r="C24" i="11"/>
  <c r="C28" i="11" s="1"/>
  <c r="C30" i="11" s="1"/>
  <c r="C32" i="11" s="1"/>
  <c r="C48" i="11" s="1"/>
  <c r="G31" i="2"/>
  <c r="G34" i="2" s="1"/>
  <c r="C24" i="2"/>
  <c r="E36" i="6" l="1"/>
  <c r="C27" i="2"/>
  <c r="C29" i="2" s="1"/>
  <c r="C31" i="2" s="1"/>
  <c r="G36" i="2"/>
  <c r="G37" i="11"/>
  <c r="C73" i="11"/>
  <c r="G36" i="6" l="1"/>
  <c r="G67" i="6" s="1"/>
  <c r="G118" i="6" s="1"/>
  <c r="G120" i="6" s="1"/>
  <c r="G122" i="6" s="1"/>
  <c r="G47" i="2"/>
  <c r="E67" i="6"/>
  <c r="E118" i="6" s="1"/>
  <c r="E120" i="6" s="1"/>
  <c r="E122" i="6" s="1"/>
  <c r="I22" i="19"/>
  <c r="I25" i="19" s="1"/>
  <c r="C36" i="6"/>
  <c r="C67" i="6" s="1"/>
  <c r="G73" i="11"/>
  <c r="G78" i="11" s="1"/>
  <c r="C78" i="11"/>
  <c r="C118" i="6" l="1"/>
  <c r="C120" i="6" s="1"/>
  <c r="C122" i="6" s="1"/>
  <c r="O22" i="19"/>
  <c r="O25" i="19" s="1"/>
  <c r="G69" i="2" l="1"/>
  <c r="G70" i="2" s="1"/>
  <c r="G73" i="2" l="1"/>
  <c r="G75" i="2" s="1"/>
  <c r="H72" i="13"/>
  <c r="H60" i="13" l="1"/>
  <c r="H74" i="13" s="1"/>
  <c r="H105" i="13" s="1"/>
</calcChain>
</file>

<file path=xl/sharedStrings.xml><?xml version="1.0" encoding="utf-8"?>
<sst xmlns="http://schemas.openxmlformats.org/spreadsheetml/2006/main" count="700" uniqueCount="312">
  <si>
    <t>บริษัท ซีพี ออลล์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</si>
  <si>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</si>
  <si>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</si>
  <si>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</si>
  <si>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</si>
  <si>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</si>
  <si>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</si>
  <si>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</si>
  <si>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</si>
  <si>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</si>
  <si>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</si>
  <si>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</si>
  <si>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</si>
  <si>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</si>
  <si>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</si>
  <si>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</si>
  <si>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</si>
  <si>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</si>
  <si>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เงินลงทุนในบริษัทที่เกี่ยวข้องกัน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</si>
  <si>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</si>
  <si>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</si>
  <si>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</si>
  <si>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</si>
  <si>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</si>
  <si>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</si>
  <si>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</si>
  <si>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</si>
  <si>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</si>
  <si>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</si>
  <si>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</si>
  <si>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</si>
  <si>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 xml:space="preserve">   ที่ถึงกำหนดชำระภายในหนึ่งปี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</si>
  <si>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</si>
  <si>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</si>
  <si>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</si>
  <si>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</si>
  <si>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</si>
  <si>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เงินประกันค้างจ่าย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</si>
  <si>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</si>
  <si>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</si>
  <si>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</si>
  <si>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</si>
  <si>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color indexed="8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</si>
  <si>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</si>
  <si>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</si>
  <si>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ส่วนเกินมูลค่าหุ้น</t>
  </si>
  <si>
    <t>กำไรสะสม</t>
  </si>
  <si>
    <t xml:space="preserve">      ทุนสำรองตามกฎหมาย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</si>
  <si>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</si>
  <si>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</si>
  <si>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</si>
  <si>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</si>
  <si>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</si>
  <si>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</si>
  <si>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รายได้ </t>
  </si>
  <si>
    <t>รายได้จากการขายสินค้าและการให้บริการ</t>
  </si>
  <si>
    <t>เงินปันผลรับ</t>
  </si>
  <si>
    <t>กำไรจากอัตราแลกเปลี่ยนสุทธิ</t>
  </si>
  <si>
    <t xml:space="preserve">รายได้อื่น </t>
  </si>
  <si>
    <t>รวมรายได้</t>
  </si>
  <si>
    <t xml:space="preserve">ค่าใช้จ่าย </t>
  </si>
  <si>
    <t>ต้นทุนขายสินค้าและต้นทุนการให้บริการ</t>
  </si>
  <si>
    <t xml:space="preserve">ค่าใช้จ่ายในการบริหาร 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</si>
  <si>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</si>
  <si>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</si>
  <si>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</si>
  <si>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กำไรสำหรับงวด</t>
  </si>
  <si>
    <t>การแบ่งปันกำไร</t>
  </si>
  <si>
    <t>กำไรขาดทุนเบ็ดเสร็จอื่น</t>
  </si>
  <si>
    <t>กำไรขาดทุนเบ็ดเสร็จอื่นสำหรับงวด</t>
  </si>
  <si>
    <t>ส่วนของ</t>
  </si>
  <si>
    <t>ส่วนเกิน</t>
  </si>
  <si>
    <t>ทุนสำรอง</t>
  </si>
  <si>
    <t>รวมส่วนของ</t>
  </si>
  <si>
    <t>ส่วนได้เสีย</t>
  </si>
  <si>
    <t>มูลค่า</t>
  </si>
  <si>
    <t>ตาม</t>
  </si>
  <si>
    <t>ยังไม่ได้</t>
  </si>
  <si>
    <t>ที่ไม่มีอำนาจ</t>
  </si>
  <si>
    <t>ผู้ถือหุ้น</t>
  </si>
  <si>
    <t>หุ้นสามัญ</t>
  </si>
  <si>
    <t xml:space="preserve">กฎหมาย </t>
  </si>
  <si>
    <t>จัดสรร</t>
  </si>
  <si>
    <t>ควบคุม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</si>
  <si>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</si>
  <si>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</si>
  <si>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</si>
  <si>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</si>
  <si>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>ส่วนเกินมูลค่า</t>
  </si>
  <si>
    <t xml:space="preserve">ตามกฎหมาย </t>
  </si>
  <si>
    <t>ยังไม่ได้จัดสรร</t>
  </si>
  <si>
    <t>งบกระแสเงินสด (ไม่ได้ตรวจสอบ)</t>
  </si>
  <si>
    <t xml:space="preserve">     </t>
  </si>
  <si>
    <t>กระแสเงินสดจากกิจกรรมดำเนินงาน</t>
  </si>
  <si>
    <t>ดอกเบี้ยรับ</t>
  </si>
  <si>
    <t xml:space="preserve">เงินปันผลรับ </t>
  </si>
  <si>
    <t>สินค้าคงเหลือ</t>
  </si>
  <si>
    <t>สินทรัพย์ไม่หมุนเวียนอื่น</t>
  </si>
  <si>
    <t xml:space="preserve">หนี้สินหมุนเวียนอื่น </t>
  </si>
  <si>
    <t xml:space="preserve">หนี้สินไม่หมุนเวียนอื่น 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</si>
  <si>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</si>
  <si>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</si>
  <si>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</si>
  <si>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เงินให้กู้ยืมระยะสั้นแก่บริษัทย่อย</t>
  </si>
  <si>
    <t>เงินกู้ยืมระยะสั้นจากสถาบันการเงิน</t>
  </si>
  <si>
    <t>หุ้นกู้ที่ถึงกำหนดชำระภายในหนึ่งปี</t>
  </si>
  <si>
    <t>ลูกหนี้ไม่หมุนเวียนอื่น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</si>
  <si>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</si>
  <si>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</si>
  <si>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</si>
  <si>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</si>
  <si>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งบการเงิน</t>
  </si>
  <si>
    <t>ปรับรายการที่กระทบกำไรเป็นเงินสดรับ</t>
  </si>
  <si>
    <t>กระแสเงินสดสุทธิได้มาจากกิจกรรมดำเนินงาน</t>
  </si>
  <si>
    <t>ภาษีเงินได้จ่ายออก</t>
  </si>
  <si>
    <t>ประมาณการหนี้สินสำหรับผลประโยชน์พนักงาน</t>
  </si>
  <si>
    <t>ต้นทุนในการจัดจำหน่าย</t>
  </si>
  <si>
    <t xml:space="preserve">   ไว้ในกำไรหรือขาดทุนในภายหลัง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</si>
  <si>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</si>
  <si>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</si>
  <si>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>เงินสดรับจากการขายเงินลงทุนชั่วคราว</t>
  </si>
  <si>
    <t>เงินสดจ่ายเพื่อซื้อที่ดิน อาคารและอุปกรณ์</t>
  </si>
  <si>
    <t>เงินสดจ่ายสำหรับเงินให้กู้ยืมระยะสั้นแก่บริษัทย่อย</t>
  </si>
  <si>
    <t>ดอกเบี้ยจ่าย</t>
  </si>
  <si>
    <r>
      <t xml:space="preserve">งบกระแสเงินสด </t>
    </r>
    <r>
      <rPr>
        <b/>
        <i/>
        <sz val="16"/>
        <color indexed="8"/>
        <rFont val="Angsana New"/>
        <family val="1"/>
      </rPr>
      <t>(ต่อ)</t>
    </r>
    <r>
      <rPr>
        <b/>
        <sz val="16"/>
        <color indexed="8"/>
        <rFont val="Angsana New"/>
        <family val="1"/>
      </rPr>
      <t xml:space="preserve"> (ไม่ได้ตรวจสอบ)</t>
    </r>
  </si>
  <si>
    <t xml:space="preserve">เจ้าหนี้อื่น </t>
  </si>
  <si>
    <t xml:space="preserve">กระแสเงินสดสุทธิได้มาจากการดำเนินงาน </t>
  </si>
  <si>
    <t>และชำระแล้ว</t>
  </si>
  <si>
    <t>รายการที่อาจถูกจัดประเภทใหม่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</si>
  <si>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</si>
  <si>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</si>
  <si>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 xml:space="preserve">   จัดสรรแล้ว</t>
  </si>
  <si>
    <t xml:space="preserve">   ยังไม่ได้จัดสรร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</si>
  <si>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</si>
  <si>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</si>
  <si>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</si>
  <si>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องค์ประกอบอื่น</t>
  </si>
  <si>
    <t>ของส่วนของผู้ถือหุ้น</t>
  </si>
  <si>
    <t>เงินสดรับชำระคืนจากเงินให้กู้ยืมระยะสั้นแก่บริษัทย่อย</t>
  </si>
  <si>
    <t xml:space="preserve">   การจัดสรรส่วนทุนให้ผู้ถือหุ้น</t>
  </si>
  <si>
    <t xml:space="preserve">      เงินปันผล</t>
  </si>
  <si>
    <t xml:space="preserve">   รวมการจัดสรรส่วนทุนให้ผู้ถือหุ้น</t>
  </si>
  <si>
    <t>เงินปันผลจ่ายให้ส่วนได้เสียที่ไม่มีอำนาจควบคุม</t>
  </si>
  <si>
    <t>หนี้สินที่เกิดจากสัญญา</t>
  </si>
  <si>
    <t xml:space="preserve">   (หุ้นสามัญจำนวน 8,986 ล้านหุ้น</t>
  </si>
  <si>
    <t xml:space="preserve">      มูลค่า 1 บาทต่อหุ้น)</t>
  </si>
  <si>
    <t xml:space="preserve">   (หุ้นสามัญจำนวน 8,983 ล้านหุ้น</t>
  </si>
  <si>
    <t>รายได้ดอกเบี้ย</t>
  </si>
  <si>
    <t>สินทรัพย์สิทธิการใช้</t>
  </si>
  <si>
    <t>เงินลงทุนในบริษัทร่วม</t>
  </si>
  <si>
    <t>ลูกหนี้หมุนเวียนอื่น</t>
  </si>
  <si>
    <t>สินทรัพย์ไม่มีตัวตนอื่นนอกจากค่าความนิยม</t>
  </si>
  <si>
    <t xml:space="preserve">ภาษีเงินได้นิติบุคคลค้างจ่าย </t>
  </si>
  <si>
    <t>กำไรจากกิจกรรมดำเนินงาน</t>
  </si>
  <si>
    <t xml:space="preserve">หนี้สินตามสัญญาเช่า  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</si>
  <si>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</si>
  <si>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</si>
  <si>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เงินสดจ่ายเพื่อซื้อสินทรัพย์สิทธิการใช้</t>
  </si>
  <si>
    <t xml:space="preserve">เงินสดจ่ายชำระหนี้สินตามสัญญาเช่า </t>
  </si>
  <si>
    <t xml:space="preserve">   นอกจากค่าความนิยม</t>
  </si>
  <si>
    <t>ค่าตัดจำหน่ายสินทรัพย์ไม่มีตัวตนอื่นนอกจากค่าความนิยม</t>
  </si>
  <si>
    <t>สินทรัพย์อนุพันธ์</t>
  </si>
  <si>
    <t>หนี้สินอนุพันธ์</t>
  </si>
  <si>
    <t xml:space="preserve">   ที่ถูกจัดประเภทไว้ในกำไรหรือขาดทุน</t>
  </si>
  <si>
    <t>รวม</t>
  </si>
  <si>
    <t>ของส่วนของ</t>
  </si>
  <si>
    <t>สำรอง</t>
  </si>
  <si>
    <t>การแปลงค่า</t>
  </si>
  <si>
    <t>หนี้สินตามสัญญาเช่า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</si>
  <si>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</si>
  <si>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</si>
  <si>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เข้าส่วนของผู้ถือหุ้น</t>
  </si>
  <si>
    <t>รายการกับผู้ถือหุ้นที่บันทึกโดยตรง</t>
  </si>
  <si>
    <t>รวมรายการกับผู้ถือหุ้นที่บันทึกโดยตรง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</si>
  <si>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</si>
  <si>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เงินสดและรายการเทียบเท่าเงินสดลดลงสุทธิ</t>
  </si>
  <si>
    <t>กระแสเงินสดสุทธิใช้ไปในกิจกรรมจัดหาเงิน</t>
  </si>
  <si>
    <t>รายการที่จะไม่ถูกจัดประเภทใหม่</t>
  </si>
  <si>
    <t xml:space="preserve">   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</si>
  <si>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</si>
  <si>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ผลต่างของอัตราแลกเปลี่ยนจากการแปลงค่างบการเงิน</t>
  </si>
  <si>
    <t>การเปลี่ยนแปลง</t>
  </si>
  <si>
    <t>ในมูลค่ายุติธรรม</t>
  </si>
  <si>
    <t>เงินสดและรายการเทียบเท่าเงินสด ณ วันที่ 1 มกราคม</t>
  </si>
  <si>
    <t>และบริษัทร่วม</t>
  </si>
  <si>
    <t xml:space="preserve">   - สุทธิจากภาษีเงินได้</t>
  </si>
  <si>
    <t xml:space="preserve">   ความเป็นเจ้าของในบริษัทย่อยและบริษัทร่วม</t>
  </si>
  <si>
    <t>กำไรก่อนต้นทุนทางการเงินและ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</si>
  <si>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</si>
  <si>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>งบกำไรขาดทุนเบ็ดเสร็จ</t>
    </r>
    <r>
      <rPr>
        <sz val="15"/>
        <rFont val="Angsana New"/>
        <family val="1"/>
      </rPr>
      <t xml:space="preserve"> </t>
    </r>
    <r>
      <rPr>
        <b/>
        <sz val="15"/>
        <rFont val="Angsana New"/>
        <family val="1"/>
      </rPr>
      <t>(ไม่ได้ตรวจสอบ)</t>
    </r>
  </si>
  <si>
    <t>กระแสเงินสด</t>
  </si>
  <si>
    <t>ข้อมูลงบกระแสเงินสดเปิดเผยเพิ่มเติม</t>
  </si>
  <si>
    <t>เพิ่มขึ้นในระหว่างงวด</t>
  </si>
  <si>
    <t>จ่ายชำระเป็นเงินสด</t>
  </si>
  <si>
    <t>รายละเอียดสินทรัพย์ไม่มีตัวตนอื่นนอกจากค่าความนิยม</t>
  </si>
  <si>
    <t>การป้องกัน</t>
  </si>
  <si>
    <t>เงินสดจ่ายเพื่อชำระคืนเงินกู้ยืมระยะยาวจากสถาบันการเงิน</t>
  </si>
  <si>
    <t xml:space="preserve">รายละเอียดที่ดิน อาคารและอุปกรณ์ที่ซื้อมาในระหว่างงวด มีดังนี้ </t>
  </si>
  <si>
    <t xml:space="preserve">   ที่ซื้อมาในระหว่างงวด มีดังนี้ </t>
  </si>
  <si>
    <t>เงินลงทุนในการร่วมค้า</t>
  </si>
  <si>
    <t>เงินกู้ยืมระยะสั้นจากบริษัทย่อย</t>
  </si>
  <si>
    <t>หนี้สินอนุพันธ์หมุนเวียน</t>
  </si>
  <si>
    <t>ประมาณการหนี้สินไม่หมุนเวียนอื่น</t>
  </si>
  <si>
    <t>เงินมัดจำค่าเช่าจากผู้เช่า</t>
  </si>
  <si>
    <t xml:space="preserve">   การร่วมค้าตามวิธีส่วนได้เสีย</t>
  </si>
  <si>
    <t>สำรองการป้องกันความเสี่ยงในกระแสเงินสด</t>
  </si>
  <si>
    <t xml:space="preserve">   กำหนดให้วัดมูลค่าด้วยมูลค่ายุติธรรม</t>
  </si>
  <si>
    <t xml:space="preserve">   ผ่านกำไรขาดทุนเบ็ดเสร็จอื่น</t>
  </si>
  <si>
    <t>ค่าเสื่อมราคาอสังหาริมทรัพย์เพื่อการลงทุน</t>
  </si>
  <si>
    <t>เงินสดจ่ายเพื่อซื้ออสังหาริมทรัพย์เพื่อการลงทุน</t>
  </si>
  <si>
    <t xml:space="preserve">รายละเอียดอสังหาริมทรัพย์เพื่อการลงทุนที่ซื้อมาในระหว่างงวด </t>
  </si>
  <si>
    <t xml:space="preserve">   มีดังนี้ </t>
  </si>
  <si>
    <r>
      <rPr>
        <i/>
        <sz val="15"/>
        <color indexed="8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</si>
  <si>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t>รายละเอียดสินทรัพย์สิทธิการใช้ที่ได้มาในระหว่างงวด มีดังนี้</t>
  </si>
  <si>
    <t>เงินสดจ่ายเพื่อชำระหุ้นกู้</t>
  </si>
  <si>
    <t>ส่วนเกินทุนจากการเปลี่ยนแปลงสัดส่วน</t>
  </si>
  <si>
    <t>ยอดคงเหลือ ณ วันที่ 1 มกราคม 2566</t>
  </si>
  <si>
    <t xml:space="preserve">ส่วนแบ่งกำไรของบริษัทร่วมและการร่วมค้าตามวิธีส่วนได้เสีย </t>
  </si>
  <si>
    <t>ขาดทุนจากการจำหน่ายและตัดจำหน่ายอสังหาริมทรัพย์เพื่อการลงทุน</t>
  </si>
  <si>
    <t>ขาดทุนจากการจำหน่ายและตัดจำหน่ายที่ดิน อาคารและอุปกรณ์</t>
  </si>
  <si>
    <t>กำไรจากการจำหน่ายและตัดจำหน่ายสินทรัพย์สิทธิการใช้</t>
  </si>
  <si>
    <t>เงินสดจ่ายประมาณการหนี้สินไม่หมุนเวียนอื่น</t>
  </si>
  <si>
    <t>เงินสดจ่ายเพื่อซื้อเงินลงทุนชั่วคราว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</si>
  <si>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</si>
  <si>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เงินสดจ่ายเพื่อซื้อเงินลงทุนในบริษัทที่เกี่ยวข้องกัน</t>
  </si>
  <si>
    <t>เงินสดรับจากเงินกู้ยืมระยะสั้นจากบริษัทย่อย</t>
  </si>
  <si>
    <t>เงินสดรับจากการเรียกทุนชำระของบริษัทย่อย</t>
  </si>
  <si>
    <t xml:space="preserve">      การเรียกทุนชำระของบริษัทย่อย</t>
  </si>
  <si>
    <t>ค่าใช้จ่ายภาษีเงินได้</t>
  </si>
  <si>
    <r>
      <rPr>
        <i/>
        <sz val="15"/>
        <color indexed="8"/>
        <rFont val="Angsana New"/>
        <family val="1"/>
      </rPr>
      <t xml:space="preserve">บวก </t>
    </r>
    <r>
      <rPr>
        <sz val="15"/>
        <rFont val="Angsana New"/>
        <family val="1"/>
      </rPr>
      <t>- การเปลี่ยนแปลงในเจ้าหนี้</t>
    </r>
  </si>
  <si>
    <t>ส่วนแบ่งกำไรของบริษัทร่วมและ</t>
  </si>
  <si>
    <t xml:space="preserve">   ค่าใช้จ่ายภาษีเงินได้</t>
  </si>
  <si>
    <t>กำไรก่อนค่าใช้จ่ายภาษีเงินได้</t>
  </si>
  <si>
    <t xml:space="preserve">ค่าใช้จ่ายภาษีเงินได้ </t>
  </si>
  <si>
    <t>เงินปันผลรับจากบริษัทร่วมและการร่วมค้า</t>
  </si>
  <si>
    <t>เงินสดรับจากการจำหน่ายอสังหาริมทรัพย์เพื่อการลงทุน</t>
  </si>
  <si>
    <t xml:space="preserve">เงินสดรับจากการจำหน่ายที่ดิน อาคารและอุปกรณ์ </t>
  </si>
  <si>
    <t>เงินสดจ่ายเพื่อซื้อสินทรัพย์ไม่มีตัวตนอื่นนอกจากค่าความนิยม</t>
  </si>
  <si>
    <t>เงินสดรับจากการจำหน่ายสินทรัพย์ไม่มีตัวตนอื่นนอกจากค่าความนิยม</t>
  </si>
  <si>
    <t>ผลขาดทุนจากการด้อยค่าที่ดิน อาคารและอุปกรณ์</t>
  </si>
  <si>
    <t xml:space="preserve">   ความเสี่ยงในกระแสเงินสด</t>
  </si>
  <si>
    <t>(ผลขาดทุน) ผลกำไรจากการป้องกันความเสี่ยงในกระแสเงินสด</t>
  </si>
  <si>
    <t>ส่วนแบ่งกำไรขาดทุนเบ็ดเสร็จอื่นของ</t>
  </si>
  <si>
    <t>วันที่ 30 กันยายน</t>
  </si>
  <si>
    <t>สำหรับงวดเก้าเดือนสิ้นสุด</t>
  </si>
  <si>
    <t>สำหรับงวดสามเดือนสิ้นสุด</t>
  </si>
  <si>
    <t>เงินสดจ่ายเพื่อชำระคืนเงินกู้ยืมระยะสั้นจากบริษัทอื่น</t>
  </si>
  <si>
    <t>ส่วนแบ่ง</t>
  </si>
  <si>
    <t>กำไรขาดทุน</t>
  </si>
  <si>
    <t>เบ็ดเสร็จอื่น</t>
  </si>
  <si>
    <t>ของการร่วมค้า</t>
  </si>
  <si>
    <t>ทุนที่ออก</t>
  </si>
  <si>
    <t xml:space="preserve">และชำระแล้ว </t>
  </si>
  <si>
    <t>ความเสี่ยงใน</t>
  </si>
  <si>
    <t>เงินสดจ่ายเพื่อชำระคืนเงินกู้ยืมระยะสั้นจากบริษัทย่อย</t>
  </si>
  <si>
    <t xml:space="preserve">   ก่อนผลต่างอัตราแลกเปลี่ยนจากการแปลงค่างบการเงิน</t>
  </si>
  <si>
    <t>ผลต่างอัตราแลกเปลี่ยนจากการแปลงค่างบการเงิน</t>
  </si>
  <si>
    <t xml:space="preserve">   </t>
  </si>
  <si>
    <t>(ผลขาดทุน) ผลกำไรจากเงินลงทุนในตราสารทุนที่</t>
  </si>
  <si>
    <t>ภาษีเงินได้ของผลขาดทุน (ผลกำไร) จากการป้องกัน</t>
  </si>
  <si>
    <t>ภาษีเงินได้ของผลขาดทุน (ผลกำไร) จากเงินลงทุนใน</t>
  </si>
  <si>
    <t>งบฐานะการเงิน</t>
  </si>
  <si>
    <t>ยอดคงเหลือ ณ วันที่ 1 มกราคม 2567</t>
  </si>
  <si>
    <t xml:space="preserve">   การเปลี่ยนแปลงในส่วนได้เสียในบริษัทย่อย</t>
  </si>
  <si>
    <t xml:space="preserve">   รวมการเปลี่ยนแปลงในส่วนได้เสียในบริษัทย่อย</t>
  </si>
  <si>
    <t>งบการเปลี่ยนแปลงส่วนของผู้ถือหุ้น (ไม่ได้ตรวจสอบ)</t>
  </si>
  <si>
    <t>3, 4</t>
  </si>
  <si>
    <t>ผลกำไรจากเงินลงทุนในตราสารทุนที่</t>
  </si>
  <si>
    <t>ผลขาดทุนจากการป้องกันความเสี่ยงในกระแสเงินสด</t>
  </si>
  <si>
    <t>ภาษีเงินได้ของผลกำไรจากเงินลงทุนใน</t>
  </si>
  <si>
    <t>กำไรก่อนต้นทุนทางการเงินและค่าใช้จ่ายภาษีเงินได้</t>
  </si>
  <si>
    <t>ส่วนเกินทุนจาก</t>
  </si>
  <si>
    <t>สัดส่วน</t>
  </si>
  <si>
    <t>ความเป็นเจ้าของ</t>
  </si>
  <si>
    <t>ในบริษัทย่อย</t>
  </si>
  <si>
    <t>สำรองการ</t>
  </si>
  <si>
    <t>เปลี่ยนแปลงใน</t>
  </si>
  <si>
    <t>มูลค่ายุติธรรม</t>
  </si>
  <si>
    <t>ภาษีเงินได้ของผลขาดทุนจากการป้องกัน</t>
  </si>
  <si>
    <t>(กลับรายการ) ผลขาดทุนจากการด้อยค่าสินทรัพย์ไม่มีตัวตนอื่น</t>
  </si>
  <si>
    <t>เงินสดจ่ายเพื่อซื้อเงินลงทุนในการร่วมค้า</t>
  </si>
  <si>
    <t xml:space="preserve">   จะเกิดขึ้นของลูกหนี้การค้าและลูกหนี้อื่น</t>
  </si>
  <si>
    <t>ตามวิธี</t>
  </si>
  <si>
    <t>30 มิถุนายน</t>
  </si>
  <si>
    <t>วันที่ 30 มิถุนายน</t>
  </si>
  <si>
    <t>สำหรับงวดหกเดือนสิ้นสุด</t>
  </si>
  <si>
    <t>ยอดคงเหลือ ณ วันที่ 30 มิถุนายน 2567</t>
  </si>
  <si>
    <t>ดอกเบี้ยจ่ายสำหรับหุ้นกู้ด้อยสิทธิที่มีลักษณะคล้ายทุน</t>
  </si>
  <si>
    <t>ยอดคงเหลือ ณ วันที่  30 มิถุนายน 2566</t>
  </si>
  <si>
    <t>สำหรับงวดหกเดือนสิ้นสุดวันที่ 30 มิถุนายน 2567</t>
  </si>
  <si>
    <t>สำหรับงวดหกเดือนสิ้นสุดวันที่ 30 มิถุนายน 2566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</si>
  <si>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</si>
  <si>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</si>
  <si>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30 มิถุนายน 2566</t>
  </si>
  <si>
    <t>เงินสดรับจากการยกเลิกสัญญาเช่า</t>
  </si>
  <si>
    <t>เงินปันผลจ่ายให้ผู้ถือหุ้นของบริษัท</t>
  </si>
  <si>
    <t>เงินสดและรายการเทียบเท่าเงินสด ณ วันที่ 30 มิถุนายน</t>
  </si>
  <si>
    <t>8, 13</t>
  </si>
  <si>
    <t>3, 13</t>
  </si>
  <si>
    <t>ของบริษัท</t>
  </si>
  <si>
    <t>ผลขาดทุนจากการด้อยค่าสินทรัพย์สิทธิการใช้</t>
  </si>
  <si>
    <t>เงินสดจ่ายเพื่อซื้อเงินลงทุนในบริษัทย่อย</t>
  </si>
  <si>
    <t>(กำไร) ขาดทุนจากการจำหน่ายและตัดจำหน่ายสินทรัพย์ไม่มีตัวตนอื่น</t>
  </si>
  <si>
    <t>(กลับรายการ) ผลขาดทุนจากการปรับลดมูลค่าสินค้าคงเหลือ</t>
  </si>
  <si>
    <t>ผลขาดทุนจากการด้อยค่าอสังหาริมทรัพย์เพื่อการลงทุน</t>
  </si>
  <si>
    <t>กลับรายการผลขาดทุนจากการด้อยค่าด้านเครดิตที่คาดว่า</t>
  </si>
  <si>
    <t>กระแสเงินสดสุทธิ (ใช้ไปใน) ได้มาจากกิจกรรมลงทุน</t>
  </si>
  <si>
    <t xml:space="preserve">เงินกู้ยืมระยะสั้นจากสถาบันการเงินเพิ่มขึ้น (ลดลง)  </t>
  </si>
  <si>
    <t>เงินสดจ่ายเพื่อซื้อเงินลงทุนระยะยาวอื่น</t>
  </si>
  <si>
    <t>กำไรจากอัตราแลกเปลี่ยนที่ยังไม่เกิดขึ้นจริง</t>
  </si>
  <si>
    <t>รับโอน (โอนออก) จากประมาณการหนี้สินสำหรับผลประโยชน์พนักงาน</t>
  </si>
  <si>
    <t>เงินสดจ่ายสำหรับสัญญาซื้อขายเงินตราต่างประเทศล่วงหน้า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</si>
</sst>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\ ;\(#,##0\)"/>
    <numFmt numFmtId="195" formatCode="#,##0\ ;\(#,##0\)"/>
    <numFmt numFmtId="196" formatCode="_(* #,##0_);_(* \(#,##0\);_(* &quot;-&quot;??_);_(@_)"/>
    <numFmt numFmtId="197" formatCode="#,##0.00\ ;\(#,##0.00\)"/>
    <numFmt numFmtId="198" formatCode="&quot;฿&quot;#,##0.00_);[Red]\(&quot;฿&quot;#,##0.00\)"/>
    <numFmt numFmtId="199" formatCode="0."/>
    <numFmt numFmtId="200" formatCode="0.00_)"/>
    <numFmt numFmtId="201" formatCode="#,##0\ \ ;\(#,##0\)\ ;\—\ \ \ \ "/>
    <numFmt numFmtId="202" formatCode="0.0%"/>
    <numFmt numFmtId="203" formatCode="_-&quot;Dfl.&quot;\ * #,##0.00_-;_-&quot;Dfl.&quot;\ * #,##0.00\-;_-&quot;Dfl.&quot;\ * &quot;-&quot;??_-;_-@_-"/>
    <numFmt numFmtId="204" formatCode="_-* #,##0.00_-;_-* #,##0.00\-;_-* &quot;-&quot;??_-;_-@_-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&quot;\&quot;#,##0;[Red]&quot;\&quot;\-#,##0"/>
    <numFmt numFmtId="208" formatCode="&quot;\&quot;#,##0.00;[Red]&quot;\&quot;\-#,##0.00"/>
    <numFmt numFmtId="209" formatCode="###0_);[Red]\(###0\)"/>
    <numFmt numFmtId="210" formatCode="General_)"/>
    <numFmt numFmtId="211" formatCode="0.000"/>
    <numFmt numFmtId="212" formatCode="#,##0.0_);\(#,##0.0\)"/>
    <numFmt numFmtId="213" formatCode="#,##0.000_);\(#,##0.000\)"/>
    <numFmt numFmtId="214" formatCode="_(* #,##0.0_);_(* \(#,##0.00\);_(* &quot;-&quot;??_);_(@_)"/>
    <numFmt numFmtId="215" formatCode="&quot;$&quot;#,\);\(&quot;$&quot;#,##0\)"/>
    <numFmt numFmtId="216" formatCode="0.000_)"/>
    <numFmt numFmtId="217" formatCode="#,##0.00&quot; F&quot;_);\(#,##0.00&quot; F&quot;\)"/>
    <numFmt numFmtId="218" formatCode="&quot;?&quot;#,##0;[Red]\-&quot;?&quot;#,##0"/>
    <numFmt numFmtId="219" formatCode="0.0&quot;  &quot;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#,##0&quot; F&quot;_);[Red]\(#,##0&quot; F&quot;\)"/>
    <numFmt numFmtId="223" formatCode="\60\4\7\:"/>
    <numFmt numFmtId="224" formatCode="#,##0&quot;£&quot;_);[Red]\(#,##0&quot;£&quot;\)"/>
    <numFmt numFmtId="225" formatCode="&quot;$&quot;#,\);\(&quot;$&quot;#,\)"/>
    <numFmt numFmtId="226" formatCode="&quot;$&quot;#,;\(&quot;$&quot;#,\)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_ * #,##0_)\ _฿_ ;_ * \(#,##0\)\ _฿_ ;_ * &quot;-&quot;_)\ _฿_ ;_ @_ "/>
    <numFmt numFmtId="230" formatCode="#,##0.0%;[Red]\(#,##0.0%\)"/>
    <numFmt numFmtId="231" formatCode="#.\ \ "/>
    <numFmt numFmtId="232" formatCode="##.\ \ "/>
    <numFmt numFmtId="233" formatCode="&quot;฿&quot;#,##0.00_);\(&quot;฿&quot;#,##0.00\)"/>
    <numFmt numFmtId="234" formatCode="&quot;$&quot;#,##0_);\(&quot;$&quot;#,##0.0\)"/>
    <numFmt numFmtId="235" formatCode="\ว\ \ด\ด\ด\ด\ &quot;ค.ศ.&quot;\ \ค\ค\ค\ค"/>
    <numFmt numFmtId="236" formatCode="&quot;฿&quot;\t#,##0_);[Red]\(&quot;฿&quot;\t#,##0\)"/>
    <numFmt numFmtId="237" formatCode="0%_);\(0%\)"/>
    <numFmt numFmtId="238" formatCode="_-&quot;\&quot;* #,##0_-;\-&quot;\&quot;* #,##0_-;_-&quot;\&quot;* &quot;-&quot;_-;_-@_-"/>
    <numFmt numFmtId="239" formatCode="_-&quot;\&quot;* #,##0.00_-;\-&quot;\&quot;* #,##0.00_-;_-&quot;\&quot;* &quot;-&quot;??_-;_-@_-"/>
    <numFmt numFmtId="240" formatCode="#,##0.00\ &quot;Esc.&quot;;[Red]\-#,##0.00\ &quot;Esc.&quot;"/>
    <numFmt numFmtId="241" formatCode="_-* #,##0\ _E_s_c_._-;\-* #,##0\ _E_s_c_._-;_-* &quot;-&quot;\ _E_s_c_._-;_-@_-"/>
    <numFmt numFmtId="242" formatCode="_ * #,##0.00_ ;_ * \-#,##0.00_ ;_ * &quot;-&quot;??_ ;_ @_ "/>
    <numFmt numFmtId="243" formatCode="&quot;$&quot;#.;\(&quot;$&quot;#,\)"/>
    <numFmt numFmtId="244" formatCode="_(* #,##0.0000_);_(* \(#,##0.0000\);_(* &quot;-&quot;??_);_(@_)"/>
    <numFmt numFmtId="245" formatCode="0.0%;\(0.0%\)"/>
    <numFmt numFmtId="246" formatCode="#,##0.00&quot;£&quot;_);[Red]\(#,##0.00&quot;£&quot;\)"/>
    <numFmt numFmtId="247" formatCode="_-* #,##0.00\ _D_M_-;\-* #,##0.00\ _D_M_-;_-* &quot;-&quot;??\ _D_M_-;_-@_-"/>
    <numFmt numFmtId="248" formatCode="_-[$$-409]* #,##0.00_ ;_-[$$-409]* \(#,##0.00\)\ ;_-[$$-409]* &quot;-&quot;??_ ;_-@_ "/>
    <numFmt numFmtId="249" formatCode="0&quot;  &quot;"/>
    <numFmt numFmtId="250" formatCode="* \(#,##0\);* #,##0_);&quot;-&quot;??_);@"/>
    <numFmt numFmtId="251" formatCode="#,##0\ &quot;FB&quot;;[Red]\-#,##0\ &quot;FB&quot;"/>
    <numFmt numFmtId="252" formatCode="* #,##0_);* \(#,##0\);&quot;-&quot;??_);@"/>
    <numFmt numFmtId="253" formatCode="#,##0.00\ &quot;FB&quot;;[Red]\-#,##0.00\ &quot;FB&quot;"/>
    <numFmt numFmtId="254" formatCode="0.0000"/>
    <numFmt numFmtId="255" formatCode="&quot;0&quot;#.0"/>
    <numFmt numFmtId="256" formatCode="&quot;0&quot;#"/>
    <numFmt numFmtId="257" formatCode="_-* #,##0.000_-;\-* #,##0.000_-;_-* &quot;-&quot;??_-;_-@_-"/>
    <numFmt numFmtId="258" formatCode="\t&quot;$&quot;#,##0_);\(\t&quot;$&quot;#,##0\)"/>
    <numFmt numFmtId="259" formatCode="#,##0.00&quot; $&quot;;\-#,##0.00&quot; $&quot;"/>
    <numFmt numFmtId="260" formatCode="&quot;$&quot;#,##0;[Red]\-&quot;$&quot;#,##0"/>
    <numFmt numFmtId="261" formatCode="0.0\ &quot;x&quot;"/>
    <numFmt numFmtId="262" formatCode="0.000000"/>
    <numFmt numFmtId="263" formatCode="_(&quot;฿&quot;* #,##0_);_(&quot;฿&quot;* \(#,##0\);_(&quot;฿&quot;* &quot;-&quot;_);_(@_)"/>
    <numFmt numFmtId="264" formatCode="0.0"/>
    <numFmt numFmtId="265" formatCode="&quot;ฃ&quot;#,##0.00;[Red]\-&quot;ฃ&quot;#,##0.00"/>
    <numFmt numFmtId="266" formatCode="_ * #,##0_ ;_ * \-#,##0_ ;_ * &quot;-&quot;_ ;_ @_ "/>
    <numFmt numFmtId="267" formatCode="_ &quot;\&quot;* #,##0_ ;_ &quot;\&quot;* \-#,##0_ ;_ &quot;\&quot;* &quot;-&quot;_ ;_ @_ "/>
    <numFmt numFmtId="268" formatCode="_ &quot;\&quot;* #,##0.00_ ;_ &quot;\&quot;* \-#,##0.00_ ;_ &quot;\&quot;* &quot;-&quot;??_ ;_ @_ "/>
    <numFmt numFmtId="269" formatCode="&quot;(&quot;0%&quot;)   &quot;;[Red]\-&quot;(&quot;0%&quot;)   &quot;;&quot;－    &quot;"/>
    <numFmt numFmtId="270" formatCode="&quot;(&quot;0.00%&quot;)   &quot;;[Red]\-&quot;(&quot;0.00%&quot;)   &quot;;&quot;－    &quot;"/>
    <numFmt numFmtId="271" formatCode="0.00%;[Red]\-0.00%;&quot;－&quot;"/>
    <numFmt numFmtId="272" formatCode="_-* #,##0.00_-;[Red]\(#,##0.00_-\);_-* &quot;-&quot;??_-;_-@_-"/>
    <numFmt numFmtId="273" formatCode="_(* #,##0.0000_);_(* \(#,##0.0000\);_(* &quot;-&quot;_);_(@_)"/>
    <numFmt numFmtId="274" formatCode="_(* #,##0.000_);_(* \(#,##0.000\);_(* &quot;-&quot;??_);_(@_)"/>
    <numFmt numFmtId="275" formatCode="#,##0.00\ &quot;F&quot;;\-#,##0.00\ &quot;F&quot;"/>
    <numFmt numFmtId="276" formatCode="dd\-mmm\-yy_)"/>
    <numFmt numFmtId="277" formatCode="&quot;$&quot;\t#,##0_);\(&quot;$&quot;\t#,##0\)"/>
    <numFmt numFmtId="278" formatCode="\t#,##0"/>
    <numFmt numFmtId="279" formatCode="\t#,##0.00_);[Red]\(\t#,##0.00\)"/>
    <numFmt numFmtId="280" formatCode="_-#,##0_-;\(#,##0\);_-\ \ &quot;-&quot;_-;_-@_-"/>
    <numFmt numFmtId="281" formatCode="_-#,##0.00_-;\(#,##0.00\);_-\ \ &quot;-&quot;_-;_-@_-"/>
    <numFmt numFmtId="282" formatCode="mmm/dd/yyyy;_-\ &quot;N/A&quot;_-;_-\ &quot;-&quot;_-"/>
    <numFmt numFmtId="283" formatCode="mmm/yyyy;_-\ &quot;N/A&quot;_-;_-\ &quot;-&quot;_-"/>
    <numFmt numFmtId="284" formatCode="_-#,##0%_-;\(#,##0%\);_-\ &quot;-&quot;_-"/>
    <numFmt numFmtId="285" formatCode="_-#,###,_-;\(#,###,\);_-\ \ &quot;-&quot;_-;_-@_-"/>
    <numFmt numFmtId="286" formatCode="_-#,###.00,_-;\(#,###.00,\);_-\ \ &quot;-&quot;_-;_-@_-"/>
    <numFmt numFmtId="287" formatCode="_-#0&quot;.&quot;0,_-;\(#0&quot;.&quot;0,\);_-\ \ &quot;-&quot;_-;_-@_-"/>
    <numFmt numFmtId="288" formatCode="_-#0&quot;.&quot;0000_-;\(#0&quot;.&quot;0000\);_-\ \ &quot;-&quot;_-;_-@_-"/>
    <numFmt numFmtId="289" formatCode="_([$€-2]* #,##0.00_);_([$€-2]* \(#,##0.00\);_([$€-2]* &quot;-&quot;??_)"/>
    <numFmt numFmtId="290" formatCode="_ &quot;￥&quot;* #,##0_ ;_ &quot;￥&quot;* \-#,##0_ ;_ &quot;￥&quot;* &quot;-&quot;_ ;_ @_ "/>
    <numFmt numFmtId="291" formatCode="_ &quot;￥&quot;* #,##0.00_ ;_ &quot;￥&quot;* \-#,##0.00_ ;_ &quot;￥&quot;* &quot;-&quot;??_ ;_ @_ "/>
  </numFmts>
  <fonts count="257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name val="Arial"/>
      <family val="2"/>
    </font>
    <font>
      <b/>
      <i/>
      <sz val="16"/>
      <color indexed="8"/>
      <name val="Angsana New"/>
      <family val="1"/>
    </font>
    <font>
      <b/>
      <sz val="15"/>
      <name val="Angsana New"/>
      <family val="1"/>
    </font>
    <font>
      <b/>
      <sz val="11.5"/>
      <name val="Times New Roman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name val="Angsana New"/>
      <family val="1"/>
    </font>
    <font>
      <sz val="15.5"/>
      <color indexed="8"/>
      <name val="Angsana New"/>
      <family val="1"/>
    </font>
    <font>
      <i/>
      <sz val="15.5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b/>
      <sz val="10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?? ??"/>
      <family val="2"/>
    </font>
    <font>
      <sz val="11"/>
      <name val="?l?r ?o?S?V?b?N"/>
      <family val="1"/>
    </font>
    <font>
      <sz val="10"/>
      <name val="Courier"/>
      <family val="3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sz val="8"/>
      <color indexed="12"/>
      <name val="Helv"/>
      <charset val="22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0.5"/>
      <color indexed="36"/>
      <name val="Cordia New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</font>
    <font>
      <sz val="10"/>
      <color indexed="8"/>
      <name val="Impact"/>
      <family val="2"/>
    </font>
    <font>
      <sz val="14"/>
      <name val="CordiaUPC"/>
      <family val="2"/>
    </font>
    <font>
      <b/>
      <sz val="12"/>
      <color indexed="9"/>
      <name val="Tms Rmn"/>
    </font>
    <font>
      <b/>
      <sz val="18"/>
      <name val="Arial"/>
      <family val="2"/>
    </font>
    <font>
      <b/>
      <sz val="8"/>
      <name val="MS Sans Serif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sz val="8"/>
      <name val="Wingdings"/>
      <charset val="2"/>
    </font>
    <font>
      <sz val="8"/>
      <name val="MS Sans Serif"/>
      <family val="2"/>
    </font>
    <font>
      <sz val="9"/>
      <name val="Geneva"/>
      <family val="2"/>
    </font>
    <font>
      <sz val="12"/>
      <name val="ทsฒำฉ๚ล้"/>
      <charset val="136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????"/>
      <family val="1"/>
      <charset val="136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0"/>
      <name val="Geneva"/>
    </font>
    <font>
      <b/>
      <sz val="11"/>
      <color indexed="39"/>
      <name val="Calibri"/>
      <family val="2"/>
    </font>
    <font>
      <b/>
      <sz val="10"/>
      <name val="Helv"/>
      <family val="2"/>
    </font>
    <font>
      <sz val="11"/>
      <color indexed="8"/>
      <name val="Calibri"/>
      <family val="2"/>
      <charset val="222"/>
    </font>
    <font>
      <sz val="12"/>
      <name val="Arial"/>
      <family val="2"/>
    </font>
    <font>
      <sz val="10"/>
      <color indexed="10"/>
      <name val="Arial"/>
      <family val="2"/>
    </font>
    <font>
      <b/>
      <sz val="12"/>
      <name val="Helv"/>
      <family val="2"/>
    </font>
    <font>
      <b/>
      <sz val="15"/>
      <color indexed="44"/>
      <name val="Calibri"/>
      <family val="2"/>
    </font>
    <font>
      <b/>
      <sz val="13"/>
      <color indexed="44"/>
      <name val="Calibri"/>
      <family val="2"/>
    </font>
    <font>
      <b/>
      <sz val="11"/>
      <color indexed="44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1"/>
      <color indexed="39"/>
      <name val="Calibri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9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</font>
    <font>
      <sz val="11"/>
      <name val="Terminal"/>
      <family val="3"/>
      <charset val="255"/>
    </font>
    <font>
      <b/>
      <sz val="18"/>
      <color indexed="44"/>
      <name val="Cambria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1"/>
      <name val="ＭＳ ゴシック"/>
      <family val="3"/>
      <charset val="128"/>
    </font>
    <font>
      <u/>
      <sz val="7.25"/>
      <color indexed="12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1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u/>
      <sz val="7.25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  <charset val="22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24"/>
      <name val="AngsanaUPC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b/>
      <sz val="15"/>
      <color theme="0"/>
      <name val="Angsana New"/>
      <family val="1"/>
    </font>
    <font>
      <sz val="9"/>
      <color rgb="FF000000"/>
      <name val="Tahoma"/>
      <family val="2"/>
    </font>
    <font>
      <sz val="11"/>
      <name val="Tahoma"/>
      <family val="2"/>
      <scheme val="minor"/>
    </font>
    <font>
      <i/>
      <sz val="11"/>
      <color theme="1"/>
      <name val="Tahoma"/>
      <family val="2"/>
      <scheme val="minor"/>
    </font>
    <font>
      <sz val="10"/>
      <name val="Comic Sans MS"/>
      <family val="4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2"/>
      <color theme="1"/>
      <name val="Calibri"/>
      <family val="2"/>
    </font>
    <font>
      <b/>
      <sz val="10"/>
      <color indexed="8"/>
      <name val="Arial"/>
      <family val="2"/>
    </font>
    <font>
      <sz val="11"/>
      <color indexed="9"/>
      <name val="Tahoma"/>
      <family val="2"/>
    </font>
    <font>
      <sz val="8"/>
      <color indexed="12"/>
      <name val="Helv"/>
    </font>
    <font>
      <b/>
      <u/>
      <sz val="10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Cordia New"/>
      <family val="2"/>
      <charset val="222"/>
    </font>
    <font>
      <b/>
      <sz val="18"/>
      <color indexed="62"/>
      <name val="Cambri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0"/>
      <name val="Helv"/>
      <charset val="222"/>
    </font>
    <font>
      <sz val="10"/>
      <color theme="1"/>
      <name val="Calibri"/>
      <family val="2"/>
    </font>
  </fonts>
  <fills count="9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25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34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lightUp"/>
    </fill>
    <fill>
      <patternFill patternType="lightUp">
        <bgColor theme="3" tint="0.79995117038483843"/>
      </patternFill>
    </fill>
    <fill>
      <patternFill patternType="solid">
        <fgColor rgb="FFC0000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30"/>
      </top>
      <bottom style="double">
        <color indexed="30"/>
      </bottom>
      <diagonal/>
    </border>
  </borders>
  <cellStyleXfs count="3674">
    <xf numFmtId="0" fontId="0" fillId="0" borderId="0"/>
    <xf numFmtId="0" fontId="10" fillId="0" borderId="0"/>
    <xf numFmtId="203" fontId="10" fillId="0" borderId="0" applyFont="0" applyFill="0" applyBorder="0" applyAlignment="0" applyProtection="0"/>
    <xf numFmtId="227" fontId="11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49" fillId="0" borderId="0"/>
    <xf numFmtId="0" fontId="114" fillId="0" borderId="0" applyNumberFormat="0" applyFill="0" applyBorder="0" applyAlignment="0" applyProtection="0">
      <alignment vertical="top"/>
      <protection locked="0"/>
    </xf>
    <xf numFmtId="204" fontId="10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41" fontId="43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205" fontId="43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00" fillId="0" borderId="0" applyFont="0" applyFill="0" applyBorder="0" applyAlignment="0" applyProtection="0"/>
    <xf numFmtId="206" fontId="43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242" fontId="118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51" fillId="0" borderId="0"/>
    <xf numFmtId="0" fontId="43" fillId="0" borderId="0" applyFont="0" applyFill="0" applyBorder="0" applyAlignment="0" applyProtection="0"/>
    <xf numFmtId="227" fontId="48" fillId="0" borderId="0" applyFont="0" applyFill="0" applyBorder="0" applyAlignment="0" applyProtection="0"/>
    <xf numFmtId="210" fontId="68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4" fillId="0" borderId="0">
      <alignment vertical="top"/>
    </xf>
    <xf numFmtId="0" fontId="10" fillId="0" borderId="0"/>
    <xf numFmtId="0" fontId="10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44" fillId="0" borderId="0">
      <alignment vertical="top"/>
    </xf>
    <xf numFmtId="0" fontId="44" fillId="0" borderId="0">
      <alignment vertical="top"/>
    </xf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229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0" fontId="10" fillId="0" borderId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4" fillId="0" borderId="0">
      <alignment vertical="top"/>
    </xf>
    <xf numFmtId="0" fontId="10" fillId="0" borderId="0"/>
    <xf numFmtId="0" fontId="44" fillId="0" borderId="0">
      <alignment vertical="top"/>
    </xf>
    <xf numFmtId="0" fontId="44" fillId="0" borderId="0">
      <alignment vertical="top"/>
    </xf>
    <xf numFmtId="0" fontId="10" fillId="0" borderId="0"/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0" fontId="10" fillId="0" borderId="0"/>
    <xf numFmtId="229" fontId="43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4" fillId="0" borderId="0">
      <alignment vertical="top"/>
    </xf>
    <xf numFmtId="229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0" fontId="10" fillId="0" borderId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4" fillId="0" borderId="0">
      <alignment vertical="top"/>
    </xf>
    <xf numFmtId="207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0" fontId="52" fillId="0" borderId="0"/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/>
    <xf numFmtId="0" fontId="10" fillId="0" borderId="0"/>
    <xf numFmtId="0" fontId="43" fillId="0" borderId="0" applyFont="0" applyFill="0" applyBorder="0" applyAlignment="0" applyProtection="0"/>
    <xf numFmtId="0" fontId="196" fillId="40" borderId="0" applyNumberFormat="0" applyBorder="0" applyAlignment="0" applyProtection="0"/>
    <xf numFmtId="0" fontId="26" fillId="3" borderId="0" applyNumberFormat="0" applyBorder="0" applyAlignment="0" applyProtection="0"/>
    <xf numFmtId="0" fontId="196" fillId="40" borderId="0" applyNumberFormat="0" applyBorder="0" applyAlignment="0" applyProtection="0"/>
    <xf numFmtId="0" fontId="26" fillId="4" borderId="0" applyNumberFormat="0" applyBorder="0" applyAlignment="0" applyProtection="0"/>
    <xf numFmtId="0" fontId="170" fillId="3" borderId="0" applyNumberFormat="0" applyBorder="0" applyAlignment="0" applyProtection="0"/>
    <xf numFmtId="0" fontId="196" fillId="41" borderId="0" applyNumberFormat="0" applyBorder="0" applyAlignment="0" applyProtection="0"/>
    <xf numFmtId="0" fontId="26" fillId="6" borderId="0" applyNumberFormat="0" applyBorder="0" applyAlignment="0" applyProtection="0"/>
    <xf numFmtId="0" fontId="196" fillId="41" borderId="0" applyNumberFormat="0" applyBorder="0" applyAlignment="0" applyProtection="0"/>
    <xf numFmtId="0" fontId="26" fillId="7" borderId="0" applyNumberFormat="0" applyBorder="0" applyAlignment="0" applyProtection="0"/>
    <xf numFmtId="0" fontId="170" fillId="6" borderId="0" applyNumberFormat="0" applyBorder="0" applyAlignment="0" applyProtection="0"/>
    <xf numFmtId="0" fontId="196" fillId="42" borderId="0" applyNumberFormat="0" applyBorder="0" applyAlignment="0" applyProtection="0"/>
    <xf numFmtId="0" fontId="26" fillId="9" borderId="0" applyNumberFormat="0" applyBorder="0" applyAlignment="0" applyProtection="0"/>
    <xf numFmtId="0" fontId="196" fillId="42" borderId="0" applyNumberFormat="0" applyBorder="0" applyAlignment="0" applyProtection="0"/>
    <xf numFmtId="0" fontId="26" fillId="10" borderId="0" applyNumberFormat="0" applyBorder="0" applyAlignment="0" applyProtection="0"/>
    <xf numFmtId="0" fontId="170" fillId="9" borderId="0" applyNumberFormat="0" applyBorder="0" applyAlignment="0" applyProtection="0"/>
    <xf numFmtId="0" fontId="196" fillId="43" borderId="0" applyNumberFormat="0" applyBorder="0" applyAlignment="0" applyProtection="0"/>
    <xf numFmtId="0" fontId="26" fillId="12" borderId="0" applyNumberFormat="0" applyBorder="0" applyAlignment="0" applyProtection="0"/>
    <xf numFmtId="0" fontId="196" fillId="43" borderId="0" applyNumberFormat="0" applyBorder="0" applyAlignment="0" applyProtection="0"/>
    <xf numFmtId="0" fontId="26" fillId="5" borderId="0" applyNumberFormat="0" applyBorder="0" applyAlignment="0" applyProtection="0"/>
    <xf numFmtId="0" fontId="170" fillId="12" borderId="0" applyNumberFormat="0" applyBorder="0" applyAlignment="0" applyProtection="0"/>
    <xf numFmtId="0" fontId="196" fillId="44" borderId="0" applyNumberFormat="0" applyBorder="0" applyAlignment="0" applyProtection="0"/>
    <xf numFmtId="0" fontId="26" fillId="2" borderId="0" applyNumberFormat="0" applyBorder="0" applyAlignment="0" applyProtection="0"/>
    <xf numFmtId="0" fontId="196" fillId="44" borderId="0" applyNumberFormat="0" applyBorder="0" applyAlignment="0" applyProtection="0"/>
    <xf numFmtId="0" fontId="26" fillId="3" borderId="0" applyNumberFormat="0" applyBorder="0" applyAlignment="0" applyProtection="0"/>
    <xf numFmtId="0" fontId="170" fillId="2" borderId="0" applyNumberFormat="0" applyBorder="0" applyAlignment="0" applyProtection="0"/>
    <xf numFmtId="0" fontId="196" fillId="45" borderId="0" applyNumberFormat="0" applyBorder="0" applyAlignment="0" applyProtection="0"/>
    <xf numFmtId="0" fontId="26" fillId="5" borderId="0" applyNumberFormat="0" applyBorder="0" applyAlignment="0" applyProtection="0"/>
    <xf numFmtId="0" fontId="196" fillId="45" borderId="0" applyNumberFormat="0" applyBorder="0" applyAlignment="0" applyProtection="0"/>
    <xf numFmtId="0" fontId="26" fillId="2" borderId="0" applyNumberFormat="0" applyBorder="0" applyAlignment="0" applyProtection="0"/>
    <xf numFmtId="0" fontId="170" fillId="5" borderId="0" applyNumberFormat="0" applyBorder="0" applyAlignment="0" applyProtection="0"/>
    <xf numFmtId="0" fontId="170" fillId="3" borderId="0" applyNumberFormat="0" applyBorder="0" applyAlignment="0" applyProtection="0"/>
    <xf numFmtId="0" fontId="170" fillId="6" borderId="0" applyNumberFormat="0" applyBorder="0" applyAlignment="0" applyProtection="0"/>
    <xf numFmtId="0" fontId="170" fillId="9" borderId="0" applyNumberFormat="0" applyBorder="0" applyAlignment="0" applyProtection="0"/>
    <xf numFmtId="0" fontId="170" fillId="12" borderId="0" applyNumberFormat="0" applyBorder="0" applyAlignment="0" applyProtection="0"/>
    <xf numFmtId="0" fontId="170" fillId="2" borderId="0" applyNumberFormat="0" applyBorder="0" applyAlignment="0" applyProtection="0"/>
    <xf numFmtId="0" fontId="170" fillId="5" borderId="0" applyNumberFormat="0" applyBorder="0" applyAlignment="0" applyProtection="0"/>
    <xf numFmtId="230" fontId="10" fillId="0" borderId="0" applyProtection="0">
      <protection locked="0"/>
    </xf>
    <xf numFmtId="0" fontId="196" fillId="46" borderId="0" applyNumberFormat="0" applyBorder="0" applyAlignment="0" applyProtection="0"/>
    <xf numFmtId="0" fontId="26" fillId="13" borderId="0" applyNumberFormat="0" applyBorder="0" applyAlignment="0" applyProtection="0"/>
    <xf numFmtId="0" fontId="196" fillId="46" borderId="0" applyNumberFormat="0" applyBorder="0" applyAlignment="0" applyProtection="0"/>
    <xf numFmtId="0" fontId="26" fillId="4" borderId="0" applyNumberFormat="0" applyBorder="0" applyAlignment="0" applyProtection="0"/>
    <xf numFmtId="0" fontId="170" fillId="13" borderId="0" applyNumberFormat="0" applyBorder="0" applyAlignment="0" applyProtection="0"/>
    <xf numFmtId="0" fontId="196" fillId="47" borderId="0" applyNumberFormat="0" applyBorder="0" applyAlignment="0" applyProtection="0"/>
    <xf numFmtId="0" fontId="26" fillId="10" borderId="0" applyNumberFormat="0" applyBorder="0" applyAlignment="0" applyProtection="0"/>
    <xf numFmtId="0" fontId="196" fillId="47" borderId="0" applyNumberFormat="0" applyBorder="0" applyAlignment="0" applyProtection="0"/>
    <xf numFmtId="0" fontId="26" fillId="7" borderId="0" applyNumberFormat="0" applyBorder="0" applyAlignment="0" applyProtection="0"/>
    <xf numFmtId="0" fontId="170" fillId="10" borderId="0" applyNumberFormat="0" applyBorder="0" applyAlignment="0" applyProtection="0"/>
    <xf numFmtId="0" fontId="196" fillId="48" borderId="0" applyNumberFormat="0" applyBorder="0" applyAlignment="0" applyProtection="0"/>
    <xf numFmtId="0" fontId="26" fillId="15" borderId="0" applyNumberFormat="0" applyBorder="0" applyAlignment="0" applyProtection="0"/>
    <xf numFmtId="0" fontId="196" fillId="48" borderId="0" applyNumberFormat="0" applyBorder="0" applyAlignment="0" applyProtection="0"/>
    <xf numFmtId="0" fontId="26" fillId="10" borderId="0" applyNumberFormat="0" applyBorder="0" applyAlignment="0" applyProtection="0"/>
    <xf numFmtId="0" fontId="170" fillId="15" borderId="0" applyNumberFormat="0" applyBorder="0" applyAlignment="0" applyProtection="0"/>
    <xf numFmtId="0" fontId="196" fillId="49" borderId="0" applyNumberFormat="0" applyBorder="0" applyAlignment="0" applyProtection="0"/>
    <xf numFmtId="0" fontId="26" fillId="12" borderId="0" applyNumberFormat="0" applyBorder="0" applyAlignment="0" applyProtection="0"/>
    <xf numFmtId="0" fontId="196" fillId="49" borderId="0" applyNumberFormat="0" applyBorder="0" applyAlignment="0" applyProtection="0"/>
    <xf numFmtId="0" fontId="26" fillId="5" borderId="0" applyNumberFormat="0" applyBorder="0" applyAlignment="0" applyProtection="0"/>
    <xf numFmtId="0" fontId="170" fillId="12" borderId="0" applyNumberFormat="0" applyBorder="0" applyAlignment="0" applyProtection="0"/>
    <xf numFmtId="0" fontId="196" fillId="50" borderId="0" applyNumberFormat="0" applyBorder="0" applyAlignment="0" applyProtection="0"/>
    <xf numFmtId="0" fontId="26" fillId="13" borderId="0" applyNumberFormat="0" applyBorder="0" applyAlignment="0" applyProtection="0"/>
    <xf numFmtId="0" fontId="196" fillId="50" borderId="0" applyNumberFormat="0" applyBorder="0" applyAlignment="0" applyProtection="0"/>
    <xf numFmtId="0" fontId="26" fillId="3" borderId="0" applyNumberFormat="0" applyBorder="0" applyAlignment="0" applyProtection="0"/>
    <xf numFmtId="0" fontId="170" fillId="13" borderId="0" applyNumberFormat="0" applyBorder="0" applyAlignment="0" applyProtection="0"/>
    <xf numFmtId="0" fontId="196" fillId="51" borderId="0" applyNumberFormat="0" applyBorder="0" applyAlignment="0" applyProtection="0"/>
    <xf numFmtId="0" fontId="26" fillId="16" borderId="0" applyNumberFormat="0" applyBorder="0" applyAlignment="0" applyProtection="0"/>
    <xf numFmtId="0" fontId="196" fillId="51" borderId="0" applyNumberFormat="0" applyBorder="0" applyAlignment="0" applyProtection="0"/>
    <xf numFmtId="0" fontId="26" fillId="2" borderId="0" applyNumberFormat="0" applyBorder="0" applyAlignment="0" applyProtection="0"/>
    <xf numFmtId="0" fontId="170" fillId="16" borderId="0" applyNumberFormat="0" applyBorder="0" applyAlignment="0" applyProtection="0"/>
    <xf numFmtId="0" fontId="170" fillId="13" borderId="0" applyNumberFormat="0" applyBorder="0" applyAlignment="0" applyProtection="0"/>
    <xf numFmtId="0" fontId="170" fillId="10" borderId="0" applyNumberFormat="0" applyBorder="0" applyAlignment="0" applyProtection="0"/>
    <xf numFmtId="0" fontId="170" fillId="15" borderId="0" applyNumberFormat="0" applyBorder="0" applyAlignment="0" applyProtection="0"/>
    <xf numFmtId="0" fontId="170" fillId="12" borderId="0" applyNumberFormat="0" applyBorder="0" applyAlignment="0" applyProtection="0"/>
    <xf numFmtId="0" fontId="170" fillId="13" borderId="0" applyNumberFormat="0" applyBorder="0" applyAlignment="0" applyProtection="0"/>
    <xf numFmtId="0" fontId="170" fillId="16" borderId="0" applyNumberFormat="0" applyBorder="0" applyAlignment="0" applyProtection="0"/>
    <xf numFmtId="193" fontId="79" fillId="0" borderId="1">
      <alignment horizontal="right" vertical="center"/>
    </xf>
    <xf numFmtId="0" fontId="197" fillId="52" borderId="0" applyNumberFormat="0" applyBorder="0" applyAlignment="0" applyProtection="0"/>
    <xf numFmtId="0" fontId="103" fillId="17" borderId="0" applyNumberFormat="0" applyBorder="0" applyAlignment="0" applyProtection="0"/>
    <xf numFmtId="0" fontId="197" fillId="52" borderId="0" applyNumberFormat="0" applyBorder="0" applyAlignment="0" applyProtection="0"/>
    <xf numFmtId="0" fontId="103" fillId="18" borderId="0" applyNumberFormat="0" applyBorder="0" applyAlignment="0" applyProtection="0"/>
    <xf numFmtId="0" fontId="171" fillId="17" borderId="0" applyNumberFormat="0" applyBorder="0" applyAlignment="0" applyProtection="0"/>
    <xf numFmtId="0" fontId="197" fillId="53" borderId="0" applyNumberFormat="0" applyBorder="0" applyAlignment="0" applyProtection="0"/>
    <xf numFmtId="0" fontId="103" fillId="10" borderId="0" applyNumberFormat="0" applyBorder="0" applyAlignment="0" applyProtection="0"/>
    <xf numFmtId="0" fontId="197" fillId="53" borderId="0" applyNumberFormat="0" applyBorder="0" applyAlignment="0" applyProtection="0"/>
    <xf numFmtId="0" fontId="103" fillId="7" borderId="0" applyNumberFormat="0" applyBorder="0" applyAlignment="0" applyProtection="0"/>
    <xf numFmtId="0" fontId="171" fillId="10" borderId="0" applyNumberFormat="0" applyBorder="0" applyAlignment="0" applyProtection="0"/>
    <xf numFmtId="0" fontId="197" fillId="54" borderId="0" applyNumberFormat="0" applyBorder="0" applyAlignment="0" applyProtection="0"/>
    <xf numFmtId="0" fontId="103" fillId="15" borderId="0" applyNumberFormat="0" applyBorder="0" applyAlignment="0" applyProtection="0"/>
    <xf numFmtId="0" fontId="197" fillId="54" borderId="0" applyNumberFormat="0" applyBorder="0" applyAlignment="0" applyProtection="0"/>
    <xf numFmtId="0" fontId="103" fillId="10" borderId="0" applyNumberFormat="0" applyBorder="0" applyAlignment="0" applyProtection="0"/>
    <xf numFmtId="0" fontId="171" fillId="15" borderId="0" applyNumberFormat="0" applyBorder="0" applyAlignment="0" applyProtection="0"/>
    <xf numFmtId="0" fontId="197" fillId="55" borderId="0" applyNumberFormat="0" applyBorder="0" applyAlignment="0" applyProtection="0"/>
    <xf numFmtId="0" fontId="103" fillId="19" borderId="0" applyNumberFormat="0" applyBorder="0" applyAlignment="0" applyProtection="0"/>
    <xf numFmtId="0" fontId="197" fillId="55" borderId="0" applyNumberFormat="0" applyBorder="0" applyAlignment="0" applyProtection="0"/>
    <xf numFmtId="0" fontId="103" fillId="6" borderId="0" applyNumberFormat="0" applyBorder="0" applyAlignment="0" applyProtection="0"/>
    <xf numFmtId="0" fontId="171" fillId="19" borderId="0" applyNumberFormat="0" applyBorder="0" applyAlignment="0" applyProtection="0"/>
    <xf numFmtId="0" fontId="197" fillId="56" borderId="0" applyNumberFormat="0" applyBorder="0" applyAlignment="0" applyProtection="0"/>
    <xf numFmtId="0" fontId="103" fillId="20" borderId="0" applyNumberFormat="0" applyBorder="0" applyAlignment="0" applyProtection="0"/>
    <xf numFmtId="0" fontId="197" fillId="56" borderId="0" applyNumberFormat="0" applyBorder="0" applyAlignment="0" applyProtection="0"/>
    <xf numFmtId="0" fontId="103" fillId="18" borderId="0" applyNumberFormat="0" applyBorder="0" applyAlignment="0" applyProtection="0"/>
    <xf numFmtId="0" fontId="171" fillId="20" borderId="0" applyNumberFormat="0" applyBorder="0" applyAlignment="0" applyProtection="0"/>
    <xf numFmtId="0" fontId="197" fillId="57" borderId="0" applyNumberFormat="0" applyBorder="0" applyAlignment="0" applyProtection="0"/>
    <xf numFmtId="0" fontId="103" fillId="22" borderId="0" applyNumberFormat="0" applyBorder="0" applyAlignment="0" applyProtection="0"/>
    <xf numFmtId="0" fontId="197" fillId="57" borderId="0" applyNumberFormat="0" applyBorder="0" applyAlignment="0" applyProtection="0"/>
    <xf numFmtId="0" fontId="103" fillId="2" borderId="0" applyNumberFormat="0" applyBorder="0" applyAlignment="0" applyProtection="0"/>
    <xf numFmtId="0" fontId="171" fillId="22" borderId="0" applyNumberFormat="0" applyBorder="0" applyAlignment="0" applyProtection="0"/>
    <xf numFmtId="0" fontId="171" fillId="17" borderId="0" applyNumberFormat="0" applyBorder="0" applyAlignment="0" applyProtection="0"/>
    <xf numFmtId="0" fontId="171" fillId="10" borderId="0" applyNumberFormat="0" applyBorder="0" applyAlignment="0" applyProtection="0"/>
    <xf numFmtId="0" fontId="171" fillId="15" borderId="0" applyNumberFormat="0" applyBorder="0" applyAlignment="0" applyProtection="0"/>
    <xf numFmtId="0" fontId="171" fillId="19" borderId="0" applyNumberFormat="0" applyBorder="0" applyAlignment="0" applyProtection="0"/>
    <xf numFmtId="0" fontId="171" fillId="20" borderId="0" applyNumberFormat="0" applyBorder="0" applyAlignment="0" applyProtection="0"/>
    <xf numFmtId="0" fontId="171" fillId="22" borderId="0" applyNumberFormat="0" applyBorder="0" applyAlignment="0" applyProtection="0"/>
    <xf numFmtId="9" fontId="43" fillId="0" borderId="0"/>
    <xf numFmtId="0" fontId="74" fillId="0" borderId="0" applyFont="0" applyFill="0" applyBorder="0" applyAlignment="0" applyProtection="0"/>
    <xf numFmtId="0" fontId="80" fillId="0" borderId="2">
      <alignment horizontal="center"/>
    </xf>
    <xf numFmtId="0" fontId="81" fillId="0" borderId="0"/>
    <xf numFmtId="0" fontId="81" fillId="0" borderId="3" applyFill="0">
      <alignment horizontal="center"/>
      <protection locked="0"/>
    </xf>
    <xf numFmtId="0" fontId="80" fillId="0" borderId="0" applyFill="0">
      <alignment horizontal="center"/>
      <protection locked="0"/>
    </xf>
    <xf numFmtId="0" fontId="80" fillId="23" borderId="0"/>
    <xf numFmtId="0" fontId="80" fillId="0" borderId="0">
      <protection locked="0"/>
    </xf>
    <xf numFmtId="0" fontId="80" fillId="0" borderId="0"/>
    <xf numFmtId="231" fontId="80" fillId="0" borderId="0"/>
    <xf numFmtId="232" fontId="80" fillId="0" borderId="0"/>
    <xf numFmtId="0" fontId="81" fillId="24" borderId="0">
      <alignment horizontal="right"/>
    </xf>
    <xf numFmtId="0" fontId="80" fillId="0" borderId="0"/>
    <xf numFmtId="0" fontId="197" fillId="58" borderId="0" applyNumberFormat="0" applyBorder="0" applyAlignment="0" applyProtection="0"/>
    <xf numFmtId="0" fontId="103" fillId="25" borderId="0" applyNumberFormat="0" applyBorder="0" applyAlignment="0" applyProtection="0"/>
    <xf numFmtId="0" fontId="197" fillId="58" borderId="0" applyNumberFormat="0" applyBorder="0" applyAlignment="0" applyProtection="0"/>
    <xf numFmtId="0" fontId="103" fillId="17" borderId="0" applyNumberFormat="0" applyBorder="0" applyAlignment="0" applyProtection="0"/>
    <xf numFmtId="0" fontId="171" fillId="25" borderId="0" applyNumberFormat="0" applyBorder="0" applyAlignment="0" applyProtection="0"/>
    <xf numFmtId="0" fontId="197" fillId="59" borderId="0" applyNumberFormat="0" applyBorder="0" applyAlignment="0" applyProtection="0"/>
    <xf numFmtId="0" fontId="103" fillId="27" borderId="0" applyNumberFormat="0" applyBorder="0" applyAlignment="0" applyProtection="0"/>
    <xf numFmtId="0" fontId="197" fillId="59" borderId="0" applyNumberFormat="0" applyBorder="0" applyAlignment="0" applyProtection="0"/>
    <xf numFmtId="0" fontId="103" fillId="19" borderId="0" applyNumberFormat="0" applyBorder="0" applyAlignment="0" applyProtection="0"/>
    <xf numFmtId="0" fontId="171" fillId="27" borderId="0" applyNumberFormat="0" applyBorder="0" applyAlignment="0" applyProtection="0"/>
    <xf numFmtId="0" fontId="197" fillId="60" borderId="0" applyNumberFormat="0" applyBorder="0" applyAlignment="0" applyProtection="0"/>
    <xf numFmtId="0" fontId="103" fillId="21" borderId="0" applyNumberFormat="0" applyBorder="0" applyAlignment="0" applyProtection="0"/>
    <xf numFmtId="0" fontId="197" fillId="60" borderId="0" applyNumberFormat="0" applyBorder="0" applyAlignment="0" applyProtection="0"/>
    <xf numFmtId="0" fontId="103" fillId="29" borderId="0" applyNumberFormat="0" applyBorder="0" applyAlignment="0" applyProtection="0"/>
    <xf numFmtId="0" fontId="171" fillId="21" borderId="0" applyNumberFormat="0" applyBorder="0" applyAlignment="0" applyProtection="0"/>
    <xf numFmtId="0" fontId="197" fillId="61" borderId="0" applyNumberFormat="0" applyBorder="0" applyAlignment="0" applyProtection="0"/>
    <xf numFmtId="0" fontId="103" fillId="19" borderId="0" applyNumberFormat="0" applyBorder="0" applyAlignment="0" applyProtection="0"/>
    <xf numFmtId="0" fontId="197" fillId="61" borderId="0" applyNumberFormat="0" applyBorder="0" applyAlignment="0" applyProtection="0"/>
    <xf numFmtId="0" fontId="103" fillId="30" borderId="0" applyNumberFormat="0" applyBorder="0" applyAlignment="0" applyProtection="0"/>
    <xf numFmtId="0" fontId="171" fillId="19" borderId="0" applyNumberFormat="0" applyBorder="0" applyAlignment="0" applyProtection="0"/>
    <xf numFmtId="0" fontId="197" fillId="62" borderId="0" applyNumberFormat="0" applyBorder="0" applyAlignment="0" applyProtection="0"/>
    <xf numFmtId="0" fontId="103" fillId="20" borderId="0" applyNumberFormat="0" applyBorder="0" applyAlignment="0" applyProtection="0"/>
    <xf numFmtId="0" fontId="197" fillId="62" borderId="0" applyNumberFormat="0" applyBorder="0" applyAlignment="0" applyProtection="0"/>
    <xf numFmtId="0" fontId="103" fillId="20" borderId="0" applyNumberFormat="0" applyBorder="0" applyAlignment="0" applyProtection="0"/>
    <xf numFmtId="0" fontId="171" fillId="20" borderId="0" applyNumberFormat="0" applyBorder="0" applyAlignment="0" applyProtection="0"/>
    <xf numFmtId="0" fontId="197" fillId="63" borderId="0" applyNumberFormat="0" applyBorder="0" applyAlignment="0" applyProtection="0"/>
    <xf numFmtId="0" fontId="103" fillId="26" borderId="0" applyNumberFormat="0" applyBorder="0" applyAlignment="0" applyProtection="0"/>
    <xf numFmtId="0" fontId="197" fillId="63" borderId="0" applyNumberFormat="0" applyBorder="0" applyAlignment="0" applyProtection="0"/>
    <xf numFmtId="0" fontId="103" fillId="11" borderId="0" applyNumberFormat="0" applyBorder="0" applyAlignment="0" applyProtection="0"/>
    <xf numFmtId="0" fontId="171" fillId="26" borderId="0" applyNumberFormat="0" applyBorder="0" applyAlignment="0" applyProtection="0"/>
    <xf numFmtId="0" fontId="82" fillId="0" borderId="0">
      <alignment horizontal="center" wrapText="1"/>
      <protection locked="0"/>
    </xf>
    <xf numFmtId="0" fontId="198" fillId="64" borderId="0" applyNumberFormat="0" applyBorder="0" applyAlignment="0" applyProtection="0"/>
    <xf numFmtId="0" fontId="104" fillId="6" borderId="0" applyNumberFormat="0" applyBorder="0" applyAlignment="0" applyProtection="0"/>
    <xf numFmtId="0" fontId="198" fillId="64" borderId="0" applyNumberFormat="0" applyBorder="0" applyAlignment="0" applyProtection="0"/>
    <xf numFmtId="0" fontId="104" fillId="31" borderId="0" applyNumberFormat="0" applyBorder="0" applyAlignment="0" applyProtection="0"/>
    <xf numFmtId="0" fontId="174" fillId="6" borderId="0" applyNumberFormat="0" applyBorder="0" applyAlignment="0" applyProtection="0"/>
    <xf numFmtId="0" fontId="83" fillId="0" borderId="0" applyNumberFormat="0" applyFill="0" applyBorder="0" applyAlignment="0" applyProtection="0"/>
    <xf numFmtId="187" fontId="84" fillId="0" borderId="4" applyAlignment="0" applyProtection="0"/>
    <xf numFmtId="187" fontId="67" fillId="0" borderId="4" applyAlignment="0" applyProtection="0"/>
    <xf numFmtId="187" fontId="84" fillId="0" borderId="4" applyAlignment="0" applyProtection="0"/>
    <xf numFmtId="209" fontId="10" fillId="0" borderId="0" applyFill="0" applyBorder="0" applyAlignment="0"/>
    <xf numFmtId="243" fontId="122" fillId="0" borderId="0" applyFill="0" applyBorder="0" applyAlignment="0"/>
    <xf numFmtId="209" fontId="10" fillId="0" borderId="0" applyFill="0" applyBorder="0" applyAlignment="0"/>
    <xf numFmtId="210" fontId="45" fillId="0" borderId="0" applyFill="0" applyBorder="0" applyAlignment="0"/>
    <xf numFmtId="212" fontId="68" fillId="0" borderId="0" applyFill="0" applyBorder="0" applyAlignment="0"/>
    <xf numFmtId="210" fontId="45" fillId="0" borderId="0" applyFill="0" applyBorder="0" applyAlignment="0"/>
    <xf numFmtId="211" fontId="45" fillId="0" borderId="0" applyFill="0" applyBorder="0" applyAlignment="0"/>
    <xf numFmtId="244" fontId="68" fillId="0" borderId="0" applyFill="0" applyBorder="0" applyAlignment="0"/>
    <xf numFmtId="211" fontId="45" fillId="0" borderId="0" applyFill="0" applyBorder="0" applyAlignment="0"/>
    <xf numFmtId="212" fontId="53" fillId="0" borderId="0" applyFill="0" applyBorder="0" applyAlignment="0"/>
    <xf numFmtId="0" fontId="10" fillId="0" borderId="0" applyFill="0" applyBorder="0" applyAlignment="0"/>
    <xf numFmtId="212" fontId="53" fillId="0" borderId="0" applyFill="0" applyBorder="0" applyAlignment="0"/>
    <xf numFmtId="213" fontId="53" fillId="0" borderId="0" applyFill="0" applyBorder="0" applyAlignment="0"/>
    <xf numFmtId="0" fontId="10" fillId="0" borderId="0" applyFill="0" applyBorder="0" applyAlignment="0"/>
    <xf numFmtId="213" fontId="53" fillId="0" borderId="0" applyFill="0" applyBorder="0" applyAlignment="0"/>
    <xf numFmtId="214" fontId="45" fillId="0" borderId="0" applyFill="0" applyBorder="0" applyAlignment="0"/>
    <xf numFmtId="228" fontId="68" fillId="0" borderId="0" applyFill="0" applyBorder="0" applyAlignment="0"/>
    <xf numFmtId="214" fontId="45" fillId="0" borderId="0" applyFill="0" applyBorder="0" applyAlignment="0"/>
    <xf numFmtId="215" fontId="53" fillId="0" borderId="0" applyFill="0" applyBorder="0" applyAlignment="0"/>
    <xf numFmtId="245" fontId="68" fillId="0" borderId="0" applyFill="0" applyBorder="0" applyAlignment="0"/>
    <xf numFmtId="215" fontId="53" fillId="0" borderId="0" applyFill="0" applyBorder="0" applyAlignment="0"/>
    <xf numFmtId="210" fontId="45" fillId="0" borderId="0" applyFill="0" applyBorder="0" applyAlignment="0"/>
    <xf numFmtId="212" fontId="68" fillId="0" borderId="0" applyFill="0" applyBorder="0" applyAlignment="0"/>
    <xf numFmtId="210" fontId="45" fillId="0" borderId="0" applyFill="0" applyBorder="0" applyAlignment="0"/>
    <xf numFmtId="0" fontId="199" fillId="65" borderId="34" applyNumberFormat="0" applyAlignment="0" applyProtection="0"/>
    <xf numFmtId="0" fontId="189" fillId="14" borderId="5" applyNumberFormat="0" applyAlignment="0" applyProtection="0"/>
    <xf numFmtId="0" fontId="199" fillId="65" borderId="34" applyNumberFormat="0" applyAlignment="0" applyProtection="0"/>
    <xf numFmtId="0" fontId="123" fillId="8" borderId="5" applyNumberFormat="0" applyAlignment="0" applyProtection="0"/>
    <xf numFmtId="0" fontId="176" fillId="14" borderId="5" applyNumberFormat="0" applyAlignment="0" applyProtection="0"/>
    <xf numFmtId="0" fontId="124" fillId="0" borderId="0"/>
    <xf numFmtId="0" fontId="200" fillId="66" borderId="35" applyNumberFormat="0" applyAlignment="0" applyProtection="0"/>
    <xf numFmtId="0" fontId="105" fillId="28" borderId="6" applyNumberFormat="0" applyAlignment="0" applyProtection="0"/>
    <xf numFmtId="0" fontId="200" fillId="66" borderId="35" applyNumberFormat="0" applyAlignment="0" applyProtection="0"/>
    <xf numFmtId="0" fontId="105" fillId="28" borderId="6" applyNumberFormat="0" applyAlignment="0" applyProtection="0"/>
    <xf numFmtId="0" fontId="172" fillId="28" borderId="6" applyNumberFormat="0" applyAlignment="0" applyProtection="0"/>
    <xf numFmtId="0" fontId="85" fillId="32" borderId="7">
      <alignment horizontal="center" wrapText="1"/>
    </xf>
    <xf numFmtId="193" fontId="10" fillId="0" borderId="0" applyFont="0" applyFill="0" applyBorder="0" applyAlignment="0" applyProtection="0"/>
    <xf numFmtId="216" fontId="54" fillId="0" borderId="0"/>
    <xf numFmtId="246" fontId="10" fillId="0" borderId="0"/>
    <xf numFmtId="216" fontId="54" fillId="0" borderId="0"/>
    <xf numFmtId="216" fontId="54" fillId="0" borderId="0"/>
    <xf numFmtId="246" fontId="10" fillId="0" borderId="0"/>
    <xf numFmtId="216" fontId="54" fillId="0" borderId="0"/>
    <xf numFmtId="216" fontId="54" fillId="0" borderId="0"/>
    <xf numFmtId="246" fontId="10" fillId="0" borderId="0"/>
    <xf numFmtId="216" fontId="54" fillId="0" borderId="0"/>
    <xf numFmtId="216" fontId="54" fillId="0" borderId="0"/>
    <xf numFmtId="246" fontId="10" fillId="0" borderId="0"/>
    <xf numFmtId="216" fontId="54" fillId="0" borderId="0"/>
    <xf numFmtId="216" fontId="54" fillId="0" borderId="0"/>
    <xf numFmtId="246" fontId="10" fillId="0" borderId="0"/>
    <xf numFmtId="216" fontId="54" fillId="0" borderId="0"/>
    <xf numFmtId="216" fontId="54" fillId="0" borderId="0"/>
    <xf numFmtId="246" fontId="10" fillId="0" borderId="0"/>
    <xf numFmtId="216" fontId="54" fillId="0" borderId="0"/>
    <xf numFmtId="216" fontId="54" fillId="0" borderId="0"/>
    <xf numFmtId="246" fontId="10" fillId="0" borderId="0"/>
    <xf numFmtId="216" fontId="54" fillId="0" borderId="0"/>
    <xf numFmtId="216" fontId="54" fillId="0" borderId="0"/>
    <xf numFmtId="246" fontId="10" fillId="0" borderId="0"/>
    <xf numFmtId="216" fontId="54" fillId="0" borderId="0"/>
    <xf numFmtId="191" fontId="10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0" fillId="0" borderId="0" applyFont="0" applyFill="0" applyBorder="0" applyAlignment="0" applyProtection="0"/>
    <xf numFmtId="214" fontId="45" fillId="0" borderId="0" applyFont="0" applyFill="0" applyBorder="0" applyAlignment="0" applyProtection="0"/>
    <xf numFmtId="228" fontId="68" fillId="0" borderId="0" applyFont="0" applyFill="0" applyBorder="0" applyAlignment="0" applyProtection="0"/>
    <xf numFmtId="214" fontId="45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193" fontId="44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8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8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201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8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193" fontId="1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193" fontId="10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272" fontId="202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43" fillId="0" borderId="0"/>
    <xf numFmtId="249" fontId="43" fillId="0" borderId="0"/>
    <xf numFmtId="0" fontId="43" fillId="0" borderId="0"/>
    <xf numFmtId="3" fontId="10" fillId="0" borderId="0" applyFont="0" applyFill="0" applyBorder="0" applyAlignment="0" applyProtection="0"/>
    <xf numFmtId="0" fontId="55" fillId="0" borderId="0" applyNumberFormat="0" applyAlignment="0">
      <alignment horizontal="left"/>
    </xf>
    <xf numFmtId="250" fontId="47" fillId="0" borderId="0" applyFill="0" applyBorder="0" applyProtection="0"/>
    <xf numFmtId="0" fontId="56" fillId="0" borderId="0"/>
    <xf numFmtId="0" fontId="56" fillId="0" borderId="0"/>
    <xf numFmtId="227" fontId="46" fillId="0" borderId="8" applyBorder="0"/>
    <xf numFmtId="210" fontId="45" fillId="0" borderId="0" applyFont="0" applyFill="0" applyBorder="0" applyAlignment="0" applyProtection="0"/>
    <xf numFmtId="212" fontId="68" fillId="0" borderId="0" applyFont="0" applyFill="0" applyBorder="0" applyAlignment="0" applyProtection="0"/>
    <xf numFmtId="210" fontId="45" fillId="0" borderId="0" applyFont="0" applyFill="0" applyBorder="0" applyAlignment="0" applyProtection="0"/>
    <xf numFmtId="190" fontId="1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234" fontId="10" fillId="0" borderId="0">
      <protection locked="0"/>
    </xf>
    <xf numFmtId="235" fontId="86" fillId="0" borderId="0" applyFont="0" applyFill="0" applyBorder="0" applyAlignment="0" applyProtection="0"/>
    <xf numFmtId="0" fontId="43" fillId="0" borderId="0"/>
    <xf numFmtId="251" fontId="43" fillId="0" borderId="0"/>
    <xf numFmtId="0" fontId="43" fillId="0" borderId="0"/>
    <xf numFmtId="217" fontId="10" fillId="0" borderId="0"/>
    <xf numFmtId="217" fontId="10" fillId="0" borderId="0"/>
    <xf numFmtId="0" fontId="31" fillId="33" borderId="0" applyNumberFormat="0" applyFont="0" applyFill="0" applyBorder="0" applyProtection="0">
      <alignment horizontal="left"/>
    </xf>
    <xf numFmtId="0" fontId="10" fillId="0" borderId="0" applyFont="0" applyFill="0" applyBorder="0" applyAlignment="0" applyProtection="0"/>
    <xf numFmtId="0" fontId="126" fillId="0" borderId="0" applyProtection="0"/>
    <xf numFmtId="14" fontId="44" fillId="0" borderId="0" applyFill="0" applyBorder="0" applyAlignment="0"/>
    <xf numFmtId="14" fontId="44" fillId="0" borderId="0" applyFill="0" applyBorder="0" applyAlignment="0"/>
    <xf numFmtId="0" fontId="10" fillId="0" borderId="0" applyFont="0" applyFill="0" applyBorder="0" applyAlignment="0" applyProtection="0"/>
    <xf numFmtId="252" fontId="47" fillId="0" borderId="0" applyFill="0" applyBorder="0" applyProtection="0"/>
    <xf numFmtId="38" fontId="57" fillId="0" borderId="9">
      <alignment vertical="center"/>
    </xf>
    <xf numFmtId="10" fontId="10" fillId="34" borderId="2" applyNumberFormat="0" applyFont="0" applyBorder="0" applyAlignment="0" applyProtection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2" fontId="43" fillId="0" borderId="0"/>
    <xf numFmtId="253" fontId="43" fillId="0" borderId="0"/>
    <xf numFmtId="202" fontId="43" fillId="0" borderId="0"/>
    <xf numFmtId="214" fontId="45" fillId="0" borderId="0" applyFill="0" applyBorder="0" applyAlignment="0"/>
    <xf numFmtId="228" fontId="68" fillId="0" borderId="0" applyFill="0" applyBorder="0" applyAlignment="0"/>
    <xf numFmtId="214" fontId="45" fillId="0" borderId="0" applyFill="0" applyBorder="0" applyAlignment="0"/>
    <xf numFmtId="210" fontId="45" fillId="0" borderId="0" applyFill="0" applyBorder="0" applyAlignment="0"/>
    <xf numFmtId="212" fontId="68" fillId="0" borderId="0" applyFill="0" applyBorder="0" applyAlignment="0"/>
    <xf numFmtId="210" fontId="45" fillId="0" borderId="0" applyFill="0" applyBorder="0" applyAlignment="0"/>
    <xf numFmtId="214" fontId="45" fillId="0" borderId="0" applyFill="0" applyBorder="0" applyAlignment="0"/>
    <xf numFmtId="228" fontId="68" fillId="0" borderId="0" applyFill="0" applyBorder="0" applyAlignment="0"/>
    <xf numFmtId="214" fontId="45" fillId="0" borderId="0" applyFill="0" applyBorder="0" applyAlignment="0"/>
    <xf numFmtId="215" fontId="53" fillId="0" borderId="0" applyFill="0" applyBorder="0" applyAlignment="0"/>
    <xf numFmtId="245" fontId="68" fillId="0" borderId="0" applyFill="0" applyBorder="0" applyAlignment="0"/>
    <xf numFmtId="215" fontId="53" fillId="0" borderId="0" applyFill="0" applyBorder="0" applyAlignment="0"/>
    <xf numFmtId="210" fontId="45" fillId="0" borderId="0" applyFill="0" applyBorder="0" applyAlignment="0"/>
    <xf numFmtId="212" fontId="68" fillId="0" borderId="0" applyFill="0" applyBorder="0" applyAlignment="0"/>
    <xf numFmtId="210" fontId="45" fillId="0" borderId="0" applyFill="0" applyBorder="0" applyAlignment="0"/>
    <xf numFmtId="0" fontId="58" fillId="0" borderId="0" applyNumberFormat="0" applyAlignment="0">
      <alignment horizontal="left"/>
    </xf>
    <xf numFmtId="0" fontId="45" fillId="0" borderId="0">
      <alignment horizontal="left"/>
    </xf>
    <xf numFmtId="0" fontId="2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54" fontId="127" fillId="34" borderId="2" applyFont="0" applyFill="0" applyBorder="0" applyAlignment="0" applyProtection="0">
      <protection locked="0"/>
    </xf>
    <xf numFmtId="2" fontId="10" fillId="0" borderId="0" applyFont="0" applyFill="0" applyBorder="0" applyAlignment="0" applyProtection="0"/>
    <xf numFmtId="2" fontId="126" fillId="0" borderId="0" applyProtection="0"/>
    <xf numFmtId="201" fontId="33" fillId="0" borderId="0">
      <alignment horizontal="right"/>
    </xf>
    <xf numFmtId="0" fontId="204" fillId="67" borderId="0" applyNumberFormat="0" applyBorder="0" applyAlignment="0" applyProtection="0"/>
    <xf numFmtId="0" fontId="107" fillId="9" borderId="0" applyNumberFormat="0" applyBorder="0" applyAlignment="0" applyProtection="0"/>
    <xf numFmtId="0" fontId="204" fillId="67" borderId="0" applyNumberFormat="0" applyBorder="0" applyAlignment="0" applyProtection="0"/>
    <xf numFmtId="0" fontId="107" fillId="3" borderId="0" applyNumberFormat="0" applyBorder="0" applyAlignment="0" applyProtection="0"/>
    <xf numFmtId="0" fontId="180" fillId="9" borderId="0" applyNumberFormat="0" applyBorder="0" applyAlignment="0" applyProtection="0"/>
    <xf numFmtId="38" fontId="30" fillId="33" borderId="0" applyNumberFormat="0" applyBorder="0" applyAlignment="0" applyProtection="0"/>
    <xf numFmtId="0" fontId="87" fillId="23" borderId="0"/>
    <xf numFmtId="0" fontId="128" fillId="0" borderId="0">
      <alignment horizontal="left"/>
    </xf>
    <xf numFmtId="0" fontId="59" fillId="0" borderId="10" applyNumberFormat="0" applyAlignment="0" applyProtection="0">
      <alignment horizontal="left" vertical="center"/>
    </xf>
    <xf numFmtId="0" fontId="59" fillId="0" borderId="11">
      <alignment horizontal="left" vertical="center"/>
    </xf>
    <xf numFmtId="199" fontId="34" fillId="32" borderId="0">
      <alignment horizontal="left" vertical="top"/>
    </xf>
    <xf numFmtId="0" fontId="205" fillId="0" borderId="36" applyNumberFormat="0" applyFill="0" applyAlignment="0" applyProtection="0"/>
    <xf numFmtId="0" fontId="190" fillId="0" borderId="12" applyNumberFormat="0" applyFill="0" applyAlignment="0" applyProtection="0"/>
    <xf numFmtId="0" fontId="205" fillId="0" borderId="36" applyNumberFormat="0" applyFill="0" applyAlignment="0" applyProtection="0"/>
    <xf numFmtId="0" fontId="129" fillId="0" borderId="13" applyNumberFormat="0" applyFill="0" applyAlignment="0" applyProtection="0"/>
    <xf numFmtId="0" fontId="184" fillId="0" borderId="12" applyNumberFormat="0" applyFill="0" applyAlignment="0" applyProtection="0"/>
    <xf numFmtId="0" fontId="206" fillId="0" borderId="37" applyNumberFormat="0" applyFill="0" applyAlignment="0" applyProtection="0"/>
    <xf numFmtId="0" fontId="191" fillId="0" borderId="14" applyNumberFormat="0" applyFill="0" applyAlignment="0" applyProtection="0"/>
    <xf numFmtId="0" fontId="206" fillId="0" borderId="37" applyNumberFormat="0" applyFill="0" applyAlignment="0" applyProtection="0"/>
    <xf numFmtId="0" fontId="130" fillId="0" borderId="15" applyNumberFormat="0" applyFill="0" applyAlignment="0" applyProtection="0"/>
    <xf numFmtId="0" fontId="185" fillId="0" borderId="14" applyNumberFormat="0" applyFill="0" applyAlignment="0" applyProtection="0"/>
    <xf numFmtId="0" fontId="207" fillId="0" borderId="38" applyNumberFormat="0" applyFill="0" applyAlignment="0" applyProtection="0"/>
    <xf numFmtId="0" fontId="192" fillId="0" borderId="16" applyNumberFormat="0" applyFill="0" applyAlignment="0" applyProtection="0"/>
    <xf numFmtId="0" fontId="207" fillId="0" borderId="38" applyNumberFormat="0" applyFill="0" applyAlignment="0" applyProtection="0"/>
    <xf numFmtId="0" fontId="131" fillId="0" borderId="17" applyNumberFormat="0" applyFill="0" applyAlignment="0" applyProtection="0"/>
    <xf numFmtId="0" fontId="186" fillId="0" borderId="16" applyNumberFormat="0" applyFill="0" applyAlignment="0" applyProtection="0"/>
    <xf numFmtId="0" fontId="207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55" fontId="132" fillId="0" borderId="18">
      <alignment horizontal="left"/>
    </xf>
    <xf numFmtId="256" fontId="133" fillId="0" borderId="19">
      <alignment horizontal="left"/>
    </xf>
    <xf numFmtId="0" fontId="134" fillId="0" borderId="20">
      <alignment horizontal="right"/>
    </xf>
    <xf numFmtId="0" fontId="132" fillId="1" borderId="19">
      <alignment horizontal="left"/>
    </xf>
    <xf numFmtId="0" fontId="88" fillId="0" borderId="0" applyProtection="0"/>
    <xf numFmtId="0" fontId="59" fillId="0" borderId="0" applyProtection="0"/>
    <xf numFmtId="0" fontId="89" fillId="0" borderId="3">
      <alignment horizontal="center"/>
    </xf>
    <xf numFmtId="0" fontId="135" fillId="0" borderId="3">
      <alignment horizontal="center"/>
    </xf>
    <xf numFmtId="0" fontId="89" fillId="0" borderId="3">
      <alignment horizontal="center"/>
    </xf>
    <xf numFmtId="0" fontId="89" fillId="0" borderId="0">
      <alignment horizontal="center"/>
    </xf>
    <xf numFmtId="0" fontId="135" fillId="0" borderId="0">
      <alignment horizontal="center"/>
    </xf>
    <xf numFmtId="0" fontId="89" fillId="0" borderId="0">
      <alignment horizontal="center"/>
    </xf>
    <xf numFmtId="0" fontId="35" fillId="32" borderId="0">
      <alignment horizontal="left" wrapText="1"/>
    </xf>
    <xf numFmtId="218" fontId="10" fillId="0" borderId="0" applyBorder="0" applyAlignment="0"/>
    <xf numFmtId="10" fontId="30" fillId="32" borderId="2" applyNumberFormat="0" applyBorder="0" applyAlignment="0" applyProtection="0"/>
    <xf numFmtId="0" fontId="208" fillId="68" borderId="34" applyNumberFormat="0" applyAlignment="0" applyProtection="0"/>
    <xf numFmtId="0" fontId="108" fillId="5" borderId="5" applyNumberFormat="0" applyAlignment="0" applyProtection="0"/>
    <xf numFmtId="0" fontId="208" fillId="68" borderId="34" applyNumberFormat="0" applyAlignment="0" applyProtection="0"/>
    <xf numFmtId="0" fontId="208" fillId="68" borderId="34" applyNumberFormat="0" applyAlignment="0" applyProtection="0"/>
    <xf numFmtId="0" fontId="208" fillId="68" borderId="34" applyNumberFormat="0" applyAlignment="0" applyProtection="0"/>
    <xf numFmtId="0" fontId="208" fillId="68" borderId="34" applyNumberFormat="0" applyAlignment="0" applyProtection="0"/>
    <xf numFmtId="0" fontId="108" fillId="2" borderId="5" applyNumberFormat="0" applyAlignment="0" applyProtection="0"/>
    <xf numFmtId="0" fontId="181" fillId="5" borderId="5" applyNumberFormat="0" applyAlignment="0" applyProtection="0"/>
    <xf numFmtId="219" fontId="10" fillId="0" borderId="0"/>
    <xf numFmtId="219" fontId="10" fillId="0" borderId="0"/>
    <xf numFmtId="202" fontId="60" fillId="0" borderId="0"/>
    <xf numFmtId="1" fontId="10" fillId="0" borderId="0" applyFont="0" applyFill="0" applyBorder="0" applyAlignment="0" applyProtection="0"/>
    <xf numFmtId="38" fontId="36" fillId="0" borderId="0"/>
    <xf numFmtId="38" fontId="37" fillId="0" borderId="0"/>
    <xf numFmtId="38" fontId="38" fillId="0" borderId="0"/>
    <xf numFmtId="38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7" fillId="0" borderId="0" applyNumberFormat="0" applyFont="0" applyFill="0" applyBorder="0" applyProtection="0">
      <alignment horizontal="left" vertical="center"/>
    </xf>
    <xf numFmtId="214" fontId="45" fillId="0" borderId="0" applyFill="0" applyBorder="0" applyAlignment="0"/>
    <xf numFmtId="228" fontId="68" fillId="0" borderId="0" applyFill="0" applyBorder="0" applyAlignment="0"/>
    <xf numFmtId="214" fontId="45" fillId="0" borderId="0" applyFill="0" applyBorder="0" applyAlignment="0"/>
    <xf numFmtId="210" fontId="45" fillId="0" borderId="0" applyFill="0" applyBorder="0" applyAlignment="0"/>
    <xf numFmtId="212" fontId="68" fillId="0" borderId="0" applyFill="0" applyBorder="0" applyAlignment="0"/>
    <xf numFmtId="210" fontId="45" fillId="0" borderId="0" applyFill="0" applyBorder="0" applyAlignment="0"/>
    <xf numFmtId="214" fontId="45" fillId="0" borderId="0" applyFill="0" applyBorder="0" applyAlignment="0"/>
    <xf numFmtId="228" fontId="68" fillId="0" borderId="0" applyFill="0" applyBorder="0" applyAlignment="0"/>
    <xf numFmtId="214" fontId="45" fillId="0" borderId="0" applyFill="0" applyBorder="0" applyAlignment="0"/>
    <xf numFmtId="215" fontId="53" fillId="0" borderId="0" applyFill="0" applyBorder="0" applyAlignment="0"/>
    <xf numFmtId="245" fontId="68" fillId="0" borderId="0" applyFill="0" applyBorder="0" applyAlignment="0"/>
    <xf numFmtId="215" fontId="53" fillId="0" borderId="0" applyFill="0" applyBorder="0" applyAlignment="0"/>
    <xf numFmtId="210" fontId="45" fillId="0" borderId="0" applyFill="0" applyBorder="0" applyAlignment="0"/>
    <xf numFmtId="212" fontId="68" fillId="0" borderId="0" applyFill="0" applyBorder="0" applyAlignment="0"/>
    <xf numFmtId="210" fontId="45" fillId="0" borderId="0" applyFill="0" applyBorder="0" applyAlignment="0"/>
    <xf numFmtId="0" fontId="209" fillId="0" borderId="39" applyNumberFormat="0" applyFill="0" applyAlignment="0" applyProtection="0"/>
    <xf numFmtId="0" fontId="193" fillId="0" borderId="21" applyNumberFormat="0" applyFill="0" applyAlignment="0" applyProtection="0"/>
    <xf numFmtId="0" fontId="209" fillId="0" borderId="39" applyNumberFormat="0" applyFill="0" applyAlignment="0" applyProtection="0"/>
    <xf numFmtId="0" fontId="136" fillId="0" borderId="21" applyNumberFormat="0" applyFill="0" applyAlignment="0" applyProtection="0"/>
    <xf numFmtId="0" fontId="173" fillId="0" borderId="21" applyNumberFormat="0" applyFill="0" applyAlignment="0" applyProtection="0"/>
    <xf numFmtId="0" fontId="90" fillId="0" borderId="0"/>
    <xf numFmtId="0" fontId="91" fillId="0" borderId="0"/>
    <xf numFmtId="0" fontId="90" fillId="0" borderId="0"/>
    <xf numFmtId="0" fontId="91" fillId="0" borderId="0"/>
    <xf numFmtId="0" fontId="92" fillId="0" borderId="0"/>
    <xf numFmtId="236" fontId="86" fillId="0" borderId="0" applyFont="0" applyFill="0" applyBorder="0" applyAlignment="0" applyProtection="0"/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137" fillId="0" borderId="3"/>
    <xf numFmtId="257" fontId="138" fillId="0" borderId="0" applyFont="0" applyFill="0" applyBorder="0" applyAlignment="0" applyProtection="0"/>
    <xf numFmtId="258" fontId="48" fillId="0" borderId="0" applyFont="0" applyFill="0" applyBorder="0" applyAlignment="0" applyProtection="0"/>
    <xf numFmtId="188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220" fontId="62" fillId="0" borderId="0" applyFont="0" applyFill="0" applyBorder="0" applyAlignment="0" applyProtection="0"/>
    <xf numFmtId="221" fontId="62" fillId="0" borderId="0" applyFont="0" applyFill="0" applyBorder="0" applyAlignment="0" applyProtection="0"/>
    <xf numFmtId="259" fontId="43" fillId="0" borderId="0" applyFont="0" applyFill="0" applyBorder="0" applyAlignment="0" applyProtection="0"/>
    <xf numFmtId="260" fontId="28" fillId="0" borderId="0" applyFont="0" applyFill="0" applyBorder="0" applyAlignment="0" applyProtection="0"/>
    <xf numFmtId="188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261" fontId="10" fillId="0" borderId="0" applyFont="0" applyFill="0" applyBorder="0" applyAlignment="0" applyProtection="0"/>
    <xf numFmtId="0" fontId="210" fillId="69" borderId="0" applyNumberFormat="0" applyBorder="0" applyAlignment="0" applyProtection="0"/>
    <xf numFmtId="0" fontId="109" fillId="7" borderId="0" applyNumberFormat="0" applyBorder="0" applyAlignment="0" applyProtection="0"/>
    <xf numFmtId="0" fontId="210" fillId="69" borderId="0" applyNumberFormat="0" applyBorder="0" applyAlignment="0" applyProtection="0"/>
    <xf numFmtId="0" fontId="109" fillId="2" borderId="0" applyNumberFormat="0" applyBorder="0" applyAlignment="0" applyProtection="0"/>
    <xf numFmtId="0" fontId="182" fillId="7" borderId="0" applyNumberFormat="0" applyBorder="0" applyAlignment="0" applyProtection="0"/>
    <xf numFmtId="37" fontId="40" fillId="0" borderId="0"/>
    <xf numFmtId="0" fontId="10" fillId="0" borderId="0"/>
    <xf numFmtId="0" fontId="90" fillId="0" borderId="0"/>
    <xf numFmtId="0" fontId="91" fillId="0" borderId="0"/>
    <xf numFmtId="0" fontId="91" fillId="0" borderId="0"/>
    <xf numFmtId="200" fontId="41" fillId="0" borderId="0"/>
    <xf numFmtId="0" fontId="41" fillId="0" borderId="0"/>
    <xf numFmtId="0" fontId="56" fillId="0" borderId="0"/>
    <xf numFmtId="262" fontId="138" fillId="0" borderId="0"/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2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8" fillId="0" borderId="0"/>
    <xf numFmtId="0" fontId="196" fillId="0" borderId="0"/>
    <xf numFmtId="0" fontId="28" fillId="0" borderId="0"/>
    <xf numFmtId="0" fontId="28" fillId="0" borderId="0"/>
    <xf numFmtId="0" fontId="10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28" fillId="0" borderId="0"/>
    <xf numFmtId="0" fontId="196" fillId="0" borderId="0"/>
    <xf numFmtId="0" fontId="196" fillId="0" borderId="0"/>
    <xf numFmtId="0" fontId="10" fillId="0" borderId="0"/>
    <xf numFmtId="0" fontId="20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28" fillId="0" borderId="0"/>
    <xf numFmtId="0" fontId="201" fillId="0" borderId="0"/>
    <xf numFmtId="0" fontId="201" fillId="0" borderId="0"/>
    <xf numFmtId="0" fontId="28" fillId="0" borderId="0"/>
    <xf numFmtId="0" fontId="19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10" fillId="0" borderId="0">
      <protection locked="0"/>
    </xf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96" fillId="0" borderId="0"/>
    <xf numFmtId="0" fontId="196" fillId="0" borderId="0"/>
    <xf numFmtId="0" fontId="10" fillId="0" borderId="0"/>
    <xf numFmtId="0" fontId="10" fillId="0" borderId="0"/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28" fillId="0" borderId="0"/>
    <xf numFmtId="0" fontId="19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" fillId="0" borderId="0"/>
    <xf numFmtId="0" fontId="196" fillId="0" borderId="0"/>
    <xf numFmtId="0" fontId="33" fillId="0" borderId="0"/>
    <xf numFmtId="0" fontId="10" fillId="0" borderId="0"/>
    <xf numFmtId="0" fontId="33" fillId="0" borderId="0"/>
    <xf numFmtId="0" fontId="28" fillId="0" borderId="0"/>
    <xf numFmtId="0" fontId="28" fillId="0" borderId="0"/>
    <xf numFmtId="0" fontId="196" fillId="0" borderId="0"/>
    <xf numFmtId="0" fontId="28" fillId="0" borderId="0"/>
    <xf numFmtId="0" fontId="201" fillId="0" borderId="0"/>
    <xf numFmtId="0" fontId="43" fillId="0" borderId="0">
      <protection locked="0"/>
    </xf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188" fillId="0" borderId="0">
      <protection locked="0"/>
    </xf>
    <xf numFmtId="0" fontId="196" fillId="0" borderId="0"/>
    <xf numFmtId="0" fontId="196" fillId="0" borderId="0"/>
    <xf numFmtId="0" fontId="28" fillId="0" borderId="0"/>
    <xf numFmtId="0" fontId="196" fillId="0" borderId="0"/>
    <xf numFmtId="0" fontId="10" fillId="0" borderId="0">
      <protection locked="0"/>
    </xf>
    <xf numFmtId="0" fontId="28" fillId="0" borderId="0"/>
    <xf numFmtId="0" fontId="196" fillId="0" borderId="0"/>
    <xf numFmtId="0" fontId="10" fillId="0" borderId="0">
      <protection locked="0"/>
    </xf>
    <xf numFmtId="0" fontId="28" fillId="0" borderId="0"/>
    <xf numFmtId="0" fontId="196" fillId="0" borderId="0"/>
    <xf numFmtId="0" fontId="10" fillId="0" borderId="0">
      <protection locked="0"/>
    </xf>
    <xf numFmtId="0" fontId="28" fillId="0" borderId="0"/>
    <xf numFmtId="0" fontId="196" fillId="0" borderId="0"/>
    <xf numFmtId="0" fontId="10" fillId="0" borderId="0">
      <protection locked="0"/>
    </xf>
    <xf numFmtId="0" fontId="28" fillId="0" borderId="0"/>
    <xf numFmtId="0" fontId="196" fillId="0" borderId="0"/>
    <xf numFmtId="0" fontId="10" fillId="0" borderId="0">
      <protection locked="0"/>
    </xf>
    <xf numFmtId="0" fontId="28" fillId="0" borderId="0"/>
    <xf numFmtId="0" fontId="196" fillId="0" borderId="0"/>
    <xf numFmtId="0" fontId="10" fillId="0" borderId="0">
      <protection locked="0"/>
    </xf>
    <xf numFmtId="0" fontId="28" fillId="0" borderId="0"/>
    <xf numFmtId="0" fontId="196" fillId="0" borderId="0"/>
    <xf numFmtId="0" fontId="10" fillId="0" borderId="0">
      <protection locked="0"/>
    </xf>
    <xf numFmtId="0" fontId="28" fillId="0" borderId="0"/>
    <xf numFmtId="0" fontId="196" fillId="0" borderId="0"/>
    <xf numFmtId="0" fontId="10" fillId="0" borderId="0"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02" fillId="0" borderId="0"/>
    <xf numFmtId="0" fontId="201" fillId="0" borderId="0"/>
    <xf numFmtId="0" fontId="28" fillId="0" borderId="0"/>
    <xf numFmtId="0" fontId="196" fillId="0" borderId="0"/>
    <xf numFmtId="0" fontId="10" fillId="0" borderId="0">
      <protection locked="0"/>
    </xf>
    <xf numFmtId="0" fontId="28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28" fillId="0" borderId="0"/>
    <xf numFmtId="0" fontId="10" fillId="0" borderId="0"/>
    <xf numFmtId="0" fontId="44" fillId="0" borderId="0">
      <alignment vertical="top"/>
    </xf>
    <xf numFmtId="0" fontId="10" fillId="0" borderId="0"/>
    <xf numFmtId="0" fontId="196" fillId="0" borderId="0"/>
    <xf numFmtId="0" fontId="28" fillId="0" borderId="0"/>
    <xf numFmtId="0" fontId="10" fillId="0" borderId="0"/>
    <xf numFmtId="0" fontId="196" fillId="0" borderId="0"/>
    <xf numFmtId="0" fontId="28" fillId="0" borderId="0"/>
    <xf numFmtId="0" fontId="10" fillId="0" borderId="0"/>
    <xf numFmtId="0" fontId="196" fillId="0" borderId="0"/>
    <xf numFmtId="0" fontId="28" fillId="0" borderId="0"/>
    <xf numFmtId="0" fontId="10" fillId="0" borderId="0"/>
    <xf numFmtId="0" fontId="196" fillId="0" borderId="0"/>
    <xf numFmtId="0" fontId="28" fillId="0" borderId="0"/>
    <xf numFmtId="0" fontId="10" fillId="0" borderId="0"/>
    <xf numFmtId="0" fontId="196" fillId="0" borderId="0"/>
    <xf numFmtId="0" fontId="28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>
      <protection locked="0"/>
    </xf>
    <xf numFmtId="0" fontId="28" fillId="0" borderId="0"/>
    <xf numFmtId="0" fontId="10" fillId="0" borderId="0"/>
    <xf numFmtId="0" fontId="10" fillId="0" borderId="0">
      <protection locked="0"/>
    </xf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43" fillId="0" borderId="0">
      <protection locked="0"/>
    </xf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8" fillId="0" borderId="0"/>
    <xf numFmtId="0" fontId="196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222" fontId="10" fillId="0" borderId="0"/>
    <xf numFmtId="222" fontId="10" fillId="0" borderId="0"/>
    <xf numFmtId="0" fontId="93" fillId="0" borderId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10" fillId="11" borderId="22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2" borderId="22" applyNumberFormat="0" applyFont="0" applyAlignment="0" applyProtection="0"/>
    <xf numFmtId="0" fontId="10" fillId="11" borderId="22" applyNumberFormat="0" applyFont="0" applyAlignment="0" applyProtection="0"/>
    <xf numFmtId="229" fontId="43" fillId="0" borderId="0" applyFont="0" applyFill="0" applyBorder="0" applyAlignment="0" applyProtection="0"/>
    <xf numFmtId="0" fontId="211" fillId="65" borderId="41" applyNumberFormat="0" applyAlignment="0" applyProtection="0"/>
    <xf numFmtId="0" fontId="110" fillId="14" borderId="23" applyNumberFormat="0" applyAlignment="0" applyProtection="0"/>
    <xf numFmtId="0" fontId="211" fillId="65" borderId="41" applyNumberFormat="0" applyAlignment="0" applyProtection="0"/>
    <xf numFmtId="0" fontId="110" fillId="8" borderId="23" applyNumberFormat="0" applyAlignment="0" applyProtection="0"/>
    <xf numFmtId="0" fontId="175" fillId="14" borderId="23" applyNumberFormat="0" applyAlignment="0" applyProtection="0"/>
    <xf numFmtId="40" fontId="27" fillId="35" borderId="0">
      <alignment horizontal="right"/>
    </xf>
    <xf numFmtId="40" fontId="27" fillId="35" borderId="0">
      <alignment horizontal="right"/>
    </xf>
    <xf numFmtId="0" fontId="94" fillId="35" borderId="0">
      <alignment horizontal="right"/>
    </xf>
    <xf numFmtId="0" fontId="63" fillId="35" borderId="24"/>
    <xf numFmtId="0" fontId="63" fillId="0" borderId="0" applyBorder="0">
      <alignment horizontal="centerContinuous"/>
    </xf>
    <xf numFmtId="0" fontId="139" fillId="0" borderId="0" applyBorder="0">
      <alignment horizontal="centerContinuous"/>
    </xf>
    <xf numFmtId="0" fontId="64" fillId="0" borderId="0">
      <alignment horizontal="center"/>
    </xf>
    <xf numFmtId="0" fontId="65" fillId="0" borderId="0">
      <alignment horizontal="center"/>
    </xf>
    <xf numFmtId="0" fontId="140" fillId="35" borderId="0"/>
    <xf numFmtId="263" fontId="86" fillId="0" borderId="0" applyFont="0" applyFill="0" applyBorder="0" applyAlignment="0" applyProtection="0"/>
    <xf numFmtId="14" fontId="82" fillId="0" borderId="0">
      <alignment horizontal="center" wrapText="1"/>
      <protection locked="0"/>
    </xf>
    <xf numFmtId="237" fontId="10" fillId="0" borderId="0" applyFont="0" applyFill="0" applyBorder="0" applyAlignment="0" applyProtection="0"/>
    <xf numFmtId="213" fontId="53" fillId="0" borderId="0" applyFont="0" applyFill="0" applyBorder="0" applyAlignment="0" applyProtection="0"/>
    <xf numFmtId="0" fontId="10" fillId="0" borderId="0" applyFont="0" applyFill="0" applyBorder="0" applyAlignment="0" applyProtection="0"/>
    <xf numFmtId="213" fontId="53" fillId="0" borderId="0" applyFont="0" applyFill="0" applyBorder="0" applyAlignment="0" applyProtection="0"/>
    <xf numFmtId="223" fontId="45" fillId="0" borderId="0" applyFont="0" applyFill="0" applyBorder="0" applyAlignment="0" applyProtection="0"/>
    <xf numFmtId="0" fontId="141" fillId="0" borderId="0" applyFont="0" applyFill="0" applyBorder="0" applyAlignment="0" applyProtection="0"/>
    <xf numFmtId="223" fontId="45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1" fillId="0" borderId="25" applyNumberFormat="0" applyBorder="0"/>
    <xf numFmtId="3" fontId="66" fillId="0" borderId="0" applyNumberFormat="0" applyFill="0" applyBorder="0" applyAlignment="0" applyProtection="0"/>
    <xf numFmtId="214" fontId="45" fillId="0" borderId="0" applyFill="0" applyBorder="0" applyAlignment="0"/>
    <xf numFmtId="228" fontId="68" fillId="0" borderId="0" applyFill="0" applyBorder="0" applyAlignment="0"/>
    <xf numFmtId="214" fontId="45" fillId="0" borderId="0" applyFill="0" applyBorder="0" applyAlignment="0"/>
    <xf numFmtId="210" fontId="45" fillId="0" borderId="0" applyFill="0" applyBorder="0" applyAlignment="0"/>
    <xf numFmtId="212" fontId="68" fillId="0" borderId="0" applyFill="0" applyBorder="0" applyAlignment="0"/>
    <xf numFmtId="210" fontId="45" fillId="0" borderId="0" applyFill="0" applyBorder="0" applyAlignment="0"/>
    <xf numFmtId="214" fontId="45" fillId="0" borderId="0" applyFill="0" applyBorder="0" applyAlignment="0"/>
    <xf numFmtId="228" fontId="68" fillId="0" borderId="0" applyFill="0" applyBorder="0" applyAlignment="0"/>
    <xf numFmtId="214" fontId="45" fillId="0" borderId="0" applyFill="0" applyBorder="0" applyAlignment="0"/>
    <xf numFmtId="215" fontId="53" fillId="0" borderId="0" applyFill="0" applyBorder="0" applyAlignment="0"/>
    <xf numFmtId="245" fontId="68" fillId="0" borderId="0" applyFill="0" applyBorder="0" applyAlignment="0"/>
    <xf numFmtId="215" fontId="53" fillId="0" borderId="0" applyFill="0" applyBorder="0" applyAlignment="0"/>
    <xf numFmtId="210" fontId="45" fillId="0" borderId="0" applyFill="0" applyBorder="0" applyAlignment="0"/>
    <xf numFmtId="212" fontId="68" fillId="0" borderId="0" applyFill="0" applyBorder="0" applyAlignment="0"/>
    <xf numFmtId="210" fontId="45" fillId="0" borderId="0" applyFill="0" applyBorder="0" applyAlignment="0"/>
    <xf numFmtId="4" fontId="45" fillId="0" borderId="0">
      <alignment horizontal="right"/>
    </xf>
    <xf numFmtId="0" fontId="57" fillId="0" borderId="0" applyNumberFormat="0" applyFont="0" applyFill="0" applyBorder="0" applyAlignment="0" applyProtection="0">
      <alignment horizontal="left"/>
    </xf>
    <xf numFmtId="0" fontId="47" fillId="0" borderId="0" applyNumberFormat="0" applyFill="0" applyBorder="0" applyAlignment="0" applyProtection="0">
      <alignment horizontal="left"/>
    </xf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67" fillId="0" borderId="3">
      <alignment horizontal="center"/>
    </xf>
    <xf numFmtId="0" fontId="46" fillId="0" borderId="3" applyBorder="0">
      <alignment horizontal="center"/>
    </xf>
    <xf numFmtId="0" fontId="67" fillId="0" borderId="3">
      <alignment horizontal="center"/>
    </xf>
    <xf numFmtId="3" fontId="57" fillId="0" borderId="0" applyFont="0" applyFill="0" applyBorder="0" applyAlignment="0" applyProtection="0"/>
    <xf numFmtId="0" fontId="57" fillId="36" borderId="0" applyNumberFormat="0" applyFont="0" applyBorder="0" applyAlignment="0" applyProtection="0"/>
    <xf numFmtId="37" fontId="48" fillId="0" borderId="0"/>
    <xf numFmtId="0" fontId="10" fillId="0" borderId="0">
      <alignment vertical="justify"/>
    </xf>
    <xf numFmtId="0" fontId="43" fillId="0" borderId="0" applyFont="0" applyFill="0" applyBorder="0" applyAlignment="0" applyProtection="0"/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0" fontId="95" fillId="37" borderId="0" applyNumberFormat="0" applyFont="0" applyBorder="0" applyAlignment="0">
      <alignment horizontal="center"/>
    </xf>
    <xf numFmtId="4" fontId="142" fillId="0" borderId="0">
      <alignment horizontal="right"/>
    </xf>
    <xf numFmtId="224" fontId="10" fillId="0" borderId="0" applyNumberFormat="0" applyFill="0" applyBorder="0" applyAlignment="0" applyProtection="0">
      <alignment horizontal="left"/>
    </xf>
    <xf numFmtId="14" fontId="143" fillId="0" borderId="0" applyNumberFormat="0" applyFill="0" applyBorder="0" applyAlignment="0" applyProtection="0">
      <alignment horizontal="left"/>
    </xf>
    <xf numFmtId="224" fontId="10" fillId="0" borderId="0" applyNumberFormat="0" applyFill="0" applyBorder="0" applyAlignment="0" applyProtection="0">
      <alignment horizontal="left"/>
    </xf>
    <xf numFmtId="0" fontId="10" fillId="38" borderId="23" applyNumberFormat="0" applyProtection="0">
      <alignment horizontal="left" vertical="center" indent="1"/>
    </xf>
    <xf numFmtId="38" fontId="47" fillId="0" borderId="0" applyNumberFormat="0" applyFont="0" applyFill="0" applyBorder="0" applyAlignment="0"/>
    <xf numFmtId="0" fontId="144" fillId="0" borderId="0">
      <alignment horizontal="left"/>
    </xf>
    <xf numFmtId="0" fontId="145" fillId="0" borderId="0">
      <alignment horizontal="left"/>
    </xf>
    <xf numFmtId="264" fontId="138" fillId="0" borderId="0" applyFont="0" applyFill="0" applyBorder="0" applyAlignment="0" applyProtection="0"/>
    <xf numFmtId="202" fontId="138" fillId="0" borderId="0" applyFont="0" applyFill="0" applyBorder="0" applyAlignment="0" applyProtection="0"/>
    <xf numFmtId="0" fontId="95" fillId="1" borderId="11" applyNumberFormat="0" applyFont="0" applyAlignment="0">
      <alignment horizontal="center"/>
    </xf>
    <xf numFmtId="0" fontId="47" fillId="0" borderId="27" applyAlignment="0">
      <alignment horizontal="centerContinuous"/>
    </xf>
    <xf numFmtId="0" fontId="96" fillId="0" borderId="0" applyNumberFormat="0" applyFill="0" applyBorder="0" applyAlignment="0">
      <alignment horizontal="center"/>
    </xf>
    <xf numFmtId="0" fontId="146" fillId="0" borderId="0" applyNumberFormat="0" applyFill="0" applyBorder="0" applyAlignment="0">
      <alignment horizontal="center"/>
    </xf>
    <xf numFmtId="0" fontId="96" fillId="0" borderId="0" applyNumberFormat="0" applyFill="0" applyBorder="0" applyAlignment="0">
      <alignment horizontal="center"/>
    </xf>
    <xf numFmtId="12" fontId="97" fillId="0" borderId="2">
      <alignment horizontal="center"/>
    </xf>
    <xf numFmtId="0" fontId="44" fillId="0" borderId="0">
      <alignment vertical="top"/>
    </xf>
    <xf numFmtId="41" fontId="10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" fillId="0" borderId="0">
      <protection locked="0"/>
    </xf>
    <xf numFmtId="0" fontId="69" fillId="0" borderId="0" applyNumberFormat="0" applyBorder="0"/>
    <xf numFmtId="0" fontId="147" fillId="0" borderId="0" applyNumberFormat="0" applyBorder="0" applyAlignment="0"/>
    <xf numFmtId="0" fontId="148" fillId="0" borderId="0" applyNumberFormat="0" applyBorder="0" applyAlignment="0"/>
    <xf numFmtId="0" fontId="149" fillId="0" borderId="0" applyNumberFormat="0" applyBorder="0" applyAlignment="0"/>
    <xf numFmtId="0" fontId="149" fillId="0" borderId="0" applyNumberFormat="0" applyBorder="0" applyAlignment="0"/>
    <xf numFmtId="0" fontId="150" fillId="0" borderId="0" applyNumberFormat="0" applyBorder="0" applyAlignment="0"/>
    <xf numFmtId="0" fontId="151" fillId="0" borderId="0" applyNumberFormat="0" applyBorder="0" applyAlignment="0"/>
    <xf numFmtId="0" fontId="152" fillId="14" borderId="0" applyNumberFormat="0" applyBorder="0" applyAlignment="0"/>
    <xf numFmtId="0" fontId="137" fillId="0" borderId="0"/>
    <xf numFmtId="0" fontId="42" fillId="32" borderId="0">
      <alignment wrapText="1"/>
    </xf>
    <xf numFmtId="40" fontId="70" fillId="0" borderId="0" applyBorder="0">
      <alignment horizontal="right"/>
    </xf>
    <xf numFmtId="40" fontId="153" fillId="0" borderId="0" applyBorder="0">
      <alignment horizontal="right"/>
    </xf>
    <xf numFmtId="0" fontId="154" fillId="0" borderId="0" applyBorder="0" applyAlignment="0"/>
    <xf numFmtId="49" fontId="44" fillId="0" borderId="0" applyFill="0" applyBorder="0" applyAlignment="0"/>
    <xf numFmtId="49" fontId="44" fillId="0" borderId="0" applyFill="0" applyBorder="0" applyAlignment="0"/>
    <xf numFmtId="225" fontId="53" fillId="0" borderId="0" applyFill="0" applyBorder="0" applyAlignment="0"/>
    <xf numFmtId="0" fontId="10" fillId="0" borderId="0" applyFill="0" applyBorder="0" applyAlignment="0"/>
    <xf numFmtId="225" fontId="53" fillId="0" borderId="0" applyFill="0" applyBorder="0" applyAlignment="0"/>
    <xf numFmtId="226" fontId="53" fillId="0" borderId="0" applyFill="0" applyBorder="0" applyAlignment="0"/>
    <xf numFmtId="0" fontId="10" fillId="0" borderId="0" applyFill="0" applyBorder="0" applyAlignment="0"/>
    <xf numFmtId="226" fontId="53" fillId="0" borderId="0" applyFill="0" applyBorder="0" applyAlignment="0"/>
    <xf numFmtId="0" fontId="32" fillId="0" borderId="0" applyFill="0" applyBorder="0" applyProtection="0">
      <alignment horizontal="left" vertical="top"/>
    </xf>
    <xf numFmtId="0" fontId="21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13" fillId="0" borderId="42" applyNumberFormat="0" applyFill="0" applyAlignment="0" applyProtection="0"/>
    <xf numFmtId="3" fontId="195" fillId="0" borderId="28">
      <alignment horizontal="center"/>
    </xf>
    <xf numFmtId="0" fontId="213" fillId="0" borderId="42" applyNumberFormat="0" applyFill="0" applyAlignment="0" applyProtection="0"/>
    <xf numFmtId="0" fontId="111" fillId="0" borderId="29" applyNumberFormat="0" applyFill="0" applyAlignment="0" applyProtection="0"/>
    <xf numFmtId="0" fontId="183" fillId="0" borderId="30" applyNumberFormat="0" applyFill="0" applyAlignment="0" applyProtection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61" fillId="0" borderId="0" applyFont="0" applyFill="0" applyBorder="0" applyAlignment="0" applyProtection="0"/>
    <xf numFmtId="265" fontId="57" fillId="0" borderId="0" applyFont="0" applyFill="0" applyBorder="0" applyAlignment="0" applyProtection="0"/>
    <xf numFmtId="0" fontId="10" fillId="0" borderId="0">
      <alignment horizontal="centerContinuous" vertical="center"/>
    </xf>
    <xf numFmtId="0" fontId="2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0" fontId="10" fillId="39" borderId="2" applyNumberFormat="0" applyFont="0" applyBorder="0" applyAlignment="0" applyProtection="0">
      <protection locked="0"/>
    </xf>
    <xf numFmtId="0" fontId="62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9" fontId="156" fillId="0" borderId="0" applyFont="0" applyFill="0" applyBorder="0" applyAlignment="0" applyProtection="0"/>
    <xf numFmtId="0" fontId="157" fillId="0" borderId="0"/>
    <xf numFmtId="266" fontId="158" fillId="0" borderId="0" applyFont="0" applyFill="0" applyBorder="0" applyAlignment="0" applyProtection="0"/>
    <xf numFmtId="242" fontId="158" fillId="0" borderId="0" applyFont="0" applyFill="0" applyBorder="0" applyAlignment="0" applyProtection="0"/>
    <xf numFmtId="267" fontId="158" fillId="0" borderId="0" applyFont="0" applyFill="0" applyBorder="0" applyAlignment="0" applyProtection="0"/>
    <xf numFmtId="268" fontId="158" fillId="0" borderId="0" applyFont="0" applyFill="0" applyBorder="0" applyAlignment="0" applyProtection="0"/>
    <xf numFmtId="0" fontId="158" fillId="0" borderId="0"/>
    <xf numFmtId="269" fontId="159" fillId="0" borderId="0" applyFont="0" applyFill="0" applyBorder="0" applyAlignment="0" applyProtection="0"/>
    <xf numFmtId="270" fontId="159" fillId="0" borderId="0" applyFont="0" applyFill="0" applyBorder="0" applyAlignment="0" applyProtection="0">
      <alignment vertical="top"/>
    </xf>
    <xf numFmtId="271" fontId="15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93" fontId="10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72" fillId="28" borderId="6" applyNumberFormat="0" applyAlignment="0" applyProtection="0"/>
    <xf numFmtId="0" fontId="173" fillId="0" borderId="21" applyNumberFormat="0" applyFill="0" applyAlignment="0" applyProtection="0"/>
    <xf numFmtId="0" fontId="174" fillId="6" borderId="0" applyNumberFormat="0" applyBorder="0" applyAlignment="0" applyProtection="0"/>
    <xf numFmtId="0" fontId="175" fillId="14" borderId="23" applyNumberFormat="0" applyAlignment="0" applyProtection="0"/>
    <xf numFmtId="0" fontId="176" fillId="14" borderId="5" applyNumberFormat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28" fontId="98" fillId="0" borderId="0" applyFont="0" applyFill="0" applyBorder="0" applyAlignment="0" applyProtection="0"/>
    <xf numFmtId="0" fontId="180" fillId="9" borderId="0" applyNumberFormat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181" fillId="5" borderId="5" applyNumberFormat="0" applyAlignment="0" applyProtection="0"/>
    <xf numFmtId="0" fontId="182" fillId="7" borderId="0" applyNumberFormat="0" applyBorder="0" applyAlignment="0" applyProtection="0"/>
    <xf numFmtId="0" fontId="183" fillId="0" borderId="30" applyNumberFormat="0" applyFill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66" fontId="162" fillId="0" borderId="0" applyFont="0" applyFill="0" applyBorder="0" applyAlignment="0" applyProtection="0"/>
    <xf numFmtId="242" fontId="162" fillId="0" borderId="0" applyFont="0" applyFill="0" applyBorder="0" applyAlignment="0" applyProtection="0"/>
    <xf numFmtId="238" fontId="99" fillId="0" borderId="0" applyFont="0" applyFill="0" applyBorder="0" applyAlignment="0" applyProtection="0"/>
    <xf numFmtId="239" fontId="99" fillId="0" borderId="0" applyFont="0" applyFill="0" applyBorder="0" applyAlignment="0" applyProtection="0"/>
    <xf numFmtId="37" fontId="91" fillId="0" borderId="0"/>
    <xf numFmtId="267" fontId="162" fillId="0" borderId="0" applyFont="0" applyFill="0" applyBorder="0" applyAlignment="0" applyProtection="0"/>
    <xf numFmtId="268" fontId="162" fillId="0" borderId="0" applyFont="0" applyFill="0" applyBorder="0" applyAlignment="0" applyProtection="0"/>
    <xf numFmtId="0" fontId="74" fillId="0" borderId="0"/>
    <xf numFmtId="0" fontId="171" fillId="25" borderId="0" applyNumberFormat="0" applyBorder="0" applyAlignment="0" applyProtection="0"/>
    <xf numFmtId="0" fontId="171" fillId="27" borderId="0" applyNumberFormat="0" applyBorder="0" applyAlignment="0" applyProtection="0"/>
    <xf numFmtId="0" fontId="171" fillId="21" borderId="0" applyNumberFormat="0" applyBorder="0" applyAlignment="0" applyProtection="0"/>
    <xf numFmtId="0" fontId="171" fillId="19" borderId="0" applyNumberFormat="0" applyBorder="0" applyAlignment="0" applyProtection="0"/>
    <xf numFmtId="0" fontId="171" fillId="20" borderId="0" applyNumberFormat="0" applyBorder="0" applyAlignment="0" applyProtection="0"/>
    <xf numFmtId="0" fontId="171" fillId="26" borderId="0" applyNumberFormat="0" applyBorder="0" applyAlignment="0" applyProtection="0"/>
    <xf numFmtId="0" fontId="10" fillId="11" borderId="22" applyNumberFormat="0" applyFont="0" applyAlignment="0" applyProtection="0"/>
    <xf numFmtId="0" fontId="10" fillId="11" borderId="22" applyNumberFormat="0" applyFont="0" applyAlignment="0" applyProtection="0"/>
    <xf numFmtId="0" fontId="184" fillId="0" borderId="12" applyNumberFormat="0" applyFill="0" applyAlignment="0" applyProtection="0"/>
    <xf numFmtId="0" fontId="185" fillId="0" borderId="14" applyNumberFormat="0" applyFill="0" applyAlignment="0" applyProtection="0"/>
    <xf numFmtId="0" fontId="186" fillId="0" borderId="16" applyNumberFormat="0" applyFill="0" applyAlignment="0" applyProtection="0"/>
    <xf numFmtId="0" fontId="186" fillId="0" borderId="0" applyNumberFormat="0" applyFill="0" applyBorder="0" applyAlignment="0" applyProtection="0"/>
    <xf numFmtId="0" fontId="100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43" fillId="0" borderId="0" applyFont="0" applyFill="0" applyBorder="0" applyAlignment="0" applyProtection="0"/>
    <xf numFmtId="9" fontId="101" fillId="0" borderId="0" applyFont="0" applyFill="0" applyBorder="0" applyAlignment="0" applyProtection="0"/>
    <xf numFmtId="240" fontId="102" fillId="0" borderId="0" applyFont="0" applyFill="0" applyBorder="0" applyAlignment="0" applyProtection="0"/>
    <xf numFmtId="241" fontId="102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101" fillId="0" borderId="0"/>
    <xf numFmtId="0" fontId="10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ont="0" applyFill="0" applyBorder="0">
      <alignment horizontal="left" vertical="top" wrapText="1"/>
    </xf>
    <xf numFmtId="0" fontId="75" fillId="0" borderId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266" fontId="43" fillId="0" borderId="0" applyFont="0" applyFill="0" applyBorder="0" applyAlignment="0" applyProtection="0"/>
    <xf numFmtId="242" fontId="43" fillId="0" borderId="0" applyFont="0" applyFill="0" applyBorder="0" applyAlignment="0" applyProtection="0"/>
    <xf numFmtId="211" fontId="163" fillId="0" borderId="0" applyFont="0" applyFill="0" applyBorder="0" applyAlignment="0" applyProtection="0"/>
    <xf numFmtId="211" fontId="138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2" fontId="31" fillId="0" borderId="0" applyNumberForma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Fill="0" applyBorder="0" applyProtection="0"/>
    <xf numFmtId="227" fontId="77" fillId="0" borderId="0" applyFont="0" applyFill="0" applyBorder="0" applyAlignment="0" applyProtection="0"/>
    <xf numFmtId="227" fontId="48" fillId="0" borderId="0" applyFont="0" applyFill="0" applyBorder="0" applyAlignment="0" applyProtection="0"/>
    <xf numFmtId="228" fontId="48" fillId="0" borderId="0" applyFon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192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216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1" fillId="0" borderId="0"/>
    <xf numFmtId="193" fontId="43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01" fillId="0" borderId="0"/>
    <xf numFmtId="0" fontId="10" fillId="0" borderId="0"/>
    <xf numFmtId="43" fontId="43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4" fontId="44" fillId="76" borderId="23" applyNumberFormat="0" applyProtection="0">
      <alignment horizontal="right" vertical="center"/>
    </xf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4" fontId="44" fillId="73" borderId="23" applyNumberFormat="0" applyProtection="0">
      <alignment horizontal="left" vertical="center" indent="1"/>
    </xf>
    <xf numFmtId="0" fontId="175" fillId="14" borderId="23" applyNumberFormat="0" applyAlignment="0" applyProtection="0"/>
    <xf numFmtId="4" fontId="44" fillId="73" borderId="23" applyNumberFormat="0" applyProtection="0">
      <alignment vertical="center"/>
    </xf>
    <xf numFmtId="4" fontId="44" fillId="74" borderId="23" applyNumberFormat="0" applyProtection="0">
      <alignment horizontal="right" vertical="center"/>
    </xf>
    <xf numFmtId="4" fontId="229" fillId="82" borderId="23" applyNumberFormat="0" applyProtection="0">
      <alignment horizontal="left" vertical="center" indent="1"/>
    </xf>
    <xf numFmtId="0" fontId="10" fillId="86" borderId="23" applyNumberFormat="0" applyProtection="0">
      <alignment horizontal="left" vertical="center" indent="1"/>
    </xf>
    <xf numFmtId="4" fontId="44" fillId="32" borderId="23" applyNumberFormat="0" applyProtection="0">
      <alignment horizontal="left" vertical="center" indent="1"/>
    </xf>
    <xf numFmtId="4" fontId="233" fillId="83" borderId="23" applyNumberFormat="0" applyProtection="0">
      <alignment horizontal="right" vertical="center"/>
    </xf>
    <xf numFmtId="0" fontId="183" fillId="0" borderId="30" applyNumberFormat="0" applyFill="0" applyAlignment="0" applyProtection="0"/>
    <xf numFmtId="4" fontId="44" fillId="85" borderId="23" applyNumberFormat="0" applyProtection="0">
      <alignment horizontal="left" vertical="center" indent="1"/>
    </xf>
    <xf numFmtId="0" fontId="1" fillId="0" borderId="0"/>
    <xf numFmtId="19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" fillId="0" borderId="0"/>
    <xf numFmtId="19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8" fontId="28" fillId="0" borderId="0" applyFont="0" applyFill="0" applyBorder="0" applyAlignment="0" applyProtection="0"/>
    <xf numFmtId="0" fontId="1" fillId="0" borderId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0" fontId="1" fillId="0" borderId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" fillId="0" borderId="0"/>
    <xf numFmtId="19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" fillId="0" borderId="0"/>
    <xf numFmtId="0" fontId="1" fillId="0" borderId="0"/>
    <xf numFmtId="4" fontId="44" fillId="81" borderId="23" applyNumberFormat="0" applyProtection="0">
      <alignment horizontal="right" vertical="center"/>
    </xf>
    <xf numFmtId="4" fontId="44" fillId="39" borderId="23" applyNumberFormat="0" applyProtection="0">
      <alignment horizontal="right" vertical="center"/>
    </xf>
    <xf numFmtId="9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" fillId="0" borderId="0"/>
    <xf numFmtId="193" fontId="43" fillId="0" borderId="0" applyFont="0" applyFill="0" applyBorder="0" applyAlignment="0" applyProtection="0"/>
    <xf numFmtId="0" fontId="10" fillId="33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4" fontId="233" fillId="32" borderId="23" applyNumberFormat="0" applyProtection="0">
      <alignment vertical="center"/>
    </xf>
    <xf numFmtId="0" fontId="111" fillId="0" borderId="30" applyNumberFormat="0" applyFill="0" applyAlignment="0" applyProtection="0"/>
    <xf numFmtId="4" fontId="44" fillId="32" borderId="23" applyNumberFormat="0" applyProtection="0">
      <alignment horizontal="left" vertical="center" indent="1"/>
    </xf>
    <xf numFmtId="4" fontId="44" fillId="32" borderId="23" applyNumberFormat="0" applyProtection="0">
      <alignment horizontal="left" vertical="center" indent="1"/>
    </xf>
    <xf numFmtId="4" fontId="44" fillId="83" borderId="23" applyNumberFormat="0" applyProtection="0">
      <alignment horizontal="right" vertical="center"/>
    </xf>
    <xf numFmtId="4" fontId="233" fillId="83" borderId="23" applyNumberFormat="0" applyProtection="0">
      <alignment horizontal="right" vertical="center"/>
    </xf>
    <xf numFmtId="0" fontId="10" fillId="38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83" fillId="0" borderId="30" applyNumberFormat="0" applyFill="0" applyAlignment="0" applyProtection="0"/>
    <xf numFmtId="19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4" fillId="79" borderId="23" applyNumberFormat="0" applyProtection="0">
      <alignment horizontal="right" vertical="center"/>
    </xf>
    <xf numFmtId="4" fontId="44" fillId="77" borderId="23" applyNumberFormat="0" applyProtection="0">
      <alignment horizontal="right" vertical="center"/>
    </xf>
    <xf numFmtId="4" fontId="44" fillId="75" borderId="23" applyNumberFormat="0" applyProtection="0">
      <alignment horizontal="right" vertical="center"/>
    </xf>
    <xf numFmtId="0" fontId="10" fillId="38" borderId="23" applyNumberFormat="0" applyProtection="0">
      <alignment horizontal="left" vertical="center" indent="1"/>
    </xf>
    <xf numFmtId="4" fontId="44" fillId="73" borderId="23" applyNumberFormat="0" applyProtection="0">
      <alignment horizontal="left" vertical="center" indent="1"/>
    </xf>
    <xf numFmtId="4" fontId="44" fillId="73" borderId="23" applyNumberFormat="0" applyProtection="0">
      <alignment vertical="center"/>
    </xf>
    <xf numFmtId="0" fontId="175" fillId="14" borderId="23" applyNumberFormat="0" applyAlignment="0" applyProtection="0"/>
    <xf numFmtId="9" fontId="1" fillId="0" borderId="0" applyFont="0" applyFill="0" applyBorder="0" applyAlignment="0" applyProtection="0"/>
    <xf numFmtId="187" fontId="84" fillId="0" borderId="4" applyAlignment="0" applyProtection="0"/>
    <xf numFmtId="187" fontId="84" fillId="0" borderId="4" applyAlignment="0" applyProtection="0"/>
    <xf numFmtId="0" fontId="175" fillId="14" borderId="23" applyNumberFormat="0" applyAlignment="0" applyProtection="0"/>
    <xf numFmtId="0" fontId="183" fillId="0" borderId="30" applyNumberFormat="0" applyFill="0" applyAlignment="0" applyProtection="0"/>
    <xf numFmtId="4" fontId="44" fillId="73" borderId="23" applyNumberFormat="0" applyProtection="0">
      <alignment horizontal="left" vertical="center" indent="1"/>
    </xf>
    <xf numFmtId="4" fontId="44" fillId="73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4" fontId="44" fillId="74" borderId="23" applyNumberFormat="0" applyProtection="0">
      <alignment horizontal="right" vertical="center"/>
    </xf>
    <xf numFmtId="4" fontId="44" fillId="75" borderId="23" applyNumberFormat="0" applyProtection="0">
      <alignment horizontal="right" vertical="center"/>
    </xf>
    <xf numFmtId="4" fontId="44" fillId="78" borderId="23" applyNumberFormat="0" applyProtection="0">
      <alignment horizontal="right" vertical="center"/>
    </xf>
    <xf numFmtId="4" fontId="44" fillId="79" borderId="23" applyNumberFormat="0" applyProtection="0">
      <alignment horizontal="right" vertical="center"/>
    </xf>
    <xf numFmtId="4" fontId="44" fillId="81" borderId="23" applyNumberFormat="0" applyProtection="0">
      <alignment horizontal="right" vertical="center"/>
    </xf>
    <xf numFmtId="4" fontId="229" fillId="82" borderId="23" applyNumberFormat="0" applyProtection="0">
      <alignment horizontal="left" vertical="center" indent="1"/>
    </xf>
    <xf numFmtId="4" fontId="44" fillId="83" borderId="23" applyNumberFormat="0" applyProtection="0">
      <alignment horizontal="left" vertical="center" indent="1"/>
    </xf>
    <xf numFmtId="0" fontId="10" fillId="85" borderId="23" applyNumberFormat="0" applyProtection="0">
      <alignment horizontal="left" vertical="center" indent="1"/>
    </xf>
    <xf numFmtId="0" fontId="10" fillId="86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193" fontId="43" fillId="0" borderId="0" applyFont="0" applyFill="0" applyBorder="0" applyAlignment="0" applyProtection="0"/>
    <xf numFmtId="0" fontId="247" fillId="0" borderId="30" applyNumberFormat="0" applyFill="0" applyAlignment="0" applyProtection="0"/>
    <xf numFmtId="193" fontId="43" fillId="0" borderId="0" applyFont="0" applyFill="0" applyBorder="0" applyAlignment="0" applyProtection="0"/>
    <xf numFmtId="4" fontId="44" fillId="85" borderId="23" applyNumberFormat="0" applyProtection="0">
      <alignment horizontal="left" vertical="center" indent="1"/>
    </xf>
    <xf numFmtId="4" fontId="44" fillId="75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233" fillId="73" borderId="23" applyNumberFormat="0" applyProtection="0">
      <alignment vertical="center"/>
    </xf>
    <xf numFmtId="0" fontId="10" fillId="86" borderId="2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193" fontId="43" fillId="0" borderId="0" applyFont="0" applyFill="0" applyBorder="0" applyAlignment="0" applyProtection="0"/>
    <xf numFmtId="0" fontId="1" fillId="0" borderId="0"/>
    <xf numFmtId="19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33" borderId="23" applyNumberFormat="0" applyProtection="0">
      <alignment horizontal="left" vertical="center" indent="1"/>
    </xf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67" fillId="0" borderId="4" applyAlignment="0" applyProtection="0"/>
    <xf numFmtId="4" fontId="44" fillId="73" borderId="23" applyNumberFormat="0" applyProtection="0">
      <alignment horizontal="left" vertical="center" indent="1"/>
    </xf>
    <xf numFmtId="4" fontId="233" fillId="32" borderId="23" applyNumberFormat="0" applyProtection="0">
      <alignment vertical="center"/>
    </xf>
    <xf numFmtId="0" fontId="111" fillId="0" borderId="30" applyNumberFormat="0" applyFill="0" applyAlignment="0" applyProtection="0"/>
    <xf numFmtId="0" fontId="10" fillId="38" borderId="23" applyNumberFormat="0" applyProtection="0">
      <alignment horizontal="left" vertical="center" indent="1"/>
    </xf>
    <xf numFmtId="4" fontId="44" fillId="32" borderId="23" applyNumberFormat="0" applyProtection="0">
      <alignment vertical="center"/>
    </xf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4" fillId="80" borderId="23" applyNumberFormat="0" applyProtection="0">
      <alignment horizontal="right" vertical="center"/>
    </xf>
    <xf numFmtId="4" fontId="229" fillId="82" borderId="23" applyNumberFormat="0" applyProtection="0">
      <alignment horizontal="left" vertical="center" indent="1"/>
    </xf>
    <xf numFmtId="0" fontId="10" fillId="33" borderId="23" applyNumberFormat="0" applyProtection="0">
      <alignment horizontal="left" vertical="center" indent="1"/>
    </xf>
    <xf numFmtId="0" fontId="183" fillId="0" borderId="30" applyNumberFormat="0" applyFill="0" applyAlignment="0" applyProtection="0"/>
    <xf numFmtId="187" fontId="67" fillId="0" borderId="4" applyAlignment="0" applyProtection="0"/>
    <xf numFmtId="4" fontId="127" fillId="83" borderId="23" applyNumberFormat="0" applyProtection="0">
      <alignment horizontal="right" vertical="center"/>
    </xf>
    <xf numFmtId="4" fontId="44" fillId="32" borderId="23" applyNumberFormat="0" applyProtection="0">
      <alignment horizontal="left" vertical="center" indent="1"/>
    </xf>
    <xf numFmtId="4" fontId="44" fillId="83" borderId="23" applyNumberFormat="0" applyProtection="0">
      <alignment horizontal="right" vertical="center"/>
    </xf>
    <xf numFmtId="0" fontId="1" fillId="0" borderId="0"/>
    <xf numFmtId="0" fontId="1" fillId="0" borderId="0"/>
    <xf numFmtId="4" fontId="127" fillId="83" borderId="23" applyNumberFormat="0" applyProtection="0">
      <alignment horizontal="right" vertical="center"/>
    </xf>
    <xf numFmtId="0" fontId="249" fillId="14" borderId="23" applyNumberFormat="0" applyAlignment="0" applyProtection="0"/>
    <xf numFmtId="0" fontId="175" fillId="14" borderId="23" applyNumberFormat="0" applyAlignment="0" applyProtection="0"/>
    <xf numFmtId="0" fontId="111" fillId="0" borderId="30" applyNumberFormat="0" applyFill="0" applyAlignment="0" applyProtection="0"/>
    <xf numFmtId="4" fontId="233" fillId="73" borderId="23" applyNumberFormat="0" applyProtection="0">
      <alignment vertical="center"/>
    </xf>
    <xf numFmtId="0" fontId="247" fillId="0" borderId="30" applyNumberFormat="0" applyFill="0" applyAlignment="0" applyProtection="0"/>
    <xf numFmtId="4" fontId="233" fillId="83" borderId="23" applyNumberFormat="0" applyProtection="0">
      <alignment horizontal="right" vertical="center"/>
    </xf>
    <xf numFmtId="193" fontId="43" fillId="0" borderId="0" applyFont="0" applyFill="0" applyBorder="0" applyAlignment="0" applyProtection="0"/>
    <xf numFmtId="4" fontId="44" fillId="83" borderId="23" applyNumberFormat="0" applyProtection="0">
      <alignment horizontal="left" vertical="center" indent="1"/>
    </xf>
    <xf numFmtId="4" fontId="44" fillId="83" borderId="23" applyNumberFormat="0" applyProtection="0">
      <alignment horizontal="right" vertical="center"/>
    </xf>
    <xf numFmtId="0" fontId="10" fillId="38" borderId="23" applyNumberFormat="0" applyProtection="0">
      <alignment horizontal="left" vertical="center" indent="1"/>
    </xf>
    <xf numFmtId="4" fontId="233" fillId="32" borderId="23" applyNumberFormat="0" applyProtection="0">
      <alignment vertical="center"/>
    </xf>
    <xf numFmtId="9" fontId="1" fillId="0" borderId="0" applyFont="0" applyFill="0" applyBorder="0" applyAlignment="0" applyProtection="0"/>
    <xf numFmtId="0" fontId="10" fillId="86" borderId="23" applyNumberFormat="0" applyProtection="0">
      <alignment horizontal="left" vertical="center" indent="1"/>
    </xf>
    <xf numFmtId="0" fontId="110" fillId="14" borderId="23" applyNumberFormat="0" applyAlignment="0" applyProtection="0"/>
    <xf numFmtId="0" fontId="175" fillId="14" borderId="23" applyNumberFormat="0" applyAlignment="0" applyProtection="0"/>
    <xf numFmtId="0" fontId="183" fillId="0" borderId="30" applyNumberFormat="0" applyFill="0" applyAlignment="0" applyProtection="0"/>
    <xf numFmtId="4" fontId="44" fillId="32" borderId="23" applyNumberFormat="0" applyProtection="0">
      <alignment vertical="center"/>
    </xf>
    <xf numFmtId="0" fontId="247" fillId="0" borderId="30" applyNumberFormat="0" applyFill="0" applyAlignment="0" applyProtection="0"/>
    <xf numFmtId="9" fontId="1" fillId="0" borderId="0" applyFont="0" applyFill="0" applyBorder="0" applyAlignment="0" applyProtection="0"/>
    <xf numFmtId="0" fontId="10" fillId="38" borderId="23" applyNumberFormat="0" applyProtection="0">
      <alignment horizontal="left" vertical="center" indent="1"/>
    </xf>
    <xf numFmtId="0" fontId="10" fillId="85" borderId="23" applyNumberFormat="0" applyProtection="0">
      <alignment horizontal="left" vertical="center" indent="1"/>
    </xf>
    <xf numFmtId="0" fontId="175" fillId="14" borderId="23" applyNumberFormat="0" applyAlignment="0" applyProtection="0"/>
    <xf numFmtId="193" fontId="43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0" fillId="86" borderId="23" applyNumberFormat="0" applyProtection="0">
      <alignment horizontal="left" vertical="center" indent="1"/>
    </xf>
    <xf numFmtId="0" fontId="175" fillId="14" borderId="23" applyNumberFormat="0" applyAlignment="0" applyProtection="0"/>
    <xf numFmtId="4" fontId="44" fillId="80" borderId="23" applyNumberFormat="0" applyProtection="0">
      <alignment horizontal="right" vertical="center"/>
    </xf>
    <xf numFmtId="0" fontId="1" fillId="0" borderId="0"/>
    <xf numFmtId="4" fontId="44" fillId="39" borderId="23" applyNumberFormat="0" applyProtection="0">
      <alignment horizontal="right" vertical="center"/>
    </xf>
    <xf numFmtId="4" fontId="44" fillId="80" borderId="23" applyNumberFormat="0" applyProtection="0">
      <alignment horizontal="right" vertical="center"/>
    </xf>
    <xf numFmtId="4" fontId="44" fillId="78" borderId="23" applyNumberFormat="0" applyProtection="0">
      <alignment horizontal="right" vertical="center"/>
    </xf>
    <xf numFmtId="4" fontId="44" fillId="74" borderId="23" applyNumberFormat="0" applyProtection="0">
      <alignment horizontal="right" vertical="center"/>
    </xf>
    <xf numFmtId="0" fontId="10" fillId="38" borderId="23" applyNumberFormat="0" applyProtection="0">
      <alignment horizontal="left" vertical="center" indent="1"/>
    </xf>
    <xf numFmtId="4" fontId="44" fillId="76" borderId="23" applyNumberFormat="0" applyProtection="0">
      <alignment horizontal="right" vertical="center"/>
    </xf>
    <xf numFmtId="0" fontId="10" fillId="33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181" fillId="5" borderId="5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24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25" fillId="0" borderId="0"/>
    <xf numFmtId="0" fontId="226" fillId="0" borderId="0"/>
    <xf numFmtId="0" fontId="226" fillId="0" borderId="0"/>
    <xf numFmtId="0" fontId="227" fillId="0" borderId="0"/>
    <xf numFmtId="0" fontId="224" fillId="0" borderId="0"/>
    <xf numFmtId="0" fontId="227" fillId="0" borderId="0"/>
    <xf numFmtId="0" fontId="10" fillId="0" borderId="0"/>
    <xf numFmtId="43" fontId="43" fillId="0" borderId="0" applyFont="0" applyFill="0" applyBorder="0" applyAlignment="0" applyProtection="0"/>
    <xf numFmtId="0" fontId="10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8" fillId="0" borderId="0"/>
    <xf numFmtId="0" fontId="201" fillId="0" borderId="0"/>
    <xf numFmtId="43" fontId="201" fillId="0" borderId="0" applyFont="0" applyFill="0" applyBorder="0" applyAlignment="0" applyProtection="0"/>
    <xf numFmtId="0" fontId="202" fillId="0" borderId="0"/>
    <xf numFmtId="193" fontId="202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" fontId="44" fillId="80" borderId="45" applyNumberFormat="0" applyProtection="0">
      <alignment horizontal="right" vertical="center"/>
    </xf>
    <xf numFmtId="4" fontId="44" fillId="81" borderId="45" applyNumberFormat="0" applyProtection="0">
      <alignment horizontal="right" vertical="center"/>
    </xf>
    <xf numFmtId="0" fontId="51" fillId="0" borderId="0"/>
    <xf numFmtId="4" fontId="44" fillId="39" borderId="45" applyNumberFormat="0" applyProtection="0">
      <alignment horizontal="right" vertical="center"/>
    </xf>
    <xf numFmtId="4" fontId="229" fillId="82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4" fillId="83" borderId="45" applyNumberFormat="0" applyProtection="0">
      <alignment horizontal="left" vertical="center" indent="1"/>
    </xf>
    <xf numFmtId="4" fontId="44" fillId="85" borderId="45" applyNumberFormat="0" applyProtection="0">
      <alignment horizontal="left" vertical="center" indent="1"/>
    </xf>
    <xf numFmtId="0" fontId="10" fillId="85" borderId="45" applyNumberFormat="0" applyProtection="0">
      <alignment horizontal="left" vertical="center" indent="1"/>
    </xf>
    <xf numFmtId="0" fontId="10" fillId="85" borderId="45" applyNumberFormat="0" applyProtection="0">
      <alignment horizontal="left" vertical="center" indent="1"/>
    </xf>
    <xf numFmtId="0" fontId="26" fillId="3" borderId="0" applyNumberFormat="0" applyBorder="0" applyAlignment="0" applyProtection="0"/>
    <xf numFmtId="0" fontId="26" fillId="6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2" borderId="0" applyNumberFormat="0" applyBorder="0" applyAlignment="0" applyProtection="0"/>
    <xf numFmtId="0" fontId="26" fillId="5" borderId="0" applyNumberFormat="0" applyBorder="0" applyAlignment="0" applyProtection="0"/>
    <xf numFmtId="0" fontId="170" fillId="3" borderId="0" applyNumberFormat="0" applyBorder="0" applyAlignment="0" applyProtection="0"/>
    <xf numFmtId="0" fontId="170" fillId="3" borderId="0" applyNumberFormat="0" applyBorder="0" applyAlignment="0" applyProtection="0"/>
    <xf numFmtId="0" fontId="170" fillId="6" borderId="0" applyNumberFormat="0" applyBorder="0" applyAlignment="0" applyProtection="0"/>
    <xf numFmtId="0" fontId="170" fillId="6" borderId="0" applyNumberFormat="0" applyBorder="0" applyAlignment="0" applyProtection="0"/>
    <xf numFmtId="0" fontId="170" fillId="9" borderId="0" applyNumberFormat="0" applyBorder="0" applyAlignment="0" applyProtection="0"/>
    <xf numFmtId="0" fontId="170" fillId="9" borderId="0" applyNumberFormat="0" applyBorder="0" applyAlignment="0" applyProtection="0"/>
    <xf numFmtId="0" fontId="170" fillId="12" borderId="0" applyNumberFormat="0" applyBorder="0" applyAlignment="0" applyProtection="0"/>
    <xf numFmtId="0" fontId="170" fillId="12" borderId="0" applyNumberFormat="0" applyBorder="0" applyAlignment="0" applyProtection="0"/>
    <xf numFmtId="0" fontId="170" fillId="2" borderId="0" applyNumberFormat="0" applyBorder="0" applyAlignment="0" applyProtection="0"/>
    <xf numFmtId="0" fontId="170" fillId="2" borderId="0" applyNumberFormat="0" applyBorder="0" applyAlignment="0" applyProtection="0"/>
    <xf numFmtId="0" fontId="170" fillId="5" borderId="0" applyNumberFormat="0" applyBorder="0" applyAlignment="0" applyProtection="0"/>
    <xf numFmtId="0" fontId="170" fillId="5" borderId="0" applyNumberFormat="0" applyBorder="0" applyAlignment="0" applyProtection="0"/>
    <xf numFmtId="0" fontId="187" fillId="3" borderId="0" applyNumberFormat="0" applyBorder="0" applyAlignment="0" applyProtection="0"/>
    <xf numFmtId="0" fontId="187" fillId="6" borderId="0" applyNumberFormat="0" applyBorder="0" applyAlignment="0" applyProtection="0"/>
    <xf numFmtId="0" fontId="187" fillId="9" borderId="0" applyNumberFormat="0" applyBorder="0" applyAlignment="0" applyProtection="0"/>
    <xf numFmtId="0" fontId="187" fillId="12" borderId="0" applyNumberFormat="0" applyBorder="0" applyAlignment="0" applyProtection="0"/>
    <xf numFmtId="0" fontId="187" fillId="2" borderId="0" applyNumberFormat="0" applyBorder="0" applyAlignment="0" applyProtection="0"/>
    <xf numFmtId="0" fontId="187" fillId="5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170" fillId="13" borderId="0" applyNumberFormat="0" applyBorder="0" applyAlignment="0" applyProtection="0"/>
    <xf numFmtId="0" fontId="170" fillId="13" borderId="0" applyNumberFormat="0" applyBorder="0" applyAlignment="0" applyProtection="0"/>
    <xf numFmtId="0" fontId="170" fillId="10" borderId="0" applyNumberFormat="0" applyBorder="0" applyAlignment="0" applyProtection="0"/>
    <xf numFmtId="0" fontId="170" fillId="10" borderId="0" applyNumberFormat="0" applyBorder="0" applyAlignment="0" applyProtection="0"/>
    <xf numFmtId="0" fontId="170" fillId="15" borderId="0" applyNumberFormat="0" applyBorder="0" applyAlignment="0" applyProtection="0"/>
    <xf numFmtId="0" fontId="170" fillId="15" borderId="0" applyNumberFormat="0" applyBorder="0" applyAlignment="0" applyProtection="0"/>
    <xf numFmtId="0" fontId="170" fillId="12" borderId="0" applyNumberFormat="0" applyBorder="0" applyAlignment="0" applyProtection="0"/>
    <xf numFmtId="0" fontId="170" fillId="12" borderId="0" applyNumberFormat="0" applyBorder="0" applyAlignment="0" applyProtection="0"/>
    <xf numFmtId="0" fontId="170" fillId="13" borderId="0" applyNumberFormat="0" applyBorder="0" applyAlignment="0" applyProtection="0"/>
    <xf numFmtId="0" fontId="170" fillId="13" borderId="0" applyNumberFormat="0" applyBorder="0" applyAlignment="0" applyProtection="0"/>
    <xf numFmtId="0" fontId="170" fillId="16" borderId="0" applyNumberFormat="0" applyBorder="0" applyAlignment="0" applyProtection="0"/>
    <xf numFmtId="0" fontId="170" fillId="16" borderId="0" applyNumberFormat="0" applyBorder="0" applyAlignment="0" applyProtection="0"/>
    <xf numFmtId="0" fontId="187" fillId="13" borderId="0" applyNumberFormat="0" applyBorder="0" applyAlignment="0" applyProtection="0"/>
    <xf numFmtId="0" fontId="187" fillId="10" borderId="0" applyNumberFormat="0" applyBorder="0" applyAlignment="0" applyProtection="0"/>
    <xf numFmtId="0" fontId="187" fillId="15" borderId="0" applyNumberFormat="0" applyBorder="0" applyAlignment="0" applyProtection="0"/>
    <xf numFmtId="0" fontId="187" fillId="12" borderId="0" applyNumberFormat="0" applyBorder="0" applyAlignment="0" applyProtection="0"/>
    <xf numFmtId="0" fontId="187" fillId="13" borderId="0" applyNumberFormat="0" applyBorder="0" applyAlignment="0" applyProtection="0"/>
    <xf numFmtId="0" fontId="187" fillId="16" borderId="0" applyNumberFormat="0" applyBorder="0" applyAlignment="0" applyProtection="0"/>
    <xf numFmtId="0" fontId="10" fillId="33" borderId="45" applyNumberFormat="0" applyProtection="0">
      <alignment horizontal="left" vertical="center" indent="1"/>
    </xf>
    <xf numFmtId="0" fontId="103" fillId="17" borderId="0" applyNumberFormat="0" applyBorder="0" applyAlignment="0" applyProtection="0"/>
    <xf numFmtId="0" fontId="103" fillId="10" borderId="0" applyNumberFormat="0" applyBorder="0" applyAlignment="0" applyProtection="0"/>
    <xf numFmtId="0" fontId="103" fillId="15" borderId="0" applyNumberFormat="0" applyBorder="0" applyAlignment="0" applyProtection="0"/>
    <xf numFmtId="0" fontId="103" fillId="19" borderId="0" applyNumberFormat="0" applyBorder="0" applyAlignment="0" applyProtection="0"/>
    <xf numFmtId="0" fontId="103" fillId="20" borderId="0" applyNumberFormat="0" applyBorder="0" applyAlignment="0" applyProtection="0"/>
    <xf numFmtId="0" fontId="103" fillId="22" borderId="0" applyNumberFormat="0" applyBorder="0" applyAlignment="0" applyProtection="0"/>
    <xf numFmtId="0" fontId="171" fillId="17" borderId="0" applyNumberFormat="0" applyBorder="0" applyAlignment="0" applyProtection="0"/>
    <xf numFmtId="0" fontId="171" fillId="17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5" borderId="0" applyNumberFormat="0" applyBorder="0" applyAlignment="0" applyProtection="0"/>
    <xf numFmtId="0" fontId="171" fillId="15" borderId="0" applyNumberFormat="0" applyBorder="0" applyAlignment="0" applyProtection="0"/>
    <xf numFmtId="0" fontId="171" fillId="19" borderId="0" applyNumberFormat="0" applyBorder="0" applyAlignment="0" applyProtection="0"/>
    <xf numFmtId="0" fontId="171" fillId="19" borderId="0" applyNumberFormat="0" applyBorder="0" applyAlignment="0" applyProtection="0"/>
    <xf numFmtId="0" fontId="171" fillId="20" borderId="0" applyNumberFormat="0" applyBorder="0" applyAlignment="0" applyProtection="0"/>
    <xf numFmtId="0" fontId="171" fillId="20" borderId="0" applyNumberFormat="0" applyBorder="0" applyAlignment="0" applyProtection="0"/>
    <xf numFmtId="0" fontId="171" fillId="22" borderId="0" applyNumberFormat="0" applyBorder="0" applyAlignment="0" applyProtection="0"/>
    <xf numFmtId="0" fontId="171" fillId="22" borderId="0" applyNumberFormat="0" applyBorder="0" applyAlignment="0" applyProtection="0"/>
    <xf numFmtId="0" fontId="230" fillId="17" borderId="0" applyNumberFormat="0" applyBorder="0" applyAlignment="0" applyProtection="0"/>
    <xf numFmtId="0" fontId="230" fillId="10" borderId="0" applyNumberFormat="0" applyBorder="0" applyAlignment="0" applyProtection="0"/>
    <xf numFmtId="0" fontId="230" fillId="15" borderId="0" applyNumberFormat="0" applyBorder="0" applyAlignment="0" applyProtection="0"/>
    <xf numFmtId="0" fontId="230" fillId="19" borderId="0" applyNumberFormat="0" applyBorder="0" applyAlignment="0" applyProtection="0"/>
    <xf numFmtId="0" fontId="230" fillId="20" borderId="0" applyNumberFormat="0" applyBorder="0" applyAlignment="0" applyProtection="0"/>
    <xf numFmtId="0" fontId="230" fillId="22" borderId="0" applyNumberFormat="0" applyBorder="0" applyAlignment="0" applyProtection="0"/>
    <xf numFmtId="0" fontId="10" fillId="33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233" fillId="32" borderId="45" applyNumberFormat="0" applyProtection="0">
      <alignment vertical="center"/>
    </xf>
    <xf numFmtId="0" fontId="111" fillId="0" borderId="47" applyNumberFormat="0" applyFill="0" applyAlignment="0" applyProtection="0"/>
    <xf numFmtId="4" fontId="44" fillId="32" borderId="45" applyNumberFormat="0" applyProtection="0">
      <alignment horizontal="left" vertical="center" indent="1"/>
    </xf>
    <xf numFmtId="4" fontId="44" fillId="32" borderId="45" applyNumberFormat="0" applyProtection="0">
      <alignment horizontal="left" vertical="center" indent="1"/>
    </xf>
    <xf numFmtId="4" fontId="44" fillId="83" borderId="45" applyNumberFormat="0" applyProtection="0">
      <alignment horizontal="right" vertical="center"/>
    </xf>
    <xf numFmtId="4" fontId="233" fillId="83" borderId="45" applyNumberFormat="0" applyProtection="0">
      <alignment horizontal="right" vertical="center"/>
    </xf>
    <xf numFmtId="0" fontId="10" fillId="38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0" fontId="108" fillId="5" borderId="46" applyNumberFormat="0" applyAlignment="0" applyProtection="0"/>
    <xf numFmtId="0" fontId="171" fillId="25" borderId="0" applyNumberFormat="0" applyBorder="0" applyAlignment="0" applyProtection="0"/>
    <xf numFmtId="0" fontId="171" fillId="25" borderId="0" applyNumberFormat="0" applyBorder="0" applyAlignment="0" applyProtection="0"/>
    <xf numFmtId="0" fontId="171" fillId="27" borderId="0" applyNumberFormat="0" applyBorder="0" applyAlignment="0" applyProtection="0"/>
    <xf numFmtId="0" fontId="171" fillId="27" borderId="0" applyNumberFormat="0" applyBorder="0" applyAlignment="0" applyProtection="0"/>
    <xf numFmtId="0" fontId="171" fillId="21" borderId="0" applyNumberFormat="0" applyBorder="0" applyAlignment="0" applyProtection="0"/>
    <xf numFmtId="0" fontId="171" fillId="21" borderId="0" applyNumberFormat="0" applyBorder="0" applyAlignment="0" applyProtection="0"/>
    <xf numFmtId="0" fontId="171" fillId="19" borderId="0" applyNumberFormat="0" applyBorder="0" applyAlignment="0" applyProtection="0"/>
    <xf numFmtId="0" fontId="171" fillId="19" borderId="0" applyNumberFormat="0" applyBorder="0" applyAlignment="0" applyProtection="0"/>
    <xf numFmtId="0" fontId="171" fillId="20" borderId="0" applyNumberFormat="0" applyBorder="0" applyAlignment="0" applyProtection="0"/>
    <xf numFmtId="0" fontId="171" fillId="20" borderId="0" applyNumberFormat="0" applyBorder="0" applyAlignment="0" applyProtection="0"/>
    <xf numFmtId="0" fontId="171" fillId="26" borderId="0" applyNumberFormat="0" applyBorder="0" applyAlignment="0" applyProtection="0"/>
    <xf numFmtId="0" fontId="171" fillId="26" borderId="0" applyNumberFormat="0" applyBorder="0" applyAlignment="0" applyProtection="0"/>
    <xf numFmtId="0" fontId="103" fillId="25" borderId="0" applyNumberFormat="0" applyBorder="0" applyAlignment="0" applyProtection="0"/>
    <xf numFmtId="0" fontId="103" fillId="27" borderId="0" applyNumberFormat="0" applyBorder="0" applyAlignment="0" applyProtection="0"/>
    <xf numFmtId="0" fontId="103" fillId="21" borderId="0" applyNumberFormat="0" applyBorder="0" applyAlignment="0" applyProtection="0"/>
    <xf numFmtId="0" fontId="103" fillId="19" borderId="0" applyNumberFormat="0" applyBorder="0" applyAlignment="0" applyProtection="0"/>
    <xf numFmtId="0" fontId="103" fillId="20" borderId="0" applyNumberFormat="0" applyBorder="0" applyAlignment="0" applyProtection="0"/>
    <xf numFmtId="0" fontId="103" fillId="26" borderId="0" applyNumberFormat="0" applyBorder="0" applyAlignment="0" applyProtection="0"/>
    <xf numFmtId="0" fontId="110" fillId="14" borderId="23" applyNumberFormat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89" fillId="14" borderId="5" applyNumberFormat="0" applyAlignment="0" applyProtection="0"/>
    <xf numFmtId="187" fontId="67" fillId="0" borderId="43" applyAlignment="0" applyProtection="0"/>
    <xf numFmtId="4" fontId="127" fillId="83" borderId="45" applyNumberFormat="0" applyProtection="0">
      <alignment horizontal="right" vertical="center"/>
    </xf>
    <xf numFmtId="0" fontId="176" fillId="14" borderId="5" applyNumberFormat="0" applyAlignment="0" applyProtection="0"/>
    <xf numFmtId="0" fontId="176" fillId="14" borderId="5" applyNumberFormat="0" applyAlignment="0" applyProtection="0"/>
    <xf numFmtId="0" fontId="172" fillId="28" borderId="6" applyNumberFormat="0" applyAlignment="0" applyProtection="0"/>
    <xf numFmtId="0" fontId="172" fillId="28" borderId="6" applyNumberFormat="0" applyAlignment="0" applyProtection="0"/>
    <xf numFmtId="0" fontId="183" fillId="0" borderId="47" applyNumberFormat="0" applyFill="0" applyAlignment="0" applyProtection="0"/>
    <xf numFmtId="0" fontId="183" fillId="0" borderId="47" applyNumberFormat="0" applyFill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23" fillId="0" borderId="0" applyFont="0" applyFill="0" applyBorder="0" applyAlignment="0" applyProtection="0"/>
    <xf numFmtId="193" fontId="1" fillId="0" borderId="0" applyFont="0" applyFill="0" applyBorder="0" applyAlignment="0" applyProtection="0"/>
    <xf numFmtId="275" fontId="43" fillId="0" borderId="0"/>
    <xf numFmtId="0" fontId="176" fillId="14" borderId="46" applyNumberFormat="0" applyAlignment="0" applyProtection="0"/>
    <xf numFmtId="0" fontId="176" fillId="14" borderId="46" applyNumberFormat="0" applyAlignment="0" applyProtection="0"/>
    <xf numFmtId="235" fontId="43" fillId="0" borderId="0" applyFont="0" applyFill="0" applyBorder="0" applyAlignment="0" applyProtection="0"/>
    <xf numFmtId="276" fontId="43" fillId="0" borderId="0"/>
    <xf numFmtId="277" fontId="10" fillId="0" borderId="0"/>
    <xf numFmtId="0" fontId="189" fillId="14" borderId="46" applyNumberFormat="0" applyAlignment="0" applyProtection="0"/>
    <xf numFmtId="0" fontId="108" fillId="5" borderId="5" applyNumberFormat="0" applyAlignment="0" applyProtection="0"/>
    <xf numFmtId="0" fontId="110" fillId="14" borderId="45" applyNumberFormat="0" applyAlignment="0" applyProtection="0"/>
    <xf numFmtId="0" fontId="111" fillId="0" borderId="30" applyNumberFormat="0" applyFill="0" applyAlignment="0" applyProtection="0"/>
    <xf numFmtId="0" fontId="10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07" fillId="9" borderId="0" applyNumberFormat="0" applyBorder="0" applyAlignment="0" applyProtection="0"/>
    <xf numFmtId="0" fontId="184" fillId="0" borderId="12" applyNumberFormat="0" applyFill="0" applyAlignment="0" applyProtection="0"/>
    <xf numFmtId="0" fontId="184" fillId="0" borderId="12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6" fillId="0" borderId="16" applyNumberFormat="0" applyFill="0" applyAlignment="0" applyProtection="0"/>
    <xf numFmtId="0" fontId="186" fillId="0" borderId="16" applyNumberFormat="0" applyFill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1" fillId="5" borderId="5" applyNumberFormat="0" applyAlignment="0" applyProtection="0"/>
    <xf numFmtId="0" fontId="181" fillId="5" borderId="5" applyNumberFormat="0" applyAlignment="0" applyProtection="0"/>
    <xf numFmtId="278" fontId="10" fillId="0" borderId="0"/>
    <xf numFmtId="202" fontId="231" fillId="0" borderId="0"/>
    <xf numFmtId="0" fontId="173" fillId="0" borderId="21" applyNumberFormat="0" applyFill="0" applyAlignment="0" applyProtection="0"/>
    <xf numFmtId="0" fontId="173" fillId="0" borderId="21" applyNumberFormat="0" applyFill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0" fillId="0" borderId="0"/>
    <xf numFmtId="0" fontId="223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01" fillId="0" borderId="0"/>
    <xf numFmtId="0" fontId="1" fillId="0" borderId="0"/>
    <xf numFmtId="279" fontId="10" fillId="0" borderId="0"/>
    <xf numFmtId="0" fontId="10" fillId="11" borderId="22" applyNumberFormat="0" applyFont="0" applyAlignment="0" applyProtection="0"/>
    <xf numFmtId="0" fontId="10" fillId="11" borderId="22" applyNumberFormat="0" applyFont="0" applyAlignment="0" applyProtection="0"/>
    <xf numFmtId="0" fontId="10" fillId="11" borderId="22" applyNumberFormat="0" applyFont="0" applyAlignment="0" applyProtection="0"/>
    <xf numFmtId="0" fontId="175" fillId="14" borderId="23" applyNumberFormat="0" applyAlignment="0" applyProtection="0"/>
    <xf numFmtId="0" fontId="175" fillId="14" borderId="23" applyNumberFormat="0" applyAlignment="0" applyProtection="0"/>
    <xf numFmtId="0" fontId="143" fillId="0" borderId="0">
      <alignment horizontal="center"/>
    </xf>
    <xf numFmtId="0" fontId="232" fillId="0" borderId="0">
      <alignment horizontal="center"/>
    </xf>
    <xf numFmtId="9" fontId="10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4" fillId="73" borderId="23" applyNumberFormat="0" applyProtection="0">
      <alignment vertical="center"/>
    </xf>
    <xf numFmtId="4" fontId="233" fillId="73" borderId="23" applyNumberFormat="0" applyProtection="0">
      <alignment vertical="center"/>
    </xf>
    <xf numFmtId="4" fontId="44" fillId="73" borderId="23" applyNumberFormat="0" applyProtection="0">
      <alignment horizontal="left" vertical="center" indent="1"/>
    </xf>
    <xf numFmtId="4" fontId="44" fillId="73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4" fontId="44" fillId="74" borderId="23" applyNumberFormat="0" applyProtection="0">
      <alignment horizontal="right" vertical="center"/>
    </xf>
    <xf numFmtId="4" fontId="44" fillId="75" borderId="23" applyNumberFormat="0" applyProtection="0">
      <alignment horizontal="right" vertical="center"/>
    </xf>
    <xf numFmtId="4" fontId="44" fillId="76" borderId="23" applyNumberFormat="0" applyProtection="0">
      <alignment horizontal="right" vertical="center"/>
    </xf>
    <xf numFmtId="4" fontId="44" fillId="77" borderId="23" applyNumberFormat="0" applyProtection="0">
      <alignment horizontal="right" vertical="center"/>
    </xf>
    <xf numFmtId="4" fontId="44" fillId="78" borderId="23" applyNumberFormat="0" applyProtection="0">
      <alignment horizontal="right" vertical="center"/>
    </xf>
    <xf numFmtId="4" fontId="44" fillId="79" borderId="23" applyNumberFormat="0" applyProtection="0">
      <alignment horizontal="right" vertical="center"/>
    </xf>
    <xf numFmtId="4" fontId="44" fillId="80" borderId="23" applyNumberFormat="0" applyProtection="0">
      <alignment horizontal="right" vertical="center"/>
    </xf>
    <xf numFmtId="4" fontId="44" fillId="81" borderId="23" applyNumberFormat="0" applyProtection="0">
      <alignment horizontal="right" vertical="center"/>
    </xf>
    <xf numFmtId="4" fontId="44" fillId="39" borderId="23" applyNumberFormat="0" applyProtection="0">
      <alignment horizontal="right" vertical="center"/>
    </xf>
    <xf numFmtId="4" fontId="229" fillId="82" borderId="23" applyNumberFormat="0" applyProtection="0">
      <alignment horizontal="left" vertical="center" indent="1"/>
    </xf>
    <xf numFmtId="4" fontId="44" fillId="83" borderId="44" applyNumberFormat="0" applyProtection="0">
      <alignment horizontal="left" vertical="center" indent="1"/>
    </xf>
    <xf numFmtId="4" fontId="234" fillId="84" borderId="0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4" fontId="44" fillId="83" borderId="23" applyNumberFormat="0" applyProtection="0">
      <alignment horizontal="left" vertical="center" indent="1"/>
    </xf>
    <xf numFmtId="4" fontId="44" fillId="85" borderId="23" applyNumberFormat="0" applyProtection="0">
      <alignment horizontal="left" vertical="center" indent="1"/>
    </xf>
    <xf numFmtId="0" fontId="10" fillId="85" borderId="23" applyNumberFormat="0" applyProtection="0">
      <alignment horizontal="left" vertical="center" indent="1"/>
    </xf>
    <xf numFmtId="0" fontId="10" fillId="85" borderId="23" applyNumberFormat="0" applyProtection="0">
      <alignment horizontal="left" vertical="center" indent="1"/>
    </xf>
    <xf numFmtId="0" fontId="10" fillId="86" borderId="23" applyNumberFormat="0" applyProtection="0">
      <alignment horizontal="left" vertical="center" indent="1"/>
    </xf>
    <xf numFmtId="0" fontId="10" fillId="86" borderId="23" applyNumberFormat="0" applyProtection="0">
      <alignment horizontal="left" vertical="center" indent="1"/>
    </xf>
    <xf numFmtId="0" fontId="10" fillId="33" borderId="23" applyNumberFormat="0" applyProtection="0">
      <alignment horizontal="left" vertical="center" indent="1"/>
    </xf>
    <xf numFmtId="0" fontId="10" fillId="33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4" fontId="44" fillId="32" borderId="23" applyNumberFormat="0" applyProtection="0">
      <alignment vertical="center"/>
    </xf>
    <xf numFmtId="4" fontId="233" fillId="32" borderId="23" applyNumberFormat="0" applyProtection="0">
      <alignment vertical="center"/>
    </xf>
    <xf numFmtId="4" fontId="44" fillId="32" borderId="23" applyNumberFormat="0" applyProtection="0">
      <alignment horizontal="left" vertical="center" indent="1"/>
    </xf>
    <xf numFmtId="4" fontId="44" fillId="32" borderId="23" applyNumberFormat="0" applyProtection="0">
      <alignment horizontal="left" vertical="center" indent="1"/>
    </xf>
    <xf numFmtId="4" fontId="44" fillId="83" borderId="23" applyNumberFormat="0" applyProtection="0">
      <alignment horizontal="right" vertical="center"/>
    </xf>
    <xf numFmtId="4" fontId="233" fillId="83" borderId="23" applyNumberFormat="0" applyProtection="0">
      <alignment horizontal="right" vertical="center"/>
    </xf>
    <xf numFmtId="0" fontId="10" fillId="38" borderId="23" applyNumberFormat="0" applyProtection="0">
      <alignment horizontal="left" vertical="center" indent="1"/>
    </xf>
    <xf numFmtId="0" fontId="235" fillId="0" borderId="0"/>
    <xf numFmtId="4" fontId="127" fillId="83" borderId="23" applyNumberFormat="0" applyProtection="0">
      <alignment horizontal="right" vertical="center"/>
    </xf>
    <xf numFmtId="0" fontId="104" fillId="6" borderId="0" applyNumberFormat="0" applyBorder="0" applyAlignment="0" applyProtection="0"/>
    <xf numFmtId="0" fontId="236" fillId="0" borderId="0" applyNumberFormat="0" applyFont="0" applyBorder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3" fillId="0" borderId="30" applyNumberFormat="0" applyFill="0" applyAlignment="0" applyProtection="0"/>
    <xf numFmtId="0" fontId="183" fillId="0" borderId="30" applyNumberFormat="0" applyFill="0" applyAlignment="0" applyProtection="0"/>
    <xf numFmtId="0" fontId="194" fillId="0" borderId="0" applyNumberFormat="0" applyFill="0" applyBorder="0" applyAlignment="0" applyProtection="0"/>
    <xf numFmtId="0" fontId="190" fillId="0" borderId="12" applyNumberFormat="0" applyFill="0" applyAlignment="0" applyProtection="0"/>
    <xf numFmtId="0" fontId="191" fillId="0" borderId="14" applyNumberFormat="0" applyFill="0" applyAlignment="0" applyProtection="0"/>
    <xf numFmtId="0" fontId="192" fillId="0" borderId="16" applyNumberFormat="0" applyFill="0" applyAlignment="0" applyProtection="0"/>
    <xf numFmtId="0" fontId="192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93" fillId="0" borderId="21" applyNumberFormat="0" applyFill="0" applyAlignment="0" applyProtection="0"/>
    <xf numFmtId="0" fontId="11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05" fillId="28" borderId="6" applyNumberFormat="0" applyAlignment="0" applyProtection="0"/>
    <xf numFmtId="0" fontId="238" fillId="14" borderId="5" applyNumberFormat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91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2" fillId="28" borderId="6" applyNumberFormat="0" applyAlignment="0" applyProtection="0"/>
    <xf numFmtId="0" fontId="243" fillId="0" borderId="21" applyNumberFormat="0" applyFill="0" applyAlignment="0" applyProtection="0"/>
    <xf numFmtId="0" fontId="244" fillId="9" borderId="0" applyNumberFormat="0" applyBorder="0" applyAlignment="0" applyProtection="0"/>
    <xf numFmtId="0" fontId="245" fillId="5" borderId="5" applyNumberFormat="0" applyAlignment="0" applyProtection="0"/>
    <xf numFmtId="0" fontId="246" fillId="7" borderId="0" applyNumberFormat="0" applyBorder="0" applyAlignment="0" applyProtection="0"/>
    <xf numFmtId="0" fontId="247" fillId="0" borderId="30" applyNumberFormat="0" applyFill="0" applyAlignment="0" applyProtection="0"/>
    <xf numFmtId="0" fontId="248" fillId="6" borderId="0" applyNumberFormat="0" applyBorder="0" applyAlignment="0" applyProtection="0"/>
    <xf numFmtId="0" fontId="230" fillId="25" borderId="0" applyNumberFormat="0" applyBorder="0" applyAlignment="0" applyProtection="0"/>
    <xf numFmtId="0" fontId="230" fillId="27" borderId="0" applyNumberFormat="0" applyBorder="0" applyAlignment="0" applyProtection="0"/>
    <xf numFmtId="0" fontId="230" fillId="21" borderId="0" applyNumberFormat="0" applyBorder="0" applyAlignment="0" applyProtection="0"/>
    <xf numFmtId="0" fontId="230" fillId="19" borderId="0" applyNumberFormat="0" applyBorder="0" applyAlignment="0" applyProtection="0"/>
    <xf numFmtId="0" fontId="230" fillId="20" borderId="0" applyNumberFormat="0" applyBorder="0" applyAlignment="0" applyProtection="0"/>
    <xf numFmtId="0" fontId="230" fillId="26" borderId="0" applyNumberFormat="0" applyBorder="0" applyAlignment="0" applyProtection="0"/>
    <xf numFmtId="0" fontId="249" fillId="14" borderId="23" applyNumberFormat="0" applyAlignment="0" applyProtection="0"/>
    <xf numFmtId="0" fontId="28" fillId="11" borderId="22" applyNumberFormat="0" applyFont="0" applyAlignment="0" applyProtection="0"/>
    <xf numFmtId="0" fontId="28" fillId="11" borderId="22" applyNumberFormat="0" applyFont="0" applyAlignment="0" applyProtection="0"/>
    <xf numFmtId="0" fontId="250" fillId="0" borderId="12" applyNumberFormat="0" applyFill="0" applyAlignment="0" applyProtection="0"/>
    <xf numFmtId="0" fontId="251" fillId="0" borderId="14" applyNumberFormat="0" applyFill="0" applyAlignment="0" applyProtection="0"/>
    <xf numFmtId="0" fontId="252" fillId="0" borderId="16" applyNumberFormat="0" applyFill="0" applyAlignment="0" applyProtection="0"/>
    <xf numFmtId="0" fontId="252" fillId="0" borderId="0" applyNumberForma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201" fillId="0" borderId="0"/>
    <xf numFmtId="0" fontId="10" fillId="86" borderId="45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9" fontId="47" fillId="0" borderId="0" applyProtection="0">
      <alignment horizontal="left"/>
    </xf>
    <xf numFmtId="0" fontId="48" fillId="0" borderId="0">
      <protection locked="0"/>
    </xf>
    <xf numFmtId="0" fontId="68" fillId="0" borderId="0"/>
    <xf numFmtId="280" fontId="47" fillId="0" borderId="0" applyFill="0" applyBorder="0" applyProtection="0">
      <alignment horizontal="right"/>
    </xf>
    <xf numFmtId="281" fontId="47" fillId="0" borderId="0" applyFill="0" applyBorder="0" applyProtection="0">
      <alignment horizontal="right"/>
    </xf>
    <xf numFmtId="282" fontId="253" fillId="0" borderId="0" applyFill="0" applyBorder="0" applyProtection="0">
      <alignment horizontal="center"/>
    </xf>
    <xf numFmtId="283" fontId="253" fillId="0" borderId="0" applyFill="0" applyBorder="0" applyProtection="0">
      <alignment horizontal="center"/>
    </xf>
    <xf numFmtId="284" fontId="254" fillId="0" borderId="0" applyFill="0" applyBorder="0" applyProtection="0">
      <alignment horizontal="right"/>
    </xf>
    <xf numFmtId="285" fontId="47" fillId="0" borderId="0" applyFill="0" applyBorder="0" applyProtection="0">
      <alignment horizontal="right"/>
    </xf>
    <xf numFmtId="286" fontId="47" fillId="0" borderId="0" applyFill="0" applyBorder="0" applyProtection="0">
      <alignment horizontal="right"/>
    </xf>
    <xf numFmtId="287" fontId="47" fillId="0" borderId="0" applyFill="0" applyBorder="0" applyProtection="0">
      <alignment horizontal="right"/>
    </xf>
    <xf numFmtId="288" fontId="47" fillId="0" borderId="0" applyFill="0" applyBorder="0" applyProtection="0">
      <alignment horizontal="right"/>
    </xf>
    <xf numFmtId="0" fontId="81" fillId="0" borderId="3" applyFill="0">
      <alignment horizontal="center"/>
      <protection locked="0"/>
    </xf>
    <xf numFmtId="187" fontId="67" fillId="0" borderId="43" applyAlignment="0" applyProtection="0"/>
    <xf numFmtId="19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1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87" fillId="0" borderId="0" applyFont="0" applyFill="0" applyBorder="0" applyAlignment="0" applyProtection="0"/>
    <xf numFmtId="193" fontId="187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67" fillId="0" borderId="43" applyAlignment="0" applyProtection="0"/>
    <xf numFmtId="19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70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0" fillId="0" borderId="0" applyFont="0" applyFill="0" applyBorder="0" applyAlignment="0" applyProtection="0"/>
    <xf numFmtId="193" fontId="20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23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4" fontId="43" fillId="0" borderId="0" applyFont="0" applyFill="0" applyBorder="0" applyAlignment="0" applyProtection="0"/>
    <xf numFmtId="289" fontId="47" fillId="0" borderId="0" applyFont="0" applyFill="0" applyBorder="0" applyAlignment="0" applyProtection="0"/>
    <xf numFmtId="0" fontId="28" fillId="0" borderId="0"/>
    <xf numFmtId="0" fontId="223" fillId="0" borderId="0"/>
    <xf numFmtId="0" fontId="188" fillId="0" borderId="0"/>
    <xf numFmtId="0" fontId="28" fillId="0" borderId="0">
      <protection locked="0"/>
    </xf>
    <xf numFmtId="0" fontId="201" fillId="0" borderId="0"/>
    <xf numFmtId="0" fontId="1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28" fillId="0" borderId="0"/>
    <xf numFmtId="0" fontId="10" fillId="0" borderId="0"/>
    <xf numFmtId="0" fontId="1" fillId="0" borderId="0"/>
    <xf numFmtId="0" fontId="201" fillId="0" borderId="0"/>
    <xf numFmtId="0" fontId="10" fillId="0" borderId="0">
      <protection locked="0"/>
    </xf>
    <xf numFmtId="0" fontId="188" fillId="0" borderId="0">
      <protection locked="0"/>
    </xf>
    <xf numFmtId="0" fontId="10" fillId="0" borderId="0"/>
    <xf numFmtId="0" fontId="28" fillId="0" borderId="0"/>
    <xf numFmtId="0" fontId="10" fillId="0" borderId="0">
      <protection locked="0"/>
    </xf>
    <xf numFmtId="0" fontId="10" fillId="0" borderId="0"/>
    <xf numFmtId="0" fontId="201" fillId="0" borderId="0"/>
    <xf numFmtId="0" fontId="10" fillId="0" borderId="0"/>
    <xf numFmtId="0" fontId="43" fillId="0" borderId="0"/>
    <xf numFmtId="0" fontId="33" fillId="0" borderId="0"/>
    <xf numFmtId="0" fontId="43" fillId="0" borderId="0"/>
    <xf numFmtId="0" fontId="43" fillId="0" borderId="0"/>
    <xf numFmtId="0" fontId="43" fillId="0" borderId="0">
      <protection locked="0"/>
    </xf>
    <xf numFmtId="0" fontId="43" fillId="0" borderId="0">
      <protection locked="0"/>
    </xf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201" fillId="0" borderId="0"/>
    <xf numFmtId="0" fontId="201" fillId="0" borderId="0"/>
    <xf numFmtId="0" fontId="43" fillId="0" borderId="0"/>
    <xf numFmtId="0" fontId="10" fillId="0" borderId="0"/>
    <xf numFmtId="0" fontId="10" fillId="0" borderId="0"/>
    <xf numFmtId="0" fontId="28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1" fillId="0" borderId="0"/>
    <xf numFmtId="0" fontId="201" fillId="0" borderId="0"/>
    <xf numFmtId="0" fontId="201" fillId="0" borderId="0"/>
    <xf numFmtId="0" fontId="43" fillId="0" borderId="0"/>
    <xf numFmtId="0" fontId="12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201" fillId="0" borderId="0"/>
    <xf numFmtId="0" fontId="201" fillId="0" borderId="0"/>
    <xf numFmtId="0" fontId="43" fillId="0" borderId="0"/>
    <xf numFmtId="0" fontId="201" fillId="0" borderId="0"/>
    <xf numFmtId="0" fontId="201" fillId="0" borderId="0"/>
    <xf numFmtId="0" fontId="201" fillId="0" borderId="0"/>
    <xf numFmtId="0" fontId="43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43" fillId="0" borderId="0"/>
    <xf numFmtId="0" fontId="201" fillId="0" borderId="0"/>
    <xf numFmtId="0" fontId="28" fillId="0" borderId="0"/>
    <xf numFmtId="0" fontId="43" fillId="0" borderId="0">
      <protection locked="0"/>
    </xf>
    <xf numFmtId="0" fontId="201" fillId="0" borderId="0"/>
    <xf numFmtId="0" fontId="1" fillId="0" borderId="0"/>
    <xf numFmtId="0" fontId="10" fillId="0" borderId="0"/>
    <xf numFmtId="0" fontId="10" fillId="0" borderId="0"/>
    <xf numFmtId="0" fontId="28" fillId="0" borderId="0"/>
    <xf numFmtId="9" fontId="4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7" fillId="0" borderId="3">
      <alignment horizontal="center"/>
    </xf>
    <xf numFmtId="0" fontId="28" fillId="0" borderId="0"/>
    <xf numFmtId="266" fontId="164" fillId="0" borderId="0" applyFont="0" applyFill="0" applyBorder="0" applyAlignment="0" applyProtection="0"/>
    <xf numFmtId="281" fontId="47" fillId="0" borderId="0" applyFill="0" applyBorder="0" applyProtection="0">
      <alignment horizontal="right"/>
    </xf>
    <xf numFmtId="0" fontId="47" fillId="0" borderId="0">
      <protection locked="0"/>
    </xf>
    <xf numFmtId="290" fontId="164" fillId="0" borderId="0" applyFont="0" applyFill="0" applyBorder="0" applyAlignment="0" applyProtection="0"/>
    <xf numFmtId="291" fontId="16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10" fillId="86" borderId="45" applyNumberFormat="0" applyProtection="0">
      <alignment horizontal="left" vertical="center" indent="1"/>
    </xf>
    <xf numFmtId="4" fontId="44" fillId="79" borderId="45" applyNumberFormat="0" applyProtection="0">
      <alignment horizontal="right" vertical="center"/>
    </xf>
    <xf numFmtId="4" fontId="44" fillId="78" borderId="45" applyNumberFormat="0" applyProtection="0">
      <alignment horizontal="right" vertical="center"/>
    </xf>
    <xf numFmtId="4" fontId="44" fillId="77" borderId="45" applyNumberFormat="0" applyProtection="0">
      <alignment horizontal="right" vertical="center"/>
    </xf>
    <xf numFmtId="4" fontId="44" fillId="76" borderId="45" applyNumberFormat="0" applyProtection="0">
      <alignment horizontal="right" vertical="center"/>
    </xf>
    <xf numFmtId="4" fontId="44" fillId="75" borderId="45" applyNumberFormat="0" applyProtection="0">
      <alignment horizontal="right" vertical="center"/>
    </xf>
    <xf numFmtId="0" fontId="181" fillId="5" borderId="46" applyNumberFormat="0" applyAlignment="0" applyProtection="0"/>
    <xf numFmtId="0" fontId="181" fillId="5" borderId="46" applyNumberFormat="0" applyAlignment="0" applyProtection="0"/>
    <xf numFmtId="4" fontId="44" fillId="74" borderId="45" applyNumberFormat="0" applyProtection="0">
      <alignment horizontal="right" vertical="center"/>
    </xf>
    <xf numFmtId="0" fontId="10" fillId="38" borderId="45" applyNumberFormat="0" applyProtection="0">
      <alignment horizontal="left" vertical="center" indent="1"/>
    </xf>
    <xf numFmtId="4" fontId="44" fillId="73" borderId="45" applyNumberFormat="0" applyProtection="0">
      <alignment horizontal="left" vertical="center" indent="1"/>
    </xf>
    <xf numFmtId="4" fontId="44" fillId="73" borderId="45" applyNumberFormat="0" applyProtection="0">
      <alignment horizontal="left" vertical="center" indent="1"/>
    </xf>
    <xf numFmtId="4" fontId="233" fillId="73" borderId="45" applyNumberFormat="0" applyProtection="0">
      <alignment vertical="center"/>
    </xf>
    <xf numFmtId="4" fontId="44" fillId="73" borderId="45" applyNumberFormat="0" applyProtection="0">
      <alignment vertical="center"/>
    </xf>
    <xf numFmtId="0" fontId="175" fillId="14" borderId="45" applyNumberFormat="0" applyAlignment="0" applyProtection="0"/>
    <xf numFmtId="0" fontId="175" fillId="14" borderId="45" applyNumberForma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75" fillId="14" borderId="45" applyNumberFormat="0" applyAlignment="0" applyProtection="0"/>
    <xf numFmtId="0" fontId="175" fillId="14" borderId="45" applyNumberFormat="0" applyAlignment="0" applyProtection="0"/>
    <xf numFmtId="4" fontId="44" fillId="73" borderId="45" applyNumberFormat="0" applyProtection="0">
      <alignment vertical="center"/>
    </xf>
    <xf numFmtId="4" fontId="233" fillId="73" borderId="45" applyNumberFormat="0" applyProtection="0">
      <alignment vertical="center"/>
    </xf>
    <xf numFmtId="4" fontId="44" fillId="73" borderId="45" applyNumberFormat="0" applyProtection="0">
      <alignment horizontal="left" vertical="center" indent="1"/>
    </xf>
    <xf numFmtId="4" fontId="44" fillId="73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4" fillId="74" borderId="45" applyNumberFormat="0" applyProtection="0">
      <alignment horizontal="right" vertical="center"/>
    </xf>
    <xf numFmtId="4" fontId="44" fillId="75" borderId="45" applyNumberFormat="0" applyProtection="0">
      <alignment horizontal="right" vertical="center"/>
    </xf>
    <xf numFmtId="4" fontId="44" fillId="76" borderId="45" applyNumberFormat="0" applyProtection="0">
      <alignment horizontal="right" vertical="center"/>
    </xf>
    <xf numFmtId="4" fontId="44" fillId="77" borderId="45" applyNumberFormat="0" applyProtection="0">
      <alignment horizontal="right" vertical="center"/>
    </xf>
    <xf numFmtId="4" fontId="44" fillId="78" borderId="45" applyNumberFormat="0" applyProtection="0">
      <alignment horizontal="right" vertical="center"/>
    </xf>
    <xf numFmtId="4" fontId="44" fillId="79" borderId="45" applyNumberFormat="0" applyProtection="0">
      <alignment horizontal="right" vertical="center"/>
    </xf>
    <xf numFmtId="4" fontId="44" fillId="80" borderId="45" applyNumberFormat="0" applyProtection="0">
      <alignment horizontal="right" vertical="center"/>
    </xf>
    <xf numFmtId="4" fontId="44" fillId="81" borderId="45" applyNumberFormat="0" applyProtection="0">
      <alignment horizontal="right" vertical="center"/>
    </xf>
    <xf numFmtId="4" fontId="44" fillId="39" borderId="45" applyNumberFormat="0" applyProtection="0">
      <alignment horizontal="right" vertical="center"/>
    </xf>
    <xf numFmtId="4" fontId="229" fillId="82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4" fillId="83" borderId="45" applyNumberFormat="0" applyProtection="0">
      <alignment horizontal="left" vertical="center" indent="1"/>
    </xf>
    <xf numFmtId="4" fontId="44" fillId="85" borderId="45" applyNumberFormat="0" applyProtection="0">
      <alignment horizontal="left" vertical="center" indent="1"/>
    </xf>
    <xf numFmtId="0" fontId="10" fillId="85" borderId="45" applyNumberFormat="0" applyProtection="0">
      <alignment horizontal="left" vertical="center" indent="1"/>
    </xf>
    <xf numFmtId="0" fontId="10" fillId="85" borderId="45" applyNumberFormat="0" applyProtection="0">
      <alignment horizontal="left" vertical="center" indent="1"/>
    </xf>
    <xf numFmtId="0" fontId="10" fillId="86" borderId="45" applyNumberFormat="0" applyProtection="0">
      <alignment horizontal="left" vertical="center" indent="1"/>
    </xf>
    <xf numFmtId="0" fontId="10" fillId="86" borderId="45" applyNumberFormat="0" applyProtection="0">
      <alignment horizontal="left" vertical="center" indent="1"/>
    </xf>
    <xf numFmtId="0" fontId="10" fillId="33" borderId="45" applyNumberFormat="0" applyProtection="0">
      <alignment horizontal="left" vertical="center" indent="1"/>
    </xf>
    <xf numFmtId="0" fontId="10" fillId="33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4" fillId="32" borderId="45" applyNumberFormat="0" applyProtection="0">
      <alignment vertical="center"/>
    </xf>
    <xf numFmtId="4" fontId="233" fillId="32" borderId="45" applyNumberFormat="0" applyProtection="0">
      <alignment vertical="center"/>
    </xf>
    <xf numFmtId="4" fontId="44" fillId="32" borderId="45" applyNumberFormat="0" applyProtection="0">
      <alignment horizontal="left" vertical="center" indent="1"/>
    </xf>
    <xf numFmtId="4" fontId="44" fillId="32" borderId="45" applyNumberFormat="0" applyProtection="0">
      <alignment horizontal="left" vertical="center" indent="1"/>
    </xf>
    <xf numFmtId="4" fontId="44" fillId="83" borderId="45" applyNumberFormat="0" applyProtection="0">
      <alignment horizontal="right" vertical="center"/>
    </xf>
    <xf numFmtId="4" fontId="233" fillId="83" borderId="45" applyNumberFormat="0" applyProtection="0">
      <alignment horizontal="right" vertical="center"/>
    </xf>
    <xf numFmtId="0" fontId="10" fillId="38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127" fillId="83" borderId="45" applyNumberFormat="0" applyProtection="0">
      <alignment horizontal="right" vertical="center"/>
    </xf>
    <xf numFmtId="0" fontId="183" fillId="0" borderId="47" applyNumberFormat="0" applyFill="0" applyAlignment="0" applyProtection="0"/>
    <xf numFmtId="0" fontId="183" fillId="0" borderId="47" applyNumberFormat="0" applyFill="0" applyAlignment="0" applyProtection="0"/>
    <xf numFmtId="0" fontId="238" fillId="14" borderId="46" applyNumberFormat="0" applyAlignment="0" applyProtection="0"/>
    <xf numFmtId="0" fontId="245" fillId="5" borderId="46" applyNumberFormat="0" applyAlignment="0" applyProtection="0"/>
    <xf numFmtId="0" fontId="247" fillId="0" borderId="47" applyNumberFormat="0" applyFill="0" applyAlignment="0" applyProtection="0"/>
    <xf numFmtId="0" fontId="249" fillId="14" borderId="45" applyNumberFormat="0" applyAlignment="0" applyProtection="0"/>
    <xf numFmtId="0" fontId="28" fillId="11" borderId="48" applyNumberFormat="0" applyFont="0" applyAlignment="0" applyProtection="0"/>
    <xf numFmtId="0" fontId="28" fillId="11" borderId="48" applyNumberFormat="0" applyFont="0" applyAlignment="0" applyProtection="0"/>
    <xf numFmtId="43" fontId="201" fillId="0" borderId="0" applyFont="0" applyFill="0" applyBorder="0" applyAlignment="0" applyProtection="0"/>
    <xf numFmtId="0" fontId="201" fillId="0" borderId="0"/>
    <xf numFmtId="0" fontId="28" fillId="11" borderId="48" applyNumberFormat="0" applyFont="0" applyAlignment="0" applyProtection="0"/>
    <xf numFmtId="0" fontId="28" fillId="11" borderId="48" applyNumberFormat="0" applyFont="0" applyAlignment="0" applyProtection="0"/>
    <xf numFmtId="0" fontId="249" fillId="14" borderId="45" applyNumberFormat="0" applyAlignment="0" applyProtection="0"/>
    <xf numFmtId="0" fontId="247" fillId="0" borderId="47" applyNumberFormat="0" applyFill="0" applyAlignment="0" applyProtection="0"/>
    <xf numFmtId="0" fontId="245" fillId="5" borderId="46" applyNumberFormat="0" applyAlignment="0" applyProtection="0"/>
    <xf numFmtId="0" fontId="238" fillId="14" borderId="46" applyNumberFormat="0" applyAlignment="0" applyProtection="0"/>
    <xf numFmtId="4" fontId="44" fillId="32" borderId="45" applyNumberFormat="0" applyProtection="0">
      <alignment vertical="center"/>
    </xf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81" fillId="5" borderId="46" applyNumberFormat="0" applyAlignment="0" applyProtection="0"/>
    <xf numFmtId="0" fontId="181" fillId="5" borderId="46" applyNumberFormat="0" applyAlignment="0" applyProtection="0"/>
    <xf numFmtId="0" fontId="111" fillId="0" borderId="47" applyNumberFormat="0" applyFill="0" applyAlignment="0" applyProtection="0"/>
    <xf numFmtId="0" fontId="108" fillId="5" borderId="46" applyNumberFormat="0" applyAlignment="0" applyProtection="0"/>
    <xf numFmtId="0" fontId="176" fillId="14" borderId="46" applyNumberFormat="0" applyAlignment="0" applyProtection="0"/>
    <xf numFmtId="0" fontId="176" fillId="14" borderId="46" applyNumberFormat="0" applyAlignment="0" applyProtection="0"/>
    <xf numFmtId="187" fontId="67" fillId="0" borderId="43" applyAlignment="0" applyProtection="0"/>
    <xf numFmtId="0" fontId="189" fillId="14" borderId="46" applyNumberFormat="0" applyAlignment="0" applyProtection="0"/>
    <xf numFmtId="0" fontId="110" fillId="14" borderId="45" applyNumberFormat="0" applyAlignment="0" applyProtection="0"/>
    <xf numFmtId="193" fontId="221" fillId="87" borderId="0"/>
    <xf numFmtId="193" fontId="221" fillId="87" borderId="0"/>
    <xf numFmtId="193" fontId="221" fillId="88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01" fillId="0" borderId="0" applyFont="0" applyFill="0" applyBorder="0" applyAlignment="0" applyProtection="0"/>
    <xf numFmtId="0" fontId="26" fillId="0" borderId="0"/>
    <xf numFmtId="37" fontId="255" fillId="0" borderId="0"/>
    <xf numFmtId="0" fontId="28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70" fillId="0" borderId="0"/>
    <xf numFmtId="9" fontId="20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0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20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201" fillId="0" borderId="0" applyFont="0" applyFill="0" applyBorder="0" applyAlignment="0" applyProtection="0"/>
    <xf numFmtId="0" fontId="10" fillId="0" borderId="0"/>
    <xf numFmtId="43" fontId="201" fillId="0" borderId="0" applyFont="0" applyFill="0" applyBorder="0" applyAlignment="0" applyProtection="0"/>
    <xf numFmtId="0" fontId="1" fillId="0" borderId="0"/>
    <xf numFmtId="187" fontId="84" fillId="0" borderId="43" applyAlignment="0" applyProtection="0"/>
    <xf numFmtId="187" fontId="84" fillId="0" borderId="43" applyAlignment="0" applyProtection="0"/>
    <xf numFmtId="0" fontId="123" fillId="8" borderId="46" applyNumberFormat="0" applyAlignment="0" applyProtection="0"/>
    <xf numFmtId="0" fontId="108" fillId="2" borderId="46" applyNumberFormat="0" applyAlignment="0" applyProtection="0"/>
    <xf numFmtId="0" fontId="26" fillId="2" borderId="48" applyNumberFormat="0" applyFont="0" applyAlignment="0" applyProtection="0"/>
    <xf numFmtId="0" fontId="110" fillId="8" borderId="45" applyNumberFormat="0" applyAlignment="0" applyProtection="0"/>
    <xf numFmtId="0" fontId="111" fillId="0" borderId="50" applyNumberFormat="0" applyFill="0" applyAlignment="0" applyProtection="0"/>
    <xf numFmtId="0" fontId="175" fillId="14" borderId="45" applyNumberFormat="0" applyAlignment="0" applyProtection="0"/>
    <xf numFmtId="0" fontId="176" fillId="14" borderId="46" applyNumberFormat="0" applyAlignment="0" applyProtection="0"/>
    <xf numFmtId="0" fontId="181" fillId="5" borderId="46" applyNumberFormat="0" applyAlignment="0" applyProtection="0"/>
    <xf numFmtId="0" fontId="183" fillId="0" borderId="47" applyNumberFormat="0" applyFill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76" fillId="14" borderId="46" applyNumberFormat="0" applyAlignment="0" applyProtection="0"/>
    <xf numFmtId="0" fontId="181" fillId="5" borderId="46" applyNumberFormat="0" applyAlignment="0" applyProtection="0"/>
    <xf numFmtId="0" fontId="10" fillId="11" borderId="48" applyNumberFormat="0" applyFont="0" applyAlignment="0" applyProtection="0"/>
    <xf numFmtId="0" fontId="175" fillId="14" borderId="45" applyNumberFormat="0" applyAlignment="0" applyProtection="0"/>
    <xf numFmtId="0" fontId="183" fillId="0" borderId="47" applyNumberFormat="0" applyFill="0" applyAlignment="0" applyProtection="0"/>
    <xf numFmtId="0" fontId="189" fillId="14" borderId="46" applyNumberFormat="0" applyAlignment="0" applyProtection="0"/>
    <xf numFmtId="0" fontId="108" fillId="5" borderId="46" applyNumberFormat="0" applyAlignment="0" applyProtection="0"/>
    <xf numFmtId="0" fontId="10" fillId="11" borderId="48" applyNumberFormat="0" applyFont="0" applyAlignment="0" applyProtection="0"/>
    <xf numFmtId="0" fontId="110" fillId="14" borderId="45" applyNumberFormat="0" applyAlignment="0" applyProtection="0"/>
    <xf numFmtId="0" fontId="181" fillId="5" borderId="46" applyNumberFormat="0" applyAlignment="0" applyProtection="0"/>
    <xf numFmtId="0" fontId="111" fillId="0" borderId="47" applyNumberFormat="0" applyFill="0" applyAlignment="0" applyProtection="0"/>
    <xf numFmtId="0" fontId="108" fillId="5" borderId="46" applyNumberFormat="0" applyAlignment="0" applyProtection="0"/>
    <xf numFmtId="187" fontId="67" fillId="0" borderId="49" applyAlignment="0" applyProtection="0"/>
    <xf numFmtId="0" fontId="176" fillId="14" borderId="46" applyNumberFormat="0" applyAlignment="0" applyProtection="0"/>
    <xf numFmtId="0" fontId="176" fillId="14" borderId="46" applyNumberFormat="0" applyAlignment="0" applyProtection="0"/>
    <xf numFmtId="0" fontId="176" fillId="14" borderId="46" applyNumberFormat="0" applyAlignment="0" applyProtection="0"/>
    <xf numFmtId="0" fontId="176" fillId="14" borderId="46" applyNumberFormat="0" applyAlignment="0" applyProtection="0"/>
    <xf numFmtId="0" fontId="189" fillId="14" borderId="46" applyNumberFormat="0" applyAlignment="0" applyProtection="0"/>
    <xf numFmtId="0" fontId="110" fillId="14" borderId="45" applyNumberFormat="0" applyAlignment="0" applyProtection="0"/>
    <xf numFmtId="0" fontId="181" fillId="5" borderId="46" applyNumberFormat="0" applyAlignment="0" applyProtection="0"/>
    <xf numFmtId="0" fontId="181" fillId="5" borderId="46" applyNumberForma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75" fillId="14" borderId="45" applyNumberFormat="0" applyAlignment="0" applyProtection="0"/>
    <xf numFmtId="0" fontId="175" fillId="14" borderId="45" applyNumberFormat="0" applyAlignment="0" applyProtection="0"/>
    <xf numFmtId="0" fontId="183" fillId="0" borderId="47" applyNumberFormat="0" applyFill="0" applyAlignment="0" applyProtection="0"/>
    <xf numFmtId="0" fontId="183" fillId="0" borderId="47" applyNumberFormat="0" applyFill="0" applyAlignment="0" applyProtection="0"/>
    <xf numFmtId="0" fontId="238" fillId="14" borderId="46" applyNumberFormat="0" applyAlignment="0" applyProtection="0"/>
    <xf numFmtId="0" fontId="245" fillId="5" borderId="46" applyNumberFormat="0" applyAlignment="0" applyProtection="0"/>
    <xf numFmtId="0" fontId="247" fillId="0" borderId="47" applyNumberFormat="0" applyFill="0" applyAlignment="0" applyProtection="0"/>
    <xf numFmtId="0" fontId="249" fillId="14" borderId="45" applyNumberFormat="0" applyAlignment="0" applyProtection="0"/>
    <xf numFmtId="0" fontId="28" fillId="11" borderId="48" applyNumberFormat="0" applyFont="0" applyAlignment="0" applyProtection="0"/>
    <xf numFmtId="0" fontId="28" fillId="11" borderId="48" applyNumberFormat="0" applyFont="0" applyAlignment="0" applyProtection="0"/>
    <xf numFmtId="187" fontId="67" fillId="0" borderId="49" applyAlignment="0" applyProtection="0"/>
    <xf numFmtId="0" fontId="181" fillId="5" borderId="46" applyNumberFormat="0" applyAlignment="0" applyProtection="0"/>
    <xf numFmtId="0" fontId="181" fillId="5" borderId="46" applyNumberForma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75" fillId="14" borderId="45" applyNumberFormat="0" applyAlignment="0" applyProtection="0"/>
    <xf numFmtId="0" fontId="175" fillId="14" borderId="45" applyNumberFormat="0" applyAlignment="0" applyProtection="0"/>
    <xf numFmtId="4" fontId="44" fillId="73" borderId="45" applyNumberFormat="0" applyProtection="0">
      <alignment vertical="center"/>
    </xf>
    <xf numFmtId="4" fontId="233" fillId="73" borderId="45" applyNumberFormat="0" applyProtection="0">
      <alignment vertical="center"/>
    </xf>
    <xf numFmtId="4" fontId="44" fillId="73" borderId="45" applyNumberFormat="0" applyProtection="0">
      <alignment horizontal="left" vertical="center" indent="1"/>
    </xf>
    <xf numFmtId="4" fontId="44" fillId="73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4" fillId="74" borderId="45" applyNumberFormat="0" applyProtection="0">
      <alignment horizontal="right" vertical="center"/>
    </xf>
    <xf numFmtId="4" fontId="44" fillId="75" borderId="45" applyNumberFormat="0" applyProtection="0">
      <alignment horizontal="right" vertical="center"/>
    </xf>
    <xf numFmtId="4" fontId="44" fillId="76" borderId="45" applyNumberFormat="0" applyProtection="0">
      <alignment horizontal="right" vertical="center"/>
    </xf>
    <xf numFmtId="4" fontId="44" fillId="77" borderId="45" applyNumberFormat="0" applyProtection="0">
      <alignment horizontal="right" vertical="center"/>
    </xf>
    <xf numFmtId="4" fontId="44" fillId="78" borderId="45" applyNumberFormat="0" applyProtection="0">
      <alignment horizontal="right" vertical="center"/>
    </xf>
    <xf numFmtId="4" fontId="44" fillId="79" borderId="45" applyNumberFormat="0" applyProtection="0">
      <alignment horizontal="right" vertical="center"/>
    </xf>
    <xf numFmtId="4" fontId="44" fillId="80" borderId="45" applyNumberFormat="0" applyProtection="0">
      <alignment horizontal="right" vertical="center"/>
    </xf>
    <xf numFmtId="4" fontId="44" fillId="81" borderId="45" applyNumberFormat="0" applyProtection="0">
      <alignment horizontal="right" vertical="center"/>
    </xf>
    <xf numFmtId="4" fontId="44" fillId="39" borderId="45" applyNumberFormat="0" applyProtection="0">
      <alignment horizontal="right" vertical="center"/>
    </xf>
    <xf numFmtId="4" fontId="229" fillId="82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4" fillId="83" borderId="45" applyNumberFormat="0" applyProtection="0">
      <alignment horizontal="left" vertical="center" indent="1"/>
    </xf>
    <xf numFmtId="4" fontId="44" fillId="85" borderId="45" applyNumberFormat="0" applyProtection="0">
      <alignment horizontal="left" vertical="center" indent="1"/>
    </xf>
    <xf numFmtId="0" fontId="10" fillId="85" borderId="45" applyNumberFormat="0" applyProtection="0">
      <alignment horizontal="left" vertical="center" indent="1"/>
    </xf>
    <xf numFmtId="0" fontId="10" fillId="85" borderId="45" applyNumberFormat="0" applyProtection="0">
      <alignment horizontal="left" vertical="center" indent="1"/>
    </xf>
    <xf numFmtId="0" fontId="10" fillId="86" borderId="45" applyNumberFormat="0" applyProtection="0">
      <alignment horizontal="left" vertical="center" indent="1"/>
    </xf>
    <xf numFmtId="0" fontId="10" fillId="86" borderId="45" applyNumberFormat="0" applyProtection="0">
      <alignment horizontal="left" vertical="center" indent="1"/>
    </xf>
    <xf numFmtId="0" fontId="10" fillId="33" borderId="45" applyNumberFormat="0" applyProtection="0">
      <alignment horizontal="left" vertical="center" indent="1"/>
    </xf>
    <xf numFmtId="0" fontId="10" fillId="33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4" fillId="32" borderId="45" applyNumberFormat="0" applyProtection="0">
      <alignment vertical="center"/>
    </xf>
    <xf numFmtId="4" fontId="233" fillId="32" borderId="45" applyNumberFormat="0" applyProtection="0">
      <alignment vertical="center"/>
    </xf>
    <xf numFmtId="4" fontId="44" fillId="32" borderId="45" applyNumberFormat="0" applyProtection="0">
      <alignment horizontal="left" vertical="center" indent="1"/>
    </xf>
    <xf numFmtId="4" fontId="44" fillId="32" borderId="45" applyNumberFormat="0" applyProtection="0">
      <alignment horizontal="left" vertical="center" indent="1"/>
    </xf>
    <xf numFmtId="4" fontId="44" fillId="83" borderId="45" applyNumberFormat="0" applyProtection="0">
      <alignment horizontal="right" vertical="center"/>
    </xf>
    <xf numFmtId="4" fontId="233" fillId="83" borderId="45" applyNumberFormat="0" applyProtection="0">
      <alignment horizontal="right" vertical="center"/>
    </xf>
    <xf numFmtId="0" fontId="10" fillId="38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127" fillId="83" borderId="45" applyNumberFormat="0" applyProtection="0">
      <alignment horizontal="right" vertical="center"/>
    </xf>
    <xf numFmtId="0" fontId="183" fillId="0" borderId="47" applyNumberFormat="0" applyFill="0" applyAlignment="0" applyProtection="0"/>
    <xf numFmtId="0" fontId="183" fillId="0" borderId="47" applyNumberFormat="0" applyFill="0" applyAlignment="0" applyProtection="0"/>
    <xf numFmtId="0" fontId="238" fillId="14" borderId="46" applyNumberFormat="0" applyAlignment="0" applyProtection="0"/>
    <xf numFmtId="0" fontId="245" fillId="5" borderId="46" applyNumberFormat="0" applyAlignment="0" applyProtection="0"/>
    <xf numFmtId="0" fontId="247" fillId="0" borderId="47" applyNumberFormat="0" applyFill="0" applyAlignment="0" applyProtection="0"/>
    <xf numFmtId="0" fontId="249" fillId="14" borderId="45" applyNumberFormat="0" applyAlignment="0" applyProtection="0"/>
    <xf numFmtId="0" fontId="28" fillId="11" borderId="48" applyNumberFormat="0" applyFont="0" applyAlignment="0" applyProtection="0"/>
    <xf numFmtId="0" fontId="28" fillId="11" borderId="48" applyNumberFormat="0" applyFont="0" applyAlignment="0" applyProtection="0"/>
    <xf numFmtId="43" fontId="201" fillId="0" borderId="0" applyFont="0" applyFill="0" applyBorder="0" applyAlignment="0" applyProtection="0"/>
    <xf numFmtId="0" fontId="20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1" fillId="0" borderId="0"/>
    <xf numFmtId="0" fontId="33" fillId="0" borderId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201" fillId="0" borderId="0"/>
    <xf numFmtId="43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0" fontId="222" fillId="89" borderId="0">
      <alignment horizontal="left"/>
    </xf>
    <xf numFmtId="0" fontId="1" fillId="0" borderId="0"/>
    <xf numFmtId="0" fontId="256" fillId="0" borderId="0"/>
    <xf numFmtId="0" fontId="1" fillId="0" borderId="0"/>
    <xf numFmtId="193" fontId="43" fillId="0" borderId="0" applyFont="0" applyFill="0" applyBorder="0" applyAlignment="0" applyProtection="0"/>
    <xf numFmtId="0" fontId="1" fillId="0" borderId="0"/>
    <xf numFmtId="0" fontId="43" fillId="0" borderId="0"/>
    <xf numFmtId="0" fontId="201" fillId="0" borderId="0"/>
    <xf numFmtId="0" fontId="10" fillId="0" borderId="0"/>
    <xf numFmtId="0" fontId="43" fillId="0" borderId="0"/>
    <xf numFmtId="9" fontId="1" fillId="0" borderId="0" applyFont="0" applyFill="0" applyBorder="0" applyAlignment="0" applyProtection="0"/>
    <xf numFmtId="0" fontId="28" fillId="0" borderId="0"/>
    <xf numFmtId="0" fontId="1" fillId="0" borderId="0"/>
    <xf numFmtId="0" fontId="26" fillId="0" borderId="0"/>
    <xf numFmtId="187" fontId="67" fillId="0" borderId="43" applyAlignment="0" applyProtection="0"/>
    <xf numFmtId="187" fontId="67" fillId="0" borderId="43" applyAlignment="0" applyProtection="0"/>
    <xf numFmtId="0" fontId="1" fillId="0" borderId="0"/>
    <xf numFmtId="19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84" fillId="0" borderId="49" applyAlignment="0" applyProtection="0"/>
    <xf numFmtId="187" fontId="84" fillId="0" borderId="49" applyAlignment="0" applyProtection="0"/>
    <xf numFmtId="0" fontId="201" fillId="0" borderId="0"/>
    <xf numFmtId="0" fontId="201" fillId="0" borderId="0"/>
    <xf numFmtId="0" fontId="20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4" fillId="73" borderId="23" applyNumberFormat="0" applyProtection="0">
      <alignment horizontal="left" vertical="center" indent="1"/>
    </xf>
    <xf numFmtId="193" fontId="43" fillId="0" borderId="0" applyFont="0" applyFill="0" applyBorder="0" applyAlignment="0" applyProtection="0"/>
    <xf numFmtId="0" fontId="1" fillId="0" borderId="0"/>
    <xf numFmtId="0" fontId="110" fillId="14" borderId="23" applyNumberFormat="0" applyAlignment="0" applyProtection="0"/>
    <xf numFmtId="0" fontId="1" fillId="0" borderId="0"/>
    <xf numFmtId="187" fontId="67" fillId="0" borderId="4" applyAlignment="0" applyProtection="0"/>
    <xf numFmtId="0" fontId="183" fillId="0" borderId="30" applyNumberFormat="0" applyFill="0" applyAlignment="0" applyProtection="0"/>
    <xf numFmtId="0" fontId="183" fillId="0" borderId="30" applyNumberFormat="0" applyFill="0" applyAlignment="0" applyProtection="0"/>
    <xf numFmtId="0" fontId="183" fillId="0" borderId="30" applyNumberFormat="0" applyFill="0" applyAlignment="0" applyProtection="0"/>
    <xf numFmtId="193" fontId="43" fillId="0" borderId="0" applyFont="0" applyFill="0" applyBorder="0" applyAlignment="0" applyProtection="0"/>
    <xf numFmtId="0" fontId="10" fillId="33" borderId="23" applyNumberFormat="0" applyProtection="0">
      <alignment horizontal="left" vertical="center" indent="1"/>
    </xf>
    <xf numFmtId="0" fontId="1" fillId="0" borderId="0"/>
    <xf numFmtId="0" fontId="247" fillId="0" borderId="30" applyNumberFormat="0" applyFill="0" applyAlignment="0" applyProtection="0"/>
    <xf numFmtId="4" fontId="44" fillId="77" borderId="23" applyNumberFormat="0" applyProtection="0">
      <alignment horizontal="right" vertical="center"/>
    </xf>
    <xf numFmtId="0" fontId="249" fillId="14" borderId="23" applyNumberFormat="0" applyAlignment="0" applyProtection="0"/>
    <xf numFmtId="0" fontId="1" fillId="0" borderId="0"/>
    <xf numFmtId="0" fontId="10" fillId="85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4" fillId="83" borderId="23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85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0" fillId="38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0" fontId="10" fillId="33" borderId="23" applyNumberFormat="0" applyProtection="0">
      <alignment horizontal="left" vertical="center" indent="1"/>
    </xf>
    <xf numFmtId="4" fontId="44" fillId="81" borderId="23" applyNumberFormat="0" applyProtection="0">
      <alignment horizontal="right" vertical="center"/>
    </xf>
    <xf numFmtId="0" fontId="249" fillId="14" borderId="23" applyNumberFormat="0" applyAlignment="0" applyProtection="0"/>
    <xf numFmtId="4" fontId="44" fillId="32" borderId="23" applyNumberFormat="0" applyProtection="0">
      <alignment horizontal="left" vertical="center" indent="1"/>
    </xf>
    <xf numFmtId="0" fontId="249" fillId="14" borderId="23" applyNumberFormat="0" applyAlignment="0" applyProtection="0"/>
    <xf numFmtId="4" fontId="44" fillId="73" borderId="23" applyNumberFormat="0" applyProtection="0">
      <alignment vertical="center"/>
    </xf>
    <xf numFmtId="4" fontId="44" fillId="79" borderId="23" applyNumberFormat="0" applyProtection="0">
      <alignment horizontal="right" vertical="center"/>
    </xf>
    <xf numFmtId="0" fontId="1" fillId="0" borderId="0"/>
    <xf numFmtId="0" fontId="175" fillId="14" borderId="23" applyNumberFormat="0" applyAlignment="0" applyProtection="0"/>
    <xf numFmtId="0" fontId="110" fillId="14" borderId="2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83" fillId="0" borderId="30" applyNumberFormat="0" applyFill="0" applyAlignment="0" applyProtection="0"/>
    <xf numFmtId="0" fontId="183" fillId="0" borderId="30" applyNumberFormat="0" applyFill="0" applyAlignment="0" applyProtection="0"/>
    <xf numFmtId="4" fontId="127" fillId="83" borderId="23" applyNumberFormat="0" applyProtection="0">
      <alignment horizontal="right" vertical="center"/>
    </xf>
    <xf numFmtId="0" fontId="10" fillId="38" borderId="23" applyNumberFormat="0" applyProtection="0">
      <alignment horizontal="left" vertical="center" indent="1"/>
    </xf>
    <xf numFmtId="4" fontId="44" fillId="32" borderId="23" applyNumberFormat="0" applyProtection="0">
      <alignment vertical="center"/>
    </xf>
    <xf numFmtId="0" fontId="10" fillId="85" borderId="23" applyNumberFormat="0" applyProtection="0">
      <alignment horizontal="left" vertical="center" indent="1"/>
    </xf>
    <xf numFmtId="4" fontId="233" fillId="73" borderId="23" applyNumberFormat="0" applyProtection="0">
      <alignment vertical="center"/>
    </xf>
    <xf numFmtId="0" fontId="10" fillId="38" borderId="23" applyNumberFormat="0" applyProtection="0">
      <alignment horizontal="left" vertical="center" indent="1"/>
    </xf>
    <xf numFmtId="187" fontId="67" fillId="0" borderId="4" applyAlignment="0" applyProtection="0"/>
    <xf numFmtId="0" fontId="10" fillId="85" borderId="23" applyNumberFormat="0" applyProtection="0">
      <alignment horizontal="left" vertical="center" indent="1"/>
    </xf>
    <xf numFmtId="0" fontId="110" fillId="8" borderId="23" applyNumberFormat="0" applyAlignment="0" applyProtection="0"/>
    <xf numFmtId="0" fontId="110" fillId="14" borderId="23" applyNumberFormat="0" applyAlignment="0" applyProtection="0"/>
    <xf numFmtId="0" fontId="10" fillId="38" borderId="23" applyNumberFormat="0" applyProtection="0">
      <alignment horizontal="left" vertical="center" indent="1"/>
    </xf>
    <xf numFmtId="4" fontId="44" fillId="78" borderId="23" applyNumberFormat="0" applyProtection="0">
      <alignment horizontal="right" vertical="center"/>
    </xf>
    <xf numFmtId="4" fontId="44" fillId="76" borderId="23" applyNumberFormat="0" applyProtection="0">
      <alignment horizontal="right" vertical="center"/>
    </xf>
    <xf numFmtId="193" fontId="43" fillId="0" borderId="0" applyFont="0" applyFill="0" applyBorder="0" applyAlignment="0" applyProtection="0"/>
    <xf numFmtId="0" fontId="10" fillId="38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4" fillId="32" borderId="23" applyNumberFormat="0" applyProtection="0">
      <alignment horizontal="left" vertical="center" indent="1"/>
    </xf>
    <xf numFmtId="193" fontId="43" fillId="0" borderId="0" applyFont="0" applyFill="0" applyBorder="0" applyAlignment="0" applyProtection="0"/>
    <xf numFmtId="0" fontId="10" fillId="86" borderId="23" applyNumberFormat="0" applyProtection="0">
      <alignment horizontal="left" vertical="center" indent="1"/>
    </xf>
    <xf numFmtId="4" fontId="44" fillId="85" borderId="23" applyNumberFormat="0" applyProtection="0">
      <alignment horizontal="left" vertical="center" indent="1"/>
    </xf>
    <xf numFmtId="0" fontId="175" fillId="14" borderId="23" applyNumberFormat="0" applyAlignment="0" applyProtection="0"/>
    <xf numFmtId="4" fontId="44" fillId="39" borderId="23" applyNumberFormat="0" applyProtection="0">
      <alignment horizontal="right" vertical="center"/>
    </xf>
    <xf numFmtId="0" fontId="1" fillId="0" borderId="0"/>
    <xf numFmtId="4" fontId="44" fillId="77" borderId="23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0" fontId="175" fillId="14" borderId="23" applyNumberFormat="0" applyAlignment="0" applyProtection="0"/>
    <xf numFmtId="9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" fillId="0" borderId="0"/>
    <xf numFmtId="0" fontId="1" fillId="0" borderId="0"/>
    <xf numFmtId="19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6">
    <xf numFmtId="0" fontId="0" fillId="0" borderId="0" xfId="0"/>
    <xf numFmtId="0" fontId="4" fillId="0" borderId="0" xfId="0" applyFont="1" applyFill="1" applyBorder="1" applyAlignment="1"/>
    <xf numFmtId="0" fontId="0" fillId="0" borderId="0" xfId="0" applyFont="1" applyFill="1" applyBorder="1" applyAlignment="1"/>
    <xf numFmtId="195" fontId="0" fillId="0" borderId="0" xfId="0" applyNumberFormat="1" applyFont="1" applyFill="1" applyBorder="1" applyAlignment="1">
      <alignment horizontal="right"/>
    </xf>
    <xf numFmtId="195" fontId="0" fillId="0" borderId="0" xfId="0" applyNumberFormat="1" applyFont="1" applyFill="1" applyAlignment="1"/>
    <xf numFmtId="195" fontId="12" fillId="0" borderId="0" xfId="0" applyNumberFormat="1" applyFont="1" applyFill="1" applyBorder="1" applyAlignment="1"/>
    <xf numFmtId="195" fontId="0" fillId="0" borderId="0" xfId="0" applyNumberFormat="1" applyFont="1" applyFill="1" applyBorder="1" applyAlignment="1"/>
    <xf numFmtId="195" fontId="0" fillId="0" borderId="31" xfId="0" applyNumberFormat="1" applyFont="1" applyFill="1" applyBorder="1" applyAlignment="1"/>
    <xf numFmtId="195" fontId="12" fillId="0" borderId="32" xfId="0" applyNumberFormat="1" applyFont="1" applyFill="1" applyBorder="1" applyAlignment="1"/>
    <xf numFmtId="195" fontId="12" fillId="0" borderId="33" xfId="0" applyNumberFormat="1" applyFont="1" applyFill="1" applyBorder="1" applyAlignment="1"/>
    <xf numFmtId="195" fontId="12" fillId="0" borderId="3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/>
    <xf numFmtId="191" fontId="12" fillId="0" borderId="0" xfId="403" applyFont="1" applyFill="1" applyAlignment="1">
      <alignment horizontal="right"/>
    </xf>
    <xf numFmtId="191" fontId="3" fillId="0" borderId="0" xfId="403" applyFont="1" applyFill="1" applyBorder="1" applyAlignment="1">
      <alignment horizontal="right"/>
    </xf>
    <xf numFmtId="191" fontId="12" fillId="0" borderId="0" xfId="403" applyFont="1" applyFill="1" applyBorder="1" applyAlignment="1">
      <alignment horizontal="right"/>
    </xf>
    <xf numFmtId="191" fontId="12" fillId="0" borderId="0" xfId="403" applyFont="1" applyFill="1" applyBorder="1" applyAlignment="1"/>
    <xf numFmtId="191" fontId="3" fillId="0" borderId="0" xfId="403" applyFont="1" applyFill="1" applyBorder="1" applyAlignment="1"/>
    <xf numFmtId="0" fontId="19" fillId="0" borderId="0" xfId="0" applyFont="1" applyFill="1" applyAlignment="1"/>
    <xf numFmtId="0" fontId="4" fillId="0" borderId="0" xfId="0" applyFont="1" applyFill="1" applyAlignment="1"/>
    <xf numFmtId="0" fontId="20" fillId="0" borderId="0" xfId="0" applyFont="1" applyFill="1" applyAlignment="1"/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194" fontId="8" fillId="0" borderId="0" xfId="0" applyNumberFormat="1" applyFont="1" applyFill="1" applyAlignment="1"/>
    <xf numFmtId="0" fontId="6" fillId="0" borderId="0" xfId="0" applyFont="1" applyFill="1" applyAlignment="1">
      <alignment wrapText="1"/>
    </xf>
    <xf numFmtId="0" fontId="0" fillId="0" borderId="0" xfId="0" applyFont="1" applyFill="1" applyAlignment="1"/>
    <xf numFmtId="0" fontId="6" fillId="0" borderId="0" xfId="0" applyFont="1" applyFill="1" applyAlignment="1">
      <alignment horizontal="center"/>
    </xf>
    <xf numFmtId="0" fontId="16" fillId="0" borderId="0" xfId="0" applyFont="1" applyFill="1" applyAlignment="1"/>
    <xf numFmtId="195" fontId="8" fillId="0" borderId="0" xfId="0" applyNumberFormat="1" applyFont="1" applyFill="1" applyAlignment="1"/>
    <xf numFmtId="37" fontId="0" fillId="0" borderId="0" xfId="743" applyNumberFormat="1" applyFont="1" applyFill="1" applyAlignment="1">
      <alignment horizontal="right"/>
    </xf>
    <xf numFmtId="0" fontId="21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193" fontId="0" fillId="0" borderId="0" xfId="378" applyFont="1" applyFill="1" applyBorder="1" applyAlignment="1">
      <alignment horizontal="right"/>
    </xf>
    <xf numFmtId="196" fontId="12" fillId="0" borderId="0" xfId="378" applyNumberFormat="1" applyFont="1" applyFill="1" applyBorder="1" applyAlignment="1"/>
    <xf numFmtId="0" fontId="12" fillId="0" borderId="0" xfId="0" applyFont="1" applyAlignment="1">
      <alignment wrapText="1"/>
    </xf>
    <xf numFmtId="191" fontId="12" fillId="0" borderId="11" xfId="403" applyFont="1" applyBorder="1" applyAlignment="1">
      <alignment horizontal="right"/>
    </xf>
    <xf numFmtId="0" fontId="5" fillId="0" borderId="0" xfId="0" applyFont="1" applyAlignment="1">
      <alignment horizontal="center"/>
    </xf>
    <xf numFmtId="191" fontId="12" fillId="0" borderId="0" xfId="403" applyFont="1" applyBorder="1" applyAlignment="1">
      <alignment horizontal="right"/>
    </xf>
    <xf numFmtId="0" fontId="6" fillId="0" borderId="0" xfId="0" applyFont="1" applyAlignment="1">
      <alignment horizontal="center"/>
    </xf>
    <xf numFmtId="0" fontId="23" fillId="0" borderId="0" xfId="0" applyFont="1" applyFill="1" applyAlignment="1"/>
    <xf numFmtId="37" fontId="5" fillId="0" borderId="0" xfId="743" applyNumberFormat="1" applyFont="1" applyFill="1" applyAlignment="1">
      <alignment horizontal="center"/>
    </xf>
    <xf numFmtId="193" fontId="0" fillId="0" borderId="0" xfId="378" applyFont="1" applyFill="1" applyAlignment="1">
      <alignment vertical="center"/>
    </xf>
    <xf numFmtId="191" fontId="12" fillId="0" borderId="0" xfId="403" applyFont="1" applyFill="1" applyBorder="1" applyAlignment="1">
      <alignment horizontal="right" vertical="center"/>
    </xf>
    <xf numFmtId="191" fontId="12" fillId="0" borderId="0" xfId="403" applyFont="1" applyFill="1" applyAlignment="1">
      <alignment horizontal="right" vertical="center"/>
    </xf>
    <xf numFmtId="196" fontId="3" fillId="0" borderId="0" xfId="411" applyNumberFormat="1" applyFont="1" applyFill="1" applyBorder="1" applyAlignment="1">
      <alignment horizontal="center" vertical="center" wrapText="1"/>
    </xf>
    <xf numFmtId="191" fontId="3" fillId="0" borderId="31" xfId="403" applyFont="1" applyFill="1" applyBorder="1" applyAlignment="1">
      <alignment horizontal="right" vertical="center"/>
    </xf>
    <xf numFmtId="191" fontId="12" fillId="0" borderId="11" xfId="403" applyFont="1" applyFill="1" applyBorder="1" applyAlignment="1">
      <alignment horizontal="right" vertical="center"/>
    </xf>
    <xf numFmtId="191" fontId="12" fillId="0" borderId="31" xfId="403" applyFont="1" applyFill="1" applyBorder="1" applyAlignment="1">
      <alignment horizontal="right" vertical="center"/>
    </xf>
    <xf numFmtId="191" fontId="3" fillId="0" borderId="0" xfId="403" applyFont="1" applyFill="1" applyBorder="1" applyAlignment="1">
      <alignment horizontal="right" vertical="center"/>
    </xf>
    <xf numFmtId="191" fontId="12" fillId="0" borderId="0" xfId="403" applyFont="1" applyFill="1" applyBorder="1" applyAlignment="1">
      <alignment vertical="center"/>
    </xf>
    <xf numFmtId="191" fontId="0" fillId="0" borderId="0" xfId="0" applyNumberFormat="1" applyFill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191" fontId="3" fillId="0" borderId="0" xfId="403" applyFont="1" applyFill="1" applyAlignment="1">
      <alignment horizontal="right" vertical="center"/>
    </xf>
    <xf numFmtId="193" fontId="0" fillId="0" borderId="0" xfId="411" applyFont="1" applyFill="1" applyAlignment="1">
      <alignment vertical="center"/>
    </xf>
    <xf numFmtId="191" fontId="0" fillId="0" borderId="0" xfId="403" applyFont="1" applyFill="1" applyBorder="1" applyAlignment="1">
      <alignment horizontal="right"/>
    </xf>
    <xf numFmtId="195" fontId="12" fillId="0" borderId="0" xfId="0" applyNumberFormat="1" applyFont="1" applyFill="1" applyBorder="1" applyAlignment="1">
      <alignment vertical="center"/>
    </xf>
    <xf numFmtId="191" fontId="0" fillId="0" borderId="0" xfId="403" applyFont="1" applyFill="1" applyBorder="1" applyAlignment="1"/>
    <xf numFmtId="197" fontId="12" fillId="0" borderId="33" xfId="0" applyNumberFormat="1" applyFont="1" applyFill="1" applyBorder="1" applyAlignment="1">
      <alignment vertical="center"/>
    </xf>
    <xf numFmtId="197" fontId="13" fillId="0" borderId="0" xfId="0" applyNumberFormat="1" applyFont="1" applyFill="1" applyAlignment="1">
      <alignment vertical="center"/>
    </xf>
    <xf numFmtId="196" fontId="12" fillId="0" borderId="0" xfId="743" applyNumberFormat="1" applyFont="1" applyFill="1" applyBorder="1" applyAlignment="1"/>
    <xf numFmtId="191" fontId="12" fillId="0" borderId="31" xfId="403" applyFont="1" applyFill="1" applyBorder="1" applyAlignment="1"/>
    <xf numFmtId="191" fontId="12" fillId="0" borderId="33" xfId="403" applyFont="1" applyFill="1" applyBorder="1" applyAlignment="1"/>
    <xf numFmtId="193" fontId="0" fillId="0" borderId="0" xfId="378" applyFont="1" applyFill="1" applyAlignment="1">
      <alignment horizontal="right"/>
    </xf>
    <xf numFmtId="0" fontId="7" fillId="0" borderId="0" xfId="0" applyFont="1" applyFill="1" applyAlignment="1"/>
    <xf numFmtId="196" fontId="19" fillId="0" borderId="0" xfId="378" applyNumberFormat="1" applyFont="1" applyFill="1" applyAlignment="1"/>
    <xf numFmtId="193" fontId="19" fillId="0" borderId="0" xfId="378" applyFont="1" applyFill="1" applyAlignment="1"/>
    <xf numFmtId="196" fontId="12" fillId="0" borderId="0" xfId="378" applyNumberFormat="1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196" fontId="3" fillId="0" borderId="0" xfId="378" applyNumberFormat="1" applyFont="1" applyAlignment="1">
      <alignment horizontal="center"/>
    </xf>
    <xf numFmtId="196" fontId="3" fillId="0" borderId="0" xfId="378" applyNumberFormat="1" applyFont="1" applyAlignment="1"/>
    <xf numFmtId="191" fontId="12" fillId="0" borderId="0" xfId="403" applyFont="1" applyBorder="1" applyAlignment="1"/>
    <xf numFmtId="191" fontId="3" fillId="0" borderId="0" xfId="403" applyFont="1" applyAlignment="1"/>
    <xf numFmtId="191" fontId="3" fillId="0" borderId="0" xfId="403" applyFont="1" applyBorder="1" applyAlignment="1"/>
    <xf numFmtId="191" fontId="3" fillId="0" borderId="0" xfId="378" applyNumberFormat="1" applyFont="1" applyBorder="1" applyAlignment="1">
      <alignment horizontal="right"/>
    </xf>
    <xf numFmtId="191" fontId="12" fillId="0" borderId="4" xfId="403" applyFont="1" applyFill="1" applyBorder="1" applyAlignment="1">
      <alignment horizontal="right"/>
    </xf>
    <xf numFmtId="196" fontId="0" fillId="0" borderId="0" xfId="0" applyNumberFormat="1" applyFont="1" applyFill="1" applyBorder="1" applyAlignment="1"/>
    <xf numFmtId="191" fontId="0" fillId="0" borderId="0" xfId="0" applyNumberFormat="1" applyFont="1" applyFill="1" applyBorder="1" applyAlignment="1"/>
    <xf numFmtId="196" fontId="0" fillId="0" borderId="0" xfId="378" applyNumberFormat="1" applyFont="1" applyFill="1" applyBorder="1" applyAlignment="1">
      <alignment horizontal="right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191" fontId="3" fillId="0" borderId="0" xfId="403" applyFont="1" applyFill="1" applyAlignment="1">
      <alignment horizontal="right"/>
    </xf>
    <xf numFmtId="195" fontId="0" fillId="0" borderId="31" xfId="0" applyNumberFormat="1" applyFont="1" applyFill="1" applyBorder="1" applyAlignment="1">
      <alignment horizontal="right"/>
    </xf>
    <xf numFmtId="0" fontId="4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Font="1" applyFill="1" applyAlignment="1">
      <alignment horizontal="left"/>
    </xf>
    <xf numFmtId="191" fontId="0" fillId="0" borderId="0" xfId="0" applyNumberFormat="1" applyAlignment="1">
      <alignment vertical="center"/>
    </xf>
    <xf numFmtId="196" fontId="3" fillId="0" borderId="0" xfId="378" applyNumberFormat="1" applyFont="1" applyFill="1" applyAlignment="1"/>
    <xf numFmtId="0" fontId="8" fillId="0" borderId="0" xfId="0" applyFont="1" applyAlignment="1">
      <alignment wrapText="1"/>
    </xf>
    <xf numFmtId="191" fontId="12" fillId="0" borderId="31" xfId="403" applyFont="1" applyFill="1" applyBorder="1" applyAlignment="1">
      <alignment horizontal="right"/>
    </xf>
    <xf numFmtId="191" fontId="12" fillId="0" borderId="31" xfId="0" applyNumberFormat="1" applyFont="1" applyFill="1" applyBorder="1" applyAlignment="1"/>
    <xf numFmtId="0" fontId="12" fillId="0" borderId="0" xfId="0" applyFont="1" applyFill="1" applyBorder="1" applyAlignment="1">
      <alignment wrapText="1"/>
    </xf>
    <xf numFmtId="191" fontId="3" fillId="0" borderId="31" xfId="403" applyFont="1" applyBorder="1" applyAlignment="1">
      <alignment horizontal="right"/>
    </xf>
    <xf numFmtId="191" fontId="3" fillId="0" borderId="0" xfId="403" applyFont="1" applyBorder="1" applyAlignment="1">
      <alignment horizontal="right"/>
    </xf>
    <xf numFmtId="193" fontId="0" fillId="0" borderId="0" xfId="743" applyFont="1" applyFill="1" applyBorder="1" applyAlignment="1">
      <alignment horizontal="right"/>
    </xf>
    <xf numFmtId="195" fontId="12" fillId="0" borderId="0" xfId="0" applyNumberFormat="1" applyFont="1" applyFill="1" applyBorder="1" applyAlignment="1">
      <alignment horizontal="right"/>
    </xf>
    <xf numFmtId="196" fontId="0" fillId="0" borderId="0" xfId="743" applyNumberFormat="1" applyFont="1" applyFill="1" applyBorder="1" applyAlignment="1"/>
    <xf numFmtId="0" fontId="15" fillId="0" borderId="0" xfId="0" applyFont="1" applyFill="1" applyBorder="1" applyAlignment="1"/>
    <xf numFmtId="49" fontId="0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 vertical="top"/>
    </xf>
    <xf numFmtId="0" fontId="14" fillId="0" borderId="0" xfId="0" applyFont="1" applyFill="1" applyBorder="1" applyAlignment="1"/>
    <xf numFmtId="194" fontId="0" fillId="0" borderId="0" xfId="0" applyNumberFormat="1" applyFont="1" applyFill="1" applyBorder="1" applyAlignment="1"/>
    <xf numFmtId="195" fontId="12" fillId="0" borderId="11" xfId="0" applyNumberFormat="1" applyFont="1" applyFill="1" applyBorder="1" applyAlignment="1">
      <alignment horizontal="right"/>
    </xf>
    <xf numFmtId="195" fontId="12" fillId="0" borderId="11" xfId="0" applyNumberFormat="1" applyFont="1" applyFill="1" applyBorder="1" applyAlignment="1"/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91" fontId="0" fillId="0" borderId="31" xfId="403" applyFont="1" applyFill="1" applyBorder="1" applyAlignment="1">
      <alignment horizontal="right"/>
    </xf>
    <xf numFmtId="196" fontId="0" fillId="0" borderId="0" xfId="378" applyNumberFormat="1" applyFont="1" applyFill="1" applyBorder="1" applyAlignment="1"/>
    <xf numFmtId="191" fontId="12" fillId="0" borderId="11" xfId="403" applyFont="1" applyFill="1" applyBorder="1" applyAlignment="1">
      <alignment horizontal="right"/>
    </xf>
    <xf numFmtId="191" fontId="19" fillId="0" borderId="0" xfId="0" applyNumberFormat="1" applyFont="1" applyFill="1" applyAlignment="1">
      <alignment vertical="center"/>
    </xf>
    <xf numFmtId="191" fontId="12" fillId="0" borderId="32" xfId="0" applyNumberFormat="1" applyFont="1" applyFill="1" applyBorder="1" applyAlignment="1">
      <alignment horizontal="right" vertical="center"/>
    </xf>
    <xf numFmtId="191" fontId="19" fillId="0" borderId="0" xfId="413" applyNumberFormat="1" applyFont="1" applyFill="1" applyAlignment="1">
      <alignment vertical="center"/>
    </xf>
    <xf numFmtId="191" fontId="0" fillId="0" borderId="0" xfId="0" applyNumberFormat="1" applyAlignment="1">
      <alignment horizontal="right" vertical="center"/>
    </xf>
    <xf numFmtId="37" fontId="0" fillId="0" borderId="0" xfId="0" applyNumberFormat="1"/>
    <xf numFmtId="196" fontId="3" fillId="0" borderId="0" xfId="378" applyNumberFormat="1" applyFont="1" applyFill="1" applyBorder="1" applyAlignment="1"/>
    <xf numFmtId="196" fontId="3" fillId="0" borderId="31" xfId="378" applyNumberFormat="1" applyFont="1" applyFill="1" applyBorder="1" applyAlignment="1"/>
    <xf numFmtId="196" fontId="3" fillId="0" borderId="0" xfId="378" applyNumberFormat="1" applyFont="1" applyFill="1" applyBorder="1" applyAlignment="1">
      <alignment horizontal="right"/>
    </xf>
    <xf numFmtId="191" fontId="0" fillId="0" borderId="0" xfId="0" applyNumberFormat="1" applyFill="1" applyAlignment="1">
      <alignment horizontal="right"/>
    </xf>
    <xf numFmtId="196" fontId="3" fillId="0" borderId="0" xfId="743" applyNumberFormat="1" applyFont="1" applyFill="1" applyAlignment="1">
      <alignment horizontal="right"/>
    </xf>
    <xf numFmtId="191" fontId="12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center" vertical="center"/>
    </xf>
    <xf numFmtId="191" fontId="12" fillId="0" borderId="0" xfId="404" applyFont="1" applyFill="1" applyBorder="1" applyAlignment="1">
      <alignment horizontal="right"/>
    </xf>
    <xf numFmtId="0" fontId="3" fillId="0" borderId="0" xfId="0" applyFont="1" applyAlignment="1">
      <alignment vertical="center"/>
    </xf>
    <xf numFmtId="191" fontId="0" fillId="0" borderId="0" xfId="413" applyNumberFormat="1" applyFont="1" applyFill="1" applyAlignment="1">
      <alignment vertical="center"/>
    </xf>
    <xf numFmtId="191" fontId="3" fillId="0" borderId="31" xfId="403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215" fillId="0" borderId="0" xfId="0" applyFont="1" applyFill="1" applyAlignment="1">
      <alignment horizontal="left"/>
    </xf>
    <xf numFmtId="191" fontId="215" fillId="0" borderId="0" xfId="403" applyFont="1" applyFill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194" fontId="8" fillId="0" borderId="0" xfId="0" applyNumberFormat="1" applyFont="1"/>
    <xf numFmtId="195" fontId="8" fillId="0" borderId="0" xfId="0" applyNumberFormat="1" applyFont="1"/>
    <xf numFmtId="195" fontId="0" fillId="0" borderId="0" xfId="0" applyNumberFormat="1"/>
    <xf numFmtId="191" fontId="3" fillId="0" borderId="0" xfId="404" applyFont="1" applyAlignment="1">
      <alignment horizontal="right"/>
    </xf>
    <xf numFmtId="195" fontId="0" fillId="0" borderId="31" xfId="0" applyNumberFormat="1" applyBorder="1"/>
    <xf numFmtId="0" fontId="7" fillId="0" borderId="0" xfId="0" applyFont="1" applyAlignment="1">
      <alignment wrapText="1"/>
    </xf>
    <xf numFmtId="195" fontId="7" fillId="0" borderId="31" xfId="0" applyNumberFormat="1" applyFont="1" applyBorder="1"/>
    <xf numFmtId="194" fontId="7" fillId="0" borderId="0" xfId="0" applyNumberFormat="1" applyFont="1"/>
    <xf numFmtId="195" fontId="7" fillId="0" borderId="0" xfId="0" applyNumberFormat="1" applyFont="1"/>
    <xf numFmtId="194" fontId="0" fillId="0" borderId="0" xfId="0" applyNumberFormat="1"/>
    <xf numFmtId="49" fontId="8" fillId="0" borderId="0" xfId="0" applyNumberFormat="1" applyFont="1" applyAlignment="1">
      <alignment wrapText="1"/>
    </xf>
    <xf numFmtId="195" fontId="8" fillId="0" borderId="0" xfId="0" applyNumberFormat="1" applyFont="1" applyAlignment="1">
      <alignment horizontal="right"/>
    </xf>
    <xf numFmtId="195" fontId="7" fillId="0" borderId="33" xfId="0" applyNumberFormat="1" applyFont="1" applyBorder="1"/>
    <xf numFmtId="0" fontId="0" fillId="0" borderId="0" xfId="0" applyAlignment="1">
      <alignment wrapText="1"/>
    </xf>
    <xf numFmtId="195" fontId="0" fillId="0" borderId="0" xfId="0" applyNumberFormat="1" applyAlignment="1">
      <alignment horizontal="right"/>
    </xf>
    <xf numFmtId="195" fontId="0" fillId="0" borderId="31" xfId="0" applyNumberFormat="1" applyBorder="1" applyAlignment="1">
      <alignment horizontal="right"/>
    </xf>
    <xf numFmtId="191" fontId="3" fillId="0" borderId="31" xfId="404" applyFont="1" applyBorder="1" applyAlignment="1">
      <alignment horizontal="right"/>
    </xf>
    <xf numFmtId="195" fontId="7" fillId="0" borderId="11" xfId="0" applyNumberFormat="1" applyFont="1" applyBorder="1"/>
    <xf numFmtId="37" fontId="8" fillId="0" borderId="0" xfId="0" applyNumberFormat="1" applyFont="1"/>
    <xf numFmtId="49" fontId="6" fillId="0" borderId="0" xfId="0" applyNumberFormat="1" applyFont="1" applyAlignment="1">
      <alignment wrapText="1"/>
    </xf>
    <xf numFmtId="37" fontId="8" fillId="0" borderId="33" xfId="0" applyNumberFormat="1" applyFont="1" applyBorder="1"/>
    <xf numFmtId="49" fontId="0" fillId="0" borderId="0" xfId="0" applyNumberFormat="1" applyAlignment="1">
      <alignment wrapText="1"/>
    </xf>
    <xf numFmtId="37" fontId="0" fillId="0" borderId="31" xfId="0" applyNumberFormat="1" applyBorder="1"/>
    <xf numFmtId="37" fontId="7" fillId="0" borderId="0" xfId="0" applyNumberFormat="1" applyFont="1"/>
    <xf numFmtId="49" fontId="7" fillId="0" borderId="0" xfId="0" applyNumberFormat="1" applyFont="1" applyAlignment="1">
      <alignment wrapText="1"/>
    </xf>
    <xf numFmtId="37" fontId="7" fillId="0" borderId="31" xfId="0" applyNumberFormat="1" applyFont="1" applyBorder="1"/>
    <xf numFmtId="37" fontId="7" fillId="0" borderId="33" xfId="0" applyNumberFormat="1" applyFont="1" applyBorder="1"/>
    <xf numFmtId="49" fontId="7" fillId="0" borderId="0" xfId="0" applyNumberFormat="1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wrapText="1"/>
    </xf>
    <xf numFmtId="191" fontId="12" fillId="0" borderId="0" xfId="403" applyFont="1" applyAlignment="1">
      <alignment horizontal="right" vertical="center"/>
    </xf>
    <xf numFmtId="0" fontId="6" fillId="0" borderId="0" xfId="0" applyFont="1" applyFill="1" applyAlignment="1">
      <alignment horizontal="center" wrapText="1"/>
    </xf>
    <xf numFmtId="0" fontId="8" fillId="0" borderId="0" xfId="0" applyFont="1" applyAlignment="1">
      <alignment horizontal="center"/>
    </xf>
    <xf numFmtId="196" fontId="7" fillId="0" borderId="31" xfId="0" applyNumberFormat="1" applyFont="1" applyBorder="1"/>
    <xf numFmtId="196" fontId="7" fillId="0" borderId="33" xfId="0" applyNumberFormat="1" applyFont="1" applyBorder="1"/>
    <xf numFmtId="196" fontId="7" fillId="0" borderId="0" xfId="0" applyNumberFormat="1" applyFont="1"/>
    <xf numFmtId="191" fontId="12" fillId="0" borderId="0" xfId="0" applyNumberFormat="1" applyFont="1" applyFill="1" applyBorder="1" applyAlignme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24" fillId="0" borderId="0" xfId="0" applyFont="1" applyAlignment="1">
      <alignment vertical="center"/>
    </xf>
    <xf numFmtId="0" fontId="14" fillId="0" borderId="0" xfId="0" applyFont="1"/>
    <xf numFmtId="0" fontId="24" fillId="71" borderId="0" xfId="0" applyFont="1" applyFill="1" applyAlignment="1">
      <alignment vertical="center"/>
    </xf>
    <xf numFmtId="196" fontId="25" fillId="0" borderId="0" xfId="378" applyNumberFormat="1" applyFont="1" applyFill="1" applyAlignment="1">
      <alignment vertical="center"/>
    </xf>
    <xf numFmtId="196" fontId="24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191" fontId="0" fillId="0" borderId="0" xfId="0" applyNumberFormat="1"/>
    <xf numFmtId="0" fontId="12" fillId="0" borderId="0" xfId="0" applyFont="1" applyAlignment="1">
      <alignment horizontal="left" vertical="top" wrapText="1"/>
    </xf>
    <xf numFmtId="191" fontId="217" fillId="0" borderId="0" xfId="0" applyNumberFormat="1" applyFont="1" applyAlignment="1">
      <alignment horizontal="center" vertical="center"/>
    </xf>
    <xf numFmtId="0" fontId="217" fillId="0" borderId="0" xfId="0" applyFont="1" applyAlignment="1">
      <alignment vertical="center"/>
    </xf>
    <xf numFmtId="191" fontId="217" fillId="0" borderId="0" xfId="0" applyNumberFormat="1" applyFont="1" applyAlignment="1">
      <alignment vertical="center"/>
    </xf>
    <xf numFmtId="273" fontId="218" fillId="0" borderId="0" xfId="0" applyNumberFormat="1" applyFont="1" applyAlignment="1">
      <alignment vertical="center"/>
    </xf>
    <xf numFmtId="0" fontId="218" fillId="0" borderId="0" xfId="0" applyFont="1" applyAlignment="1">
      <alignment vertical="center"/>
    </xf>
    <xf numFmtId="37" fontId="0" fillId="0" borderId="0" xfId="0" applyNumberFormat="1" applyAlignment="1">
      <alignment vertical="center"/>
    </xf>
    <xf numFmtId="196" fontId="0" fillId="0" borderId="0" xfId="0" applyNumberFormat="1" applyAlignment="1">
      <alignment vertical="center"/>
    </xf>
    <xf numFmtId="0" fontId="4" fillId="0" borderId="0" xfId="0" applyFont="1"/>
    <xf numFmtId="0" fontId="16" fillId="0" borderId="0" xfId="0" applyFont="1"/>
    <xf numFmtId="0" fontId="15" fillId="0" borderId="0" xfId="0" applyFont="1"/>
    <xf numFmtId="0" fontId="7" fillId="0" borderId="0" xfId="0" applyFont="1"/>
    <xf numFmtId="0" fontId="3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0" fillId="0" borderId="31" xfId="0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91" fontId="5" fillId="0" borderId="0" xfId="0" applyNumberFormat="1" applyFont="1" applyAlignment="1">
      <alignment horizontal="center" wrapText="1"/>
    </xf>
    <xf numFmtId="191" fontId="3" fillId="0" borderId="0" xfId="0" applyNumberFormat="1" applyFont="1"/>
    <xf numFmtId="0" fontId="3" fillId="0" borderId="0" xfId="0" applyFont="1" applyAlignment="1">
      <alignment wrapText="1"/>
    </xf>
    <xf numFmtId="191" fontId="0" fillId="0" borderId="0" xfId="378" applyNumberFormat="1" applyFont="1" applyFill="1" applyBorder="1" applyAlignment="1">
      <alignment horizontal="right"/>
    </xf>
    <xf numFmtId="193" fontId="3" fillId="0" borderId="0" xfId="378" applyFont="1" applyBorder="1" applyAlignment="1"/>
    <xf numFmtId="193" fontId="3" fillId="0" borderId="0" xfId="378" applyFont="1" applyAlignment="1"/>
    <xf numFmtId="0" fontId="17" fillId="0" borderId="0" xfId="0" applyFont="1"/>
    <xf numFmtId="191" fontId="17" fillId="0" borderId="0" xfId="0" applyNumberFormat="1" applyFont="1"/>
    <xf numFmtId="196" fontId="17" fillId="0" borderId="0" xfId="378" applyNumberFormat="1" applyFont="1" applyAlignment="1"/>
    <xf numFmtId="196" fontId="17" fillId="0" borderId="0" xfId="0" applyNumberFormat="1" applyFont="1"/>
    <xf numFmtId="191" fontId="0" fillId="0" borderId="0" xfId="378" applyNumberFormat="1" applyFont="1" applyFill="1" applyAlignment="1">
      <alignment horizontal="right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195" fontId="0" fillId="0" borderId="0" xfId="0" applyNumberFormat="1" applyFill="1" applyAlignment="1">
      <alignment horizontal="right"/>
    </xf>
    <xf numFmtId="191" fontId="0" fillId="0" borderId="0" xfId="0" applyNumberFormat="1" applyFill="1"/>
    <xf numFmtId="191" fontId="0" fillId="0" borderId="31" xfId="0" applyNumberFormat="1" applyFont="1" applyFill="1" applyBorder="1" applyAlignment="1">
      <alignment vertical="center"/>
    </xf>
    <xf numFmtId="274" fontId="0" fillId="0" borderId="0" xfId="0" applyNumberFormat="1" applyFont="1" applyFill="1" applyBorder="1" applyAlignment="1"/>
    <xf numFmtId="191" fontId="3" fillId="0" borderId="31" xfId="378" applyNumberFormat="1" applyFont="1" applyFill="1" applyBorder="1" applyAlignment="1"/>
    <xf numFmtId="191" fontId="219" fillId="0" borderId="0" xfId="403" applyFont="1" applyFill="1" applyBorder="1" applyAlignment="1">
      <alignment horizontal="right"/>
    </xf>
    <xf numFmtId="191" fontId="217" fillId="0" borderId="0" xfId="403" applyFont="1" applyFill="1" applyBorder="1" applyAlignment="1">
      <alignment horizontal="right"/>
    </xf>
    <xf numFmtId="191" fontId="217" fillId="0" borderId="0" xfId="403" applyFont="1" applyFill="1" applyBorder="1" applyAlignment="1"/>
    <xf numFmtId="193" fontId="219" fillId="0" borderId="0" xfId="378" applyFont="1" applyFill="1" applyBorder="1" applyAlignment="1">
      <alignment horizontal="right"/>
    </xf>
    <xf numFmtId="191" fontId="3" fillId="0" borderId="0" xfId="403" applyFont="1" applyFill="1" applyAlignment="1"/>
    <xf numFmtId="191" fontId="3" fillId="0" borderId="0" xfId="378" applyNumberFormat="1" applyFont="1" applyFill="1" applyBorder="1" applyAlignment="1">
      <alignment horizontal="right"/>
    </xf>
    <xf numFmtId="191" fontId="0" fillId="0" borderId="0" xfId="0" applyNumberFormat="1" applyFill="1" applyBorder="1" applyAlignment="1">
      <alignment vertical="center"/>
    </xf>
    <xf numFmtId="195" fontId="0" fillId="0" borderId="31" xfId="0" applyNumberFormat="1" applyFill="1" applyBorder="1" applyAlignment="1">
      <alignment horizontal="right"/>
    </xf>
    <xf numFmtId="195" fontId="0" fillId="0" borderId="31" xfId="0" applyNumberFormat="1" applyFill="1" applyBorder="1"/>
    <xf numFmtId="195" fontId="0" fillId="0" borderId="0" xfId="0" applyNumberFormat="1" applyFill="1"/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  <xf numFmtId="191" fontId="0" fillId="0" borderId="31" xfId="0" applyNumberFormat="1" applyFill="1" applyBorder="1" applyAlignment="1">
      <alignment vertical="center"/>
    </xf>
    <xf numFmtId="0" fontId="12" fillId="0" borderId="0" xfId="0" applyFont="1" applyFill="1" applyAlignment="1">
      <alignment wrapText="1"/>
    </xf>
    <xf numFmtId="49" fontId="14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37" fontId="0" fillId="0" borderId="31" xfId="0" applyNumberFormat="1" applyFill="1" applyBorder="1"/>
    <xf numFmtId="191" fontId="12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91" fontId="0" fillId="0" borderId="0" xfId="0" applyNumberFormat="1" applyFill="1" applyAlignment="1">
      <alignment horizontal="right" vertical="center"/>
    </xf>
    <xf numFmtId="191" fontId="12" fillId="0" borderId="0" xfId="0" applyNumberFormat="1" applyFont="1" applyFill="1" applyBorder="1" applyAlignment="1">
      <alignment horizontal="right" vertical="center"/>
    </xf>
    <xf numFmtId="0" fontId="0" fillId="0" borderId="0" xfId="0" applyFill="1"/>
    <xf numFmtId="0" fontId="14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91" fontId="12" fillId="0" borderId="33" xfId="403" applyFont="1" applyFill="1" applyBorder="1" applyAlignment="1">
      <alignment vertical="center"/>
    </xf>
    <xf numFmtId="0" fontId="3" fillId="71" borderId="0" xfId="0" applyFont="1" applyFill="1" applyAlignment="1">
      <alignment vertical="center"/>
    </xf>
    <xf numFmtId="196" fontId="0" fillId="0" borderId="0" xfId="378" applyNumberFormat="1" applyFont="1" applyFill="1" applyAlignment="1">
      <alignment vertical="center"/>
    </xf>
    <xf numFmtId="196" fontId="220" fillId="0" borderId="0" xfId="378" applyNumberFormat="1" applyFont="1" applyFill="1" applyAlignment="1">
      <alignment vertical="center" wrapText="1"/>
    </xf>
    <xf numFmtId="0" fontId="0" fillId="71" borderId="0" xfId="0" applyFill="1" applyAlignment="1">
      <alignment vertical="center"/>
    </xf>
    <xf numFmtId="191" fontId="12" fillId="0" borderId="0" xfId="2420" applyFont="1" applyFill="1" applyBorder="1" applyAlignment="1">
      <alignment horizontal="right" vertical="center"/>
    </xf>
    <xf numFmtId="191" fontId="12" fillId="0" borderId="0" xfId="2420" applyFont="1" applyAlignment="1">
      <alignment horizontal="right" vertical="center"/>
    </xf>
    <xf numFmtId="191" fontId="0" fillId="0" borderId="0" xfId="2420" applyFont="1" applyFill="1" applyAlignment="1">
      <alignment horizontal="right" vertical="center"/>
    </xf>
    <xf numFmtId="191" fontId="12" fillId="0" borderId="0" xfId="2420" applyFont="1" applyFill="1" applyAlignment="1">
      <alignment horizontal="right" vertical="center"/>
    </xf>
    <xf numFmtId="191" fontId="0" fillId="0" borderId="31" xfId="2420" applyFont="1" applyBorder="1" applyAlignment="1">
      <alignment horizontal="right" vertical="center"/>
    </xf>
    <xf numFmtId="191" fontId="3" fillId="0" borderId="0" xfId="2420" applyFont="1" applyFill="1" applyBorder="1" applyAlignment="1">
      <alignment horizontal="right" vertical="center"/>
    </xf>
    <xf numFmtId="191" fontId="3" fillId="0" borderId="31" xfId="2420" applyFont="1" applyFill="1" applyBorder="1" applyAlignment="1">
      <alignment horizontal="right" vertical="center"/>
    </xf>
    <xf numFmtId="196" fontId="3" fillId="0" borderId="31" xfId="413" applyNumberFormat="1" applyFont="1" applyFill="1" applyBorder="1" applyAlignment="1">
      <alignment horizontal="center" vertical="center" wrapText="1"/>
    </xf>
    <xf numFmtId="191" fontId="12" fillId="0" borderId="11" xfId="2420" applyFont="1" applyBorder="1" applyAlignment="1">
      <alignment horizontal="right" vertical="center"/>
    </xf>
    <xf numFmtId="191" fontId="0" fillId="0" borderId="0" xfId="2420" applyFont="1" applyBorder="1" applyAlignment="1">
      <alignment horizontal="right" vertical="center"/>
    </xf>
    <xf numFmtId="0" fontId="14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191" fontId="3" fillId="0" borderId="0" xfId="2420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191" fontId="12" fillId="0" borderId="11" xfId="2420" applyFont="1" applyFill="1" applyBorder="1" applyAlignment="1">
      <alignment horizontal="right" vertical="center"/>
    </xf>
    <xf numFmtId="191" fontId="12" fillId="0" borderId="31" xfId="2420" applyFont="1" applyFill="1" applyBorder="1" applyAlignment="1">
      <alignment horizontal="right" vertical="center"/>
    </xf>
    <xf numFmtId="191" fontId="12" fillId="0" borderId="0" xfId="2420" applyFont="1" applyBorder="1" applyAlignment="1">
      <alignment horizontal="right" vertical="center"/>
    </xf>
    <xf numFmtId="191" fontId="0" fillId="0" borderId="0" xfId="403" applyFont="1" applyAlignment="1">
      <alignment horizontal="right" vertical="center"/>
    </xf>
    <xf numFmtId="191" fontId="0" fillId="71" borderId="0" xfId="0" applyNumberFormat="1" applyFill="1" applyAlignment="1">
      <alignment vertical="center"/>
    </xf>
    <xf numFmtId="0" fontId="0" fillId="71" borderId="0" xfId="0" applyFill="1"/>
    <xf numFmtId="191" fontId="0" fillId="71" borderId="0" xfId="0" applyNumberFormat="1" applyFill="1"/>
    <xf numFmtId="193" fontId="0" fillId="72" borderId="0" xfId="378" applyFont="1" applyFill="1"/>
    <xf numFmtId="195" fontId="7" fillId="0" borderId="31" xfId="0" applyNumberFormat="1" applyFont="1" applyFill="1" applyBorder="1"/>
    <xf numFmtId="194" fontId="0" fillId="0" borderId="0" xfId="0" applyNumberFormat="1" applyFill="1"/>
    <xf numFmtId="37" fontId="7" fillId="0" borderId="0" xfId="0" applyNumberFormat="1" applyFont="1" applyFill="1"/>
    <xf numFmtId="37" fontId="7" fillId="0" borderId="31" xfId="0" applyNumberFormat="1" applyFont="1" applyFill="1" applyBorder="1"/>
    <xf numFmtId="37" fontId="0" fillId="0" borderId="0" xfId="0" applyNumberFormat="1" applyFill="1"/>
    <xf numFmtId="37" fontId="7" fillId="0" borderId="33" xfId="0" applyNumberFormat="1" applyFont="1" applyFill="1" applyBorder="1"/>
    <xf numFmtId="196" fontId="0" fillId="0" borderId="0" xfId="378" applyNumberFormat="1" applyFont="1" applyFill="1"/>
    <xf numFmtId="193" fontId="0" fillId="0" borderId="0" xfId="378" applyFont="1" applyFill="1"/>
    <xf numFmtId="195" fontId="7" fillId="0" borderId="33" xfId="0" applyNumberFormat="1" applyFont="1" applyFill="1" applyBorder="1"/>
    <xf numFmtId="191" fontId="3" fillId="0" borderId="0" xfId="403" applyNumberFormat="1" applyFont="1" applyFill="1" applyBorder="1" applyAlignment="1">
      <alignment horizontal="right"/>
    </xf>
    <xf numFmtId="191" fontId="0" fillId="0" borderId="0" xfId="0" applyNumberFormat="1" applyFont="1" applyFill="1" applyAlignment="1"/>
    <xf numFmtId="191" fontId="3" fillId="0" borderId="0" xfId="378" applyNumberFormat="1" applyFont="1" applyFill="1" applyAlignment="1">
      <alignment horizontal="right"/>
    </xf>
    <xf numFmtId="191" fontId="0" fillId="0" borderId="0" xfId="0" applyNumberFormat="1" applyFont="1" applyFill="1" applyBorder="1" applyAlignment="1">
      <alignment horizontal="right"/>
    </xf>
    <xf numFmtId="191" fontId="12" fillId="0" borderId="11" xfId="403" applyNumberFormat="1" applyFont="1" applyFill="1" applyBorder="1" applyAlignment="1">
      <alignment horizontal="right"/>
    </xf>
    <xf numFmtId="191" fontId="7" fillId="0" borderId="0" xfId="0" applyNumberFormat="1" applyFont="1" applyFill="1" applyAlignment="1">
      <alignment horizontal="right"/>
    </xf>
    <xf numFmtId="191" fontId="7" fillId="0" borderId="11" xfId="0" applyNumberFormat="1" applyFont="1" applyFill="1" applyBorder="1" applyAlignment="1">
      <alignment horizontal="right"/>
    </xf>
    <xf numFmtId="191" fontId="7" fillId="0" borderId="0" xfId="0" applyNumberFormat="1" applyFont="1" applyFill="1" applyBorder="1" applyAlignment="1">
      <alignment horizontal="right"/>
    </xf>
    <xf numFmtId="191" fontId="8" fillId="0" borderId="0" xfId="0" applyNumberFormat="1" applyFont="1" applyFill="1" applyAlignment="1">
      <alignment horizontal="right"/>
    </xf>
    <xf numFmtId="191" fontId="3" fillId="0" borderId="31" xfId="378" applyNumberFormat="1" applyFont="1" applyFill="1" applyBorder="1" applyAlignment="1">
      <alignment horizontal="right"/>
    </xf>
    <xf numFmtId="191" fontId="12" fillId="0" borderId="0" xfId="378" applyNumberFormat="1" applyFont="1" applyFill="1" applyAlignment="1">
      <alignment horizontal="right"/>
    </xf>
    <xf numFmtId="191" fontId="0" fillId="0" borderId="31" xfId="0" applyNumberFormat="1" applyFill="1" applyBorder="1"/>
    <xf numFmtId="191" fontId="0" fillId="0" borderId="31" xfId="378" applyNumberFormat="1" applyFont="1" applyFill="1" applyBorder="1" applyAlignment="1">
      <alignment horizontal="right"/>
    </xf>
    <xf numFmtId="191" fontId="7" fillId="0" borderId="33" xfId="0" applyNumberFormat="1" applyFont="1" applyFill="1" applyBorder="1" applyAlignment="1">
      <alignment horizontal="right"/>
    </xf>
    <xf numFmtId="191" fontId="0" fillId="0" borderId="0" xfId="0" applyNumberFormat="1" applyFont="1" applyFill="1" applyAlignment="1">
      <alignment horizontal="right"/>
    </xf>
    <xf numFmtId="191" fontId="0" fillId="0" borderId="31" xfId="0" applyNumberFormat="1" applyFont="1" applyFill="1" applyBorder="1" applyAlignment="1">
      <alignment horizontal="right"/>
    </xf>
    <xf numFmtId="191" fontId="3" fillId="0" borderId="31" xfId="403" applyNumberFormat="1" applyFont="1" applyFill="1" applyBorder="1" applyAlignment="1">
      <alignment horizontal="right"/>
    </xf>
    <xf numFmtId="191" fontId="7" fillId="0" borderId="0" xfId="0" applyNumberFormat="1" applyFont="1" applyFill="1" applyBorder="1" applyAlignment="1"/>
    <xf numFmtId="191" fontId="7" fillId="0" borderId="31" xfId="0" applyNumberFormat="1" applyFont="1" applyFill="1" applyBorder="1" applyAlignment="1"/>
    <xf numFmtId="191" fontId="7" fillId="0" borderId="0" xfId="0" applyNumberFormat="1" applyFont="1" applyFill="1" applyAlignment="1"/>
    <xf numFmtId="191" fontId="0" fillId="0" borderId="0" xfId="378" applyNumberFormat="1" applyFont="1" applyFill="1" applyBorder="1" applyAlignment="1"/>
    <xf numFmtId="191" fontId="3" fillId="0" borderId="0" xfId="743" applyNumberFormat="1" applyFont="1" applyFill="1" applyAlignment="1">
      <alignment horizontal="right"/>
    </xf>
    <xf numFmtId="191" fontId="8" fillId="0" borderId="0" xfId="0" applyNumberFormat="1" applyFont="1" applyFill="1" applyAlignment="1"/>
    <xf numFmtId="191" fontId="0" fillId="0" borderId="0" xfId="378" applyNumberFormat="1" applyFont="1" applyFill="1" applyAlignment="1"/>
    <xf numFmtId="191" fontId="12" fillId="0" borderId="11" xfId="0" applyNumberFormat="1" applyFont="1" applyFill="1" applyBorder="1" applyAlignment="1"/>
    <xf numFmtId="191" fontId="0" fillId="0" borderId="0" xfId="0" applyNumberFormat="1" applyFont="1" applyFill="1" applyAlignment="1">
      <alignment horizontal="center"/>
    </xf>
    <xf numFmtId="191" fontId="8" fillId="0" borderId="0" xfId="0" applyNumberFormat="1" applyFont="1" applyFill="1" applyBorder="1" applyAlignment="1"/>
    <xf numFmtId="191" fontId="3" fillId="0" borderId="4" xfId="403" applyNumberFormat="1" applyFont="1" applyFill="1" applyBorder="1" applyAlignment="1">
      <alignment horizontal="right"/>
    </xf>
    <xf numFmtId="191" fontId="0" fillId="0" borderId="4" xfId="0" applyNumberFormat="1" applyFont="1" applyFill="1" applyBorder="1" applyAlignment="1"/>
    <xf numFmtId="0" fontId="5" fillId="0" borderId="0" xfId="0" applyFont="1" applyAlignment="1">
      <alignment horizontal="center" wrapText="1"/>
    </xf>
    <xf numFmtId="49" fontId="12" fillId="0" borderId="0" xfId="0" applyNumberFormat="1" applyFont="1" applyFill="1" applyAlignment="1">
      <alignment wrapText="1"/>
    </xf>
    <xf numFmtId="0" fontId="0" fillId="0" borderId="0" xfId="0" applyFill="1" applyAlignment="1">
      <alignment horizontal="center" vertical="center"/>
    </xf>
    <xf numFmtId="191" fontId="12" fillId="0" borderId="33" xfId="403" applyFont="1" applyFill="1" applyBorder="1" applyAlignment="1">
      <alignment horizontal="right"/>
    </xf>
    <xf numFmtId="191" fontId="12" fillId="0" borderId="0" xfId="0" applyNumberFormat="1" applyFont="1" applyFill="1" applyAlignment="1">
      <alignment vertical="center"/>
    </xf>
    <xf numFmtId="193" fontId="0" fillId="0" borderId="0" xfId="0" applyNumberFormat="1" applyFont="1" applyFill="1" applyBorder="1" applyAlignment="1"/>
    <xf numFmtId="191" fontId="3" fillId="0" borderId="31" xfId="403" applyFont="1" applyFill="1" applyBorder="1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191" fontId="0" fillId="0" borderId="31" xfId="0" applyNumberFormat="1" applyFont="1" applyFill="1" applyBorder="1" applyAlignme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right"/>
    </xf>
    <xf numFmtId="0" fontId="0" fillId="0" borderId="31" xfId="0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191" fontId="12" fillId="0" borderId="31" xfId="403" applyFont="1" applyBorder="1" applyAlignment="1">
      <alignment horizontal="right"/>
    </xf>
    <xf numFmtId="193" fontId="3" fillId="0" borderId="0" xfId="378" applyFont="1" applyBorder="1" applyAlignment="1">
      <alignment horizontal="right"/>
    </xf>
    <xf numFmtId="0" fontId="3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91" fontId="12" fillId="0" borderId="0" xfId="403" applyFont="1" applyBorder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17" fillId="0" borderId="0" xfId="0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 wrapText="1"/>
    </xf>
    <xf numFmtId="191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 wrapText="1"/>
    </xf>
    <xf numFmtId="191" fontId="217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218" fillId="0" borderId="0" xfId="0" applyFont="1" applyBorder="1" applyAlignment="1">
      <alignment vertical="center"/>
    </xf>
    <xf numFmtId="0" fontId="8" fillId="0" borderId="0" xfId="0" applyFont="1" applyFill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/>
    <xf numFmtId="0" fontId="215" fillId="0" borderId="0" xfId="0" applyFont="1" applyFill="1" applyAlignment="1"/>
    <xf numFmtId="0" fontId="8" fillId="0" borderId="0" xfId="0" applyFont="1" applyFill="1" applyAlignment="1">
      <alignment horizontal="left"/>
    </xf>
    <xf numFmtId="195" fontId="0" fillId="0" borderId="0" xfId="0" applyNumberFormat="1" applyBorder="1"/>
    <xf numFmtId="191" fontId="0" fillId="0" borderId="31" xfId="403" applyFont="1" applyFill="1" applyBorder="1" applyAlignment="1">
      <alignment horizontal="right" vertical="center"/>
    </xf>
    <xf numFmtId="191" fontId="0" fillId="0" borderId="31" xfId="2420" applyFont="1" applyFill="1" applyBorder="1" applyAlignment="1">
      <alignment horizontal="right" vertical="center"/>
    </xf>
    <xf numFmtId="191" fontId="0" fillId="0" borderId="0" xfId="2420" applyFont="1" applyFill="1" applyBorder="1" applyAlignment="1">
      <alignment horizontal="right" vertical="center"/>
    </xf>
    <xf numFmtId="196" fontId="0" fillId="0" borderId="0" xfId="378" applyNumberFormat="1" applyFont="1" applyFill="1" applyBorder="1" applyAlignment="1">
      <alignment vertical="center"/>
    </xf>
    <xf numFmtId="196" fontId="12" fillId="0" borderId="0" xfId="411" applyNumberFormat="1" applyFont="1" applyBorder="1" applyAlignment="1">
      <alignment horizontal="center" vertical="center" wrapText="1"/>
    </xf>
    <xf numFmtId="0" fontId="0" fillId="0" borderId="0" xfId="0" applyBorder="1"/>
    <xf numFmtId="196" fontId="220" fillId="0" borderId="0" xfId="378" applyNumberFormat="1" applyFont="1" applyFill="1" applyBorder="1" applyAlignment="1">
      <alignment vertical="center" wrapText="1"/>
    </xf>
    <xf numFmtId="193" fontId="3" fillId="0" borderId="0" xfId="378" applyFont="1" applyFill="1" applyBorder="1"/>
    <xf numFmtId="0" fontId="0" fillId="71" borderId="0" xfId="0" applyFill="1" applyBorder="1"/>
    <xf numFmtId="191" fontId="0" fillId="0" borderId="0" xfId="403" applyFont="1" applyBorder="1" applyAlignment="1">
      <alignment horizontal="right" vertical="center"/>
    </xf>
    <xf numFmtId="191" fontId="3" fillId="0" borderId="0" xfId="2420" applyFont="1" applyBorder="1" applyAlignment="1">
      <alignment horizontal="right" vertical="center"/>
    </xf>
    <xf numFmtId="191" fontId="0" fillId="0" borderId="0" xfId="403" applyNumberFormat="1" applyFont="1" applyFill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3" fillId="0" borderId="31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</cellXfs>
  <cellStyles count="3674">
    <cellStyle name="??" xfId="1"/>
    <cellStyle name="?? [0.00]_ADMAG" xfId="2"/>
    <cellStyle name="?? [0]_liz-ss" xfId="3"/>
    <cellStyle name="?? 10" xfId="4"/>
    <cellStyle name="?? 10 2" xfId="3107"/>
    <cellStyle name="?? 11" xfId="5"/>
    <cellStyle name="?? 11 2" xfId="3108"/>
    <cellStyle name="?? 12" xfId="6"/>
    <cellStyle name="?? 13" xfId="7"/>
    <cellStyle name="?? 14" xfId="8"/>
    <cellStyle name="?? 15" xfId="9"/>
    <cellStyle name="?? 16" xfId="10"/>
    <cellStyle name="?? 17" xfId="11"/>
    <cellStyle name="?? 18" xfId="12"/>
    <cellStyle name="?? 19" xfId="13"/>
    <cellStyle name="?? 2" xfId="14"/>
    <cellStyle name="?? 2 2" xfId="3109"/>
    <cellStyle name="?? 20" xfId="15"/>
    <cellStyle name="?? 21" xfId="16"/>
    <cellStyle name="?? 22" xfId="17"/>
    <cellStyle name="?? 23" xfId="18"/>
    <cellStyle name="?? 24" xfId="19"/>
    <cellStyle name="?? 25" xfId="20"/>
    <cellStyle name="?? 26" xfId="21"/>
    <cellStyle name="?? 27" xfId="22"/>
    <cellStyle name="?? 28" xfId="23"/>
    <cellStyle name="?? 3" xfId="24"/>
    <cellStyle name="?? 3 2" xfId="3110"/>
    <cellStyle name="?? 4" xfId="25"/>
    <cellStyle name="?? 4 2" xfId="3111"/>
    <cellStyle name="?? 5" xfId="26"/>
    <cellStyle name="?? 5 2" xfId="3112"/>
    <cellStyle name="?? 6" xfId="27"/>
    <cellStyle name="?? 6 2" xfId="3113"/>
    <cellStyle name="?? 7" xfId="28"/>
    <cellStyle name="?? 7 2" xfId="3114"/>
    <cellStyle name="?? 8" xfId="29"/>
    <cellStyle name="?? 8 2" xfId="3115"/>
    <cellStyle name="?? 9" xfId="30"/>
    <cellStyle name="?? 9 2" xfId="3116"/>
    <cellStyle name="???" xfId="31"/>
    <cellStyle name="??? 2" xfId="2829"/>
    <cellStyle name="????" xfId="32"/>
    <cellStyle name="???? [0.00]_ADMAG" xfId="33"/>
    <cellStyle name="??????" xfId="34"/>
    <cellStyle name="?????????????????" xfId="35"/>
    <cellStyle name="????????????????? [0]_MOGAS97" xfId="36"/>
    <cellStyle name="????????????????? 10" xfId="37"/>
    <cellStyle name="????????????????? 11" xfId="38"/>
    <cellStyle name="????????????????? 12" xfId="39"/>
    <cellStyle name="????????????????? 13" xfId="40"/>
    <cellStyle name="????????????????? 14" xfId="41"/>
    <cellStyle name="????????????????? 15" xfId="42"/>
    <cellStyle name="????????????????? 16" xfId="43"/>
    <cellStyle name="????????????????? 17" xfId="44"/>
    <cellStyle name="????????????????? 18" xfId="45"/>
    <cellStyle name="????????????????? 19" xfId="46"/>
    <cellStyle name="????????????????? 2" xfId="47"/>
    <cellStyle name="????????????????? 20" xfId="48"/>
    <cellStyle name="????????????????? 21" xfId="49"/>
    <cellStyle name="????????????????? 22" xfId="50"/>
    <cellStyle name="????????????????? 23" xfId="51"/>
    <cellStyle name="????????????????? 24" xfId="52"/>
    <cellStyle name="????????????????? 25" xfId="53"/>
    <cellStyle name="????????????????? 26" xfId="54"/>
    <cellStyle name="????????????????? 27" xfId="55"/>
    <cellStyle name="????????????????? 3" xfId="56"/>
    <cellStyle name="????????????????? 4" xfId="57"/>
    <cellStyle name="????????????????? 5" xfId="58"/>
    <cellStyle name="????????????????? 6" xfId="59"/>
    <cellStyle name="????????????????? 7" xfId="60"/>
    <cellStyle name="????????????????? 8" xfId="61"/>
    <cellStyle name="????????????????? 9" xfId="62"/>
    <cellStyle name="??????????????????? [0]_MOGAS97" xfId="63"/>
    <cellStyle name="???????????????????????" xfId="64"/>
    <cellStyle name="???????????????????????????????ma_QTR94_95_1ฟ๙ศธบ๑ณปฟช (2)" xfId="65"/>
    <cellStyle name="???????????????????_MOGAS97" xfId="66"/>
    <cellStyle name="?????????????????_Comparative purchase07" xfId="67"/>
    <cellStyle name="????_10????" xfId="68"/>
    <cellStyle name="???[0]_LC (2)" xfId="69"/>
    <cellStyle name="???_'01.11" xfId="70"/>
    <cellStyle name="???b???b???b???b???????????????????????????????ma_QTR94_95_1ฟ๙ศธบ๑ณปฟช (2)" xfId="71"/>
    <cellStyle name="??[0]_LC (2)" xfId="72"/>
    <cellStyle name="??_0006(1)" xfId="73"/>
    <cellStyle name="@_text" xfId="3117"/>
    <cellStyle name="_~7054216" xfId="3118"/>
    <cellStyle name="_20-30" xfId="74"/>
    <cellStyle name="_20-TEST'04-yim" xfId="75"/>
    <cellStyle name="_30 11" xfId="76"/>
    <cellStyle name="_30.09.06" xfId="77"/>
    <cellStyle name="_AGING AR" xfId="78"/>
    <cellStyle name="_AJE - RJE" xfId="79"/>
    <cellStyle name="_Anol_PCC_06.30.05" xfId="80"/>
    <cellStyle name="_Anol_RocheDiag_12.31.05" xfId="81"/>
    <cellStyle name="_AP" xfId="82"/>
    <cellStyle name="_Bangpra Cost 2007" xfId="83"/>
    <cellStyle name="_BB" xfId="84"/>
    <cellStyle name="_BCC_31.12.06" xfId="85"/>
    <cellStyle name="_Book1" xfId="86"/>
    <cellStyle name="_cabtec cut" xfId="87"/>
    <cellStyle name="_cost &amp; sa -kei" xfId="88"/>
    <cellStyle name="_Ex Trainning" xfId="89"/>
    <cellStyle name="_Final AR ratio-BCC" xfId="90"/>
    <cellStyle name="_fixed asset" xfId="91"/>
    <cellStyle name="_Fixed Asset Working(Interim)" xfId="92"/>
    <cellStyle name="_fon 31 12 07" xfId="93"/>
    <cellStyle name="_FSConso Q32013_Makro_final" xfId="3119"/>
    <cellStyle name="_G300-SAP-Nesic" xfId="94"/>
    <cellStyle name="_GLS 31.12.06 from ve" xfId="95"/>
    <cellStyle name="_Ind.xls" xfId="96"/>
    <cellStyle name="_insurance invent-sima" xfId="97"/>
    <cellStyle name="_K211-Test Purchase" xfId="98"/>
    <cellStyle name="_KSP K3" xfId="99"/>
    <cellStyle name="_L-AR,Sale" xfId="100"/>
    <cellStyle name="_Lead Seiko" xfId="101"/>
    <cellStyle name="_leasing-CMK" xfId="102"/>
    <cellStyle name="_Loan" xfId="103"/>
    <cellStyle name="_LTX-DEC05" xfId="104"/>
    <cellStyle name="_Man Ferrostall-Big" xfId="105"/>
    <cellStyle name="_MATAQ2'05" xfId="106"/>
    <cellStyle name="_Metco 30.09.07 Ve" xfId="107"/>
    <cellStyle name="_Metco fon 30.09.06" xfId="108"/>
    <cellStyle name="_metco fon 30.09.07" xfId="109"/>
    <cellStyle name="_Metco Q3'07 30.06.07 Ve" xfId="110"/>
    <cellStyle name="_MID TEST SANKO 2007" xfId="111"/>
    <cellStyle name="_My working paper" xfId="112"/>
    <cellStyle name="_NI_12.31.05_WP_YIM" xfId="113"/>
    <cellStyle name="_Payroll.Recon.WHT" xfId="114"/>
    <cellStyle name="_PCC_Q2'05" xfId="115"/>
    <cellStyle name="_PCC_Q'3 05-Tal" xfId="116"/>
    <cellStyle name="_PCC-Tal" xfId="117"/>
    <cellStyle name="_Profit and Loss for Fon from p'um" xfId="118"/>
    <cellStyle name="_Q2'05-Jeab" xfId="119"/>
    <cellStyle name="_Q400" xfId="120"/>
    <cellStyle name="_RDT-Dec2005-Nol" xfId="121"/>
    <cellStyle name="_RDT-Dec2006-Tudtu" xfId="122"/>
    <cellStyle name="_Roche Thailand 2005-1" xfId="123"/>
    <cellStyle name="_Salary" xfId="124"/>
    <cellStyle name="_salary reconcile-sima" xfId="125"/>
    <cellStyle name="_Sampling plan ZC" xfId="126"/>
    <cellStyle name="_Seiko 07 31 06" xfId="127"/>
    <cellStyle name="_Showa-2004-Test" xfId="128"/>
    <cellStyle name="_Sima Top Q2'07" xfId="129"/>
    <cellStyle name="_SimaTech-Dec05" xfId="130"/>
    <cellStyle name="_Summary workpaper-noi" xfId="131"/>
    <cellStyle name="_TB Metco 30 sep 2007" xfId="132"/>
    <cellStyle name="_Test payroll CP ALL YE08" xfId="133"/>
    <cellStyle name="_test purchase-Mega" xfId="134"/>
    <cellStyle name="_Thai Semcon_Top_Midyear_06" xfId="135"/>
    <cellStyle name="_TOP 06.30.07" xfId="136"/>
    <cellStyle name="_TOP 06.30.07-1" xfId="137"/>
    <cellStyle name="_Top 31.12.2007" xfId="138"/>
    <cellStyle name="_top eve-06-ni" xfId="139"/>
    <cellStyle name="_top fel-07" xfId="140"/>
    <cellStyle name="_Top- Kirin 07" xfId="141"/>
    <cellStyle name="_TOP Metco 30.09.07" xfId="142"/>
    <cellStyle name="_Top Yamasei 31 Dec 06 Additional" xfId="143"/>
    <cellStyle name="_Top_Epec(Q2'07)" xfId="144"/>
    <cellStyle name="_Top_Sanden_2007" xfId="145"/>
    <cellStyle name="_Top_Sanden_Midyear'08" xfId="146"/>
    <cellStyle name="_Top_Unilift_2006_gus1" xfId="147"/>
    <cellStyle name="_TopQ3' 07" xfId="148"/>
    <cellStyle name="_Top-sima-p'yim" xfId="149"/>
    <cellStyle name="_Top-Tech(Thai)_gus" xfId="150"/>
    <cellStyle name="_V1" xfId="151"/>
    <cellStyle name="_V310" xfId="152"/>
    <cellStyle name="_wan" xfId="153"/>
    <cellStyle name="_wan ye08" xfId="154"/>
    <cellStyle name="_Wan_07_YE" xfId="155"/>
    <cellStyle name="_WHT CP all" xfId="156"/>
    <cellStyle name="_WIP_X310 of Punch 2008" xfId="157"/>
    <cellStyle name="_wp 12.31.05" xfId="158"/>
    <cellStyle name="_WP Metco Q3'07 30.06.07 all" xfId="159"/>
    <cellStyle name="_WP N.I." xfId="160"/>
    <cellStyle name="_wp nan-roche 31.12.06" xfId="161"/>
    <cellStyle name="_wp NI31.12.06-nan.new" xfId="162"/>
    <cellStyle name="_WP_2003new" xfId="163"/>
    <cellStyle name="_WP_HZS_2006" xfId="164"/>
    <cellStyle name="_wp_other assets_BCT" xfId="165"/>
    <cellStyle name="_wp_other income_BQR" xfId="166"/>
    <cellStyle name="_WP-BOY 31Dec'07" xfId="167"/>
    <cellStyle name="_YE" xfId="168"/>
    <cellStyle name="_ZC" xfId="169"/>
    <cellStyle name="_ZD300" xfId="170"/>
    <cellStyle name="{Comma [0]}" xfId="3120"/>
    <cellStyle name="{Comma}" xfId="3121"/>
    <cellStyle name="{Date}" xfId="3122"/>
    <cellStyle name="{Month}" xfId="3123"/>
    <cellStyle name="{Percent}" xfId="3124"/>
    <cellStyle name="{Thousand [0]}" xfId="3125"/>
    <cellStyle name="{Thousand}" xfId="3126"/>
    <cellStyle name="{Z'0000(1 dec)}" xfId="3127"/>
    <cellStyle name="{Z'0000(4 dec)}" xfId="3128"/>
    <cellStyle name="’??? [0.00]_TMCA Spreadsheet(body)" xfId="171"/>
    <cellStyle name="’???_TMCA Spreadsheet(body)" xfId="172"/>
    <cellStyle name="•W?_TMCA Spreadsheet(body)" xfId="173"/>
    <cellStyle name="\¦ÏÝÌnCp[N" xfId="174"/>
    <cellStyle name="nCp[N" xfId="175"/>
    <cellStyle name="W_formasset2002" xfId="176"/>
    <cellStyle name="0,0_x000d__x000a_NA_x000d__x000a_" xfId="177"/>
    <cellStyle name="0,0_x000d__x000a_NA_x000d__x000a_ 2" xfId="2784"/>
    <cellStyle name="2)" xfId="178"/>
    <cellStyle name="20 % - Akzent1" xfId="2837"/>
    <cellStyle name="20 % - Akzent2" xfId="2838"/>
    <cellStyle name="20 % - Akzent3" xfId="2839"/>
    <cellStyle name="20 % - Akzent4" xfId="2840"/>
    <cellStyle name="20 % - Akzent5" xfId="2841"/>
    <cellStyle name="20 % - Akzent6" xfId="2842"/>
    <cellStyle name="20% - Accent1 2" xfId="179"/>
    <cellStyle name="20% - Accent1 2 2" xfId="180"/>
    <cellStyle name="20% - Accent1 2 3" xfId="2843"/>
    <cellStyle name="20% - Accent1 2 4" xfId="2466"/>
    <cellStyle name="20% - Accent1 3" xfId="181"/>
    <cellStyle name="20% - Accent1 3 2" xfId="2844"/>
    <cellStyle name="20% - Accent1 3 3" xfId="2467"/>
    <cellStyle name="20% - Accent1 4" xfId="182"/>
    <cellStyle name="20% - Accent1 5" xfId="183"/>
    <cellStyle name="20% - Accent2 2" xfId="184"/>
    <cellStyle name="20% - Accent2 2 2" xfId="185"/>
    <cellStyle name="20% - Accent2 2 3" xfId="2845"/>
    <cellStyle name="20% - Accent2 2 4" xfId="2468"/>
    <cellStyle name="20% - Accent2 3" xfId="186"/>
    <cellStyle name="20% - Accent2 3 2" xfId="2846"/>
    <cellStyle name="20% - Accent2 3 3" xfId="2469"/>
    <cellStyle name="20% - Accent2 4" xfId="187"/>
    <cellStyle name="20% - Accent2 5" xfId="188"/>
    <cellStyle name="20% - Accent3 2" xfId="189"/>
    <cellStyle name="20% - Accent3 2 2" xfId="190"/>
    <cellStyle name="20% - Accent3 2 3" xfId="2847"/>
    <cellStyle name="20% - Accent3 2 4" xfId="2470"/>
    <cellStyle name="20% - Accent3 3" xfId="191"/>
    <cellStyle name="20% - Accent3 3 2" xfId="2848"/>
    <cellStyle name="20% - Accent3 3 3" xfId="2471"/>
    <cellStyle name="20% - Accent3 4" xfId="192"/>
    <cellStyle name="20% - Accent3 5" xfId="193"/>
    <cellStyle name="20% - Accent4 2" xfId="194"/>
    <cellStyle name="20% - Accent4 2 2" xfId="195"/>
    <cellStyle name="20% - Accent4 2 3" xfId="2849"/>
    <cellStyle name="20% - Accent4 2 4" xfId="2472"/>
    <cellStyle name="20% - Accent4 3" xfId="196"/>
    <cellStyle name="20% - Accent4 3 2" xfId="2850"/>
    <cellStyle name="20% - Accent4 3 3" xfId="2473"/>
    <cellStyle name="20% - Accent4 4" xfId="197"/>
    <cellStyle name="20% - Accent4 5" xfId="198"/>
    <cellStyle name="20% - Accent5 2" xfId="199"/>
    <cellStyle name="20% - Accent5 2 2" xfId="200"/>
    <cellStyle name="20% - Accent5 2 3" xfId="2851"/>
    <cellStyle name="20% - Accent5 2 4" xfId="2474"/>
    <cellStyle name="20% - Accent5 3" xfId="201"/>
    <cellStyle name="20% - Accent5 3 2" xfId="2852"/>
    <cellStyle name="20% - Accent5 3 3" xfId="2475"/>
    <cellStyle name="20% - Accent5 4" xfId="202"/>
    <cellStyle name="20% - Accent5 5" xfId="203"/>
    <cellStyle name="20% - Accent6 2" xfId="204"/>
    <cellStyle name="20% - Accent6 2 2" xfId="205"/>
    <cellStyle name="20% - Accent6 2 3" xfId="2853"/>
    <cellStyle name="20% - Accent6 2 4" xfId="2476"/>
    <cellStyle name="20% - Accent6 3" xfId="206"/>
    <cellStyle name="20% - Accent6 3 2" xfId="2854"/>
    <cellStyle name="20% - Accent6 3 3" xfId="2477"/>
    <cellStyle name="20% - Accent6 4" xfId="207"/>
    <cellStyle name="20% - Accent6 5" xfId="208"/>
    <cellStyle name="20% - ส่วนที่ถูกเน้น1" xfId="209"/>
    <cellStyle name="20% - ส่วนที่ถูกเน้น1 2" xfId="2855"/>
    <cellStyle name="20% - ส่วนที่ถูกเน้น2" xfId="210"/>
    <cellStyle name="20% - ส่วนที่ถูกเน้น2 2" xfId="2856"/>
    <cellStyle name="20% - ส่วนที่ถูกเน้น3" xfId="211"/>
    <cellStyle name="20% - ส่วนที่ถูกเน้น3 2" xfId="2857"/>
    <cellStyle name="20% - ส่วนที่ถูกเน้น4" xfId="212"/>
    <cellStyle name="20% - ส่วนที่ถูกเน้น4 2" xfId="2858"/>
    <cellStyle name="20% - ส่วนที่ถูกเน้น5" xfId="213"/>
    <cellStyle name="20% - ส่วนที่ถูกเน้น5 2" xfId="2859"/>
    <cellStyle name="20% - ส่วนที่ถูกเน้น6" xfId="214"/>
    <cellStyle name="20% - ส่วนที่ถูกเน้น6 2" xfId="2860"/>
    <cellStyle name="2decimal" xfId="215"/>
    <cellStyle name="40 % - Akzent1" xfId="2861"/>
    <cellStyle name="40 % - Akzent2" xfId="2862"/>
    <cellStyle name="40 % - Akzent3" xfId="2863"/>
    <cellStyle name="40 % - Akzent4" xfId="2864"/>
    <cellStyle name="40 % - Akzent5" xfId="2865"/>
    <cellStyle name="40 % - Akzent6" xfId="2866"/>
    <cellStyle name="40% - Accent1 2" xfId="216"/>
    <cellStyle name="40% - Accent1 2 2" xfId="217"/>
    <cellStyle name="40% - Accent1 2 3" xfId="2867"/>
    <cellStyle name="40% - Accent1 2 4" xfId="2478"/>
    <cellStyle name="40% - Accent1 3" xfId="218"/>
    <cellStyle name="40% - Accent1 3 2" xfId="2868"/>
    <cellStyle name="40% - Accent1 3 3" xfId="2479"/>
    <cellStyle name="40% - Accent1 4" xfId="219"/>
    <cellStyle name="40% - Accent1 5" xfId="220"/>
    <cellStyle name="40% - Accent2 2" xfId="221"/>
    <cellStyle name="40% - Accent2 2 2" xfId="222"/>
    <cellStyle name="40% - Accent2 2 3" xfId="2869"/>
    <cellStyle name="40% - Accent2 2 4" xfId="2480"/>
    <cellStyle name="40% - Accent2 3" xfId="223"/>
    <cellStyle name="40% - Accent2 3 2" xfId="2870"/>
    <cellStyle name="40% - Accent2 3 3" xfId="2481"/>
    <cellStyle name="40% - Accent2 4" xfId="224"/>
    <cellStyle name="40% - Accent2 5" xfId="225"/>
    <cellStyle name="40% - Accent3 2" xfId="226"/>
    <cellStyle name="40% - Accent3 2 2" xfId="227"/>
    <cellStyle name="40% - Accent3 2 3" xfId="2871"/>
    <cellStyle name="40% - Accent3 2 4" xfId="2482"/>
    <cellStyle name="40% - Accent3 3" xfId="228"/>
    <cellStyle name="40% - Accent3 3 2" xfId="2872"/>
    <cellStyle name="40% - Accent3 3 3" xfId="2483"/>
    <cellStyle name="40% - Accent3 4" xfId="229"/>
    <cellStyle name="40% - Accent3 5" xfId="230"/>
    <cellStyle name="40% - Accent4 2" xfId="231"/>
    <cellStyle name="40% - Accent4 2 2" xfId="232"/>
    <cellStyle name="40% - Accent4 2 3" xfId="2873"/>
    <cellStyle name="40% - Accent4 2 4" xfId="2484"/>
    <cellStyle name="40% - Accent4 3" xfId="233"/>
    <cellStyle name="40% - Accent4 3 2" xfId="2874"/>
    <cellStyle name="40% - Accent4 3 3" xfId="2485"/>
    <cellStyle name="40% - Accent4 4" xfId="234"/>
    <cellStyle name="40% - Accent4 5" xfId="235"/>
    <cellStyle name="40% - Accent5 2" xfId="236"/>
    <cellStyle name="40% - Accent5 2 2" xfId="237"/>
    <cellStyle name="40% - Accent5 2 3" xfId="2875"/>
    <cellStyle name="40% - Accent5 2 4" xfId="2486"/>
    <cellStyle name="40% - Accent5 3" xfId="238"/>
    <cellStyle name="40% - Accent5 3 2" xfId="2876"/>
    <cellStyle name="40% - Accent5 3 3" xfId="2487"/>
    <cellStyle name="40% - Accent5 4" xfId="239"/>
    <cellStyle name="40% - Accent5 5" xfId="240"/>
    <cellStyle name="40% - Accent6 2" xfId="241"/>
    <cellStyle name="40% - Accent6 2 2" xfId="242"/>
    <cellStyle name="40% - Accent6 2 3" xfId="2877"/>
    <cellStyle name="40% - Accent6 2 4" xfId="2489"/>
    <cellStyle name="40% - Accent6 3" xfId="243"/>
    <cellStyle name="40% - Accent6 3 2" xfId="2878"/>
    <cellStyle name="40% - Accent6 3 3" xfId="2490"/>
    <cellStyle name="40% - Accent6 4" xfId="244"/>
    <cellStyle name="40% - Accent6 5" xfId="245"/>
    <cellStyle name="40% - ส่วนที่ถูกเน้น1" xfId="246"/>
    <cellStyle name="40% - ส่วนที่ถูกเน้น1 2" xfId="2879"/>
    <cellStyle name="40% - ส่วนที่ถูกเน้น2" xfId="247"/>
    <cellStyle name="40% - ส่วนที่ถูกเน้น2 2" xfId="2880"/>
    <cellStyle name="40% - ส่วนที่ถูกเน้น3" xfId="248"/>
    <cellStyle name="40% - ส่วนที่ถูกเน้น3 2" xfId="2881"/>
    <cellStyle name="40% - ส่วนที่ถูกเน้น4" xfId="249"/>
    <cellStyle name="40% - ส่วนที่ถูกเน้น4 2" xfId="2882"/>
    <cellStyle name="40% - ส่วนที่ถูกเน้น5" xfId="250"/>
    <cellStyle name="40% - ส่วนที่ถูกเน้น5 2" xfId="2883"/>
    <cellStyle name="40% - ส่วนที่ถูกเน้น6" xfId="251"/>
    <cellStyle name="40% - ส่วนที่ถูกเน้น6 2" xfId="2884"/>
    <cellStyle name="594941.25" xfId="252"/>
    <cellStyle name="60 % - Akzent1" xfId="2886"/>
    <cellStyle name="60 % - Akzent2" xfId="2887"/>
    <cellStyle name="60 % - Akzent3" xfId="2888"/>
    <cellStyle name="60 % - Akzent4" xfId="2889"/>
    <cellStyle name="60 % - Akzent5" xfId="2890"/>
    <cellStyle name="60 % - Akzent6" xfId="2891"/>
    <cellStyle name="60% - Accent1 2" xfId="253"/>
    <cellStyle name="60% - Accent1 2 2" xfId="254"/>
    <cellStyle name="60% - Accent1 2 3" xfId="2892"/>
    <cellStyle name="60% - Accent1 3" xfId="255"/>
    <cellStyle name="60% - Accent1 3 2" xfId="2893"/>
    <cellStyle name="60% - Accent1 4" xfId="256"/>
    <cellStyle name="60% - Accent1 5" xfId="257"/>
    <cellStyle name="60% - Accent2 2" xfId="258"/>
    <cellStyle name="60% - Accent2 2 2" xfId="259"/>
    <cellStyle name="60% - Accent2 2 3" xfId="2894"/>
    <cellStyle name="60% - Accent2 3" xfId="260"/>
    <cellStyle name="60% - Accent2 3 2" xfId="2895"/>
    <cellStyle name="60% - Accent2 4" xfId="261"/>
    <cellStyle name="60% - Accent2 5" xfId="262"/>
    <cellStyle name="60% - Accent3 2" xfId="263"/>
    <cellStyle name="60% - Accent3 2 2" xfId="264"/>
    <cellStyle name="60% - Accent3 2 3" xfId="2896"/>
    <cellStyle name="60% - Accent3 3" xfId="265"/>
    <cellStyle name="60% - Accent3 3 2" xfId="2897"/>
    <cellStyle name="60% - Accent3 4" xfId="266"/>
    <cellStyle name="60% - Accent3 5" xfId="267"/>
    <cellStyle name="60% - Accent4 2" xfId="268"/>
    <cellStyle name="60% - Accent4 2 2" xfId="269"/>
    <cellStyle name="60% - Accent4 2 3" xfId="2898"/>
    <cellStyle name="60% - Accent4 3" xfId="270"/>
    <cellStyle name="60% - Accent4 3 2" xfId="2899"/>
    <cellStyle name="60% - Accent4 4" xfId="271"/>
    <cellStyle name="60% - Accent4 5" xfId="272"/>
    <cellStyle name="60% - Accent5 2" xfId="273"/>
    <cellStyle name="60% - Accent5 2 2" xfId="274"/>
    <cellStyle name="60% - Accent5 2 3" xfId="2900"/>
    <cellStyle name="60% - Accent5 3" xfId="275"/>
    <cellStyle name="60% - Accent5 3 2" xfId="2901"/>
    <cellStyle name="60% - Accent5 4" xfId="276"/>
    <cellStyle name="60% - Accent5 5" xfId="277"/>
    <cellStyle name="60% - Accent6 2" xfId="278"/>
    <cellStyle name="60% - Accent6 2 2" xfId="279"/>
    <cellStyle name="60% - Accent6 2 3" xfId="2902"/>
    <cellStyle name="60% - Accent6 3" xfId="280"/>
    <cellStyle name="60% - Accent6 3 2" xfId="2903"/>
    <cellStyle name="60% - Accent6 4" xfId="281"/>
    <cellStyle name="60% - Accent6 5" xfId="282"/>
    <cellStyle name="60% - ส่วนที่ถูกเน้น1" xfId="283"/>
    <cellStyle name="60% - ส่วนที่ถูกเน้น1 2" xfId="2904"/>
    <cellStyle name="60% - ส่วนที่ถูกเน้น2" xfId="284"/>
    <cellStyle name="60% - ส่วนที่ถูกเน้น2 2" xfId="2905"/>
    <cellStyle name="60% - ส่วนที่ถูกเน้น3" xfId="285"/>
    <cellStyle name="60% - ส่วนที่ถูกเน้น3 2" xfId="2906"/>
    <cellStyle name="60% - ส่วนที่ถูกเน้น4" xfId="286"/>
    <cellStyle name="60% - ส่วนที่ถูกเน้น4 2" xfId="2907"/>
    <cellStyle name="60% - ส่วนที่ถูกเน้น5" xfId="287"/>
    <cellStyle name="60% - ส่วนที่ถูกเน้น5 2" xfId="2908"/>
    <cellStyle name="60% - ส่วนที่ถูกเน้น6" xfId="288"/>
    <cellStyle name="60% - ส่วนที่ถูกเน้น6 2" xfId="2909"/>
    <cellStyle name="75" xfId="289"/>
    <cellStyle name="a_QTR94_95_1ฟ๙ศธบ๑ณปฟช (2)" xfId="290"/>
    <cellStyle name="AA FRAME" xfId="291"/>
    <cellStyle name="AA HEADING" xfId="292"/>
    <cellStyle name="AA INITIALS" xfId="293"/>
    <cellStyle name="AA INITIALS 2" xfId="3129"/>
    <cellStyle name="AA INPUT" xfId="294"/>
    <cellStyle name="AA LOCK" xfId="295"/>
    <cellStyle name="AA MGR NAME" xfId="296"/>
    <cellStyle name="AA NORMAL" xfId="297"/>
    <cellStyle name="AA NUMBER" xfId="298"/>
    <cellStyle name="AA NUMBER2" xfId="299"/>
    <cellStyle name="AA QUESTION" xfId="300"/>
    <cellStyle name="AA SHADE" xfId="301"/>
    <cellStyle name="Accent1 2" xfId="302"/>
    <cellStyle name="Accent1 2 2" xfId="303"/>
    <cellStyle name="Accent1 2 3" xfId="2922"/>
    <cellStyle name="Accent1 3" xfId="304"/>
    <cellStyle name="Accent1 3 2" xfId="2923"/>
    <cellStyle name="Accent1 4" xfId="305"/>
    <cellStyle name="Accent1 5" xfId="306"/>
    <cellStyle name="Accent2 2" xfId="307"/>
    <cellStyle name="Accent2 2 2" xfId="308"/>
    <cellStyle name="Accent2 2 3" xfId="2924"/>
    <cellStyle name="Accent2 3" xfId="309"/>
    <cellStyle name="Accent2 3 2" xfId="2925"/>
    <cellStyle name="Accent2 4" xfId="310"/>
    <cellStyle name="Accent2 5" xfId="311"/>
    <cellStyle name="Accent3 2" xfId="312"/>
    <cellStyle name="Accent3 2 2" xfId="313"/>
    <cellStyle name="Accent3 2 3" xfId="2926"/>
    <cellStyle name="Accent3 3" xfId="314"/>
    <cellStyle name="Accent3 3 2" xfId="2927"/>
    <cellStyle name="Accent3 4" xfId="315"/>
    <cellStyle name="Accent3 5" xfId="316"/>
    <cellStyle name="Accent4 2" xfId="317"/>
    <cellStyle name="Accent4 2 2" xfId="318"/>
    <cellStyle name="Accent4 2 3" xfId="2928"/>
    <cellStyle name="Accent4 3" xfId="319"/>
    <cellStyle name="Accent4 3 2" xfId="2929"/>
    <cellStyle name="Accent4 4" xfId="320"/>
    <cellStyle name="Accent4 5" xfId="321"/>
    <cellStyle name="Accent5 2" xfId="322"/>
    <cellStyle name="Accent5 2 2" xfId="323"/>
    <cellStyle name="Accent5 2 3" xfId="2930"/>
    <cellStyle name="Accent5 3" xfId="324"/>
    <cellStyle name="Accent5 3 2" xfId="2931"/>
    <cellStyle name="Accent5 4" xfId="325"/>
    <cellStyle name="Accent5 5" xfId="326"/>
    <cellStyle name="Accent6 2" xfId="327"/>
    <cellStyle name="Accent6 2 2" xfId="328"/>
    <cellStyle name="Accent6 2 3" xfId="2932"/>
    <cellStyle name="Accent6 3" xfId="329"/>
    <cellStyle name="Accent6 3 2" xfId="2933"/>
    <cellStyle name="Accent6 4" xfId="330"/>
    <cellStyle name="Accent6 5" xfId="331"/>
    <cellStyle name="Akzent1" xfId="2934"/>
    <cellStyle name="Akzent2" xfId="2935"/>
    <cellStyle name="Akzent3" xfId="2936"/>
    <cellStyle name="Akzent4" xfId="2937"/>
    <cellStyle name="Akzent5" xfId="2938"/>
    <cellStyle name="Akzent6" xfId="2939"/>
    <cellStyle name="args.style" xfId="332"/>
    <cellStyle name="Ausgabe" xfId="2940"/>
    <cellStyle name="Ausgabe 2" xfId="2972"/>
    <cellStyle name="Ausgabe 2 2" xfId="3487"/>
    <cellStyle name="Ausgabe 2 2 2" xfId="3595"/>
    <cellStyle name="Ausgabe 2 3" xfId="3627"/>
    <cellStyle name="Ausgabe 3" xfId="3413"/>
    <cellStyle name="Ausgabe 3 2" xfId="3646"/>
    <cellStyle name="Bad 2" xfId="333"/>
    <cellStyle name="Bad 2 2" xfId="334"/>
    <cellStyle name="Bad 2 3" xfId="2941"/>
    <cellStyle name="Bad 3" xfId="335"/>
    <cellStyle name="Bad 3 2" xfId="2942"/>
    <cellStyle name="Bad 4" xfId="336"/>
    <cellStyle name="Bad 5" xfId="337"/>
    <cellStyle name="Berechnung" xfId="2943"/>
    <cellStyle name="Berechnung 2" xfId="2970"/>
    <cellStyle name="Berechnung 2 2" xfId="3486"/>
    <cellStyle name="Berechnung 3" xfId="3412"/>
    <cellStyle name="Body" xfId="338"/>
    <cellStyle name="Border" xfId="339"/>
    <cellStyle name="Border 2" xfId="340"/>
    <cellStyle name="Border 2 2" xfId="3130"/>
    <cellStyle name="Border 2 2 2" xfId="3502"/>
    <cellStyle name="Border 2 2 3" xfId="3581"/>
    <cellStyle name="Border 2 2 3 2" xfId="3643"/>
    <cellStyle name="Border 2 3" xfId="3158"/>
    <cellStyle name="Border 2 3 2" xfId="2719"/>
    <cellStyle name="Border 3" xfId="341"/>
    <cellStyle name="Border 3 2" xfId="3457"/>
    <cellStyle name="Border 3 2 2" xfId="2565"/>
    <cellStyle name="Border 3 3" xfId="3586"/>
    <cellStyle name="Border 4" xfId="2944"/>
    <cellStyle name="Border 4 2" xfId="3481"/>
    <cellStyle name="Border 4 3" xfId="3580"/>
    <cellStyle name="Border 4 3 2" xfId="2731"/>
    <cellStyle name="Border 5" xfId="3411"/>
    <cellStyle name="Border 5 2" xfId="3597"/>
    <cellStyle name="Border 6" xfId="3456"/>
    <cellStyle name="Border 6 2" xfId="2564"/>
    <cellStyle name="Border 7" xfId="3585"/>
    <cellStyle name="Calc Currency (0)" xfId="342"/>
    <cellStyle name="Calc Currency (0) 2" xfId="343"/>
    <cellStyle name="Calc Currency (0) 3" xfId="344"/>
    <cellStyle name="Calc Currency (2)" xfId="345"/>
    <cellStyle name="Calc Currency (2) 2" xfId="346"/>
    <cellStyle name="Calc Currency (2) 3" xfId="347"/>
    <cellStyle name="Calc Percent (0)" xfId="348"/>
    <cellStyle name="Calc Percent (0) 2" xfId="349"/>
    <cellStyle name="Calc Percent (0) 3" xfId="350"/>
    <cellStyle name="Calc Percent (1)" xfId="351"/>
    <cellStyle name="Calc Percent (1) 2" xfId="352"/>
    <cellStyle name="Calc Percent (1) 3" xfId="353"/>
    <cellStyle name="Calc Percent (2)" xfId="354"/>
    <cellStyle name="Calc Percent (2) 2" xfId="355"/>
    <cellStyle name="Calc Percent (2) 3" xfId="356"/>
    <cellStyle name="Calc Units (0)" xfId="357"/>
    <cellStyle name="Calc Units (0) 2" xfId="358"/>
    <cellStyle name="Calc Units (0) 3" xfId="359"/>
    <cellStyle name="Calc Units (1)" xfId="360"/>
    <cellStyle name="Calc Units (1) 2" xfId="361"/>
    <cellStyle name="Calc Units (1) 3" xfId="362"/>
    <cellStyle name="Calc Units (2)" xfId="363"/>
    <cellStyle name="Calc Units (2) 2" xfId="364"/>
    <cellStyle name="Calc Units (2) 3" xfId="365"/>
    <cellStyle name="Calculation 2" xfId="366"/>
    <cellStyle name="Calculation 2 2" xfId="367"/>
    <cellStyle name="Calculation 2 2 2" xfId="3474"/>
    <cellStyle name="Calculation 2 3" xfId="2946"/>
    <cellStyle name="Calculation 2 3 2" xfId="3482"/>
    <cellStyle name="Calculation 2 4" xfId="2966"/>
    <cellStyle name="Calculation 2 4 2" xfId="3485"/>
    <cellStyle name="Calculation 2 5" xfId="3410"/>
    <cellStyle name="Calculation 3" xfId="368"/>
    <cellStyle name="Calculation 3 2" xfId="2947"/>
    <cellStyle name="Calculation 3 2 2" xfId="3483"/>
    <cellStyle name="Calculation 3 3" xfId="2965"/>
    <cellStyle name="Calculation 3 3 2" xfId="3484"/>
    <cellStyle name="Calculation 3 4" xfId="3409"/>
    <cellStyle name="Calculation 4" xfId="369"/>
    <cellStyle name="Calculation 4 2" xfId="3458"/>
    <cellStyle name="Calculation 5" xfId="370"/>
    <cellStyle name="Calculation 5 2" xfId="3469"/>
    <cellStyle name="category" xfId="371"/>
    <cellStyle name="Check Cell 2" xfId="372"/>
    <cellStyle name="Check Cell 2 2" xfId="373"/>
    <cellStyle name="Check Cell 2 3" xfId="2948"/>
    <cellStyle name="Check Cell 3" xfId="374"/>
    <cellStyle name="Check Cell 3 2" xfId="2949"/>
    <cellStyle name="Check Cell 4" xfId="375"/>
    <cellStyle name="Check Cell 5" xfId="376"/>
    <cellStyle name="Column Heading" xfId="377"/>
    <cellStyle name="Comma" xfId="378" builtinId="3"/>
    <cellStyle name="Comma  - Style1" xfId="379"/>
    <cellStyle name="Comma  - Style1 2" xfId="380"/>
    <cellStyle name="Comma  - Style1 3" xfId="381"/>
    <cellStyle name="Comma  - Style2" xfId="382"/>
    <cellStyle name="Comma  - Style2 2" xfId="383"/>
    <cellStyle name="Comma  - Style2 3" xfId="384"/>
    <cellStyle name="Comma  - Style3" xfId="385"/>
    <cellStyle name="Comma  - Style3 2" xfId="386"/>
    <cellStyle name="Comma  - Style3 3" xfId="387"/>
    <cellStyle name="Comma  - Style4" xfId="388"/>
    <cellStyle name="Comma  - Style4 2" xfId="389"/>
    <cellStyle name="Comma  - Style4 3" xfId="390"/>
    <cellStyle name="Comma  - Style5" xfId="391"/>
    <cellStyle name="Comma  - Style5 2" xfId="392"/>
    <cellStyle name="Comma  - Style5 3" xfId="393"/>
    <cellStyle name="Comma  - Style6" xfId="394"/>
    <cellStyle name="Comma  - Style6 2" xfId="395"/>
    <cellStyle name="Comma  - Style6 3" xfId="396"/>
    <cellStyle name="Comma  - Style7" xfId="397"/>
    <cellStyle name="Comma  - Style7 2" xfId="398"/>
    <cellStyle name="Comma  - Style7 3" xfId="399"/>
    <cellStyle name="Comma  - Style8" xfId="400"/>
    <cellStyle name="Comma  - Style8 2" xfId="401"/>
    <cellStyle name="Comma  - Style8 3" xfId="402"/>
    <cellStyle name="Comma [0] 2" xfId="403"/>
    <cellStyle name="Comma [0] 2 2" xfId="404"/>
    <cellStyle name="Comma [0] 2 2 2" xfId="2420"/>
    <cellStyle name="Comma [0] 2 3" xfId="405"/>
    <cellStyle name="Comma [0] 2 4" xfId="406"/>
    <cellStyle name="Comma [0] 2 4 2" xfId="2825"/>
    <cellStyle name="Comma [0] 2 5" xfId="407"/>
    <cellStyle name="Comma [0] 3" xfId="2421"/>
    <cellStyle name="Comma [0] 3 2" xfId="3562"/>
    <cellStyle name="Comma [0] 3 3" xfId="3131"/>
    <cellStyle name="Comma [00]" xfId="408"/>
    <cellStyle name="Comma [00] 2" xfId="409"/>
    <cellStyle name="Comma [00] 3" xfId="410"/>
    <cellStyle name="Comma 10" xfId="411"/>
    <cellStyle name="Comma 10 2" xfId="412"/>
    <cellStyle name="Comma 10 2 2" xfId="413"/>
    <cellStyle name="Comma 10 3" xfId="414"/>
    <cellStyle name="Comma 10 3 2" xfId="2422"/>
    <cellStyle name="Comma 10 4" xfId="415"/>
    <cellStyle name="Comma 10 4 2" xfId="3132"/>
    <cellStyle name="Comma 10 5" xfId="416"/>
    <cellStyle name="Comma 100" xfId="417"/>
    <cellStyle name="Comma 100 2" xfId="418"/>
    <cellStyle name="Comma 100 2 2" xfId="419"/>
    <cellStyle name="Comma 100 2 2 2" xfId="420"/>
    <cellStyle name="Comma 100 2 2 3" xfId="421"/>
    <cellStyle name="Comma 100 2 3" xfId="422"/>
    <cellStyle name="Comma 100 2 4" xfId="423"/>
    <cellStyle name="Comma 100 2 5" xfId="424"/>
    <cellStyle name="Comma 101" xfId="425"/>
    <cellStyle name="Comma 101 2" xfId="426"/>
    <cellStyle name="Comma 101 2 2" xfId="427"/>
    <cellStyle name="Comma 101 2 2 2" xfId="428"/>
    <cellStyle name="Comma 101 2 2 3" xfId="429"/>
    <cellStyle name="Comma 101 2 3" xfId="430"/>
    <cellStyle name="Comma 101 2 4" xfId="431"/>
    <cellStyle name="Comma 102" xfId="432"/>
    <cellStyle name="Comma 102 2" xfId="433"/>
    <cellStyle name="Comma 102 2 2" xfId="434"/>
    <cellStyle name="Comma 102 2 2 2" xfId="435"/>
    <cellStyle name="Comma 102 2 2 3" xfId="436"/>
    <cellStyle name="Comma 102 2 3" xfId="437"/>
    <cellStyle name="Comma 102 2 4" xfId="438"/>
    <cellStyle name="Comma 103" xfId="439"/>
    <cellStyle name="Comma 103 2" xfId="440"/>
    <cellStyle name="Comma 103 2 2" xfId="441"/>
    <cellStyle name="Comma 103 2 2 2" xfId="442"/>
    <cellStyle name="Comma 103 2 2 3" xfId="443"/>
    <cellStyle name="Comma 103 2 3" xfId="444"/>
    <cellStyle name="Comma 103 2 4" xfId="445"/>
    <cellStyle name="Comma 104" xfId="446"/>
    <cellStyle name="Comma 104 2" xfId="447"/>
    <cellStyle name="Comma 104 2 2" xfId="448"/>
    <cellStyle name="Comma 104 2 2 2" xfId="449"/>
    <cellStyle name="Comma 104 2 2 3" xfId="450"/>
    <cellStyle name="Comma 104 2 3" xfId="451"/>
    <cellStyle name="Comma 104 2 4" xfId="452"/>
    <cellStyle name="Comma 105" xfId="453"/>
    <cellStyle name="Comma 105 2" xfId="454"/>
    <cellStyle name="Comma 105 2 2" xfId="455"/>
    <cellStyle name="Comma 105 2 2 2" xfId="456"/>
    <cellStyle name="Comma 105 2 2 3" xfId="457"/>
    <cellStyle name="Comma 105 2 3" xfId="458"/>
    <cellStyle name="Comma 105 2 4" xfId="459"/>
    <cellStyle name="Comma 105 3" xfId="460"/>
    <cellStyle name="Comma 106" xfId="461"/>
    <cellStyle name="Comma 106 2" xfId="462"/>
    <cellStyle name="Comma 106 2 2" xfId="463"/>
    <cellStyle name="Comma 106 2 3" xfId="464"/>
    <cellStyle name="Comma 106 3" xfId="465"/>
    <cellStyle name="Comma 106 4" xfId="466"/>
    <cellStyle name="Comma 107" xfId="467"/>
    <cellStyle name="Comma 107 2" xfId="468"/>
    <cellStyle name="Comma 107 2 2" xfId="469"/>
    <cellStyle name="Comma 107 2 3" xfId="470"/>
    <cellStyle name="Comma 107 3" xfId="471"/>
    <cellStyle name="Comma 107 4" xfId="472"/>
    <cellStyle name="Comma 108" xfId="473"/>
    <cellStyle name="Comma 108 2" xfId="474"/>
    <cellStyle name="Comma 108 2 2" xfId="475"/>
    <cellStyle name="Comma 108 2 3" xfId="476"/>
    <cellStyle name="Comma 108 3" xfId="477"/>
    <cellStyle name="Comma 108 4" xfId="478"/>
    <cellStyle name="Comma 109" xfId="479"/>
    <cellStyle name="Comma 109 2" xfId="480"/>
    <cellStyle name="Comma 109 2 2" xfId="481"/>
    <cellStyle name="Comma 109 2 3" xfId="482"/>
    <cellStyle name="Comma 109 3" xfId="483"/>
    <cellStyle name="Comma 109 4" xfId="484"/>
    <cellStyle name="Comma 11" xfId="485"/>
    <cellStyle name="Comma 11 2" xfId="2506"/>
    <cellStyle name="Comma 11 2 2" xfId="3134"/>
    <cellStyle name="Comma 11 3" xfId="3135"/>
    <cellStyle name="Comma 11 3 2" xfId="2823"/>
    <cellStyle name="Comma 11 4" xfId="3136"/>
    <cellStyle name="Comma 11 5" xfId="3133"/>
    <cellStyle name="Comma 11 6" xfId="2453"/>
    <cellStyle name="Comma 110" xfId="486"/>
    <cellStyle name="Comma 110 2" xfId="487"/>
    <cellStyle name="Comma 110 2 2" xfId="488"/>
    <cellStyle name="Comma 110 2 3" xfId="489"/>
    <cellStyle name="Comma 110 3" xfId="490"/>
    <cellStyle name="Comma 110 4" xfId="491"/>
    <cellStyle name="Comma 111" xfId="492"/>
    <cellStyle name="Comma 111 2" xfId="493"/>
    <cellStyle name="Comma 111 2 2" xfId="494"/>
    <cellStyle name="Comma 111 2 3" xfId="495"/>
    <cellStyle name="Comma 111 3" xfId="496"/>
    <cellStyle name="Comma 111 4" xfId="497"/>
    <cellStyle name="Comma 112" xfId="498"/>
    <cellStyle name="Comma 112 2" xfId="499"/>
    <cellStyle name="Comma 112 2 2" xfId="500"/>
    <cellStyle name="Comma 112 2 3" xfId="501"/>
    <cellStyle name="Comma 112 3" xfId="502"/>
    <cellStyle name="Comma 112 4" xfId="503"/>
    <cellStyle name="Comma 113" xfId="504"/>
    <cellStyle name="Comma 113 2" xfId="505"/>
    <cellStyle name="Comma 113 2 2" xfId="506"/>
    <cellStyle name="Comma 113 2 3" xfId="507"/>
    <cellStyle name="Comma 113 3" xfId="508"/>
    <cellStyle name="Comma 113 4" xfId="509"/>
    <cellStyle name="Comma 114" xfId="510"/>
    <cellStyle name="Comma 114 2" xfId="511"/>
    <cellStyle name="Comma 114 2 2" xfId="512"/>
    <cellStyle name="Comma 114 2 3" xfId="513"/>
    <cellStyle name="Comma 114 3" xfId="514"/>
    <cellStyle name="Comma 114 4" xfId="515"/>
    <cellStyle name="Comma 115" xfId="516"/>
    <cellStyle name="Comma 115 2" xfId="517"/>
    <cellStyle name="Comma 115 2 2" xfId="518"/>
    <cellStyle name="Comma 115 2 3" xfId="519"/>
    <cellStyle name="Comma 115 3" xfId="520"/>
    <cellStyle name="Comma 115 4" xfId="521"/>
    <cellStyle name="Comma 116" xfId="522"/>
    <cellStyle name="Comma 116 2" xfId="523"/>
    <cellStyle name="Comma 116 2 2" xfId="524"/>
    <cellStyle name="Comma 116 2 3" xfId="525"/>
    <cellStyle name="Comma 116 3" xfId="526"/>
    <cellStyle name="Comma 116 4" xfId="527"/>
    <cellStyle name="Comma 117" xfId="528"/>
    <cellStyle name="Comma 117 2" xfId="529"/>
    <cellStyle name="Comma 117 2 2" xfId="530"/>
    <cellStyle name="Comma 117 2 3" xfId="531"/>
    <cellStyle name="Comma 117 3" xfId="532"/>
    <cellStyle name="Comma 117 4" xfId="533"/>
    <cellStyle name="Comma 118" xfId="534"/>
    <cellStyle name="Comma 118 2" xfId="535"/>
    <cellStyle name="Comma 118 2 2" xfId="536"/>
    <cellStyle name="Comma 118 2 3" xfId="537"/>
    <cellStyle name="Comma 118 3" xfId="538"/>
    <cellStyle name="Comma 118 4" xfId="539"/>
    <cellStyle name="Comma 119" xfId="540"/>
    <cellStyle name="Comma 119 2" xfId="541"/>
    <cellStyle name="Comma 119 2 2" xfId="542"/>
    <cellStyle name="Comma 119 2 3" xfId="543"/>
    <cellStyle name="Comma 119 3" xfId="544"/>
    <cellStyle name="Comma 119 4" xfId="545"/>
    <cellStyle name="Comma 12" xfId="546"/>
    <cellStyle name="Comma 12 2" xfId="547"/>
    <cellStyle name="Comma 12 3" xfId="2423"/>
    <cellStyle name="Comma 12 3 2" xfId="3137"/>
    <cellStyle name="Comma 12 4" xfId="3554"/>
    <cellStyle name="Comma 120" xfId="548"/>
    <cellStyle name="Comma 120 2" xfId="549"/>
    <cellStyle name="Comma 120 2 2" xfId="550"/>
    <cellStyle name="Comma 120 2 3" xfId="551"/>
    <cellStyle name="Comma 120 3" xfId="552"/>
    <cellStyle name="Comma 120 4" xfId="553"/>
    <cellStyle name="Comma 121" xfId="554"/>
    <cellStyle name="Comma 121 2" xfId="555"/>
    <cellStyle name="Comma 121 2 2" xfId="556"/>
    <cellStyle name="Comma 121 2 3" xfId="557"/>
    <cellStyle name="Comma 121 3" xfId="558"/>
    <cellStyle name="Comma 121 4" xfId="559"/>
    <cellStyle name="Comma 122" xfId="560"/>
    <cellStyle name="Comma 122 2" xfId="561"/>
    <cellStyle name="Comma 122 2 2" xfId="562"/>
    <cellStyle name="Comma 122 2 3" xfId="563"/>
    <cellStyle name="Comma 122 3" xfId="564"/>
    <cellStyle name="Comma 122 4" xfId="565"/>
    <cellStyle name="Comma 123" xfId="566"/>
    <cellStyle name="Comma 123 2" xfId="567"/>
    <cellStyle name="Comma 123 2 2" xfId="568"/>
    <cellStyle name="Comma 123 2 3" xfId="569"/>
    <cellStyle name="Comma 123 3" xfId="570"/>
    <cellStyle name="Comma 123 4" xfId="571"/>
    <cellStyle name="Comma 124" xfId="572"/>
    <cellStyle name="Comma 124 2" xfId="573"/>
    <cellStyle name="Comma 124 2 2" xfId="574"/>
    <cellStyle name="Comma 124 2 3" xfId="575"/>
    <cellStyle name="Comma 124 3" xfId="576"/>
    <cellStyle name="Comma 124 4" xfId="577"/>
    <cellStyle name="Comma 125" xfId="578"/>
    <cellStyle name="Comma 125 2" xfId="579"/>
    <cellStyle name="Comma 125 2 2" xfId="580"/>
    <cellStyle name="Comma 125 2 3" xfId="581"/>
    <cellStyle name="Comma 125 3" xfId="582"/>
    <cellStyle name="Comma 125 4" xfId="583"/>
    <cellStyle name="Comma 126" xfId="584"/>
    <cellStyle name="Comma 126 2" xfId="585"/>
    <cellStyle name="Comma 126 2 2" xfId="586"/>
    <cellStyle name="Comma 126 2 3" xfId="587"/>
    <cellStyle name="Comma 126 3" xfId="588"/>
    <cellStyle name="Comma 126 4" xfId="589"/>
    <cellStyle name="Comma 127" xfId="590"/>
    <cellStyle name="Comma 127 2" xfId="591"/>
    <cellStyle name="Comma 127 2 2" xfId="592"/>
    <cellStyle name="Comma 127 2 3" xfId="593"/>
    <cellStyle name="Comma 127 3" xfId="594"/>
    <cellStyle name="Comma 127 4" xfId="595"/>
    <cellStyle name="Comma 128" xfId="596"/>
    <cellStyle name="Comma 129" xfId="597"/>
    <cellStyle name="Comma 13" xfId="598"/>
    <cellStyle name="Comma 13 2" xfId="599"/>
    <cellStyle name="Comma 13 2 2" xfId="3139"/>
    <cellStyle name="Comma 13 3" xfId="600"/>
    <cellStyle name="Comma 13 4" xfId="2424"/>
    <cellStyle name="Comma 13 4 2" xfId="3138"/>
    <cellStyle name="Comma 130" xfId="601"/>
    <cellStyle name="Comma 130 2" xfId="602"/>
    <cellStyle name="Comma 130 3" xfId="603"/>
    <cellStyle name="Comma 131" xfId="604"/>
    <cellStyle name="Comma 132" xfId="605"/>
    <cellStyle name="Comma 133" xfId="606"/>
    <cellStyle name="Comma 134" xfId="607"/>
    <cellStyle name="Comma 135" xfId="608"/>
    <cellStyle name="Comma 136" xfId="609"/>
    <cellStyle name="Comma 137" xfId="610"/>
    <cellStyle name="Comma 138" xfId="611"/>
    <cellStyle name="Comma 138 2" xfId="612"/>
    <cellStyle name="Comma 138 3" xfId="613"/>
    <cellStyle name="Comma 139" xfId="614"/>
    <cellStyle name="Comma 139 2" xfId="615"/>
    <cellStyle name="Comma 139 2 2" xfId="616"/>
    <cellStyle name="Comma 139 3" xfId="617"/>
    <cellStyle name="Comma 14" xfId="618"/>
    <cellStyle name="Comma 14 2" xfId="619"/>
    <cellStyle name="Comma 14 2 2" xfId="3141"/>
    <cellStyle name="Comma 14 3" xfId="2425"/>
    <cellStyle name="Comma 14 3 2" xfId="3140"/>
    <cellStyle name="Comma 140" xfId="620"/>
    <cellStyle name="Comma 141" xfId="621"/>
    <cellStyle name="Comma 141 2" xfId="622"/>
    <cellStyle name="Comma 142" xfId="623"/>
    <cellStyle name="Comma 142 2" xfId="624"/>
    <cellStyle name="Comma 143" xfId="625"/>
    <cellStyle name="Comma 144" xfId="626"/>
    <cellStyle name="Comma 145" xfId="627"/>
    <cellStyle name="Comma 146" xfId="628"/>
    <cellStyle name="Comma 147" xfId="629"/>
    <cellStyle name="Comma 148" xfId="630"/>
    <cellStyle name="Comma 149" xfId="631"/>
    <cellStyle name="Comma 15" xfId="632"/>
    <cellStyle name="Comma 15 2" xfId="633"/>
    <cellStyle name="Comma 15 2 2" xfId="634"/>
    <cellStyle name="Comma 15 2 3" xfId="635"/>
    <cellStyle name="Comma 15 2 4" xfId="636"/>
    <cellStyle name="Comma 15 2 4 2" xfId="637"/>
    <cellStyle name="Comma 15 2 4 3" xfId="638"/>
    <cellStyle name="Comma 15 2 5" xfId="639"/>
    <cellStyle name="Comma 15 2 6" xfId="640"/>
    <cellStyle name="Comma 15 3" xfId="641"/>
    <cellStyle name="Comma 15 4" xfId="642"/>
    <cellStyle name="Comma 15 5" xfId="2426"/>
    <cellStyle name="Comma 150" xfId="643"/>
    <cellStyle name="Comma 151" xfId="644"/>
    <cellStyle name="Comma 152" xfId="645"/>
    <cellStyle name="Comma 153" xfId="646"/>
    <cellStyle name="Comma 154" xfId="647"/>
    <cellStyle name="Comma 155" xfId="648"/>
    <cellStyle name="Comma 156" xfId="649"/>
    <cellStyle name="Comma 157" xfId="650"/>
    <cellStyle name="Comma 158" xfId="651"/>
    <cellStyle name="Comma 159" xfId="652"/>
    <cellStyle name="Comma 16" xfId="653"/>
    <cellStyle name="Comma 16 2" xfId="654"/>
    <cellStyle name="Comma 16 2 2" xfId="655"/>
    <cellStyle name="Comma 16 2 3" xfId="656"/>
    <cellStyle name="Comma 16 2 4" xfId="3142"/>
    <cellStyle name="Comma 16 3" xfId="657"/>
    <cellStyle name="Comma 16 4" xfId="658"/>
    <cellStyle name="Comma 16 4 2" xfId="659"/>
    <cellStyle name="Comma 16 4 2 2" xfId="660"/>
    <cellStyle name="Comma 16 4 2 3" xfId="661"/>
    <cellStyle name="Comma 16 4 3" xfId="662"/>
    <cellStyle name="Comma 16 4 4" xfId="663"/>
    <cellStyle name="Comma 16 5" xfId="664"/>
    <cellStyle name="Comma 16 6" xfId="2427"/>
    <cellStyle name="Comma 160" xfId="665"/>
    <cellStyle name="Comma 161" xfId="666"/>
    <cellStyle name="Comma 162" xfId="667"/>
    <cellStyle name="Comma 163" xfId="668"/>
    <cellStyle name="Comma 164" xfId="669"/>
    <cellStyle name="Comma 165" xfId="670"/>
    <cellStyle name="Comma 166" xfId="671"/>
    <cellStyle name="Comma 167" xfId="672"/>
    <cellStyle name="Comma 168" xfId="673"/>
    <cellStyle name="Comma 169" xfId="674"/>
    <cellStyle name="Comma 17" xfId="675"/>
    <cellStyle name="Comma 17 2" xfId="676"/>
    <cellStyle name="Comma 17 2 2" xfId="677"/>
    <cellStyle name="Comma 17 2 3" xfId="678"/>
    <cellStyle name="Comma 17 2 3 2" xfId="679"/>
    <cellStyle name="Comma 17 2 3 3" xfId="680"/>
    <cellStyle name="Comma 17 2 4" xfId="681"/>
    <cellStyle name="Comma 17 2 5" xfId="682"/>
    <cellStyle name="Comma 17 3" xfId="683"/>
    <cellStyle name="Comma 17 4" xfId="684"/>
    <cellStyle name="Comma 17 5" xfId="685"/>
    <cellStyle name="Comma 17 5 2" xfId="2786"/>
    <cellStyle name="Comma 17 6" xfId="2428"/>
    <cellStyle name="Comma 17 6 2" xfId="3143"/>
    <cellStyle name="Comma 170" xfId="686"/>
    <cellStyle name="Comma 171" xfId="687"/>
    <cellStyle name="Comma 172" xfId="688"/>
    <cellStyle name="Comma 173" xfId="689"/>
    <cellStyle name="Comma 174" xfId="690"/>
    <cellStyle name="Comma 175" xfId="691"/>
    <cellStyle name="Comma 176" xfId="692"/>
    <cellStyle name="Comma 177" xfId="693"/>
    <cellStyle name="Comma 178" xfId="694"/>
    <cellStyle name="Comma 179" xfId="695"/>
    <cellStyle name="Comma 18" xfId="696"/>
    <cellStyle name="Comma 18 2" xfId="697"/>
    <cellStyle name="Comma 18 2 2" xfId="698"/>
    <cellStyle name="Comma 18 2 2 2" xfId="699"/>
    <cellStyle name="Comma 18 2 2 3" xfId="700"/>
    <cellStyle name="Comma 18 2 3" xfId="701"/>
    <cellStyle name="Comma 18 2 4" xfId="702"/>
    <cellStyle name="Comma 18 3" xfId="703"/>
    <cellStyle name="Comma 18 4" xfId="704"/>
    <cellStyle name="Comma 18 5" xfId="2429"/>
    <cellStyle name="Comma 180" xfId="705"/>
    <cellStyle name="Comma 181" xfId="706"/>
    <cellStyle name="Comma 182" xfId="707"/>
    <cellStyle name="Comma 183" xfId="708"/>
    <cellStyle name="Comma 184" xfId="709"/>
    <cellStyle name="Comma 185" xfId="710"/>
    <cellStyle name="Comma 186" xfId="711"/>
    <cellStyle name="Comma 187" xfId="712"/>
    <cellStyle name="Comma 188" xfId="713"/>
    <cellStyle name="Comma 189" xfId="714"/>
    <cellStyle name="Comma 19" xfId="715"/>
    <cellStyle name="Comma 19 2" xfId="716"/>
    <cellStyle name="Comma 19 2 2" xfId="717"/>
    <cellStyle name="Comma 19 2 2 2" xfId="718"/>
    <cellStyle name="Comma 19 2 2 3" xfId="719"/>
    <cellStyle name="Comma 19 2 3" xfId="720"/>
    <cellStyle name="Comma 19 2 4" xfId="721"/>
    <cellStyle name="Comma 19 3" xfId="722"/>
    <cellStyle name="Comma 19 4" xfId="723"/>
    <cellStyle name="Comma 19 5" xfId="2430"/>
    <cellStyle name="Comma 190" xfId="724"/>
    <cellStyle name="Comma 190 2" xfId="725"/>
    <cellStyle name="Comma 191" xfId="726"/>
    <cellStyle name="Comma 191 2" xfId="727"/>
    <cellStyle name="Comma 192" xfId="728"/>
    <cellStyle name="Comma 192 2" xfId="729"/>
    <cellStyle name="Comma 193" xfId="730"/>
    <cellStyle name="Comma 193 2" xfId="731"/>
    <cellStyle name="Comma 194" xfId="732"/>
    <cellStyle name="Comma 195" xfId="733"/>
    <cellStyle name="Comma 195 2" xfId="734"/>
    <cellStyle name="Comma 196" xfId="735"/>
    <cellStyle name="Comma 196 2" xfId="736"/>
    <cellStyle name="Comma 197" xfId="737"/>
    <cellStyle name="Comma 197 2" xfId="738"/>
    <cellStyle name="Comma 198" xfId="739"/>
    <cellStyle name="Comma 198 2" xfId="740"/>
    <cellStyle name="Comma 199" xfId="741"/>
    <cellStyle name="Comma 199 2" xfId="742"/>
    <cellStyle name="Comma 2" xfId="743"/>
    <cellStyle name="Comma 2 10" xfId="744"/>
    <cellStyle name="Comma 2 11" xfId="2824"/>
    <cellStyle name="Comma 2 12" xfId="3431"/>
    <cellStyle name="Comma 2 13" xfId="2449"/>
    <cellStyle name="Comma 2 2" xfId="745"/>
    <cellStyle name="Comma 2 2 14" xfId="2952"/>
    <cellStyle name="Comma 2 2 2" xfId="746"/>
    <cellStyle name="Comma 2 2 2 2" xfId="3144"/>
    <cellStyle name="Comma 2 2 2 2 2 2" xfId="3145"/>
    <cellStyle name="Comma 2 2 2 3" xfId="2953"/>
    <cellStyle name="Comma 2 2 3" xfId="747"/>
    <cellStyle name="Comma 2 2 3 2" xfId="3146"/>
    <cellStyle name="Comma 2 2 4" xfId="748"/>
    <cellStyle name="Comma 2 2 4 2" xfId="3147"/>
    <cellStyle name="Comma 2 2 5" xfId="749"/>
    <cellStyle name="Comma 2 2 5 2" xfId="3148"/>
    <cellStyle name="Comma 2 2 6" xfId="2431"/>
    <cellStyle name="Comma 2 2 6 2" xfId="2514"/>
    <cellStyle name="Comma 2 2 7" xfId="2826"/>
    <cellStyle name="Comma 2 2 8" xfId="3445"/>
    <cellStyle name="Comma 2 3" xfId="750"/>
    <cellStyle name="Comma 2 3 2" xfId="751"/>
    <cellStyle name="Comma 2 3 2 2" xfId="3149"/>
    <cellStyle name="Comma 2 3 3" xfId="752"/>
    <cellStyle name="Comma 2 3 3 2" xfId="753"/>
    <cellStyle name="Comma 2 3 3 3" xfId="754"/>
    <cellStyle name="Comma 2 3 4" xfId="755"/>
    <cellStyle name="Comma 2 3 5" xfId="756"/>
    <cellStyle name="Comma 2 3 6" xfId="2954"/>
    <cellStyle name="Comma 2 4" xfId="757"/>
    <cellStyle name="Comma 2 4 2" xfId="3150"/>
    <cellStyle name="Comma 2 4 3" xfId="2955"/>
    <cellStyle name="Comma 2 4 4" xfId="3451"/>
    <cellStyle name="Comma 2 5" xfId="758"/>
    <cellStyle name="Comma 2 5 2" xfId="3151"/>
    <cellStyle name="Comma 2 5 3" xfId="2956"/>
    <cellStyle name="Comma 2 6" xfId="759"/>
    <cellStyle name="Comma 2 6 2" xfId="2957"/>
    <cellStyle name="Comma 2 7" xfId="760"/>
    <cellStyle name="Comma 2 7 2" xfId="3326"/>
    <cellStyle name="Comma 2 8" xfId="761"/>
    <cellStyle name="Comma 2 9" xfId="762"/>
    <cellStyle name="Comma 20" xfId="763"/>
    <cellStyle name="Comma 20 2" xfId="764"/>
    <cellStyle name="Comma 20 2 2" xfId="765"/>
    <cellStyle name="Comma 20 2 2 2" xfId="766"/>
    <cellStyle name="Comma 20 2 2 3" xfId="767"/>
    <cellStyle name="Comma 20 2 3" xfId="768"/>
    <cellStyle name="Comma 20 2 4" xfId="769"/>
    <cellStyle name="Comma 20 3" xfId="770"/>
    <cellStyle name="Comma 20 4" xfId="771"/>
    <cellStyle name="Comma 20 5" xfId="2432"/>
    <cellStyle name="Comma 200" xfId="772"/>
    <cellStyle name="Comma 200 2" xfId="773"/>
    <cellStyle name="Comma 201" xfId="774"/>
    <cellStyle name="Comma 201 2" xfId="775"/>
    <cellStyle name="Comma 202" xfId="776"/>
    <cellStyle name="Comma 202 2" xfId="777"/>
    <cellStyle name="Comma 203" xfId="778"/>
    <cellStyle name="Comma 203 2" xfId="779"/>
    <cellStyle name="Comma 204" xfId="780"/>
    <cellStyle name="Comma 205" xfId="781"/>
    <cellStyle name="Comma 205 2" xfId="782"/>
    <cellStyle name="Comma 206" xfId="783"/>
    <cellStyle name="Comma 206 2" xfId="784"/>
    <cellStyle name="Comma 207" xfId="785"/>
    <cellStyle name="Comma 207 2" xfId="786"/>
    <cellStyle name="Comma 207 3" xfId="787"/>
    <cellStyle name="Comma 208" xfId="788"/>
    <cellStyle name="Comma 209" xfId="789"/>
    <cellStyle name="Comma 209 2" xfId="2787"/>
    <cellStyle name="Comma 21" xfId="790"/>
    <cellStyle name="Comma 21 2" xfId="791"/>
    <cellStyle name="Comma 21 2 2" xfId="792"/>
    <cellStyle name="Comma 21 2 2 2" xfId="793"/>
    <cellStyle name="Comma 21 2 2 3" xfId="794"/>
    <cellStyle name="Comma 21 2 3" xfId="795"/>
    <cellStyle name="Comma 21 2 4" xfId="796"/>
    <cellStyle name="Comma 21 3" xfId="797"/>
    <cellStyle name="Comma 21 4" xfId="798"/>
    <cellStyle name="Comma 21 5" xfId="2433"/>
    <cellStyle name="Comma 210" xfId="799"/>
    <cellStyle name="Comma 210 2" xfId="2788"/>
    <cellStyle name="Comma 211" xfId="800"/>
    <cellStyle name="Comma 211 2" xfId="2789"/>
    <cellStyle name="Comma 212" xfId="801"/>
    <cellStyle name="Comma 212 2" xfId="2795"/>
    <cellStyle name="Comma 213" xfId="802"/>
    <cellStyle name="Comma 214" xfId="803"/>
    <cellStyle name="Comma 214 2" xfId="2762"/>
    <cellStyle name="Comma 215" xfId="804"/>
    <cellStyle name="Comma 216" xfId="805"/>
    <cellStyle name="Comma 217" xfId="806"/>
    <cellStyle name="Comma 218" xfId="807"/>
    <cellStyle name="Comma 218 2" xfId="2777"/>
    <cellStyle name="Comma 219" xfId="808"/>
    <cellStyle name="Comma 219 2" xfId="2805"/>
    <cellStyle name="Comma 219 3" xfId="2781"/>
    <cellStyle name="Comma 22" xfId="809"/>
    <cellStyle name="Comma 22 2" xfId="810"/>
    <cellStyle name="Comma 22 2 2" xfId="811"/>
    <cellStyle name="Comma 22 2 2 2" xfId="812"/>
    <cellStyle name="Comma 22 2 2 3" xfId="813"/>
    <cellStyle name="Comma 22 2 3" xfId="814"/>
    <cellStyle name="Comma 22 2 4" xfId="815"/>
    <cellStyle name="Comma 22 3" xfId="816"/>
    <cellStyle name="Comma 22 4" xfId="817"/>
    <cellStyle name="Comma 22 5" xfId="2434"/>
    <cellStyle name="Comma 220" xfId="2783"/>
    <cellStyle name="Comma 220 2" xfId="2807"/>
    <cellStyle name="Comma 221" xfId="2785"/>
    <cellStyle name="Comma 222" xfId="2504"/>
    <cellStyle name="Comma 223" xfId="2821"/>
    <cellStyle name="Comma 224" xfId="3104"/>
    <cellStyle name="Comma 225" xfId="3393"/>
    <cellStyle name="Comma 226" xfId="3417"/>
    <cellStyle name="Comma 227" xfId="3418"/>
    <cellStyle name="Comma 228" xfId="3429"/>
    <cellStyle name="Comma 229" xfId="3430"/>
    <cellStyle name="Comma 23" xfId="818"/>
    <cellStyle name="Comma 23 2" xfId="819"/>
    <cellStyle name="Comma 23 2 2" xfId="820"/>
    <cellStyle name="Comma 23 2 2 2" xfId="821"/>
    <cellStyle name="Comma 23 2 2 3" xfId="822"/>
    <cellStyle name="Comma 23 2 3" xfId="823"/>
    <cellStyle name="Comma 23 2 4" xfId="824"/>
    <cellStyle name="Comma 23 3" xfId="825"/>
    <cellStyle name="Comma 23 3 2" xfId="826"/>
    <cellStyle name="Comma 23 3 3" xfId="827"/>
    <cellStyle name="Comma 23 4" xfId="828"/>
    <cellStyle name="Comma 23 5" xfId="829"/>
    <cellStyle name="Comma 23 6" xfId="2435"/>
    <cellStyle name="Comma 23 6 2" xfId="3152"/>
    <cellStyle name="Comma 230" xfId="3443"/>
    <cellStyle name="Comma 231" xfId="3435"/>
    <cellStyle name="Comma 232" xfId="3439"/>
    <cellStyle name="Comma 233" xfId="3436"/>
    <cellStyle name="Comma 234" xfId="3442"/>
    <cellStyle name="Comma 235" xfId="3437"/>
    <cellStyle name="Comma 236" xfId="3446"/>
    <cellStyle name="Comma 237" xfId="3447"/>
    <cellStyle name="Comma 238" xfId="3454"/>
    <cellStyle name="Comma 239" xfId="3561"/>
    <cellStyle name="Comma 24" xfId="830"/>
    <cellStyle name="Comma 24 2" xfId="831"/>
    <cellStyle name="Comma 24 2 2" xfId="832"/>
    <cellStyle name="Comma 24 2 2 2" xfId="833"/>
    <cellStyle name="Comma 24 2 2 3" xfId="834"/>
    <cellStyle name="Comma 24 2 3" xfId="835"/>
    <cellStyle name="Comma 24 2 4" xfId="836"/>
    <cellStyle name="Comma 24 3" xfId="837"/>
    <cellStyle name="Comma 24 4" xfId="838"/>
    <cellStyle name="Comma 240" xfId="3570"/>
    <cellStyle name="Comma 241" xfId="3583"/>
    <cellStyle name="Comma 242" xfId="3564"/>
    <cellStyle name="Comma 243" xfId="2446"/>
    <cellStyle name="Comma 244" xfId="2760"/>
    <cellStyle name="Comma 245" xfId="3593"/>
    <cellStyle name="Comma 246" xfId="2584"/>
    <cellStyle name="Comma 247" xfId="2502"/>
    <cellStyle name="Comma 248" xfId="2532"/>
    <cellStyle name="Comma 249" xfId="2462"/>
    <cellStyle name="Comma 25" xfId="839"/>
    <cellStyle name="Comma 25 2" xfId="840"/>
    <cellStyle name="Comma 25 2 2" xfId="841"/>
    <cellStyle name="Comma 25 2 2 2" xfId="842"/>
    <cellStyle name="Comma 25 2 2 3" xfId="843"/>
    <cellStyle name="Comma 25 2 3" xfId="844"/>
    <cellStyle name="Comma 25 2 4" xfId="845"/>
    <cellStyle name="Comma 25 2 5" xfId="3153"/>
    <cellStyle name="Comma 25 3" xfId="846"/>
    <cellStyle name="Comma 25 4" xfId="847"/>
    <cellStyle name="Comma 250" xfId="2525"/>
    <cellStyle name="Comma 251" xfId="2510"/>
    <cellStyle name="Comma 252" xfId="2522"/>
    <cellStyle name="Comma 253" xfId="2507"/>
    <cellStyle name="Comma 254" xfId="2554"/>
    <cellStyle name="Comma 255" xfId="2538"/>
    <cellStyle name="Comma 256" xfId="2622"/>
    <cellStyle name="Comma 257" xfId="2527"/>
    <cellStyle name="Comma 258" xfId="2508"/>
    <cellStyle name="Comma 259" xfId="3633"/>
    <cellStyle name="Comma 26" xfId="848"/>
    <cellStyle name="Comma 26 2" xfId="849"/>
    <cellStyle name="Comma 26 2 2" xfId="850"/>
    <cellStyle name="Comma 26 2 2 2" xfId="851"/>
    <cellStyle name="Comma 26 2 2 3" xfId="852"/>
    <cellStyle name="Comma 26 2 3" xfId="853"/>
    <cellStyle name="Comma 26 2 4" xfId="854"/>
    <cellStyle name="Comma 26 3" xfId="855"/>
    <cellStyle name="Comma 26 4" xfId="856"/>
    <cellStyle name="Comma 260" xfId="2461"/>
    <cellStyle name="Comma 261" xfId="2582"/>
    <cellStyle name="Comma 262" xfId="3672"/>
    <cellStyle name="Comma 263" xfId="3654"/>
    <cellStyle name="Comma 264" xfId="3650"/>
    <cellStyle name="Comma 265" xfId="3632"/>
    <cellStyle name="Comma 266" xfId="2526"/>
    <cellStyle name="Comma 267" xfId="3667"/>
    <cellStyle name="Comma 268" xfId="3601"/>
    <cellStyle name="Comma 269" xfId="3665"/>
    <cellStyle name="Comma 27" xfId="857"/>
    <cellStyle name="Comma 27 2" xfId="858"/>
    <cellStyle name="Comma 27 2 2" xfId="859"/>
    <cellStyle name="Comma 27 2 2 2" xfId="860"/>
    <cellStyle name="Comma 27 2 2 3" xfId="861"/>
    <cellStyle name="Comma 27 2 3" xfId="862"/>
    <cellStyle name="Comma 27 2 4" xfId="863"/>
    <cellStyle name="Comma 27 3" xfId="864"/>
    <cellStyle name="Comma 27 4" xfId="865"/>
    <cellStyle name="Comma 270" xfId="2529"/>
    <cellStyle name="Comma 271" xfId="2540"/>
    <cellStyle name="Comma 272" xfId="3670"/>
    <cellStyle name="Comma 273" xfId="2744"/>
    <cellStyle name="Comma 274" xfId="2620"/>
    <cellStyle name="Comma 275" xfId="3666"/>
    <cellStyle name="Comma 276" xfId="3634"/>
    <cellStyle name="Comma 28" xfId="866"/>
    <cellStyle name="Comma 28 2" xfId="867"/>
    <cellStyle name="Comma 28 2 2" xfId="868"/>
    <cellStyle name="Comma 28 2 2 2" xfId="869"/>
    <cellStyle name="Comma 28 2 2 3" xfId="870"/>
    <cellStyle name="Comma 28 2 3" xfId="871"/>
    <cellStyle name="Comma 28 2 4" xfId="872"/>
    <cellStyle name="Comma 28 3" xfId="873"/>
    <cellStyle name="Comma 28 4" xfId="874"/>
    <cellStyle name="Comma 29" xfId="875"/>
    <cellStyle name="Comma 29 2" xfId="876"/>
    <cellStyle name="Comma 29 2 2" xfId="877"/>
    <cellStyle name="Comma 29 2 2 2" xfId="878"/>
    <cellStyle name="Comma 29 2 2 3" xfId="879"/>
    <cellStyle name="Comma 29 2 3" xfId="880"/>
    <cellStyle name="Comma 29 2 4" xfId="881"/>
    <cellStyle name="Comma 29 3" xfId="882"/>
    <cellStyle name="Comma 3" xfId="883"/>
    <cellStyle name="Comma 3 10" xfId="3558"/>
    <cellStyle name="Comma 3 11" xfId="2448"/>
    <cellStyle name="Comma 3 2" xfId="884"/>
    <cellStyle name="Comma 3 2 2" xfId="885"/>
    <cellStyle name="Comma 3 2 2 2" xfId="3154"/>
    <cellStyle name="Comma 3 2 3" xfId="886"/>
    <cellStyle name="Comma 3 2 4" xfId="2815"/>
    <cellStyle name="Comma 3 2 5" xfId="2517"/>
    <cellStyle name="Comma 3 2 6" xfId="2958"/>
    <cellStyle name="Comma 3 2 7" xfId="2452"/>
    <cellStyle name="Comma 3 3" xfId="887"/>
    <cellStyle name="Comma 3 3 2" xfId="888"/>
    <cellStyle name="Comma 3 3 3" xfId="3155"/>
    <cellStyle name="Comma 3 4" xfId="889"/>
    <cellStyle name="Comma 3 4 2" xfId="3156"/>
    <cellStyle name="Comma 3 5" xfId="890"/>
    <cellStyle name="Comma 3 5 2" xfId="3157"/>
    <cellStyle name="Comma 3 6" xfId="891"/>
    <cellStyle name="Comma 3 7" xfId="892"/>
    <cellStyle name="Comma 3 8" xfId="893"/>
    <cellStyle name="Comma 3 9" xfId="2516"/>
    <cellStyle name="Comma 30" xfId="894"/>
    <cellStyle name="Comma 30 2" xfId="895"/>
    <cellStyle name="Comma 30 2 2" xfId="896"/>
    <cellStyle name="Comma 30 2 2 2" xfId="897"/>
    <cellStyle name="Comma 30 2 2 3" xfId="898"/>
    <cellStyle name="Comma 30 2 3" xfId="899"/>
    <cellStyle name="Comma 30 2 4" xfId="900"/>
    <cellStyle name="Comma 30 3" xfId="901"/>
    <cellStyle name="Comma 31" xfId="902"/>
    <cellStyle name="Comma 31 2" xfId="903"/>
    <cellStyle name="Comma 31 2 2" xfId="904"/>
    <cellStyle name="Comma 31 2 2 2" xfId="905"/>
    <cellStyle name="Comma 31 2 2 3" xfId="906"/>
    <cellStyle name="Comma 31 2 3" xfId="907"/>
    <cellStyle name="Comma 31 2 4" xfId="908"/>
    <cellStyle name="Comma 31 3" xfId="909"/>
    <cellStyle name="Comma 32" xfId="910"/>
    <cellStyle name="Comma 32 2" xfId="911"/>
    <cellStyle name="Comma 32 2 2" xfId="912"/>
    <cellStyle name="Comma 32 2 2 2" xfId="913"/>
    <cellStyle name="Comma 32 2 2 3" xfId="914"/>
    <cellStyle name="Comma 32 2 3" xfId="915"/>
    <cellStyle name="Comma 32 2 4" xfId="916"/>
    <cellStyle name="Comma 32 3" xfId="917"/>
    <cellStyle name="Comma 32 4" xfId="918"/>
    <cellStyle name="Comma 33" xfId="919"/>
    <cellStyle name="Comma 33 2" xfId="920"/>
    <cellStyle name="Comma 33 2 2" xfId="921"/>
    <cellStyle name="Comma 33 2 2 2" xfId="922"/>
    <cellStyle name="Comma 33 2 2 3" xfId="923"/>
    <cellStyle name="Comma 33 2 3" xfId="924"/>
    <cellStyle name="Comma 33 2 4" xfId="925"/>
    <cellStyle name="Comma 33 3" xfId="926"/>
    <cellStyle name="Comma 33 4" xfId="927"/>
    <cellStyle name="Comma 34" xfId="928"/>
    <cellStyle name="Comma 34 2" xfId="929"/>
    <cellStyle name="Comma 34 2 2" xfId="930"/>
    <cellStyle name="Comma 34 2 2 2" xfId="931"/>
    <cellStyle name="Comma 34 2 2 3" xfId="932"/>
    <cellStyle name="Comma 34 2 3" xfId="933"/>
    <cellStyle name="Comma 34 2 4" xfId="934"/>
    <cellStyle name="Comma 34 3" xfId="935"/>
    <cellStyle name="Comma 34 4" xfId="936"/>
    <cellStyle name="Comma 35" xfId="937"/>
    <cellStyle name="Comma 35 2" xfId="938"/>
    <cellStyle name="Comma 35 2 2" xfId="939"/>
    <cellStyle name="Comma 35 2 2 2" xfId="940"/>
    <cellStyle name="Comma 35 2 2 3" xfId="941"/>
    <cellStyle name="Comma 35 2 3" xfId="942"/>
    <cellStyle name="Comma 35 2 4" xfId="943"/>
    <cellStyle name="Comma 35 3" xfId="944"/>
    <cellStyle name="Comma 35 4" xfId="945"/>
    <cellStyle name="Comma 36" xfId="946"/>
    <cellStyle name="Comma 36 2" xfId="947"/>
    <cellStyle name="Comma 36 2 2" xfId="948"/>
    <cellStyle name="Comma 36 2 2 2" xfId="949"/>
    <cellStyle name="Comma 36 2 2 3" xfId="950"/>
    <cellStyle name="Comma 36 2 3" xfId="951"/>
    <cellStyle name="Comma 36 2 4" xfId="952"/>
    <cellStyle name="Comma 36 3" xfId="953"/>
    <cellStyle name="Comma 36 4" xfId="954"/>
    <cellStyle name="Comma 37" xfId="955"/>
    <cellStyle name="Comma 37 2" xfId="956"/>
    <cellStyle name="Comma 37 2 2" xfId="957"/>
    <cellStyle name="Comma 37 2 2 2" xfId="958"/>
    <cellStyle name="Comma 37 2 2 3" xfId="959"/>
    <cellStyle name="Comma 37 2 3" xfId="960"/>
    <cellStyle name="Comma 37 2 4" xfId="961"/>
    <cellStyle name="Comma 38" xfId="962"/>
    <cellStyle name="Comma 38 2" xfId="963"/>
    <cellStyle name="Comma 38 2 2" xfId="964"/>
    <cellStyle name="Comma 38 2 2 2" xfId="965"/>
    <cellStyle name="Comma 38 2 2 3" xfId="966"/>
    <cellStyle name="Comma 38 2 3" xfId="967"/>
    <cellStyle name="Comma 38 2 4" xfId="968"/>
    <cellStyle name="Comma 39" xfId="969"/>
    <cellStyle name="Comma 39 2" xfId="970"/>
    <cellStyle name="Comma 39 2 2" xfId="971"/>
    <cellStyle name="Comma 39 2 2 2" xfId="972"/>
    <cellStyle name="Comma 39 2 2 3" xfId="973"/>
    <cellStyle name="Comma 39 2 3" xfId="974"/>
    <cellStyle name="Comma 39 2 4" xfId="975"/>
    <cellStyle name="Comma 4" xfId="976"/>
    <cellStyle name="Comma 4 2" xfId="977"/>
    <cellStyle name="Comma 4 2 2" xfId="978"/>
    <cellStyle name="Comma 4 2 3" xfId="979"/>
    <cellStyle name="Comma 4 2 4" xfId="2520"/>
    <cellStyle name="Comma 4 2 5" xfId="3159"/>
    <cellStyle name="Comma 4 2 6" xfId="3556"/>
    <cellStyle name="Comma 4 2 7" xfId="2455"/>
    <cellStyle name="Comma 4 3" xfId="980"/>
    <cellStyle name="Comma 4 3 2" xfId="981"/>
    <cellStyle name="Comma 4 4" xfId="982"/>
    <cellStyle name="Comma 4 4 2" xfId="3160"/>
    <cellStyle name="Comma 4 5" xfId="2436"/>
    <cellStyle name="Comma 4 5 2" xfId="3161"/>
    <cellStyle name="Comma 4 5 3" xfId="2519"/>
    <cellStyle name="Comma 4 6" xfId="2817"/>
    <cellStyle name="Comma 4 7" xfId="2959"/>
    <cellStyle name="Comma 40" xfId="983"/>
    <cellStyle name="Comma 40 2" xfId="984"/>
    <cellStyle name="Comma 40 2 2" xfId="985"/>
    <cellStyle name="Comma 40 2 2 2" xfId="986"/>
    <cellStyle name="Comma 40 2 2 3" xfId="987"/>
    <cellStyle name="Comma 40 2 3" xfId="988"/>
    <cellStyle name="Comma 40 2 4" xfId="989"/>
    <cellStyle name="Comma 41" xfId="990"/>
    <cellStyle name="Comma 41 2" xfId="991"/>
    <cellStyle name="Comma 41 2 2" xfId="992"/>
    <cellStyle name="Comma 41 2 2 2" xfId="993"/>
    <cellStyle name="Comma 41 2 2 3" xfId="994"/>
    <cellStyle name="Comma 41 2 3" xfId="995"/>
    <cellStyle name="Comma 41 2 4" xfId="996"/>
    <cellStyle name="Comma 41 3" xfId="997"/>
    <cellStyle name="Comma 41 4" xfId="998"/>
    <cellStyle name="Comma 41 5" xfId="3162"/>
    <cellStyle name="Comma 42" xfId="999"/>
    <cellStyle name="Comma 42 2" xfId="1000"/>
    <cellStyle name="Comma 42 2 2" xfId="1001"/>
    <cellStyle name="Comma 42 2 2 2" xfId="1002"/>
    <cellStyle name="Comma 42 2 2 3" xfId="1003"/>
    <cellStyle name="Comma 42 2 3" xfId="1004"/>
    <cellStyle name="Comma 42 2 4" xfId="1005"/>
    <cellStyle name="Comma 42 3" xfId="3163"/>
    <cellStyle name="Comma 43" xfId="1006"/>
    <cellStyle name="Comma 43 2" xfId="1007"/>
    <cellStyle name="Comma 43 2 2" xfId="1008"/>
    <cellStyle name="Comma 43 2 2 2" xfId="1009"/>
    <cellStyle name="Comma 43 2 2 3" xfId="1010"/>
    <cellStyle name="Comma 43 2 3" xfId="1011"/>
    <cellStyle name="Comma 43 2 4" xfId="1012"/>
    <cellStyle name="Comma 43 3" xfId="3164"/>
    <cellStyle name="Comma 44" xfId="1013"/>
    <cellStyle name="Comma 44 2" xfId="1014"/>
    <cellStyle name="Comma 44 2 2" xfId="1015"/>
    <cellStyle name="Comma 44 2 2 2" xfId="1016"/>
    <cellStyle name="Comma 44 2 2 3" xfId="1017"/>
    <cellStyle name="Comma 44 2 3" xfId="1018"/>
    <cellStyle name="Comma 44 2 4" xfId="1019"/>
    <cellStyle name="Comma 44 3" xfId="3165"/>
    <cellStyle name="Comma 45" xfId="1020"/>
    <cellStyle name="Comma 45 2" xfId="1021"/>
    <cellStyle name="Comma 45 2 2" xfId="1022"/>
    <cellStyle name="Comma 45 2 2 2" xfId="1023"/>
    <cellStyle name="Comma 45 2 2 3" xfId="1024"/>
    <cellStyle name="Comma 45 2 3" xfId="1025"/>
    <cellStyle name="Comma 45 2 4" xfId="1026"/>
    <cellStyle name="Comma 45 3" xfId="3166"/>
    <cellStyle name="Comma 46" xfId="1027"/>
    <cellStyle name="Comma 46 2" xfId="1028"/>
    <cellStyle name="Comma 46 2 2" xfId="1029"/>
    <cellStyle name="Comma 46 2 2 2" xfId="1030"/>
    <cellStyle name="Comma 46 2 2 3" xfId="1031"/>
    <cellStyle name="Comma 46 2 3" xfId="1032"/>
    <cellStyle name="Comma 46 2 4" xfId="1033"/>
    <cellStyle name="Comma 46 3" xfId="3167"/>
    <cellStyle name="Comma 47" xfId="1034"/>
    <cellStyle name="Comma 47 2" xfId="1035"/>
    <cellStyle name="Comma 47 2 2" xfId="1036"/>
    <cellStyle name="Comma 47 2 2 2" xfId="1037"/>
    <cellStyle name="Comma 47 2 2 3" xfId="1038"/>
    <cellStyle name="Comma 47 2 3" xfId="1039"/>
    <cellStyle name="Comma 47 2 4" xfId="1040"/>
    <cellStyle name="Comma 47 3" xfId="3168"/>
    <cellStyle name="Comma 48" xfId="1041"/>
    <cellStyle name="Comma 48 2" xfId="1042"/>
    <cellStyle name="Comma 48 2 2" xfId="1043"/>
    <cellStyle name="Comma 48 2 2 2" xfId="1044"/>
    <cellStyle name="Comma 48 2 2 3" xfId="1045"/>
    <cellStyle name="Comma 48 2 3" xfId="1046"/>
    <cellStyle name="Comma 48 2 4" xfId="1047"/>
    <cellStyle name="Comma 48 3" xfId="3169"/>
    <cellStyle name="Comma 49" xfId="1048"/>
    <cellStyle name="Comma 49 2" xfId="1049"/>
    <cellStyle name="Comma 49 2 2" xfId="1050"/>
    <cellStyle name="Comma 49 2 2 2" xfId="1051"/>
    <cellStyle name="Comma 49 2 2 3" xfId="1052"/>
    <cellStyle name="Comma 49 2 3" xfId="1053"/>
    <cellStyle name="Comma 49 2 4" xfId="1054"/>
    <cellStyle name="Comma 49 3" xfId="3170"/>
    <cellStyle name="Comma 5" xfId="1055"/>
    <cellStyle name="Comma 5 2" xfId="1056"/>
    <cellStyle name="Comma 5 2 2" xfId="3171"/>
    <cellStyle name="Comma 5 3" xfId="1057"/>
    <cellStyle name="Comma 5 3 2" xfId="3172"/>
    <cellStyle name="Comma 5 4" xfId="2437"/>
    <cellStyle name="Comma 50" xfId="1058"/>
    <cellStyle name="Comma 50 2" xfId="1059"/>
    <cellStyle name="Comma 50 2 2" xfId="1060"/>
    <cellStyle name="Comma 50 2 2 2" xfId="1061"/>
    <cellStyle name="Comma 50 2 2 3" xfId="1062"/>
    <cellStyle name="Comma 50 2 3" xfId="1063"/>
    <cellStyle name="Comma 50 2 4" xfId="1064"/>
    <cellStyle name="Comma 50 3" xfId="3173"/>
    <cellStyle name="Comma 51" xfId="1065"/>
    <cellStyle name="Comma 51 2" xfId="1066"/>
    <cellStyle name="Comma 51 2 2" xfId="1067"/>
    <cellStyle name="Comma 51 2 2 2" xfId="1068"/>
    <cellStyle name="Comma 51 2 2 3" xfId="1069"/>
    <cellStyle name="Comma 51 2 3" xfId="1070"/>
    <cellStyle name="Comma 51 2 4" xfId="1071"/>
    <cellStyle name="Comma 51 3" xfId="3174"/>
    <cellStyle name="Comma 52" xfId="1072"/>
    <cellStyle name="Comma 52 2" xfId="1073"/>
    <cellStyle name="Comma 52 2 2" xfId="1074"/>
    <cellStyle name="Comma 52 2 2 2" xfId="1075"/>
    <cellStyle name="Comma 52 2 2 3" xfId="1076"/>
    <cellStyle name="Comma 52 2 3" xfId="1077"/>
    <cellStyle name="Comma 52 2 4" xfId="1078"/>
    <cellStyle name="Comma 52 3" xfId="3175"/>
    <cellStyle name="Comma 53" xfId="1079"/>
    <cellStyle name="Comma 53 2" xfId="1080"/>
    <cellStyle name="Comma 53 2 2" xfId="1081"/>
    <cellStyle name="Comma 53 2 2 2" xfId="1082"/>
    <cellStyle name="Comma 53 2 2 3" xfId="1083"/>
    <cellStyle name="Comma 53 2 3" xfId="1084"/>
    <cellStyle name="Comma 53 2 4" xfId="1085"/>
    <cellStyle name="Comma 53 3" xfId="3176"/>
    <cellStyle name="Comma 54" xfId="1086"/>
    <cellStyle name="Comma 54 2" xfId="1087"/>
    <cellStyle name="Comma 54 2 2" xfId="1088"/>
    <cellStyle name="Comma 54 2 2 2" xfId="1089"/>
    <cellStyle name="Comma 54 2 2 3" xfId="1090"/>
    <cellStyle name="Comma 54 2 3" xfId="1091"/>
    <cellStyle name="Comma 54 2 4" xfId="1092"/>
    <cellStyle name="Comma 54 3" xfId="3177"/>
    <cellStyle name="Comma 55" xfId="1093"/>
    <cellStyle name="Comma 55 2" xfId="1094"/>
    <cellStyle name="Comma 55 2 2" xfId="1095"/>
    <cellStyle name="Comma 55 2 2 2" xfId="1096"/>
    <cellStyle name="Comma 55 2 2 3" xfId="1097"/>
    <cellStyle name="Comma 55 2 3" xfId="1098"/>
    <cellStyle name="Comma 55 2 4" xfId="1099"/>
    <cellStyle name="Comma 55 3" xfId="3178"/>
    <cellStyle name="Comma 56" xfId="1100"/>
    <cellStyle name="Comma 56 2" xfId="1101"/>
    <cellStyle name="Comma 56 2 2" xfId="1102"/>
    <cellStyle name="Comma 56 2 2 2" xfId="1103"/>
    <cellStyle name="Comma 56 2 2 3" xfId="1104"/>
    <cellStyle name="Comma 56 2 3" xfId="1105"/>
    <cellStyle name="Comma 56 2 4" xfId="1106"/>
    <cellStyle name="Comma 56 3" xfId="3179"/>
    <cellStyle name="Comma 57" xfId="1107"/>
    <cellStyle name="Comma 57 2" xfId="1108"/>
    <cellStyle name="Comma 57 2 2" xfId="1109"/>
    <cellStyle name="Comma 57 2 2 2" xfId="1110"/>
    <cellStyle name="Comma 57 2 2 3" xfId="1111"/>
    <cellStyle name="Comma 57 2 3" xfId="1112"/>
    <cellStyle name="Comma 57 2 4" xfId="1113"/>
    <cellStyle name="Comma 57 3" xfId="3180"/>
    <cellStyle name="Comma 58" xfId="1114"/>
    <cellStyle name="Comma 58 2" xfId="1115"/>
    <cellStyle name="Comma 58 2 2" xfId="1116"/>
    <cellStyle name="Comma 58 2 2 2" xfId="1117"/>
    <cellStyle name="Comma 58 2 2 3" xfId="1118"/>
    <cellStyle name="Comma 58 2 3" xfId="1119"/>
    <cellStyle name="Comma 58 2 4" xfId="1120"/>
    <cellStyle name="Comma 58 3" xfId="3181"/>
    <cellStyle name="Comma 59" xfId="1121"/>
    <cellStyle name="Comma 59 2" xfId="1122"/>
    <cellStyle name="Comma 59 2 2" xfId="1123"/>
    <cellStyle name="Comma 59 2 2 2" xfId="1124"/>
    <cellStyle name="Comma 59 2 2 3" xfId="1125"/>
    <cellStyle name="Comma 59 2 3" xfId="1126"/>
    <cellStyle name="Comma 59 2 4" xfId="1127"/>
    <cellStyle name="Comma 59 3" xfId="3182"/>
    <cellStyle name="Comma 6" xfId="1128"/>
    <cellStyle name="Comma 6 2" xfId="1129"/>
    <cellStyle name="Comma 6 2 2" xfId="3183"/>
    <cellStyle name="Comma 6 3" xfId="1130"/>
    <cellStyle name="Comma 6 3 2" xfId="3184"/>
    <cellStyle name="Comma 6 4" xfId="2438"/>
    <cellStyle name="Comma 6 4 2" xfId="3185"/>
    <cellStyle name="Comma 6 5" xfId="2960"/>
    <cellStyle name="Comma 60" xfId="1131"/>
    <cellStyle name="Comma 60 2" xfId="1132"/>
    <cellStyle name="Comma 60 2 2" xfId="1133"/>
    <cellStyle name="Comma 60 2 2 2" xfId="1134"/>
    <cellStyle name="Comma 60 2 2 3" xfId="1135"/>
    <cellStyle name="Comma 60 2 3" xfId="1136"/>
    <cellStyle name="Comma 60 2 4" xfId="1137"/>
    <cellStyle name="Comma 60 3" xfId="3186"/>
    <cellStyle name="Comma 61" xfId="1138"/>
    <cellStyle name="Comma 61 2" xfId="1139"/>
    <cellStyle name="Comma 61 2 2" xfId="1140"/>
    <cellStyle name="Comma 61 2 2 2" xfId="1141"/>
    <cellStyle name="Comma 61 2 2 3" xfId="1142"/>
    <cellStyle name="Comma 61 2 3" xfId="1143"/>
    <cellStyle name="Comma 61 2 4" xfId="1144"/>
    <cellStyle name="Comma 61 3" xfId="3187"/>
    <cellStyle name="Comma 62" xfId="1145"/>
    <cellStyle name="Comma 62 2" xfId="1146"/>
    <cellStyle name="Comma 62 2 2" xfId="1147"/>
    <cellStyle name="Comma 62 2 2 2" xfId="1148"/>
    <cellStyle name="Comma 62 2 2 3" xfId="1149"/>
    <cellStyle name="Comma 62 2 3" xfId="1150"/>
    <cellStyle name="Comma 62 2 4" xfId="1151"/>
    <cellStyle name="Comma 62 3" xfId="3188"/>
    <cellStyle name="Comma 63" xfId="1152"/>
    <cellStyle name="Comma 63 2" xfId="1153"/>
    <cellStyle name="Comma 63 2 2" xfId="1154"/>
    <cellStyle name="Comma 63 2 2 2" xfId="1155"/>
    <cellStyle name="Comma 63 2 2 3" xfId="1156"/>
    <cellStyle name="Comma 63 2 3" xfId="1157"/>
    <cellStyle name="Comma 63 2 4" xfId="1158"/>
    <cellStyle name="Comma 63 3" xfId="3189"/>
    <cellStyle name="Comma 64" xfId="1159"/>
    <cellStyle name="Comma 64 2" xfId="1160"/>
    <cellStyle name="Comma 64 2 2" xfId="1161"/>
    <cellStyle name="Comma 64 2 2 2" xfId="1162"/>
    <cellStyle name="Comma 64 2 2 3" xfId="1163"/>
    <cellStyle name="Comma 64 2 3" xfId="1164"/>
    <cellStyle name="Comma 64 2 4" xfId="1165"/>
    <cellStyle name="Comma 64 3" xfId="3190"/>
    <cellStyle name="Comma 65" xfId="1166"/>
    <cellStyle name="Comma 65 2" xfId="1167"/>
    <cellStyle name="Comma 65 2 2" xfId="1168"/>
    <cellStyle name="Comma 65 2 2 2" xfId="1169"/>
    <cellStyle name="Comma 65 2 2 3" xfId="1170"/>
    <cellStyle name="Comma 65 2 3" xfId="1171"/>
    <cellStyle name="Comma 65 2 4" xfId="1172"/>
    <cellStyle name="Comma 65 3" xfId="3191"/>
    <cellStyle name="Comma 66" xfId="1173"/>
    <cellStyle name="Comma 66 2" xfId="1174"/>
    <cellStyle name="Comma 66 2 2" xfId="1175"/>
    <cellStyle name="Comma 66 2 2 2" xfId="1176"/>
    <cellStyle name="Comma 66 2 2 3" xfId="1177"/>
    <cellStyle name="Comma 66 2 3" xfId="1178"/>
    <cellStyle name="Comma 66 2 4" xfId="1179"/>
    <cellStyle name="Comma 66 3" xfId="3324"/>
    <cellStyle name="Comma 67" xfId="1180"/>
    <cellStyle name="Comma 67 2" xfId="1181"/>
    <cellStyle name="Comma 67 2 2" xfId="1182"/>
    <cellStyle name="Comma 67 2 2 2" xfId="1183"/>
    <cellStyle name="Comma 67 2 2 3" xfId="1184"/>
    <cellStyle name="Comma 67 2 3" xfId="1185"/>
    <cellStyle name="Comma 67 2 4" xfId="1186"/>
    <cellStyle name="Comma 67 3" xfId="3325"/>
    <cellStyle name="Comma 68" xfId="1187"/>
    <cellStyle name="Comma 68 2" xfId="1188"/>
    <cellStyle name="Comma 68 2 2" xfId="1189"/>
    <cellStyle name="Comma 68 2 2 2" xfId="1190"/>
    <cellStyle name="Comma 68 2 2 3" xfId="1191"/>
    <cellStyle name="Comma 68 2 3" xfId="1192"/>
    <cellStyle name="Comma 68 2 4" xfId="1193"/>
    <cellStyle name="Comma 69" xfId="1194"/>
    <cellStyle name="Comma 69 2" xfId="1195"/>
    <cellStyle name="Comma 69 2 2" xfId="1196"/>
    <cellStyle name="Comma 69 2 2 2" xfId="1197"/>
    <cellStyle name="Comma 69 2 2 3" xfId="1198"/>
    <cellStyle name="Comma 69 2 3" xfId="1199"/>
    <cellStyle name="Comma 69 2 4" xfId="1200"/>
    <cellStyle name="Comma 7" xfId="1201"/>
    <cellStyle name="Comma 7 2" xfId="1202"/>
    <cellStyle name="Comma 7 2 2" xfId="3192"/>
    <cellStyle name="Comma 7 3" xfId="1203"/>
    <cellStyle name="Comma 7 4" xfId="2439"/>
    <cellStyle name="Comma 7 4 2" xfId="3193"/>
    <cellStyle name="Comma 7 5" xfId="2961"/>
    <cellStyle name="Comma 70" xfId="1204"/>
    <cellStyle name="Comma 70 2" xfId="1205"/>
    <cellStyle name="Comma 70 2 2" xfId="1206"/>
    <cellStyle name="Comma 70 2 2 2" xfId="1207"/>
    <cellStyle name="Comma 70 2 2 3" xfId="1208"/>
    <cellStyle name="Comma 70 2 3" xfId="1209"/>
    <cellStyle name="Comma 70 2 4" xfId="1210"/>
    <cellStyle name="Comma 71" xfId="1211"/>
    <cellStyle name="Comma 71 2" xfId="1212"/>
    <cellStyle name="Comma 71 2 2" xfId="1213"/>
    <cellStyle name="Comma 71 2 2 2" xfId="1214"/>
    <cellStyle name="Comma 71 2 2 3" xfId="1215"/>
    <cellStyle name="Comma 71 2 3" xfId="1216"/>
    <cellStyle name="Comma 71 2 4" xfId="1217"/>
    <cellStyle name="Comma 72" xfId="1218"/>
    <cellStyle name="Comma 72 2" xfId="1219"/>
    <cellStyle name="Comma 72 2 2" xfId="1220"/>
    <cellStyle name="Comma 72 2 2 2" xfId="1221"/>
    <cellStyle name="Comma 72 2 2 3" xfId="1222"/>
    <cellStyle name="Comma 72 2 3" xfId="1223"/>
    <cellStyle name="Comma 72 2 4" xfId="1224"/>
    <cellStyle name="Comma 73" xfId="1225"/>
    <cellStyle name="Comma 73 2" xfId="1226"/>
    <cellStyle name="Comma 73 2 2" xfId="1227"/>
    <cellStyle name="Comma 73 2 2 2" xfId="1228"/>
    <cellStyle name="Comma 73 2 2 3" xfId="1229"/>
    <cellStyle name="Comma 73 2 3" xfId="1230"/>
    <cellStyle name="Comma 73 2 4" xfId="1231"/>
    <cellStyle name="Comma 74" xfId="1232"/>
    <cellStyle name="Comma 74 2" xfId="1233"/>
    <cellStyle name="Comma 74 2 2" xfId="1234"/>
    <cellStyle name="Comma 74 2 2 2" xfId="1235"/>
    <cellStyle name="Comma 74 2 2 3" xfId="1236"/>
    <cellStyle name="Comma 74 2 3" xfId="1237"/>
    <cellStyle name="Comma 74 2 4" xfId="1238"/>
    <cellStyle name="Comma 75" xfId="1239"/>
    <cellStyle name="Comma 75 2" xfId="1240"/>
    <cellStyle name="Comma 75 2 2" xfId="1241"/>
    <cellStyle name="Comma 75 2 2 2" xfId="1242"/>
    <cellStyle name="Comma 75 2 2 3" xfId="1243"/>
    <cellStyle name="Comma 75 2 3" xfId="1244"/>
    <cellStyle name="Comma 75 2 4" xfId="1245"/>
    <cellStyle name="Comma 76" xfId="1246"/>
    <cellStyle name="Comma 76 2" xfId="1247"/>
    <cellStyle name="Comma 76 2 2" xfId="1248"/>
    <cellStyle name="Comma 76 2 2 2" xfId="1249"/>
    <cellStyle name="Comma 76 2 2 3" xfId="1250"/>
    <cellStyle name="Comma 76 2 3" xfId="1251"/>
    <cellStyle name="Comma 76 2 4" xfId="1252"/>
    <cellStyle name="Comma 77" xfId="1253"/>
    <cellStyle name="Comma 77 2" xfId="1254"/>
    <cellStyle name="Comma 77 2 2" xfId="1255"/>
    <cellStyle name="Comma 77 2 2 2" xfId="1256"/>
    <cellStyle name="Comma 77 2 2 3" xfId="1257"/>
    <cellStyle name="Comma 77 2 3" xfId="1258"/>
    <cellStyle name="Comma 77 2 4" xfId="1259"/>
    <cellStyle name="Comma 78" xfId="1260"/>
    <cellStyle name="Comma 78 2" xfId="1261"/>
    <cellStyle name="Comma 78 2 2" xfId="1262"/>
    <cellStyle name="Comma 78 2 2 2" xfId="1263"/>
    <cellStyle name="Comma 78 2 2 3" xfId="1264"/>
    <cellStyle name="Comma 78 2 3" xfId="1265"/>
    <cellStyle name="Comma 78 2 4" xfId="1266"/>
    <cellStyle name="Comma 79" xfId="1267"/>
    <cellStyle name="Comma 79 2" xfId="1268"/>
    <cellStyle name="Comma 79 2 2" xfId="1269"/>
    <cellStyle name="Comma 79 2 2 2" xfId="1270"/>
    <cellStyle name="Comma 79 2 2 3" xfId="1271"/>
    <cellStyle name="Comma 79 2 3" xfId="1272"/>
    <cellStyle name="Comma 79 2 4" xfId="1273"/>
    <cellStyle name="Comma 8" xfId="1274"/>
    <cellStyle name="Comma 8 2" xfId="1275"/>
    <cellStyle name="Comma 8 2 2" xfId="3194"/>
    <cellStyle name="Comma 8 3" xfId="2440"/>
    <cellStyle name="Comma 8 3 2" xfId="3195"/>
    <cellStyle name="Comma 8 4" xfId="3196"/>
    <cellStyle name="Comma 8 5" xfId="3197"/>
    <cellStyle name="Comma 8 6" xfId="3198"/>
    <cellStyle name="Comma 8 7" xfId="2962"/>
    <cellStyle name="Comma 80" xfId="1276"/>
    <cellStyle name="Comma 80 2" xfId="1277"/>
    <cellStyle name="Comma 80 2 2" xfId="1278"/>
    <cellStyle name="Comma 80 2 2 2" xfId="1279"/>
    <cellStyle name="Comma 80 2 2 3" xfId="1280"/>
    <cellStyle name="Comma 80 2 3" xfId="1281"/>
    <cellStyle name="Comma 80 2 4" xfId="1282"/>
    <cellStyle name="Comma 81" xfId="1283"/>
    <cellStyle name="Comma 81 2" xfId="1284"/>
    <cellStyle name="Comma 81 2 2" xfId="1285"/>
    <cellStyle name="Comma 81 2 2 2" xfId="1286"/>
    <cellStyle name="Comma 81 2 2 3" xfId="1287"/>
    <cellStyle name="Comma 81 2 3" xfId="1288"/>
    <cellStyle name="Comma 81 2 4" xfId="1289"/>
    <cellStyle name="Comma 82" xfId="1290"/>
    <cellStyle name="Comma 82 2" xfId="1291"/>
    <cellStyle name="Comma 82 2 2" xfId="1292"/>
    <cellStyle name="Comma 82 2 2 2" xfId="1293"/>
    <cellStyle name="Comma 82 2 2 3" xfId="1294"/>
    <cellStyle name="Comma 82 2 3" xfId="1295"/>
    <cellStyle name="Comma 82 2 4" xfId="1296"/>
    <cellStyle name="Comma 83" xfId="1297"/>
    <cellStyle name="Comma 83 2" xfId="1298"/>
    <cellStyle name="Comma 83 2 2" xfId="1299"/>
    <cellStyle name="Comma 83 2 2 2" xfId="1300"/>
    <cellStyle name="Comma 83 2 2 3" xfId="1301"/>
    <cellStyle name="Comma 83 2 3" xfId="1302"/>
    <cellStyle name="Comma 83 2 4" xfId="1303"/>
    <cellStyle name="Comma 84" xfId="1304"/>
    <cellStyle name="Comma 84 2" xfId="1305"/>
    <cellStyle name="Comma 84 2 2" xfId="1306"/>
    <cellStyle name="Comma 84 2 2 2" xfId="1307"/>
    <cellStyle name="Comma 84 2 2 3" xfId="1308"/>
    <cellStyle name="Comma 84 2 3" xfId="1309"/>
    <cellStyle name="Comma 84 2 4" xfId="1310"/>
    <cellStyle name="Comma 85" xfId="1311"/>
    <cellStyle name="Comma 85 2" xfId="1312"/>
    <cellStyle name="Comma 85 2 2" xfId="1313"/>
    <cellStyle name="Comma 85 2 2 2" xfId="1314"/>
    <cellStyle name="Comma 85 2 2 3" xfId="1315"/>
    <cellStyle name="Comma 85 2 3" xfId="1316"/>
    <cellStyle name="Comma 85 2 4" xfId="1317"/>
    <cellStyle name="Comma 86" xfId="1318"/>
    <cellStyle name="Comma 86 2" xfId="1319"/>
    <cellStyle name="Comma 86 2 2" xfId="1320"/>
    <cellStyle name="Comma 86 2 2 2" xfId="1321"/>
    <cellStyle name="Comma 86 2 2 3" xfId="1322"/>
    <cellStyle name="Comma 86 2 3" xfId="1323"/>
    <cellStyle name="Comma 86 2 4" xfId="1324"/>
    <cellStyle name="Comma 87" xfId="1325"/>
    <cellStyle name="Comma 87 2" xfId="1326"/>
    <cellStyle name="Comma 87 2 2" xfId="1327"/>
    <cellStyle name="Comma 87 2 2 2" xfId="1328"/>
    <cellStyle name="Comma 87 2 2 3" xfId="1329"/>
    <cellStyle name="Comma 87 2 3" xfId="1330"/>
    <cellStyle name="Comma 87 2 4" xfId="1331"/>
    <cellStyle name="Comma 88" xfId="1332"/>
    <cellStyle name="Comma 88 2" xfId="1333"/>
    <cellStyle name="Comma 88 2 2" xfId="1334"/>
    <cellStyle name="Comma 88 2 2 2" xfId="1335"/>
    <cellStyle name="Comma 88 2 2 3" xfId="1336"/>
    <cellStyle name="Comma 88 2 3" xfId="1337"/>
    <cellStyle name="Comma 88 2 4" xfId="1338"/>
    <cellStyle name="Comma 89" xfId="1339"/>
    <cellStyle name="Comma 89 2" xfId="1340"/>
    <cellStyle name="Comma 89 2 2" xfId="1341"/>
    <cellStyle name="Comma 89 2 2 2" xfId="1342"/>
    <cellStyle name="Comma 89 2 2 3" xfId="1343"/>
    <cellStyle name="Comma 89 2 3" xfId="1344"/>
    <cellStyle name="Comma 89 2 4" xfId="1345"/>
    <cellStyle name="Comma 9" xfId="1346"/>
    <cellStyle name="Comma 9 2" xfId="1347"/>
    <cellStyle name="Comma 9 2 2" xfId="1348"/>
    <cellStyle name="Comma 9 2 2 2" xfId="1349"/>
    <cellStyle name="Comma 9 2 2 3" xfId="1350"/>
    <cellStyle name="Comma 9 2 3" xfId="2442"/>
    <cellStyle name="Comma 9 3" xfId="1351"/>
    <cellStyle name="Comma 9 3 2" xfId="3199"/>
    <cellStyle name="Comma 9 4" xfId="2441"/>
    <cellStyle name="Comma 9 4 2" xfId="3200"/>
    <cellStyle name="Comma 9 5" xfId="2963"/>
    <cellStyle name="Comma 90" xfId="1352"/>
    <cellStyle name="Comma 90 2" xfId="1353"/>
    <cellStyle name="Comma 90 2 2" xfId="1354"/>
    <cellStyle name="Comma 90 2 2 2" xfId="1355"/>
    <cellStyle name="Comma 90 2 2 3" xfId="1356"/>
    <cellStyle name="Comma 90 2 3" xfId="1357"/>
    <cellStyle name="Comma 90 2 4" xfId="1358"/>
    <cellStyle name="Comma 91" xfId="1359"/>
    <cellStyle name="Comma 91 2" xfId="1360"/>
    <cellStyle name="Comma 91 2 2" xfId="1361"/>
    <cellStyle name="Comma 91 2 2 2" xfId="1362"/>
    <cellStyle name="Comma 91 2 2 3" xfId="1363"/>
    <cellStyle name="Comma 91 2 3" xfId="1364"/>
    <cellStyle name="Comma 91 2 4" xfId="1365"/>
    <cellStyle name="Comma 92" xfId="1366"/>
    <cellStyle name="Comma 92 2" xfId="1367"/>
    <cellStyle name="Comma 92 2 2" xfId="1368"/>
    <cellStyle name="Comma 92 2 2 2" xfId="1369"/>
    <cellStyle name="Comma 92 2 2 3" xfId="1370"/>
    <cellStyle name="Comma 92 2 3" xfId="1371"/>
    <cellStyle name="Comma 92 2 4" xfId="1372"/>
    <cellStyle name="Comma 93" xfId="1373"/>
    <cellStyle name="Comma 93 2" xfId="1374"/>
    <cellStyle name="Comma 93 2 2" xfId="1375"/>
    <cellStyle name="Comma 93 2 2 2" xfId="1376"/>
    <cellStyle name="Comma 93 2 2 3" xfId="1377"/>
    <cellStyle name="Comma 93 2 3" xfId="1378"/>
    <cellStyle name="Comma 93 2 4" xfId="1379"/>
    <cellStyle name="Comma 94" xfId="1380"/>
    <cellStyle name="Comma 94 2" xfId="1381"/>
    <cellStyle name="Comma 94 2 2" xfId="1382"/>
    <cellStyle name="Comma 94 2 2 2" xfId="1383"/>
    <cellStyle name="Comma 94 2 2 3" xfId="1384"/>
    <cellStyle name="Comma 94 2 3" xfId="1385"/>
    <cellStyle name="Comma 94 2 4" xfId="1386"/>
    <cellStyle name="Comma 95" xfId="1387"/>
    <cellStyle name="Comma 95 2" xfId="1388"/>
    <cellStyle name="Comma 95 2 2" xfId="1389"/>
    <cellStyle name="Comma 95 2 2 2" xfId="1390"/>
    <cellStyle name="Comma 95 2 2 3" xfId="1391"/>
    <cellStyle name="Comma 95 2 3" xfId="1392"/>
    <cellStyle name="Comma 95 2 4" xfId="1393"/>
    <cellStyle name="Comma 96" xfId="1394"/>
    <cellStyle name="Comma 96 2" xfId="1395"/>
    <cellStyle name="Comma 96 2 2" xfId="1396"/>
    <cellStyle name="Comma 96 2 2 2" xfId="1397"/>
    <cellStyle name="Comma 96 2 2 3" xfId="1398"/>
    <cellStyle name="Comma 96 2 3" xfId="1399"/>
    <cellStyle name="Comma 96 2 4" xfId="1400"/>
    <cellStyle name="Comma 97" xfId="1401"/>
    <cellStyle name="Comma 97 2" xfId="1402"/>
    <cellStyle name="Comma 97 2 2" xfId="1403"/>
    <cellStyle name="Comma 97 2 2 2" xfId="1404"/>
    <cellStyle name="Comma 97 2 2 3" xfId="1405"/>
    <cellStyle name="Comma 97 2 3" xfId="1406"/>
    <cellStyle name="Comma 97 2 4" xfId="1407"/>
    <cellStyle name="Comma 98" xfId="1408"/>
    <cellStyle name="Comma 98 2" xfId="1409"/>
    <cellStyle name="Comma 98 2 2" xfId="1410"/>
    <cellStyle name="Comma 98 2 2 2" xfId="1411"/>
    <cellStyle name="Comma 98 2 2 3" xfId="1412"/>
    <cellStyle name="Comma 98 2 3" xfId="1413"/>
    <cellStyle name="Comma 98 2 4" xfId="1414"/>
    <cellStyle name="Comma 99" xfId="1415"/>
    <cellStyle name="Comma 99 2" xfId="1416"/>
    <cellStyle name="Comma 99 2 2" xfId="1417"/>
    <cellStyle name="Comma 99 2 2 2" xfId="1418"/>
    <cellStyle name="Comma 99 2 2 3" xfId="1419"/>
    <cellStyle name="Comma 99 2 3" xfId="1420"/>
    <cellStyle name="Comma 99 2 4" xfId="1421"/>
    <cellStyle name="comma zerodec" xfId="1422"/>
    <cellStyle name="comma zerodec 2" xfId="1423"/>
    <cellStyle name="comma zerodec 3" xfId="1424"/>
    <cellStyle name="comma zerodec 4" xfId="2964"/>
    <cellStyle name="Comma0" xfId="1425"/>
    <cellStyle name="Copied" xfId="1426"/>
    <cellStyle name="Credit" xfId="1427"/>
    <cellStyle name="Curren - Style3" xfId="1428"/>
    <cellStyle name="Curren - Style4" xfId="1429"/>
    <cellStyle name="Currency [0]b" xfId="1430"/>
    <cellStyle name="Currency [00]" xfId="1431"/>
    <cellStyle name="Currency [00] 2" xfId="1432"/>
    <cellStyle name="Currency [00] 3" xfId="1433"/>
    <cellStyle name="Currency _x001b_0]_laroux_MATERAL2_REINT98" xfId="1434"/>
    <cellStyle name="Currency 10" xfId="1435"/>
    <cellStyle name="Currency 10 2" xfId="1436"/>
    <cellStyle name="Currency 11" xfId="1437"/>
    <cellStyle name="Currency 11 2" xfId="1438"/>
    <cellStyle name="Currency 12" xfId="1439"/>
    <cellStyle name="Currency 12 2" xfId="1440"/>
    <cellStyle name="Currency 13" xfId="1441"/>
    <cellStyle name="Currency 13 2" xfId="1442"/>
    <cellStyle name="Currency 14" xfId="1443"/>
    <cellStyle name="Currency 14 2" xfId="1444"/>
    <cellStyle name="Currency 15" xfId="1445"/>
    <cellStyle name="Currency 16" xfId="1446"/>
    <cellStyle name="Currency 17" xfId="1447"/>
    <cellStyle name="Currency 18" xfId="1448"/>
    <cellStyle name="Currency 19" xfId="1449"/>
    <cellStyle name="Currency 2" xfId="1450"/>
    <cellStyle name="Currency 2 2" xfId="1451"/>
    <cellStyle name="Currency 2 3" xfId="1452"/>
    <cellStyle name="Currency 2 4" xfId="3201"/>
    <cellStyle name="Currency 20" xfId="1453"/>
    <cellStyle name="Currency 21" xfId="1454"/>
    <cellStyle name="Currency 22" xfId="1455"/>
    <cellStyle name="Currency 22 2" xfId="1456"/>
    <cellStyle name="Currency 23" xfId="1457"/>
    <cellStyle name="Currency 24" xfId="1458"/>
    <cellStyle name="Currency 25" xfId="1459"/>
    <cellStyle name="Currency 26" xfId="1460"/>
    <cellStyle name="Currency 27" xfId="1461"/>
    <cellStyle name="Currency 28" xfId="1462"/>
    <cellStyle name="Currency 29" xfId="1463"/>
    <cellStyle name="Currency 3" xfId="1464"/>
    <cellStyle name="Currency 3 2" xfId="1465"/>
    <cellStyle name="Currency 3 3" xfId="1466"/>
    <cellStyle name="Currency 30" xfId="1467"/>
    <cellStyle name="Currency 31" xfId="1468"/>
    <cellStyle name="Currency 32" xfId="1469"/>
    <cellStyle name="Currency 33" xfId="1470"/>
    <cellStyle name="Currency 34" xfId="1471"/>
    <cellStyle name="Currency 35" xfId="1472"/>
    <cellStyle name="Currency 36" xfId="1473"/>
    <cellStyle name="Currency 37" xfId="1474"/>
    <cellStyle name="Currency 38" xfId="1475"/>
    <cellStyle name="Currency 39" xfId="1476"/>
    <cellStyle name="Currency 4" xfId="1477"/>
    <cellStyle name="Currency 4 2" xfId="1478"/>
    <cellStyle name="Currency 40" xfId="1479"/>
    <cellStyle name="Currency 41" xfId="1480"/>
    <cellStyle name="Currency 42" xfId="1481"/>
    <cellStyle name="Currency 43" xfId="1482"/>
    <cellStyle name="Currency 44" xfId="1483"/>
    <cellStyle name="Currency 45" xfId="1484"/>
    <cellStyle name="Currency 45 2" xfId="1485"/>
    <cellStyle name="Currency 46" xfId="1486"/>
    <cellStyle name="Currency 46 2" xfId="1487"/>
    <cellStyle name="Currency 47" xfId="1488"/>
    <cellStyle name="Currency 47 2" xfId="1489"/>
    <cellStyle name="Currency 48" xfId="1490"/>
    <cellStyle name="Currency 48 2" xfId="1491"/>
    <cellStyle name="Currency 49" xfId="1492"/>
    <cellStyle name="Currency 49 2" xfId="1493"/>
    <cellStyle name="Currency 5" xfId="1494"/>
    <cellStyle name="Currency 5 2" xfId="1495"/>
    <cellStyle name="Currency 50" xfId="1496"/>
    <cellStyle name="Currency 50 2" xfId="1497"/>
    <cellStyle name="Currency 51" xfId="1498"/>
    <cellStyle name="Currency 51 2" xfId="1499"/>
    <cellStyle name="Currency 6" xfId="1500"/>
    <cellStyle name="Currency 6 2" xfId="1501"/>
    <cellStyle name="Currency 7" xfId="1502"/>
    <cellStyle name="Currency 7 2" xfId="1503"/>
    <cellStyle name="Currency 8" xfId="1504"/>
    <cellStyle name="Currency 8 2" xfId="1505"/>
    <cellStyle name="Currency 9" xfId="1506"/>
    <cellStyle name="Currency 9 2" xfId="1507"/>
    <cellStyle name="currency(2)" xfId="1508"/>
    <cellStyle name="Currency0" xfId="1509"/>
    <cellStyle name="Currency0 2" xfId="2967"/>
    <cellStyle name="Currency1" xfId="1510"/>
    <cellStyle name="Currency1 2" xfId="1511"/>
    <cellStyle name="Currency1 3" xfId="1512"/>
    <cellStyle name="Currency1 4" xfId="2968"/>
    <cellStyle name="Currency2" xfId="1513"/>
    <cellStyle name="Currency2 2" xfId="1514"/>
    <cellStyle name="Currency2 3" xfId="2969"/>
    <cellStyle name="Dan" xfId="1515"/>
    <cellStyle name="Date" xfId="1516"/>
    <cellStyle name="Date 2" xfId="1517"/>
    <cellStyle name="Date Short" xfId="1518"/>
    <cellStyle name="Date Short 2" xfId="1519"/>
    <cellStyle name="Date_cost &amp; sa -kei" xfId="1520"/>
    <cellStyle name="Debit" xfId="1521"/>
    <cellStyle name="DELTA" xfId="1522"/>
    <cellStyle name="Deviant" xfId="1523"/>
    <cellStyle name="Dezimal [0]_35ERI8T2gbIEMixb4v26icuOo" xfId="1524"/>
    <cellStyle name="Dezimal_35ERI8T2gbIEMixb4v26icuOo" xfId="1525"/>
    <cellStyle name="Dollar (zero dec)" xfId="1526"/>
    <cellStyle name="Dollar (zero dec) 2" xfId="1527"/>
    <cellStyle name="Dollar (zero dec) 3" xfId="1528"/>
    <cellStyle name="Eingabe" xfId="2971"/>
    <cellStyle name="Eingabe 2" xfId="2921"/>
    <cellStyle name="Eingabe 2 2" xfId="3480"/>
    <cellStyle name="Eingabe 3" xfId="3408"/>
    <cellStyle name="Enter Currency (0)" xfId="1529"/>
    <cellStyle name="Enter Currency (0) 2" xfId="1530"/>
    <cellStyle name="Enter Currency (0) 3" xfId="1531"/>
    <cellStyle name="Enter Currency (2)" xfId="1532"/>
    <cellStyle name="Enter Currency (2) 2" xfId="1533"/>
    <cellStyle name="Enter Currency (2) 3" xfId="1534"/>
    <cellStyle name="Enter Units (0)" xfId="1535"/>
    <cellStyle name="Enter Units (0) 2" xfId="1536"/>
    <cellStyle name="Enter Units (0) 3" xfId="1537"/>
    <cellStyle name="Enter Units (1)" xfId="1538"/>
    <cellStyle name="Enter Units (1) 2" xfId="1539"/>
    <cellStyle name="Enter Units (1) 3" xfId="1540"/>
    <cellStyle name="Enter Units (2)" xfId="1541"/>
    <cellStyle name="Enter Units (2) 2" xfId="1542"/>
    <cellStyle name="Enter Units (2) 3" xfId="1543"/>
    <cellStyle name="Entered" xfId="1544"/>
    <cellStyle name="entry" xfId="1545"/>
    <cellStyle name="EPMUnrecognizedMember" xfId="3566"/>
    <cellStyle name="Ergebnis" xfId="2973"/>
    <cellStyle name="Ergebnis 2" xfId="2914"/>
    <cellStyle name="Ergebnis 2 2" xfId="3479"/>
    <cellStyle name="Ergebnis 2 2 2" xfId="2740"/>
    <cellStyle name="Ergebnis 2 3" xfId="2545"/>
    <cellStyle name="Ergebnis 3" xfId="3407"/>
    <cellStyle name="Ergebnis 3 2" xfId="2722"/>
    <cellStyle name="Erklärender Text" xfId="2974"/>
    <cellStyle name="Euro" xfId="3202"/>
    <cellStyle name="Excel Built-in Normal" xfId="3440"/>
    <cellStyle name="Explanatory Text 2" xfId="1546"/>
    <cellStyle name="Explanatory Text 2 2" xfId="1547"/>
    <cellStyle name="Explanatory Text 2 3" xfId="2975"/>
    <cellStyle name="Explanatory Text 3" xfId="1548"/>
    <cellStyle name="Explanatory Text 3 2" xfId="2976"/>
    <cellStyle name="Explanatory Text 4" xfId="1549"/>
    <cellStyle name="Explanatory Text 5" xfId="1550"/>
    <cellStyle name="Factor" xfId="1551"/>
    <cellStyle name="Fixed" xfId="1552"/>
    <cellStyle name="Fixed 2" xfId="1553"/>
    <cellStyle name="Format Number Column" xfId="1554"/>
    <cellStyle name="Good 2" xfId="1555"/>
    <cellStyle name="Good 2 2" xfId="1556"/>
    <cellStyle name="Good 2 3" xfId="2977"/>
    <cellStyle name="Good 3" xfId="1557"/>
    <cellStyle name="Good 3 2" xfId="2978"/>
    <cellStyle name="Good 4" xfId="1558"/>
    <cellStyle name="Good 5" xfId="1559"/>
    <cellStyle name="Grey" xfId="1560"/>
    <cellStyle name="Gut" xfId="2979"/>
    <cellStyle name="Head 1" xfId="1561"/>
    <cellStyle name="HEADER" xfId="1562"/>
    <cellStyle name="Header1" xfId="1563"/>
    <cellStyle name="Header2" xfId="1564"/>
    <cellStyle name="Heading" xfId="1565"/>
    <cellStyle name="Heading 1 2" xfId="1566"/>
    <cellStyle name="Heading 1 2 2" xfId="1567"/>
    <cellStyle name="Heading 1 2 3" xfId="2980"/>
    <cellStyle name="Heading 1 3" xfId="1568"/>
    <cellStyle name="Heading 1 3 2" xfId="2981"/>
    <cellStyle name="Heading 1 4" xfId="1569"/>
    <cellStyle name="Heading 1 5" xfId="1570"/>
    <cellStyle name="Heading 2 2" xfId="1571"/>
    <cellStyle name="Heading 2 2 2" xfId="1572"/>
    <cellStyle name="Heading 2 2 3" xfId="2982"/>
    <cellStyle name="Heading 2 3" xfId="1573"/>
    <cellStyle name="Heading 2 3 2" xfId="2983"/>
    <cellStyle name="Heading 2 4" xfId="1574"/>
    <cellStyle name="Heading 2 5" xfId="1575"/>
    <cellStyle name="Heading 3 2" xfId="1576"/>
    <cellStyle name="Heading 3 2 2" xfId="1577"/>
    <cellStyle name="Heading 3 2 3" xfId="2984"/>
    <cellStyle name="Heading 3 3" xfId="1578"/>
    <cellStyle name="Heading 3 3 2" xfId="2985"/>
    <cellStyle name="Heading 3 4" xfId="1579"/>
    <cellStyle name="Heading 3 5" xfId="1580"/>
    <cellStyle name="Heading 4 2" xfId="1581"/>
    <cellStyle name="Heading 4 2 2" xfId="1582"/>
    <cellStyle name="Heading 4 2 3" xfId="2986"/>
    <cellStyle name="Heading 4 3" xfId="1583"/>
    <cellStyle name="Heading 4 3 2" xfId="2987"/>
    <cellStyle name="Heading 4 4" xfId="1584"/>
    <cellStyle name="Heading 4 5" xfId="1585"/>
    <cellStyle name="HEADING, MAJOR" xfId="1586"/>
    <cellStyle name="HEADING, MINOR" xfId="1587"/>
    <cellStyle name="HEADING, RIGHT" xfId="1588"/>
    <cellStyle name="HEADING,MAJOR" xfId="1589"/>
    <cellStyle name="HEADING1" xfId="1590"/>
    <cellStyle name="HEADING2" xfId="1591"/>
    <cellStyle name="HEADINGS" xfId="1592"/>
    <cellStyle name="HEADINGS 2" xfId="1593"/>
    <cellStyle name="HEADINGS 3" xfId="1594"/>
    <cellStyle name="HEADINGSTOP" xfId="1595"/>
    <cellStyle name="HEADINGSTOP 2" xfId="1596"/>
    <cellStyle name="HEADINGSTOP 3" xfId="1597"/>
    <cellStyle name="Indent" xfId="1598"/>
    <cellStyle name="Info_Main" xfId="1599"/>
    <cellStyle name="Input [yellow]" xfId="1600"/>
    <cellStyle name="Input 2" xfId="1601"/>
    <cellStyle name="Input 2 2" xfId="1602"/>
    <cellStyle name="Input 2 2 2" xfId="3475"/>
    <cellStyle name="Input 2 3" xfId="2988"/>
    <cellStyle name="Input 2 3 2" xfId="3488"/>
    <cellStyle name="Input 2 4" xfId="3333"/>
    <cellStyle name="Input 2 4 2" xfId="3503"/>
    <cellStyle name="Input 2 5" xfId="3406"/>
    <cellStyle name="Input 3" xfId="1603"/>
    <cellStyle name="Input 3 2" xfId="2989"/>
    <cellStyle name="Input 3 2 2" xfId="3489"/>
    <cellStyle name="Input 3 3" xfId="3334"/>
    <cellStyle name="Input 3 3 2" xfId="3504"/>
    <cellStyle name="Input 3 4" xfId="3405"/>
    <cellStyle name="Input 4" xfId="1604"/>
    <cellStyle name="Input 5" xfId="1605"/>
    <cellStyle name="Input 6" xfId="1606"/>
    <cellStyle name="Input 7" xfId="1607"/>
    <cellStyle name="Input 7 2" xfId="3459"/>
    <cellStyle name="Input 8" xfId="1608"/>
    <cellStyle name="Input 8 2" xfId="3470"/>
    <cellStyle name="Input 9" xfId="2778"/>
    <cellStyle name="Input 9 2" xfId="3478"/>
    <cellStyle name="InputCurrency" xfId="1609"/>
    <cellStyle name="InputCurrency 2" xfId="1610"/>
    <cellStyle name="InputCurrency 3" xfId="2990"/>
    <cellStyle name="InputPercent1" xfId="1611"/>
    <cellStyle name="InputPercent1 2" xfId="2991"/>
    <cellStyle name="Integer" xfId="1612"/>
    <cellStyle name="KPMG Heading 1" xfId="1613"/>
    <cellStyle name="KPMG Heading 2" xfId="1614"/>
    <cellStyle name="KPMG Heading 3" xfId="1615"/>
    <cellStyle name="KPMG Heading 4" xfId="1616"/>
    <cellStyle name="KPMG Normal" xfId="1617"/>
    <cellStyle name="KPMG Normal 2" xfId="1618"/>
    <cellStyle name="KPMG Normal Text" xfId="1619"/>
    <cellStyle name="KPMG Normal Text 2" xfId="1620"/>
    <cellStyle name="KPMG Normal_10" xfId="1621"/>
    <cellStyle name="left" xfId="1622"/>
    <cellStyle name="Link Currency (0)" xfId="1623"/>
    <cellStyle name="Link Currency (0) 2" xfId="1624"/>
    <cellStyle name="Link Currency (0) 3" xfId="1625"/>
    <cellStyle name="Link Currency (2)" xfId="1626"/>
    <cellStyle name="Link Currency (2) 2" xfId="1627"/>
    <cellStyle name="Link Currency (2) 3" xfId="1628"/>
    <cellStyle name="Link Units (0)" xfId="1629"/>
    <cellStyle name="Link Units (0) 2" xfId="1630"/>
    <cellStyle name="Link Units (0) 3" xfId="1631"/>
    <cellStyle name="Link Units (1)" xfId="1632"/>
    <cellStyle name="Link Units (1) 2" xfId="1633"/>
    <cellStyle name="Link Units (1) 3" xfId="1634"/>
    <cellStyle name="Link Units (2)" xfId="1635"/>
    <cellStyle name="Link Units (2) 2" xfId="1636"/>
    <cellStyle name="Link Units (2) 3" xfId="1637"/>
    <cellStyle name="Linked Cell 2" xfId="1638"/>
    <cellStyle name="Linked Cell 2 2" xfId="1639"/>
    <cellStyle name="Linked Cell 2 3" xfId="2992"/>
    <cellStyle name="Linked Cell 3" xfId="1640"/>
    <cellStyle name="Linked Cell 3 2" xfId="2993"/>
    <cellStyle name="Linked Cell 4" xfId="1641"/>
    <cellStyle name="Linked Cell 5" xfId="1642"/>
    <cellStyle name="Miglia - Stile1" xfId="1643"/>
    <cellStyle name="Miglia - Stile2" xfId="1644"/>
    <cellStyle name="Miglia - Stile3" xfId="1645"/>
    <cellStyle name="Miglia - Stile4" xfId="1646"/>
    <cellStyle name="Miglia - Stile5" xfId="1647"/>
    <cellStyle name="Migliaia (0)" xfId="1648"/>
    <cellStyle name="Milliers [0]_AR1194" xfId="1649"/>
    <cellStyle name="Milliers_AR1194" xfId="1650"/>
    <cellStyle name="Model" xfId="1651"/>
    <cellStyle name="Moeda [0]_aola" xfId="1652"/>
    <cellStyle name="Moeda_aola" xfId="1653"/>
    <cellStyle name="Mon?taire [0]_AR1194" xfId="1654"/>
    <cellStyle name="Mon?taire_AR1194" xfId="1655"/>
    <cellStyle name="Monétaire [0]_laroux" xfId="1656"/>
    <cellStyle name="Monétaire_laroux" xfId="1657"/>
    <cellStyle name="Mon้taire [0]_laroux" xfId="1658"/>
    <cellStyle name="Mon้taire_laroux" xfId="1659"/>
    <cellStyle name="Mon騁aire [0]_AR1194" xfId="1660"/>
    <cellStyle name="Mon騁aire_AR1194" xfId="1661"/>
    <cellStyle name="Multiple" xfId="1662"/>
    <cellStyle name="Neutral 2" xfId="1663"/>
    <cellStyle name="Neutral 2 2" xfId="1664"/>
    <cellStyle name="Neutral 2 3" xfId="2994"/>
    <cellStyle name="Neutral 3" xfId="1665"/>
    <cellStyle name="Neutral 3 2" xfId="2995"/>
    <cellStyle name="Neutral 4" xfId="1666"/>
    <cellStyle name="Neutral 5" xfId="1667"/>
    <cellStyle name="no dec" xfId="1668"/>
    <cellStyle name="Nor}al" xfId="1669"/>
    <cellStyle name="Normal" xfId="0" builtinId="0"/>
    <cellStyle name="Normal - Stile6" xfId="1670"/>
    <cellStyle name="Normal - Stile7" xfId="1671"/>
    <cellStyle name="Normal - Stile8" xfId="1672"/>
    <cellStyle name="Normal - Style1" xfId="1673"/>
    <cellStyle name="Normal - Style1 2" xfId="1674"/>
    <cellStyle name="Normal - Style2" xfId="2996"/>
    <cellStyle name="Normal - Style5" xfId="1675"/>
    <cellStyle name="Normal - ｵ鮖蘯ｺ1" xfId="1676"/>
    <cellStyle name="Normal 10" xfId="1677"/>
    <cellStyle name="Normal 10 2" xfId="1678"/>
    <cellStyle name="Normal 10 2 2" xfId="3203"/>
    <cellStyle name="Normal 10 2 3" xfId="3567"/>
    <cellStyle name="Normal 10 2 4" xfId="2587"/>
    <cellStyle name="Normal 10 3" xfId="1679"/>
    <cellStyle name="Normal 10 3 2" xfId="3204"/>
    <cellStyle name="Normal 10 4" xfId="1680"/>
    <cellStyle name="Normal 10 5" xfId="1681"/>
    <cellStyle name="Normal 10 6" xfId="2997"/>
    <cellStyle name="Normal 100" xfId="1682"/>
    <cellStyle name="Normal 100 2" xfId="2588"/>
    <cellStyle name="Normal 101" xfId="1683"/>
    <cellStyle name="Normal 101 2" xfId="2589"/>
    <cellStyle name="Normal 102" xfId="1684"/>
    <cellStyle name="Normal 102 2" xfId="2590"/>
    <cellStyle name="Normal 103" xfId="1685"/>
    <cellStyle name="Normal 103 2" xfId="2591"/>
    <cellStyle name="Normal 104" xfId="1686"/>
    <cellStyle name="Normal 104 2" xfId="2592"/>
    <cellStyle name="Normal 105" xfId="1687"/>
    <cellStyle name="Normal 105 2" xfId="2593"/>
    <cellStyle name="Normal 106" xfId="1688"/>
    <cellStyle name="Normal 106 2" xfId="2594"/>
    <cellStyle name="Normal 107" xfId="1689"/>
    <cellStyle name="Normal 107 2" xfId="2595"/>
    <cellStyle name="Normal 108" xfId="1690"/>
    <cellStyle name="Normal 108 2" xfId="2596"/>
    <cellStyle name="Normal 109" xfId="1691"/>
    <cellStyle name="Normal 109 2" xfId="2597"/>
    <cellStyle name="Normal 11" xfId="1692"/>
    <cellStyle name="Normal 11 2" xfId="1693"/>
    <cellStyle name="Normal 11 2 2" xfId="1694"/>
    <cellStyle name="Normal 11 2 3" xfId="2598"/>
    <cellStyle name="Normal 11 3" xfId="1695"/>
    <cellStyle name="Normal 11 3 2" xfId="3205"/>
    <cellStyle name="Normal 11 4" xfId="1696"/>
    <cellStyle name="Normal 110" xfId="1697"/>
    <cellStyle name="Normal 110 2" xfId="2599"/>
    <cellStyle name="Normal 111" xfId="1698"/>
    <cellStyle name="Normal 111 2" xfId="2600"/>
    <cellStyle name="Normal 112" xfId="1699"/>
    <cellStyle name="Normal 112 2" xfId="2601"/>
    <cellStyle name="Normal 113" xfId="1700"/>
    <cellStyle name="Normal 113 2" xfId="2602"/>
    <cellStyle name="Normal 114" xfId="1701"/>
    <cellStyle name="Normal 114 2" xfId="2603"/>
    <cellStyle name="Normal 115" xfId="1702"/>
    <cellStyle name="Normal 115 2" xfId="2604"/>
    <cellStyle name="Normal 116" xfId="1703"/>
    <cellStyle name="Normal 116 2" xfId="2605"/>
    <cellStyle name="Normal 117" xfId="1704"/>
    <cellStyle name="Normal 117 2" xfId="2606"/>
    <cellStyle name="Normal 118" xfId="1705"/>
    <cellStyle name="Normal 118 2" xfId="2607"/>
    <cellStyle name="Normal 119" xfId="1706"/>
    <cellStyle name="Normal 119 2" xfId="2608"/>
    <cellStyle name="Normal 12" xfId="1707"/>
    <cellStyle name="Normal 12 2" xfId="1708"/>
    <cellStyle name="Normal 12 2 2" xfId="2609"/>
    <cellStyle name="Normal 12 3" xfId="1709"/>
    <cellStyle name="Normal 12 4" xfId="1710"/>
    <cellStyle name="Normal 12 5" xfId="1711"/>
    <cellStyle name="Normal 120" xfId="1712"/>
    <cellStyle name="Normal 120 2" xfId="2610"/>
    <cellStyle name="Normal 121" xfId="1713"/>
    <cellStyle name="Normal 121 2" xfId="2611"/>
    <cellStyle name="Normal 122" xfId="1714"/>
    <cellStyle name="Normal 123" xfId="1715"/>
    <cellStyle name="Normal 124" xfId="1716"/>
    <cellStyle name="Normal 125" xfId="1717"/>
    <cellStyle name="Normal 126" xfId="1718"/>
    <cellStyle name="Normal 127" xfId="1719"/>
    <cellStyle name="Normal 128" xfId="1720"/>
    <cellStyle name="Normal 129" xfId="1721"/>
    <cellStyle name="Normal 13" xfId="1722"/>
    <cellStyle name="Normal 13 2" xfId="1723"/>
    <cellStyle name="Normal 13 2 2" xfId="2612"/>
    <cellStyle name="Normal 13 3" xfId="1724"/>
    <cellStyle name="Normal 13 3 2" xfId="3206"/>
    <cellStyle name="Normal 13 4" xfId="1725"/>
    <cellStyle name="Normal 13 5" xfId="1726"/>
    <cellStyle name="Normal 130" xfId="1727"/>
    <cellStyle name="Normal 131" xfId="1728"/>
    <cellStyle name="Normal 132" xfId="1729"/>
    <cellStyle name="Normal 133" xfId="1730"/>
    <cellStyle name="Normal 133 2" xfId="2613"/>
    <cellStyle name="Normal 134" xfId="1731"/>
    <cellStyle name="Normal 134 2" xfId="1732"/>
    <cellStyle name="Normal 134 3" xfId="3207"/>
    <cellStyle name="Normal 135" xfId="1733"/>
    <cellStyle name="Normal 135 2" xfId="1734"/>
    <cellStyle name="Normal 136" xfId="1735"/>
    <cellStyle name="Normal 137" xfId="1736"/>
    <cellStyle name="Normal 138" xfId="1737"/>
    <cellStyle name="Normal 139" xfId="1738"/>
    <cellStyle name="Normal 14" xfId="1739"/>
    <cellStyle name="Normal 14 2" xfId="1740"/>
    <cellStyle name="Normal 14 2 2" xfId="3208"/>
    <cellStyle name="Normal 14 2 3" xfId="2614"/>
    <cellStyle name="Normal 14 3" xfId="1741"/>
    <cellStyle name="Normal 14 4" xfId="1742"/>
    <cellStyle name="Normal 14 4 2" xfId="2822"/>
    <cellStyle name="Normal 14 5" xfId="1743"/>
    <cellStyle name="Normal 140" xfId="1744"/>
    <cellStyle name="Normal 141" xfId="1745"/>
    <cellStyle name="Normal 142" xfId="1746"/>
    <cellStyle name="Normal 143" xfId="1747"/>
    <cellStyle name="Normal 144" xfId="1748"/>
    <cellStyle name="Normal 145" xfId="1749"/>
    <cellStyle name="Normal 146" xfId="1750"/>
    <cellStyle name="Normal 147" xfId="1751"/>
    <cellStyle name="Normal 148" xfId="1752"/>
    <cellStyle name="Normal 149" xfId="1753"/>
    <cellStyle name="Normal 15" xfId="1754"/>
    <cellStyle name="Normal 15 2" xfId="1755"/>
    <cellStyle name="Normal 15 3" xfId="1756"/>
    <cellStyle name="Normal 15 4" xfId="1757"/>
    <cellStyle name="Normal 15 5" xfId="1758"/>
    <cellStyle name="Normal 150" xfId="1759"/>
    <cellStyle name="Normal 151" xfId="1760"/>
    <cellStyle name="Normal 152" xfId="1761"/>
    <cellStyle name="Normal 153" xfId="1762"/>
    <cellStyle name="Normal 154" xfId="1763"/>
    <cellStyle name="Normal 155" xfId="1764"/>
    <cellStyle name="Normal 155 2" xfId="2617"/>
    <cellStyle name="Normal 156" xfId="1765"/>
    <cellStyle name="Normal 156 2" xfId="2618"/>
    <cellStyle name="Normal 157" xfId="1766"/>
    <cellStyle name="Normal 157 2" xfId="2619"/>
    <cellStyle name="Normal 158" xfId="1767"/>
    <cellStyle name="Normal 159" xfId="1768"/>
    <cellStyle name="Normal 16" xfId="1769"/>
    <cellStyle name="Normal 16 2" xfId="1770"/>
    <cellStyle name="Normal 16 2 2" xfId="3210"/>
    <cellStyle name="Normal 16 2 3" xfId="2621"/>
    <cellStyle name="Normal 16 3" xfId="1771"/>
    <cellStyle name="Normal 16 4" xfId="1772"/>
    <cellStyle name="Normal 16 5" xfId="1773"/>
    <cellStyle name="Normal 16 6" xfId="3209"/>
    <cellStyle name="Normal 160" xfId="1774"/>
    <cellStyle name="Normal 161" xfId="1775"/>
    <cellStyle name="Normal 162" xfId="1776"/>
    <cellStyle name="Normal 163" xfId="1777"/>
    <cellStyle name="Normal 164" xfId="1778"/>
    <cellStyle name="Normal 165" xfId="1779"/>
    <cellStyle name="Normal 166" xfId="1780"/>
    <cellStyle name="Normal 167" xfId="1781"/>
    <cellStyle name="Normal 168" xfId="1782"/>
    <cellStyle name="Normal 169" xfId="1783"/>
    <cellStyle name="Normal 17" xfId="1784"/>
    <cellStyle name="Normal 17 2" xfId="1785"/>
    <cellStyle name="Normal 17 2 2" xfId="3212"/>
    <cellStyle name="Normal 17 2 3" xfId="2623"/>
    <cellStyle name="Normal 17 3" xfId="1786"/>
    <cellStyle name="Normal 17 4" xfId="1787"/>
    <cellStyle name="Normal 17 5" xfId="1788"/>
    <cellStyle name="Normal 17 6" xfId="3211"/>
    <cellStyle name="Normal 170" xfId="1789"/>
    <cellStyle name="Normal 171" xfId="1790"/>
    <cellStyle name="Normal 172" xfId="1791"/>
    <cellStyle name="Normal 173" xfId="1792"/>
    <cellStyle name="Normal 174" xfId="1793"/>
    <cellStyle name="Normal 175" xfId="1794"/>
    <cellStyle name="Normal 176" xfId="1795"/>
    <cellStyle name="Normal 177" xfId="1796"/>
    <cellStyle name="Normal 178" xfId="1797"/>
    <cellStyle name="Normal 179" xfId="1798"/>
    <cellStyle name="Normal 18" xfId="1799"/>
    <cellStyle name="Normal 18 2" xfId="1800"/>
    <cellStyle name="Normal 18 2 2" xfId="3213"/>
    <cellStyle name="Normal 18 2 3" xfId="3432"/>
    <cellStyle name="Normal 18 2 4" xfId="2626"/>
    <cellStyle name="Normal 18 3" xfId="1801"/>
    <cellStyle name="Normal 18 4" xfId="1802"/>
    <cellStyle name="Normal 18 5" xfId="1803"/>
    <cellStyle name="Normal 180" xfId="1804"/>
    <cellStyle name="Normal 181" xfId="1805"/>
    <cellStyle name="Normal 182" xfId="1806"/>
    <cellStyle name="Normal 183" xfId="1807"/>
    <cellStyle name="Normal 184" xfId="1808"/>
    <cellStyle name="Normal 185" xfId="1809"/>
    <cellStyle name="Normal 186" xfId="1810"/>
    <cellStyle name="Normal 186 2" xfId="1811"/>
    <cellStyle name="Normal 187" xfId="1812"/>
    <cellStyle name="Normal 187 2" xfId="1813"/>
    <cellStyle name="Normal 188" xfId="1814"/>
    <cellStyle name="Normal 188 2" xfId="1815"/>
    <cellStyle name="Normal 189" xfId="1816"/>
    <cellStyle name="Normal 189 2" xfId="1817"/>
    <cellStyle name="Normal 19" xfId="1818"/>
    <cellStyle name="Normal 19 2" xfId="1819"/>
    <cellStyle name="Normal 19 2 2" xfId="3214"/>
    <cellStyle name="Normal 19 2 3" xfId="2628"/>
    <cellStyle name="Normal 19 3" xfId="1820"/>
    <cellStyle name="Normal 19 4" xfId="1821"/>
    <cellStyle name="Normal 19 5" xfId="1822"/>
    <cellStyle name="Normal 190" xfId="1823"/>
    <cellStyle name="Normal 190 2" xfId="2629"/>
    <cellStyle name="Normal 191" xfId="1824"/>
    <cellStyle name="Normal 191 2" xfId="1825"/>
    <cellStyle name="Normal 192" xfId="1826"/>
    <cellStyle name="Normal 192 2" xfId="1827"/>
    <cellStyle name="Normal 193" xfId="1828"/>
    <cellStyle name="Normal 193 2" xfId="1829"/>
    <cellStyle name="Normal 194" xfId="1830"/>
    <cellStyle name="Normal 194 2" xfId="1831"/>
    <cellStyle name="Normal 195" xfId="1832"/>
    <cellStyle name="Normal 195 2" xfId="1833"/>
    <cellStyle name="Normal 196" xfId="1834"/>
    <cellStyle name="Normal 196 2" xfId="1835"/>
    <cellStyle name="Normal 197" xfId="1836"/>
    <cellStyle name="Normal 197 2" xfId="1837"/>
    <cellStyle name="Normal 198" xfId="1838"/>
    <cellStyle name="Normal 198 2" xfId="1839"/>
    <cellStyle name="Normal 199" xfId="1840"/>
    <cellStyle name="Normal 2" xfId="1841"/>
    <cellStyle name="Normal 2 16 2" xfId="3433"/>
    <cellStyle name="Normal 2 2" xfId="1842"/>
    <cellStyle name="Normal 2 2 2" xfId="1843"/>
    <cellStyle name="Normal 2 2 2 2" xfId="1844"/>
    <cellStyle name="Normal 2 2 3" xfId="2631"/>
    <cellStyle name="Normal 2 2 3 2" xfId="3215"/>
    <cellStyle name="Normal 2 2 4" xfId="3216"/>
    <cellStyle name="Normal 2 2 5" xfId="3217"/>
    <cellStyle name="Normal 2 2 6" xfId="3573"/>
    <cellStyle name="Normal 2 2 7" xfId="2450"/>
    <cellStyle name="Normal 2 3" xfId="1845"/>
    <cellStyle name="Normal 2 3 2" xfId="1846"/>
    <cellStyle name="Normal 2 3 2 2" xfId="3219"/>
    <cellStyle name="Normal 2 3 2 3" xfId="3218"/>
    <cellStyle name="Normal 2 3 2 4" xfId="3420"/>
    <cellStyle name="Normal 2 3 3" xfId="3220"/>
    <cellStyle name="Normal 2 3 4" xfId="2998"/>
    <cellStyle name="Normal 2 3 5" xfId="3419"/>
    <cellStyle name="Normal 2 3 6" xfId="3555"/>
    <cellStyle name="Normal 2 3 7" xfId="3577"/>
    <cellStyle name="Normal 2 4" xfId="1847"/>
    <cellStyle name="Normal 2 4 2" xfId="3222"/>
    <cellStyle name="Normal 2 4 3" xfId="3221"/>
    <cellStyle name="Normal 2 4 4" xfId="3578"/>
    <cellStyle name="Normal 2 4 5" xfId="2632"/>
    <cellStyle name="Normal 2 5" xfId="1848"/>
    <cellStyle name="Normal 2 5 2" xfId="3224"/>
    <cellStyle name="Normal 2 5 3" xfId="3223"/>
    <cellStyle name="Normal 2 6" xfId="1849"/>
    <cellStyle name="Normal 2 6 2" xfId="3225"/>
    <cellStyle name="Normal 2 7" xfId="1850"/>
    <cellStyle name="Normal 2 7 2" xfId="3226"/>
    <cellStyle name="Normal 2 8" xfId="2443"/>
    <cellStyle name="Normal 2 8 2" xfId="2630"/>
    <cellStyle name="Normal 2 9" xfId="3572"/>
    <cellStyle name="Normal 20" xfId="1851"/>
    <cellStyle name="Normal 20 2" xfId="1852"/>
    <cellStyle name="Normal 20 2 2" xfId="3228"/>
    <cellStyle name="Normal 20 2 3" xfId="2633"/>
    <cellStyle name="Normal 20 3" xfId="1853"/>
    <cellStyle name="Normal 20 4" xfId="1854"/>
    <cellStyle name="Normal 20 5" xfId="1855"/>
    <cellStyle name="Normal 20 6" xfId="3227"/>
    <cellStyle name="Normal 200" xfId="1856"/>
    <cellStyle name="Normal 201" xfId="1857"/>
    <cellStyle name="Normal 202" xfId="1858"/>
    <cellStyle name="Normal 202 2" xfId="2796"/>
    <cellStyle name="Normal 203" xfId="1859"/>
    <cellStyle name="Normal 203 2" xfId="2797"/>
    <cellStyle name="Normal 204" xfId="1860"/>
    <cellStyle name="Normal 204 2" xfId="2798"/>
    <cellStyle name="Normal 204 3" xfId="2819"/>
    <cellStyle name="Normal 205" xfId="1861"/>
    <cellStyle name="Normal 205 2" xfId="2799"/>
    <cellStyle name="Normal 206" xfId="1862"/>
    <cellStyle name="Normal 206 2" xfId="2800"/>
    <cellStyle name="Normal 207" xfId="1863"/>
    <cellStyle name="Normal 207 2" xfId="2801"/>
    <cellStyle name="Normal 208" xfId="1864"/>
    <cellStyle name="Normal 208 2" xfId="2802"/>
    <cellStyle name="Normal 209" xfId="1865"/>
    <cellStyle name="Normal 21" xfId="1866"/>
    <cellStyle name="Normal 21 2" xfId="1867"/>
    <cellStyle name="Normal 21 2 2" xfId="3230"/>
    <cellStyle name="Normal 21 2 3" xfId="2634"/>
    <cellStyle name="Normal 21 3" xfId="1868"/>
    <cellStyle name="Normal 21 4" xfId="3229"/>
    <cellStyle name="Normal 210" xfId="1869"/>
    <cellStyle name="Normal 211" xfId="1870"/>
    <cellStyle name="Normal 212" xfId="1871"/>
    <cellStyle name="Normal 212 2" xfId="2803"/>
    <cellStyle name="Normal 212 3" xfId="2776"/>
    <cellStyle name="Normal 213" xfId="1872"/>
    <cellStyle name="Normal 213 2" xfId="2804"/>
    <cellStyle name="Normal 213 3" xfId="2780"/>
    <cellStyle name="Normal 214" xfId="2782"/>
    <cellStyle name="Normal 214 2" xfId="2806"/>
    <cellStyle name="Normal 215" xfId="2814"/>
    <cellStyle name="Normal 216" xfId="2816"/>
    <cellStyle name="Normal 217" xfId="2820"/>
    <cellStyle name="Normal 218" xfId="3105"/>
    <cellStyle name="Normal 219" xfId="3394"/>
    <cellStyle name="Normal 22" xfId="1873"/>
    <cellStyle name="Normal 22 2" xfId="1874"/>
    <cellStyle name="Normal 22 2 2" xfId="2635"/>
    <cellStyle name="Normal 22 3" xfId="1875"/>
    <cellStyle name="Normal 22 4" xfId="3231"/>
    <cellStyle name="Normal 220" xfId="3421"/>
    <cellStyle name="Normal 221" xfId="3422"/>
    <cellStyle name="Normal 222" xfId="3423"/>
    <cellStyle name="Normal 223" xfId="3424"/>
    <cellStyle name="Normal 224" xfId="3425"/>
    <cellStyle name="Normal 225" xfId="3426"/>
    <cellStyle name="Normal 226" xfId="3427"/>
    <cellStyle name="Normal 227" xfId="3428"/>
    <cellStyle name="Normal 228" xfId="3444"/>
    <cellStyle name="Normal 229" xfId="3448"/>
    <cellStyle name="Normal 23" xfId="1876"/>
    <cellStyle name="Normal 23 2" xfId="1877"/>
    <cellStyle name="Normal 23 2 2" xfId="2636"/>
    <cellStyle name="Normal 23 3" xfId="1878"/>
    <cellStyle name="Normal 23 4" xfId="3232"/>
    <cellStyle name="Normal 230" xfId="3560"/>
    <cellStyle name="Normal 231" xfId="3569"/>
    <cellStyle name="Normal 232" xfId="3582"/>
    <cellStyle name="Normal 233" xfId="3563"/>
    <cellStyle name="Normal 234" xfId="3587"/>
    <cellStyle name="Normal 235" xfId="3588"/>
    <cellStyle name="Normal 236" xfId="3589"/>
    <cellStyle name="Normal 237" xfId="2445"/>
    <cellStyle name="Normal 238" xfId="2761"/>
    <cellStyle name="Normal 239" xfId="3594"/>
    <cellStyle name="Normal 24" xfId="1879"/>
    <cellStyle name="Normal 24 2" xfId="1880"/>
    <cellStyle name="Normal 24 2 2" xfId="2637"/>
    <cellStyle name="Normal 24 3" xfId="1881"/>
    <cellStyle name="Normal 24 4" xfId="3233"/>
    <cellStyle name="Normal 240" xfId="2766"/>
    <cellStyle name="Normal 241" xfId="2501"/>
    <cellStyle name="Normal 242" xfId="2533"/>
    <cellStyle name="Normal 243" xfId="2645"/>
    <cellStyle name="Normal 244" xfId="2464"/>
    <cellStyle name="Normal 245" xfId="2509"/>
    <cellStyle name="Normal 246" xfId="3628"/>
    <cellStyle name="Normal 247" xfId="3662"/>
    <cellStyle name="Normal 248" xfId="2465"/>
    <cellStyle name="Normal 249" xfId="2735"/>
    <cellStyle name="Normal 25" xfId="1882"/>
    <cellStyle name="Normal 25 2" xfId="1883"/>
    <cellStyle name="Normal 25 2 2" xfId="2638"/>
    <cellStyle name="Normal 25 3" xfId="1884"/>
    <cellStyle name="Normal 25 4" xfId="3234"/>
    <cellStyle name="Normal 250" xfId="2528"/>
    <cellStyle name="Normal 251" xfId="3603"/>
    <cellStyle name="Normal 252" xfId="2523"/>
    <cellStyle name="Normal 253" xfId="3625"/>
    <cellStyle name="Normal 254" xfId="2518"/>
    <cellStyle name="Normal 255" xfId="2460"/>
    <cellStyle name="Normal 256" xfId="2775"/>
    <cellStyle name="Normal 257" xfId="2512"/>
    <cellStyle name="Normal 258" xfId="2736"/>
    <cellStyle name="Normal 259" xfId="2513"/>
    <cellStyle name="Normal 26" xfId="1885"/>
    <cellStyle name="Normal 26 2" xfId="1886"/>
    <cellStyle name="Normal 26 2 2" xfId="2639"/>
    <cellStyle name="Normal 26 3" xfId="1887"/>
    <cellStyle name="Normal 26 4" xfId="3235"/>
    <cellStyle name="Normal 260" xfId="2515"/>
    <cellStyle name="Normal 261" xfId="3668"/>
    <cellStyle name="Normal 262" xfId="3659"/>
    <cellStyle name="Normal 263" xfId="3611"/>
    <cellStyle name="Normal 264" xfId="2539"/>
    <cellStyle name="Normal 265" xfId="3669"/>
    <cellStyle name="Normal 266" xfId="3607"/>
    <cellStyle name="Normal 267" xfId="3596"/>
    <cellStyle name="Normal 268" xfId="2534"/>
    <cellStyle name="Normal 269" xfId="2458"/>
    <cellStyle name="Normal 27" xfId="1888"/>
    <cellStyle name="Normal 27 2" xfId="1889"/>
    <cellStyle name="Normal 27 2 2" xfId="2640"/>
    <cellStyle name="Normal 27 3" xfId="1890"/>
    <cellStyle name="Normal 27 4" xfId="3236"/>
    <cellStyle name="Normal 270" xfId="2625"/>
    <cellStyle name="Normal 28" xfId="1891"/>
    <cellStyle name="Normal 28 2" xfId="1892"/>
    <cellStyle name="Normal 28 2 2" xfId="2641"/>
    <cellStyle name="Normal 28 3" xfId="1893"/>
    <cellStyle name="Normal 28 4" xfId="3237"/>
    <cellStyle name="Normal 29" xfId="1894"/>
    <cellStyle name="Normal 29 2" xfId="1895"/>
    <cellStyle name="Normal 29 2 2" xfId="2643"/>
    <cellStyle name="Normal 29 3" xfId="1896"/>
    <cellStyle name="Normal 29 4" xfId="3238"/>
    <cellStyle name="Normal 3" xfId="1897"/>
    <cellStyle name="Normal 3 10" xfId="2999"/>
    <cellStyle name="Normal 3 11" xfId="3574"/>
    <cellStyle name="Normal 3 12" xfId="2451"/>
    <cellStyle name="Normal 3 2" xfId="1898"/>
    <cellStyle name="Normal 3 2 2" xfId="1899"/>
    <cellStyle name="Normal 3 2 2 2" xfId="3001"/>
    <cellStyle name="Normal 3 2 3" xfId="1900"/>
    <cellStyle name="Normal 3 2 3 2" xfId="3239"/>
    <cellStyle name="Normal 3 2 4" xfId="2457"/>
    <cellStyle name="Normal 3 2 5" xfId="3000"/>
    <cellStyle name="Normal 3 2 6" xfId="3579"/>
    <cellStyle name="Normal 3 2 7" xfId="3568"/>
    <cellStyle name="Normal 3 3" xfId="1901"/>
    <cellStyle name="Normal 3 3 2" xfId="3240"/>
    <cellStyle name="Normal 3 3 3" xfId="3002"/>
    <cellStyle name="Normal 3 4" xfId="1902"/>
    <cellStyle name="Normal 3 4 2" xfId="3241"/>
    <cellStyle name="Normal 3 5" xfId="1903"/>
    <cellStyle name="Normal 3 5 2" xfId="3242"/>
    <cellStyle name="Normal 3 6" xfId="1904"/>
    <cellStyle name="Normal 3 6 2" xfId="3243"/>
    <cellStyle name="Normal 3 7" xfId="1905"/>
    <cellStyle name="Normal 3 8" xfId="1906"/>
    <cellStyle name="Normal 3 9" xfId="2644"/>
    <cellStyle name="Normal 30" xfId="1907"/>
    <cellStyle name="Normal 30 2" xfId="1908"/>
    <cellStyle name="Normal 30 2 2" xfId="2646"/>
    <cellStyle name="Normal 30 3" xfId="1909"/>
    <cellStyle name="Normal 30 4" xfId="3244"/>
    <cellStyle name="Normal 31" xfId="1910"/>
    <cellStyle name="Normal 31 2" xfId="1911"/>
    <cellStyle name="Normal 31 2 2" xfId="2647"/>
    <cellStyle name="Normal 31 3" xfId="3245"/>
    <cellStyle name="Normal 32" xfId="1912"/>
    <cellStyle name="Normal 32 2" xfId="1913"/>
    <cellStyle name="Normal 32 2 2" xfId="2648"/>
    <cellStyle name="Normal 32 3" xfId="3246"/>
    <cellStyle name="Normal 33" xfId="1914"/>
    <cellStyle name="Normal 33 2" xfId="1915"/>
    <cellStyle name="Normal 33 2 2" xfId="2649"/>
    <cellStyle name="Normal 33 3" xfId="3247"/>
    <cellStyle name="Normal 34" xfId="1916"/>
    <cellStyle name="Normal 34 2" xfId="1917"/>
    <cellStyle name="Normal 34 2 2" xfId="2650"/>
    <cellStyle name="Normal 34 3" xfId="3248"/>
    <cellStyle name="Normal 35" xfId="1918"/>
    <cellStyle name="Normal 35 2" xfId="1919"/>
    <cellStyle name="Normal 35 2 2" xfId="2651"/>
    <cellStyle name="Normal 35 3" xfId="3249"/>
    <cellStyle name="Normal 36" xfId="1920"/>
    <cellStyle name="Normal 36 2" xfId="1921"/>
    <cellStyle name="Normal 36 2 2" xfId="2652"/>
    <cellStyle name="Normal 36 3" xfId="3250"/>
    <cellStyle name="Normal 37" xfId="1922"/>
    <cellStyle name="Normal 37 2" xfId="1923"/>
    <cellStyle name="Normal 37 2 2" xfId="2653"/>
    <cellStyle name="Normal 37 3" xfId="3251"/>
    <cellStyle name="Normal 38" xfId="1924"/>
    <cellStyle name="Normal 38 2" xfId="1925"/>
    <cellStyle name="Normal 38 2 2" xfId="2654"/>
    <cellStyle name="Normal 38 3" xfId="3252"/>
    <cellStyle name="Normal 39" xfId="1926"/>
    <cellStyle name="Normal 39 2" xfId="1927"/>
    <cellStyle name="Normal 39 2 2" xfId="2655"/>
    <cellStyle name="Normal 39 3" xfId="1928"/>
    <cellStyle name="Normal 39 4" xfId="3253"/>
    <cellStyle name="Normal 4" xfId="1929"/>
    <cellStyle name="Normal 4 2" xfId="1930"/>
    <cellStyle name="Normal 4 2 2" xfId="3004"/>
    <cellStyle name="Normal 4 2 2 2" xfId="3254"/>
    <cellStyle name="Normal 4 2 3" xfId="3005"/>
    <cellStyle name="Normal 4 2 4" xfId="3255"/>
    <cellStyle name="Normal 4 2 5" xfId="3003"/>
    <cellStyle name="Normal 4 2 6" xfId="3453"/>
    <cellStyle name="Normal 4 3" xfId="2656"/>
    <cellStyle name="Normal 4 3 2" xfId="3256"/>
    <cellStyle name="Normal 4 3 3" xfId="3006"/>
    <cellStyle name="Normal 4 4" xfId="3257"/>
    <cellStyle name="Normal 4 5" xfId="3258"/>
    <cellStyle name="Normal 4 6" xfId="3259"/>
    <cellStyle name="Normal 4 7" xfId="3260"/>
    <cellStyle name="Normal 4 8" xfId="3571"/>
    <cellStyle name="Normal 4 9" xfId="2447"/>
    <cellStyle name="Normal 40" xfId="1931"/>
    <cellStyle name="Normal 40 2" xfId="1932"/>
    <cellStyle name="Normal 40 2 2" xfId="2657"/>
    <cellStyle name="Normal 40 3" xfId="1933"/>
    <cellStyle name="Normal 40 4" xfId="3261"/>
    <cellStyle name="Normal 41" xfId="1934"/>
    <cellStyle name="Normal 41 2" xfId="1935"/>
    <cellStyle name="Normal 41 2 2" xfId="2658"/>
    <cellStyle name="Normal 41 3" xfId="1936"/>
    <cellStyle name="Normal 41 4" xfId="3262"/>
    <cellStyle name="Normal 42" xfId="1937"/>
    <cellStyle name="Normal 42 2" xfId="1938"/>
    <cellStyle name="Normal 42 2 2" xfId="2659"/>
    <cellStyle name="Normal 42 3" xfId="1939"/>
    <cellStyle name="Normal 42 4" xfId="3263"/>
    <cellStyle name="Normal 43" xfId="1940"/>
    <cellStyle name="Normal 43 2" xfId="1941"/>
    <cellStyle name="Normal 43 2 2" xfId="2660"/>
    <cellStyle name="Normal 43 3" xfId="1942"/>
    <cellStyle name="Normal 43 4" xfId="3264"/>
    <cellStyle name="Normal 44" xfId="1943"/>
    <cellStyle name="Normal 44 2" xfId="1944"/>
    <cellStyle name="Normal 44 2 2" xfId="2661"/>
    <cellStyle name="Normal 44 3" xfId="1945"/>
    <cellStyle name="Normal 45" xfId="1946"/>
    <cellStyle name="Normal 45 2" xfId="1947"/>
    <cellStyle name="Normal 45 2 2" xfId="2662"/>
    <cellStyle name="Normal 46" xfId="1948"/>
    <cellStyle name="Normal 46 2" xfId="1949"/>
    <cellStyle name="Normal 46 2 2" xfId="2663"/>
    <cellStyle name="Normal 47" xfId="1950"/>
    <cellStyle name="Normal 47 2" xfId="1951"/>
    <cellStyle name="Normal 47 2 2" xfId="2664"/>
    <cellStyle name="Normal 48" xfId="1952"/>
    <cellStyle name="Normal 48 2" xfId="1953"/>
    <cellStyle name="Normal 48 2 2" xfId="2665"/>
    <cellStyle name="Normal 49" xfId="1954"/>
    <cellStyle name="Normal 49 2" xfId="1955"/>
    <cellStyle name="Normal 49 2 2" xfId="2666"/>
    <cellStyle name="Normal 5" xfId="1956"/>
    <cellStyle name="Normal 5 2" xfId="1957"/>
    <cellStyle name="Normal 5 2 2" xfId="3265"/>
    <cellStyle name="Normal 5 2 2 2" xfId="3266"/>
    <cellStyle name="Normal 5 2 2 2 2" xfId="3267"/>
    <cellStyle name="Normal 5 2 2 3" xfId="3268"/>
    <cellStyle name="Normal 5 2 3" xfId="3269"/>
    <cellStyle name="Normal 5 2 4" xfId="3270"/>
    <cellStyle name="Normal 5 2 5" xfId="3007"/>
    <cellStyle name="Normal 5 2 6" xfId="3559"/>
    <cellStyle name="Normal 5 3" xfId="1958"/>
    <cellStyle name="Normal 5 3 2" xfId="3271"/>
    <cellStyle name="Normal 5 3 2 2" xfId="3272"/>
    <cellStyle name="Normal 5 3 3" xfId="3273"/>
    <cellStyle name="Normal 5 4" xfId="2667"/>
    <cellStyle name="Normal 5 5" xfId="3450"/>
    <cellStyle name="Normal 5 6" xfId="3575"/>
    <cellStyle name="Normal 5 7" xfId="2454"/>
    <cellStyle name="Normal 50" xfId="1959"/>
    <cellStyle name="Normal 50 2" xfId="1960"/>
    <cellStyle name="Normal 50 2 2" xfId="2668"/>
    <cellStyle name="Normal 51" xfId="1961"/>
    <cellStyle name="Normal 51 2" xfId="1962"/>
    <cellStyle name="Normal 51 2 2" xfId="2669"/>
    <cellStyle name="Normal 52" xfId="1963"/>
    <cellStyle name="Normal 52 2" xfId="1964"/>
    <cellStyle name="Normal 52 2 2" xfId="2670"/>
    <cellStyle name="Normal 53" xfId="1965"/>
    <cellStyle name="Normal 53 2" xfId="1966"/>
    <cellStyle name="Normal 53 2 2" xfId="2671"/>
    <cellStyle name="Normal 54" xfId="1967"/>
    <cellStyle name="Normal 54 2" xfId="1968"/>
    <cellStyle name="Normal 54 2 2" xfId="2672"/>
    <cellStyle name="Normal 55" xfId="1969"/>
    <cellStyle name="Normal 55 2" xfId="1970"/>
    <cellStyle name="Normal 55 2 2" xfId="2673"/>
    <cellStyle name="Normal 56" xfId="1971"/>
    <cellStyle name="Normal 56 2" xfId="1972"/>
    <cellStyle name="Normal 56 2 2" xfId="2674"/>
    <cellStyle name="Normal 57" xfId="1973"/>
    <cellStyle name="Normal 57 2" xfId="1974"/>
    <cellStyle name="Normal 57 2 2" xfId="3434"/>
    <cellStyle name="Normal 57 2 3" xfId="2675"/>
    <cellStyle name="Normal 58" xfId="1975"/>
    <cellStyle name="Normal 58 2" xfId="1976"/>
    <cellStyle name="Normal 58 2 2" xfId="2676"/>
    <cellStyle name="Normal 59" xfId="1977"/>
    <cellStyle name="Normal 59 2" xfId="1978"/>
    <cellStyle name="Normal 59 2 2" xfId="2677"/>
    <cellStyle name="Normal 6" xfId="1979"/>
    <cellStyle name="Normal 6 2" xfId="1980"/>
    <cellStyle name="Normal 6 2 2" xfId="3274"/>
    <cellStyle name="Normal 6 3" xfId="3275"/>
    <cellStyle name="Normal 6 4" xfId="3276"/>
    <cellStyle name="Normal 6 5" xfId="3277"/>
    <cellStyle name="Normal 6 6" xfId="3008"/>
    <cellStyle name="Normal 6 7" xfId="3455"/>
    <cellStyle name="Normal 60" xfId="1981"/>
    <cellStyle name="Normal 60 2" xfId="1982"/>
    <cellStyle name="Normal 60 2 2" xfId="2678"/>
    <cellStyle name="Normal 61" xfId="1983"/>
    <cellStyle name="Normal 61 2" xfId="1984"/>
    <cellStyle name="Normal 61 2 2" xfId="2679"/>
    <cellStyle name="Normal 62" xfId="1985"/>
    <cellStyle name="Normal 62 2" xfId="1986"/>
    <cellStyle name="Normal 62 2 2" xfId="2680"/>
    <cellStyle name="Normal 63" xfId="1987"/>
    <cellStyle name="Normal 63 2" xfId="1988"/>
    <cellStyle name="Normal 63 2 2" xfId="2681"/>
    <cellStyle name="Normal 64" xfId="1989"/>
    <cellStyle name="Normal 64 2" xfId="1990"/>
    <cellStyle name="Normal 64 2 2" xfId="2682"/>
    <cellStyle name="Normal 65" xfId="1991"/>
    <cellStyle name="Normal 65 2" xfId="1992"/>
    <cellStyle name="Normal 65 2 2" xfId="2683"/>
    <cellStyle name="Normal 66" xfId="1993"/>
    <cellStyle name="Normal 66 2" xfId="1994"/>
    <cellStyle name="Normal 66 2 2" xfId="2684"/>
    <cellStyle name="Normal 67" xfId="1995"/>
    <cellStyle name="Normal 67 2" xfId="1996"/>
    <cellStyle name="Normal 67 2 2" xfId="2685"/>
    <cellStyle name="Normal 68" xfId="1997"/>
    <cellStyle name="Normal 68 2" xfId="1998"/>
    <cellStyle name="Normal 68 2 2" xfId="2686"/>
    <cellStyle name="Normal 69" xfId="1999"/>
    <cellStyle name="Normal 69 2" xfId="2000"/>
    <cellStyle name="Normal 69 2 2" xfId="2687"/>
    <cellStyle name="Normal 7" xfId="2001"/>
    <cellStyle name="Normal 7 2" xfId="2002"/>
    <cellStyle name="Normal 7 2 2" xfId="2003"/>
    <cellStyle name="Normal 7 2 2 2" xfId="3278"/>
    <cellStyle name="Normal 7 3" xfId="2004"/>
    <cellStyle name="Normal 7 3 2" xfId="3279"/>
    <cellStyle name="Normal 70" xfId="2005"/>
    <cellStyle name="Normal 70 2" xfId="2006"/>
    <cellStyle name="Normal 70 2 2" xfId="2688"/>
    <cellStyle name="Normal 71" xfId="2007"/>
    <cellStyle name="Normal 71 2" xfId="2008"/>
    <cellStyle name="Normal 71 2 2" xfId="2689"/>
    <cellStyle name="Normal 72" xfId="2009"/>
    <cellStyle name="Normal 72 2" xfId="2010"/>
    <cellStyle name="Normal 72 2 2" xfId="2690"/>
    <cellStyle name="Normal 73" xfId="2011"/>
    <cellStyle name="Normal 73 2" xfId="2012"/>
    <cellStyle name="Normal 73 2 2" xfId="2691"/>
    <cellStyle name="Normal 74" xfId="2013"/>
    <cellStyle name="Normal 74 2" xfId="2014"/>
    <cellStyle name="Normal 74 2 2" xfId="2692"/>
    <cellStyle name="Normal 75" xfId="2015"/>
    <cellStyle name="Normal 75 2" xfId="2016"/>
    <cellStyle name="Normal 75 2 2" xfId="2693"/>
    <cellStyle name="Normal 76" xfId="2017"/>
    <cellStyle name="Normal 76 2" xfId="2018"/>
    <cellStyle name="Normal 76 2 2" xfId="2694"/>
    <cellStyle name="Normal 77" xfId="2019"/>
    <cellStyle name="Normal 77 2" xfId="2695"/>
    <cellStyle name="Normal 78" xfId="2020"/>
    <cellStyle name="Normal 78 2" xfId="2696"/>
    <cellStyle name="Normal 79" xfId="2021"/>
    <cellStyle name="Normal 79 2" xfId="2697"/>
    <cellStyle name="Normal 8" xfId="2022"/>
    <cellStyle name="Normal 8 2" xfId="3280"/>
    <cellStyle name="Normal 8 2 2" xfId="3281"/>
    <cellStyle name="Normal 8 3" xfId="3282"/>
    <cellStyle name="Normal 8 4" xfId="3283"/>
    <cellStyle name="Normal 8 5" xfId="3009"/>
    <cellStyle name="Normal 80" xfId="2023"/>
    <cellStyle name="Normal 80 2" xfId="2698"/>
    <cellStyle name="Normal 81" xfId="2024"/>
    <cellStyle name="Normal 81 2" xfId="2699"/>
    <cellStyle name="Normal 82" xfId="2025"/>
    <cellStyle name="Normal 82 2" xfId="2700"/>
    <cellStyle name="Normal 83" xfId="2026"/>
    <cellStyle name="Normal 83 2" xfId="2701"/>
    <cellStyle name="Normal 84" xfId="2027"/>
    <cellStyle name="Normal 84 2" xfId="2702"/>
    <cellStyle name="Normal 85" xfId="2028"/>
    <cellStyle name="Normal 85 2" xfId="2703"/>
    <cellStyle name="Normal 86" xfId="2029"/>
    <cellStyle name="Normal 86 2" xfId="2704"/>
    <cellStyle name="Normal 87" xfId="2030"/>
    <cellStyle name="Normal 87 2" xfId="2705"/>
    <cellStyle name="Normal 88" xfId="2031"/>
    <cellStyle name="Normal 88 2" xfId="2706"/>
    <cellStyle name="Normal 89" xfId="2032"/>
    <cellStyle name="Normal 89 2" xfId="2707"/>
    <cellStyle name="Normal 9" xfId="2033"/>
    <cellStyle name="Normal 9 2" xfId="2034"/>
    <cellStyle name="Normal 9 2 2" xfId="2035"/>
    <cellStyle name="Normal 9 2 3" xfId="2036"/>
    <cellStyle name="Normal 9 2 4" xfId="3284"/>
    <cellStyle name="Normal 9 2 5" xfId="2708"/>
    <cellStyle name="Normal 9 3" xfId="2037"/>
    <cellStyle name="Normal 9 3 2" xfId="3285"/>
    <cellStyle name="Normal 9 4" xfId="2038"/>
    <cellStyle name="Normal 90" xfId="2039"/>
    <cellStyle name="Normal 90 2" xfId="2709"/>
    <cellStyle name="Normal 91" xfId="2040"/>
    <cellStyle name="Normal 91 2" xfId="2710"/>
    <cellStyle name="Normal 92" xfId="2041"/>
    <cellStyle name="Normal 92 2" xfId="2711"/>
    <cellStyle name="Normal 93" xfId="2042"/>
    <cellStyle name="Normal 93 2" xfId="2712"/>
    <cellStyle name="Normal 94" xfId="2043"/>
    <cellStyle name="Normal 94 2" xfId="2713"/>
    <cellStyle name="Normal 95" xfId="2044"/>
    <cellStyle name="Normal 95 2" xfId="2714"/>
    <cellStyle name="Normal 96" xfId="2045"/>
    <cellStyle name="Normal 96 2" xfId="2715"/>
    <cellStyle name="Normal 97" xfId="2046"/>
    <cellStyle name="Normal 97 2" xfId="2716"/>
    <cellStyle name="Normal 98" xfId="2047"/>
    <cellStyle name="Normal 98 2" xfId="2717"/>
    <cellStyle name="Normal 99" xfId="2048"/>
    <cellStyle name="Normal 99 2" xfId="2718"/>
    <cellStyle name="Normal0" xfId="2049"/>
    <cellStyle name="Normal0 2" xfId="2050"/>
    <cellStyle name="Normal0 3" xfId="3010"/>
    <cellStyle name="Normale_sc_azione" xfId="2051"/>
    <cellStyle name="Note 2" xfId="2052"/>
    <cellStyle name="Note 2 2" xfId="2053"/>
    <cellStyle name="Note 2 2 2" xfId="2054"/>
    <cellStyle name="Note 2 2 3" xfId="2055"/>
    <cellStyle name="Note 2 2 4" xfId="3011"/>
    <cellStyle name="Note 2 2 4 2" xfId="3490"/>
    <cellStyle name="Note 2 2 5" xfId="3345"/>
    <cellStyle name="Note 2 2 5 2" xfId="3506"/>
    <cellStyle name="Note 2 2 6" xfId="3403"/>
    <cellStyle name="Note 2 3" xfId="2056"/>
    <cellStyle name="Note 2 4" xfId="2057"/>
    <cellStyle name="Note 2 5" xfId="2058"/>
    <cellStyle name="Note 2 5 2" xfId="3476"/>
    <cellStyle name="Note 2 6" xfId="3344"/>
    <cellStyle name="Note 2 6 2" xfId="3505"/>
    <cellStyle name="Note 2 7" xfId="3404"/>
    <cellStyle name="Note 3" xfId="2059"/>
    <cellStyle name="Note 3 2" xfId="2060"/>
    <cellStyle name="Note 3 2 2" xfId="2061"/>
    <cellStyle name="Note 3 2 3" xfId="2062"/>
    <cellStyle name="Note 3 3" xfId="2063"/>
    <cellStyle name="Note 3 4" xfId="2064"/>
    <cellStyle name="Note 3 5" xfId="3012"/>
    <cellStyle name="Note 3 5 2" xfId="3491"/>
    <cellStyle name="Note 3 6" xfId="3346"/>
    <cellStyle name="Note 3 6 2" xfId="3507"/>
    <cellStyle name="Note 3 7" xfId="3402"/>
    <cellStyle name="Note 4" xfId="2065"/>
    <cellStyle name="Note 4 2" xfId="2066"/>
    <cellStyle name="Note 4 3" xfId="2067"/>
    <cellStyle name="Note 5" xfId="2068"/>
    <cellStyle name="Note 6" xfId="2069"/>
    <cellStyle name="Note 6 2" xfId="3460"/>
    <cellStyle name="Note 7" xfId="2070"/>
    <cellStyle name="Note 7 2" xfId="3471"/>
    <cellStyle name="Notiz" xfId="3013"/>
    <cellStyle name="Notiz 2" xfId="3347"/>
    <cellStyle name="Notiz 2 2" xfId="3508"/>
    <cellStyle name="Notiz 3" xfId="3343"/>
    <cellStyle name="oft Excel]_x000d__x000a_Comment=The open=/f lines load custom functions into the Paste Function list._x000d__x000a_Maximized=3_x000d__x000a_Basics=1_x000d__x000a_A" xfId="2071"/>
    <cellStyle name="Output 2" xfId="2072"/>
    <cellStyle name="Output 2 2" xfId="2073"/>
    <cellStyle name="Output 2 2 2" xfId="3477"/>
    <cellStyle name="Output 2 2 2 2" xfId="2751"/>
    <cellStyle name="Output 2 3" xfId="3014"/>
    <cellStyle name="Output 2 3 2" xfId="3492"/>
    <cellStyle name="Output 2 3 2 2" xfId="2566"/>
    <cellStyle name="Output 2 4" xfId="3348"/>
    <cellStyle name="Output 2 4 2" xfId="3509"/>
    <cellStyle name="Output 2 4 2 2" xfId="2759"/>
    <cellStyle name="Output 2 4 3" xfId="2492"/>
    <cellStyle name="Output 2 5" xfId="3342"/>
    <cellStyle name="Output 2 5 2" xfId="2562"/>
    <cellStyle name="Output 3" xfId="2074"/>
    <cellStyle name="Output 3 2" xfId="3015"/>
    <cellStyle name="Output 3 2 2" xfId="3493"/>
    <cellStyle name="Output 3 2 2 2" xfId="3626"/>
    <cellStyle name="Output 3 3" xfId="3349"/>
    <cellStyle name="Output 3 3 2" xfId="3510"/>
    <cellStyle name="Output 3 3 2 2" xfId="2752"/>
    <cellStyle name="Output 3 3 3" xfId="3663"/>
    <cellStyle name="Output 3 4" xfId="3341"/>
    <cellStyle name="Output 3 4 2" xfId="2764"/>
    <cellStyle name="Output 4" xfId="2075"/>
    <cellStyle name="Output 4 2" xfId="3461"/>
    <cellStyle name="Output 4 2 2" xfId="3645"/>
    <cellStyle name="Output 5" xfId="2076"/>
    <cellStyle name="Output 5 2" xfId="3472"/>
    <cellStyle name="Output 5 2 2" xfId="2739"/>
    <cellStyle name="Output Amounts" xfId="2077"/>
    <cellStyle name="Output Amounts 2" xfId="2078"/>
    <cellStyle name="Output Column Headings" xfId="2079"/>
    <cellStyle name="Output Line Items" xfId="2080"/>
    <cellStyle name="Output Report Heading" xfId="2081"/>
    <cellStyle name="Output Report Title" xfId="2082"/>
    <cellStyle name="PageSubTitle" xfId="2083"/>
    <cellStyle name="PageSubTitle 2" xfId="3016"/>
    <cellStyle name="PageTitle" xfId="2084"/>
    <cellStyle name="PageTitle 2" xfId="3017"/>
    <cellStyle name="paint" xfId="2085"/>
    <cellStyle name="Pattern" xfId="2086"/>
    <cellStyle name="per.style" xfId="2087"/>
    <cellStyle name="Percent (0)" xfId="2088"/>
    <cellStyle name="Percent [0]" xfId="2089"/>
    <cellStyle name="Percent [0] 2" xfId="2090"/>
    <cellStyle name="Percent [0] 3" xfId="2091"/>
    <cellStyle name="Percent [00]" xfId="2092"/>
    <cellStyle name="Percent [00] 2" xfId="2093"/>
    <cellStyle name="Percent [00] 3" xfId="2094"/>
    <cellStyle name="Percent [2]" xfId="2095"/>
    <cellStyle name="Percent 10" xfId="2096"/>
    <cellStyle name="Percent 10 2" xfId="2097"/>
    <cellStyle name="Percent 100" xfId="2530"/>
    <cellStyle name="Percent 101" xfId="3652"/>
    <cellStyle name="Percent 102" xfId="3613"/>
    <cellStyle name="Percent 103" xfId="3629"/>
    <cellStyle name="Percent 104" xfId="2521"/>
    <cellStyle name="Percent 105" xfId="3673"/>
    <cellStyle name="Percent 106" xfId="3615"/>
    <cellStyle name="Percent 107" xfId="3664"/>
    <cellStyle name="Percent 108" xfId="2563"/>
    <cellStyle name="Percent 109" xfId="2511"/>
    <cellStyle name="Percent 11" xfId="2098"/>
    <cellStyle name="Percent 11 2" xfId="2099"/>
    <cellStyle name="Percent 11 3" xfId="3286"/>
    <cellStyle name="Percent 110" xfId="3590"/>
    <cellStyle name="Percent 111" xfId="2555"/>
    <cellStyle name="Percent 112" xfId="3630"/>
    <cellStyle name="Percent 113" xfId="2749"/>
    <cellStyle name="Percent 114" xfId="2459"/>
    <cellStyle name="Percent 115" xfId="2505"/>
    <cellStyle name="Percent 116" xfId="2726"/>
    <cellStyle name="Percent 117" xfId="2624"/>
    <cellStyle name="Percent 12" xfId="2100"/>
    <cellStyle name="Percent 12 2" xfId="2101"/>
    <cellStyle name="Percent 13" xfId="2102"/>
    <cellStyle name="Percent 13 2" xfId="2103"/>
    <cellStyle name="Percent 14" xfId="2104"/>
    <cellStyle name="Percent 14 2" xfId="2105"/>
    <cellStyle name="Percent 14 3" xfId="2106"/>
    <cellStyle name="Percent 14 4" xfId="3287"/>
    <cellStyle name="Percent 15" xfId="2107"/>
    <cellStyle name="Percent 15 2" xfId="2108"/>
    <cellStyle name="Percent 15 3" xfId="3288"/>
    <cellStyle name="Percent 16" xfId="2109"/>
    <cellStyle name="Percent 16 2" xfId="2110"/>
    <cellStyle name="Percent 16 3" xfId="3289"/>
    <cellStyle name="Percent 17" xfId="2111"/>
    <cellStyle name="Percent 17 2" xfId="2112"/>
    <cellStyle name="Percent 17 3" xfId="3290"/>
    <cellStyle name="Percent 18" xfId="2113"/>
    <cellStyle name="Percent 18 2" xfId="2114"/>
    <cellStyle name="Percent 18 3" xfId="3291"/>
    <cellStyle name="Percent 19" xfId="2115"/>
    <cellStyle name="Percent 19 2" xfId="2116"/>
    <cellStyle name="Percent 19 3" xfId="3292"/>
    <cellStyle name="Percent 2" xfId="2117"/>
    <cellStyle name="Percent 2 2" xfId="2118"/>
    <cellStyle name="Percent 2 2 2" xfId="2119"/>
    <cellStyle name="Percent 2 2 2 2" xfId="3293"/>
    <cellStyle name="Percent 2 2 3" xfId="3018"/>
    <cellStyle name="Percent 2 3" xfId="2120"/>
    <cellStyle name="Percent 2 3 2" xfId="3294"/>
    <cellStyle name="Percent 2 4" xfId="2121"/>
    <cellStyle name="Percent 2 4 2" xfId="3295"/>
    <cellStyle name="Percent 2 5" xfId="2122"/>
    <cellStyle name="Percent 2 5 2" xfId="3296"/>
    <cellStyle name="Percent 2 6" xfId="2123"/>
    <cellStyle name="Percent 2 7" xfId="2444"/>
    <cellStyle name="Percent 2 7 2" xfId="3438"/>
    <cellStyle name="Percent 20" xfId="2124"/>
    <cellStyle name="Percent 20 2" xfId="3297"/>
    <cellStyle name="Percent 21" xfId="2125"/>
    <cellStyle name="Percent 21 2" xfId="3298"/>
    <cellStyle name="Percent 22" xfId="2126"/>
    <cellStyle name="Percent 22 2" xfId="3299"/>
    <cellStyle name="Percent 23" xfId="2127"/>
    <cellStyle name="Percent 23 2" xfId="3300"/>
    <cellStyle name="Percent 24" xfId="2128"/>
    <cellStyle name="Percent 24 2" xfId="3301"/>
    <cellStyle name="Percent 25" xfId="2129"/>
    <cellStyle name="Percent 25 2" xfId="3302"/>
    <cellStyle name="Percent 26" xfId="2130"/>
    <cellStyle name="Percent 26 2" xfId="3303"/>
    <cellStyle name="Percent 27" xfId="2131"/>
    <cellStyle name="Percent 27 2" xfId="3304"/>
    <cellStyle name="Percent 28" xfId="2132"/>
    <cellStyle name="Percent 28 2" xfId="3305"/>
    <cellStyle name="Percent 29" xfId="2133"/>
    <cellStyle name="Percent 29 2" xfId="3306"/>
    <cellStyle name="Percent 3" xfId="2134"/>
    <cellStyle name="Percent 3 2" xfId="2135"/>
    <cellStyle name="Percent 3 2 2" xfId="3307"/>
    <cellStyle name="Percent 3 3" xfId="2136"/>
    <cellStyle name="Percent 3 3 2" xfId="3308"/>
    <cellStyle name="Percent 3 4" xfId="2137"/>
    <cellStyle name="Percent 3 5" xfId="3019"/>
    <cellStyle name="Percent 3 6" xfId="3449"/>
    <cellStyle name="Percent 30" xfId="2138"/>
    <cellStyle name="Percent 31" xfId="2139"/>
    <cellStyle name="Percent 32" xfId="2140"/>
    <cellStyle name="Percent 33" xfId="2141"/>
    <cellStyle name="Percent 34" xfId="2142"/>
    <cellStyle name="Percent 35" xfId="2143"/>
    <cellStyle name="Percent 36" xfId="2144"/>
    <cellStyle name="Percent 37" xfId="2145"/>
    <cellStyle name="Percent 38" xfId="2146"/>
    <cellStyle name="Percent 39" xfId="2147"/>
    <cellStyle name="Percent 4" xfId="2148"/>
    <cellStyle name="Percent 4 2" xfId="2149"/>
    <cellStyle name="Percent 4 2 2" xfId="2150"/>
    <cellStyle name="Percent 4 2 3" xfId="2151"/>
    <cellStyle name="Percent 4 2 4" xfId="2152"/>
    <cellStyle name="Percent 4 2 5" xfId="2153"/>
    <cellStyle name="Percent 4 2 6" xfId="3309"/>
    <cellStyle name="Percent 4 3" xfId="2154"/>
    <cellStyle name="Percent 4 3 2" xfId="3310"/>
    <cellStyle name="Percent 4 3 3" xfId="3557"/>
    <cellStyle name="Percent 4 4" xfId="2155"/>
    <cellStyle name="Percent 4 4 2" xfId="3311"/>
    <cellStyle name="Percent 4 5" xfId="2818"/>
    <cellStyle name="Percent 4 6" xfId="3020"/>
    <cellStyle name="Percent 40" xfId="2156"/>
    <cellStyle name="Percent 41" xfId="2157"/>
    <cellStyle name="Percent 42" xfId="2158"/>
    <cellStyle name="Percent 43" xfId="2159"/>
    <cellStyle name="Percent 44" xfId="2160"/>
    <cellStyle name="Percent 45" xfId="2161"/>
    <cellStyle name="Percent 46" xfId="2162"/>
    <cellStyle name="Percent 47" xfId="2163"/>
    <cellStyle name="Percent 48" xfId="2164"/>
    <cellStyle name="Percent 49" xfId="2165"/>
    <cellStyle name="Percent 5" xfId="2166"/>
    <cellStyle name="Percent 5 2" xfId="3312"/>
    <cellStyle name="Percent 5 3" xfId="3021"/>
    <cellStyle name="Percent 50" xfId="2167"/>
    <cellStyle name="Percent 51" xfId="2168"/>
    <cellStyle name="Percent 52" xfId="2169"/>
    <cellStyle name="Percent 53" xfId="2170"/>
    <cellStyle name="Percent 54" xfId="2171"/>
    <cellStyle name="Percent 55" xfId="2172"/>
    <cellStyle name="Percent 56" xfId="2173"/>
    <cellStyle name="Percent 57" xfId="2174"/>
    <cellStyle name="Percent 58" xfId="2175"/>
    <cellStyle name="Percent 59" xfId="2176"/>
    <cellStyle name="Percent 6" xfId="2177"/>
    <cellStyle name="Percent 6 2" xfId="2178"/>
    <cellStyle name="Percent 6 2 2" xfId="2179"/>
    <cellStyle name="Percent 6 3" xfId="2180"/>
    <cellStyle name="Percent 6 4" xfId="2181"/>
    <cellStyle name="Percent 6 5" xfId="3313"/>
    <cellStyle name="Percent 60" xfId="2182"/>
    <cellStyle name="Percent 61" xfId="2183"/>
    <cellStyle name="Percent 62" xfId="2184"/>
    <cellStyle name="Percent 62 2" xfId="2185"/>
    <cellStyle name="Percent 63" xfId="2186"/>
    <cellStyle name="Percent 63 2" xfId="2187"/>
    <cellStyle name="Percent 64" xfId="2188"/>
    <cellStyle name="Percent 64 2" xfId="2189"/>
    <cellStyle name="Percent 65" xfId="2190"/>
    <cellStyle name="Percent 65 2" xfId="2191"/>
    <cellStyle name="Percent 66" xfId="2192"/>
    <cellStyle name="Percent 67" xfId="2193"/>
    <cellStyle name="Percent 67 2" xfId="2194"/>
    <cellStyle name="Percent 68" xfId="2195"/>
    <cellStyle name="Percent 68 2" xfId="2196"/>
    <cellStyle name="Percent 69" xfId="2197"/>
    <cellStyle name="Percent 69 2" xfId="2198"/>
    <cellStyle name="Percent 7" xfId="2199"/>
    <cellStyle name="Percent 7 2" xfId="2200"/>
    <cellStyle name="Percent 7 3" xfId="2201"/>
    <cellStyle name="Percent 7 4" xfId="2202"/>
    <cellStyle name="Percent 7 4 2" xfId="2790"/>
    <cellStyle name="Percent 7 5" xfId="3314"/>
    <cellStyle name="Percent 70" xfId="2203"/>
    <cellStyle name="Percent 71" xfId="2204"/>
    <cellStyle name="Percent 72" xfId="2205"/>
    <cellStyle name="Percent 72 2" xfId="2791"/>
    <cellStyle name="Percent 73" xfId="2206"/>
    <cellStyle name="Percent 73 2" xfId="2792"/>
    <cellStyle name="Percent 74" xfId="2207"/>
    <cellStyle name="Percent 74 2" xfId="2793"/>
    <cellStyle name="Percent 75" xfId="2208"/>
    <cellStyle name="Percent 76" xfId="2209"/>
    <cellStyle name="Percent 76 2" xfId="2779"/>
    <cellStyle name="Percent 77" xfId="2210"/>
    <cellStyle name="Percent 78" xfId="2725"/>
    <cellStyle name="Percent 79" xfId="3441"/>
    <cellStyle name="Percent 8" xfId="2211"/>
    <cellStyle name="Percent 8 2" xfId="2212"/>
    <cellStyle name="Percent 8 3" xfId="2213"/>
    <cellStyle name="Percent 8 4" xfId="3315"/>
    <cellStyle name="Percent 80" xfId="3452"/>
    <cellStyle name="Percent 81" xfId="3576"/>
    <cellStyle name="Percent 82" xfId="3584"/>
    <cellStyle name="Percent 83" xfId="3565"/>
    <cellStyle name="Percent 84" xfId="2456"/>
    <cellStyle name="Percent 85" xfId="2756"/>
    <cellStyle name="Percent 86" xfId="3591"/>
    <cellStyle name="Percent 87" xfId="2774"/>
    <cellStyle name="Percent 88" xfId="2503"/>
    <cellStyle name="Percent 89" xfId="2531"/>
    <cellStyle name="Percent 9" xfId="2214"/>
    <cellStyle name="Percent 9 2" xfId="2215"/>
    <cellStyle name="Percent 9 3" xfId="3316"/>
    <cellStyle name="Percent 90" xfId="2627"/>
    <cellStyle name="Percent 91" xfId="2524"/>
    <cellStyle name="Percent 92" xfId="2463"/>
    <cellStyle name="Percent 93" xfId="3661"/>
    <cellStyle name="Percent 94" xfId="3631"/>
    <cellStyle name="Percent 95" xfId="2537"/>
    <cellStyle name="Percent 96" xfId="3609"/>
    <cellStyle name="Percent 97" xfId="2552"/>
    <cellStyle name="Percent 98" xfId="3612"/>
    <cellStyle name="Percent 99" xfId="3671"/>
    <cellStyle name="PERCENTAGE" xfId="2216"/>
    <cellStyle name="PLAN" xfId="2217"/>
    <cellStyle name="PrePop Currency (0)" xfId="2218"/>
    <cellStyle name="PrePop Currency (0) 2" xfId="2219"/>
    <cellStyle name="PrePop Currency (0) 3" xfId="2220"/>
    <cellStyle name="PrePop Currency (2)" xfId="2221"/>
    <cellStyle name="PrePop Currency (2) 2" xfId="2222"/>
    <cellStyle name="PrePop Currency (2) 3" xfId="2223"/>
    <cellStyle name="PrePop Units (0)" xfId="2224"/>
    <cellStyle name="PrePop Units (0) 2" xfId="2225"/>
    <cellStyle name="PrePop Units (0) 3" xfId="2226"/>
    <cellStyle name="PrePop Units (1)" xfId="2227"/>
    <cellStyle name="PrePop Units (1) 2" xfId="2228"/>
    <cellStyle name="PrePop Units (1) 3" xfId="2229"/>
    <cellStyle name="PrePop Units (2)" xfId="2230"/>
    <cellStyle name="PrePop Units (2) 2" xfId="2231"/>
    <cellStyle name="PrePop Units (2) 3" xfId="2232"/>
    <cellStyle name="price" xfId="2233"/>
    <cellStyle name="PSChar" xfId="2234"/>
    <cellStyle name="PSChar 2" xfId="2235"/>
    <cellStyle name="PSChar 3" xfId="2236"/>
    <cellStyle name="PSDate" xfId="2237"/>
    <cellStyle name="PSDec" xfId="2238"/>
    <cellStyle name="PSHeading" xfId="2239"/>
    <cellStyle name="PSHeading 2" xfId="2240"/>
    <cellStyle name="PSHeading 2 2" xfId="3317"/>
    <cellStyle name="PSHeading 3" xfId="2241"/>
    <cellStyle name="PSInt" xfId="2242"/>
    <cellStyle name="PSSpacer" xfId="2243"/>
    <cellStyle name="pwstyle" xfId="2244"/>
    <cellStyle name="Q" xfId="2245"/>
    <cellStyle name="QTR94_95_INCOME CTMP#1 98" xfId="2246"/>
    <cellStyle name="Quantity" xfId="2247"/>
    <cellStyle name="Quantity 2" xfId="2248"/>
    <cellStyle name="regstoresfromspecstores" xfId="2249"/>
    <cellStyle name="revised" xfId="2250"/>
    <cellStyle name="RevList" xfId="2251"/>
    <cellStyle name="RevList 2" xfId="2252"/>
    <cellStyle name="RevList 3" xfId="2253"/>
    <cellStyle name="rf1" xfId="2808"/>
    <cellStyle name="rf2" xfId="2809"/>
    <cellStyle name="rf3" xfId="2810"/>
    <cellStyle name="rf4" xfId="2813"/>
    <cellStyle name="rf5" xfId="2794"/>
    <cellStyle name="rf7" xfId="2812"/>
    <cellStyle name="rf8" xfId="2811"/>
    <cellStyle name="SAPBEXaggData" xfId="3022"/>
    <cellStyle name="SAPBEXaggData 2" xfId="3350"/>
    <cellStyle name="SAPBEXaggData 2 2" xfId="3511"/>
    <cellStyle name="SAPBEXaggData 2 2 2" xfId="3623"/>
    <cellStyle name="SAPBEXaggData 2 3" xfId="2493"/>
    <cellStyle name="SAPBEXaggData 3" xfId="3340"/>
    <cellStyle name="SAPBEXaggData 3 2" xfId="2561"/>
    <cellStyle name="SAPBEXaggDataEmph" xfId="3023"/>
    <cellStyle name="SAPBEXaggDataEmph 2" xfId="3351"/>
    <cellStyle name="SAPBEXaggDataEmph 2 2" xfId="3512"/>
    <cellStyle name="SAPBEXaggDataEmph 2 2 2" xfId="2741"/>
    <cellStyle name="SAPBEXaggDataEmph 2 3" xfId="3641"/>
    <cellStyle name="SAPBEXaggDataEmph 3" xfId="3339"/>
    <cellStyle name="SAPBEXaggDataEmph 3 2" xfId="2615"/>
    <cellStyle name="SAPBEXaggItem" xfId="3024"/>
    <cellStyle name="SAPBEXaggItem 2" xfId="3352"/>
    <cellStyle name="SAPBEXaggItem 2 2" xfId="3513"/>
    <cellStyle name="SAPBEXaggItem 2 2 2" xfId="2568"/>
    <cellStyle name="SAPBEXaggItem 2 3" xfId="2720"/>
    <cellStyle name="SAPBEXaggItem 3" xfId="3338"/>
    <cellStyle name="SAPBEXaggItem 3 2" xfId="2560"/>
    <cellStyle name="SAPBEXaggItemX" xfId="3025"/>
    <cellStyle name="SAPBEXaggItemX 2" xfId="3353"/>
    <cellStyle name="SAPBEXaggItemX 2 2" xfId="3514"/>
    <cellStyle name="SAPBEXaggItemX 2 2 2" xfId="2569"/>
    <cellStyle name="SAPBEXaggItemX 2 3" xfId="3592"/>
    <cellStyle name="SAPBEXaggItemX 3" xfId="3337"/>
    <cellStyle name="SAPBEXaggItemX 3 2" xfId="2491"/>
    <cellStyle name="SAPBEXchaText" xfId="3026"/>
    <cellStyle name="SAPBEXchaText 2" xfId="3354"/>
    <cellStyle name="SAPBEXchaText 2 2" xfId="3515"/>
    <cellStyle name="SAPBEXchaText 2 2 2" xfId="2570"/>
    <cellStyle name="SAPBEXchaText 2 3" xfId="3651"/>
    <cellStyle name="SAPBEXchaText 3" xfId="3336"/>
    <cellStyle name="SAPBEXchaText 3 2" xfId="2559"/>
    <cellStyle name="SAPBEXexcBad7" xfId="3027"/>
    <cellStyle name="SAPBEXexcBad7 2" xfId="3355"/>
    <cellStyle name="SAPBEXexcBad7 2 2" xfId="3516"/>
    <cellStyle name="SAPBEXexcBad7 2 2 2" xfId="2571"/>
    <cellStyle name="SAPBEXexcBad7 2 3" xfId="2494"/>
    <cellStyle name="SAPBEXexcBad7 3" xfId="3335"/>
    <cellStyle name="SAPBEXexcBad7 3 2" xfId="2770"/>
    <cellStyle name="SAPBEXexcBad8" xfId="3028"/>
    <cellStyle name="SAPBEXexcBad8 2" xfId="3356"/>
    <cellStyle name="SAPBEXexcBad8 2 2" xfId="3517"/>
    <cellStyle name="SAPBEXexcBad8 2 2 2" xfId="2572"/>
    <cellStyle name="SAPBEXexcBad8 2 3" xfId="2586"/>
    <cellStyle name="SAPBEXexcBad8 3" xfId="3332"/>
    <cellStyle name="SAPBEXexcBad8 3 2" xfId="2558"/>
    <cellStyle name="SAPBEXexcBad9" xfId="3029"/>
    <cellStyle name="SAPBEXexcBad9 2" xfId="3357"/>
    <cellStyle name="SAPBEXexcBad9 2 2" xfId="3518"/>
    <cellStyle name="SAPBEXexcBad9 2 2 2" xfId="2772"/>
    <cellStyle name="SAPBEXexcBad9 2 3" xfId="3649"/>
    <cellStyle name="SAPBEXexcBad9 3" xfId="3331"/>
    <cellStyle name="SAPBEXexcBad9 3 2" xfId="2488"/>
    <cellStyle name="SAPBEXexcCritical4" xfId="3030"/>
    <cellStyle name="SAPBEXexcCritical4 2" xfId="3358"/>
    <cellStyle name="SAPBEXexcCritical4 2 2" xfId="3519"/>
    <cellStyle name="SAPBEXexcCritical4 2 2 2" xfId="3605"/>
    <cellStyle name="SAPBEXexcCritical4 2 3" xfId="3660"/>
    <cellStyle name="SAPBEXexcCritical4 3" xfId="3330"/>
    <cellStyle name="SAPBEXexcCritical4 3 2" xfId="2557"/>
    <cellStyle name="SAPBEXexcCritical5" xfId="3031"/>
    <cellStyle name="SAPBEXexcCritical5 2" xfId="3359"/>
    <cellStyle name="SAPBEXexcCritical5 2 2" xfId="3520"/>
    <cellStyle name="SAPBEXexcCritical5 2 2 2" xfId="2573"/>
    <cellStyle name="SAPBEXexcCritical5 2 3" xfId="3648"/>
    <cellStyle name="SAPBEXexcCritical5 3" xfId="3329"/>
    <cellStyle name="SAPBEXexcCritical5 3 2" xfId="2769"/>
    <cellStyle name="SAPBEXexcCritical6" xfId="3032"/>
    <cellStyle name="SAPBEXexcCritical6 2" xfId="3360"/>
    <cellStyle name="SAPBEXexcCritical6 2 2" xfId="3521"/>
    <cellStyle name="SAPBEXexcCritical6 2 2 2" xfId="2574"/>
    <cellStyle name="SAPBEXexcCritical6 2 3" xfId="3624"/>
    <cellStyle name="SAPBEXexcCritical6 3" xfId="3328"/>
    <cellStyle name="SAPBEXexcCritical6 3 2" xfId="2556"/>
    <cellStyle name="SAPBEXexcGood1" xfId="3033"/>
    <cellStyle name="SAPBEXexcGood1 2" xfId="3361"/>
    <cellStyle name="SAPBEXexcGood1 2 2" xfId="3522"/>
    <cellStyle name="SAPBEXexcGood1 2 2 2" xfId="2765"/>
    <cellStyle name="SAPBEXexcGood1 2 3" xfId="2768"/>
    <cellStyle name="SAPBEXexcGood1 3" xfId="2827"/>
    <cellStyle name="SAPBEXexcGood1 3 2" xfId="2727"/>
    <cellStyle name="SAPBEXexcGood2" xfId="3034"/>
    <cellStyle name="SAPBEXexcGood2 2" xfId="3362"/>
    <cellStyle name="SAPBEXexcGood2 2 2" xfId="3523"/>
    <cellStyle name="SAPBEXexcGood2 2 2 2" xfId="2575"/>
    <cellStyle name="SAPBEXexcGood2 2 3" xfId="3619"/>
    <cellStyle name="SAPBEXexcGood2 3" xfId="2828"/>
    <cellStyle name="SAPBEXexcGood2 3 2" xfId="2535"/>
    <cellStyle name="SAPBEXexcGood3" xfId="3035"/>
    <cellStyle name="SAPBEXexcGood3 2" xfId="3363"/>
    <cellStyle name="SAPBEXexcGood3 2 2" xfId="3524"/>
    <cellStyle name="SAPBEXexcGood3 2 2 2" xfId="3658"/>
    <cellStyle name="SAPBEXexcGood3 2 3" xfId="2767"/>
    <cellStyle name="SAPBEXexcGood3 3" xfId="2830"/>
    <cellStyle name="SAPBEXexcGood3 3 2" xfId="2536"/>
    <cellStyle name="SAPBEXfilterDrill" xfId="3036"/>
    <cellStyle name="SAPBEXfilterDrill 2" xfId="3364"/>
    <cellStyle name="SAPBEXfilterDrill 2 2" xfId="3525"/>
    <cellStyle name="SAPBEXfilterDrill 2 2 2" xfId="2576"/>
    <cellStyle name="SAPBEXfilterDrill 2 3" xfId="2495"/>
    <cellStyle name="SAPBEXfilterDrill 3" xfId="2831"/>
    <cellStyle name="SAPBEXfilterDrill 3 2" xfId="2728"/>
    <cellStyle name="SAPBEXfilterItem" xfId="3037"/>
    <cellStyle name="SAPBEXfilterText" xfId="3038"/>
    <cellStyle name="SAPBEXformats" xfId="3039"/>
    <cellStyle name="SAPBEXformats 2" xfId="3365"/>
    <cellStyle name="SAPBEXformats 2 2" xfId="3526"/>
    <cellStyle name="SAPBEXformats 2 2 2" xfId="3616"/>
    <cellStyle name="SAPBEXformats 2 3" xfId="3642"/>
    <cellStyle name="SAPBEXformats 3" xfId="2832"/>
    <cellStyle name="SAPBEXformats 3 2" xfId="2757"/>
    <cellStyle name="SAPBEXheaderItem" xfId="3040"/>
    <cellStyle name="SAPBEXheaderItem 2" xfId="3366"/>
    <cellStyle name="SAPBEXheaderItem 2 2" xfId="3527"/>
    <cellStyle name="SAPBEXheaderItem 2 2 2" xfId="2577"/>
    <cellStyle name="SAPBEXheaderItem 2 3" xfId="2745"/>
    <cellStyle name="SAPBEXheaderItem 3" xfId="2833"/>
    <cellStyle name="SAPBEXheaderItem 3 2" xfId="3610"/>
    <cellStyle name="SAPBEXheaderText" xfId="3041"/>
    <cellStyle name="SAPBEXheaderText 2" xfId="3367"/>
    <cellStyle name="SAPBEXheaderText 2 2" xfId="3528"/>
    <cellStyle name="SAPBEXheaderText 2 2 2" xfId="3656"/>
    <cellStyle name="SAPBEXheaderText 2 3" xfId="2500"/>
    <cellStyle name="SAPBEXheaderText 3" xfId="2834"/>
    <cellStyle name="SAPBEXheaderText 3 2" xfId="2585"/>
    <cellStyle name="SAPBEXHLevel0" xfId="3042"/>
    <cellStyle name="SAPBEXHLevel0 2" xfId="3368"/>
    <cellStyle name="SAPBEXHLevel0 2 2" xfId="3529"/>
    <cellStyle name="SAPBEXHLevel0 2 2 2" xfId="2578"/>
    <cellStyle name="SAPBEXHLevel0 2 3" xfId="3608"/>
    <cellStyle name="SAPBEXHLevel0 3" xfId="2835"/>
    <cellStyle name="SAPBEXHLevel0 3 2" xfId="2758"/>
    <cellStyle name="SAPBEXHLevel0X" xfId="3043"/>
    <cellStyle name="SAPBEXHLevel0X 2" xfId="3369"/>
    <cellStyle name="SAPBEXHLevel0X 2 2" xfId="3530"/>
    <cellStyle name="SAPBEXHLevel0X 2 2 2" xfId="3614"/>
    <cellStyle name="SAPBEXHLevel0X 2 3" xfId="3640"/>
    <cellStyle name="SAPBEXHLevel0X 3" xfId="2836"/>
    <cellStyle name="SAPBEXHLevel0X 3 2" xfId="3644"/>
    <cellStyle name="SAPBEXHLevel1" xfId="3044"/>
    <cellStyle name="SAPBEXHLevel1 2" xfId="3370"/>
    <cellStyle name="SAPBEXHLevel1 2 2" xfId="3531"/>
    <cellStyle name="SAPBEXHLevel1 2 2 2" xfId="2579"/>
    <cellStyle name="SAPBEXHLevel1 2 3" xfId="2750"/>
    <cellStyle name="SAPBEXHLevel1 3" xfId="3106"/>
    <cellStyle name="SAPBEXHLevel1 3 2" xfId="2616"/>
    <cellStyle name="SAPBEXHLevel1X" xfId="3045"/>
    <cellStyle name="SAPBEXHLevel1X 2" xfId="3371"/>
    <cellStyle name="SAPBEXHLevel1X 2 2" xfId="3532"/>
    <cellStyle name="SAPBEXHLevel1X 2 2 2" xfId="3655"/>
    <cellStyle name="SAPBEXHLevel1X 2 3" xfId="2496"/>
    <cellStyle name="SAPBEXHLevel1X 3" xfId="3327"/>
    <cellStyle name="SAPBEXHLevel1X 3 2" xfId="2763"/>
    <cellStyle name="SAPBEXHLevel2" xfId="3046"/>
    <cellStyle name="SAPBEXHLevel2 2" xfId="3372"/>
    <cellStyle name="SAPBEXHLevel2 2 2" xfId="3533"/>
    <cellStyle name="SAPBEXHLevel2 2 2 2" xfId="2773"/>
    <cellStyle name="SAPBEXHLevel2 2 3" xfId="3618"/>
    <cellStyle name="SAPBEXHLevel2 3" xfId="2885"/>
    <cellStyle name="SAPBEXHLevel2 3 2" xfId="2729"/>
    <cellStyle name="SAPBEXHLevel2X" xfId="3047"/>
    <cellStyle name="SAPBEXHLevel2X 2" xfId="3373"/>
    <cellStyle name="SAPBEXHLevel2X 2 2" xfId="3534"/>
    <cellStyle name="SAPBEXHLevel2X 2 2 2" xfId="3602"/>
    <cellStyle name="SAPBEXHLevel2X 2 3" xfId="2642"/>
    <cellStyle name="SAPBEXHLevel2X 3" xfId="2910"/>
    <cellStyle name="SAPBEXHLevel2X 3 2" xfId="2541"/>
    <cellStyle name="SAPBEXHLevel3" xfId="3048"/>
    <cellStyle name="SAPBEXHLevel3 2" xfId="3374"/>
    <cellStyle name="SAPBEXHLevel3 2 2" xfId="3535"/>
    <cellStyle name="SAPBEXHLevel3 2 2 2" xfId="2580"/>
    <cellStyle name="SAPBEXHLevel3 2 3" xfId="3617"/>
    <cellStyle name="SAPBEXHLevel3 3" xfId="2911"/>
    <cellStyle name="SAPBEXHLevel3 3 2" xfId="2542"/>
    <cellStyle name="SAPBEXHLevel3X" xfId="3049"/>
    <cellStyle name="SAPBEXHLevel3X 2" xfId="3375"/>
    <cellStyle name="SAPBEXHLevel3X 2 2" xfId="3536"/>
    <cellStyle name="SAPBEXHLevel3X 2 2 2" xfId="2581"/>
    <cellStyle name="SAPBEXHLevel3X 2 3" xfId="3647"/>
    <cellStyle name="SAPBEXHLevel3X 3" xfId="2912"/>
    <cellStyle name="SAPBEXHLevel3X 3 2" xfId="2543"/>
    <cellStyle name="SAPBEXresData" xfId="3050"/>
    <cellStyle name="SAPBEXresData 2" xfId="3376"/>
    <cellStyle name="SAPBEXresData 2 2" xfId="3537"/>
    <cellStyle name="SAPBEXresData 2 2 2" xfId="2724"/>
    <cellStyle name="SAPBEXresData 2 3" xfId="3639"/>
    <cellStyle name="SAPBEXresData 3" xfId="3401"/>
    <cellStyle name="SAPBEXresData 3 2" xfId="2754"/>
    <cellStyle name="SAPBEXresDataEmph" xfId="3051"/>
    <cellStyle name="SAPBEXresDataEmph 2" xfId="3377"/>
    <cellStyle name="SAPBEXresDataEmph 2 2" xfId="3538"/>
    <cellStyle name="SAPBEXresDataEmph 2 2 2" xfId="2748"/>
    <cellStyle name="SAPBEXresDataEmph 2 3" xfId="2721"/>
    <cellStyle name="SAPBEXresDataEmph 3" xfId="2913"/>
    <cellStyle name="SAPBEXresDataEmph 3 2" xfId="2544"/>
    <cellStyle name="SAPBEXresItem" xfId="3052"/>
    <cellStyle name="SAPBEXresItem 2" xfId="3378"/>
    <cellStyle name="SAPBEXresItem 2 2" xfId="3539"/>
    <cellStyle name="SAPBEXresItem 2 2 2" xfId="2733"/>
    <cellStyle name="SAPBEXresItem 2 3" xfId="2497"/>
    <cellStyle name="SAPBEXresItem 3" xfId="2915"/>
    <cellStyle name="SAPBEXresItem 3 2" xfId="2546"/>
    <cellStyle name="SAPBEXresItemX" xfId="3053"/>
    <cellStyle name="SAPBEXresItemX 2" xfId="3379"/>
    <cellStyle name="SAPBEXresItemX 2 2" xfId="3540"/>
    <cellStyle name="SAPBEXresItemX 2 2 2" xfId="3621"/>
    <cellStyle name="SAPBEXresItemX 2 3" xfId="3653"/>
    <cellStyle name="SAPBEXresItemX 3" xfId="2916"/>
    <cellStyle name="SAPBEXresItemX 3 2" xfId="2547"/>
    <cellStyle name="SAPBEXstdData" xfId="3054"/>
    <cellStyle name="SAPBEXstdData 2" xfId="3380"/>
    <cellStyle name="SAPBEXstdData 2 2" xfId="3541"/>
    <cellStyle name="SAPBEXstdData 2 2 2" xfId="2734"/>
    <cellStyle name="SAPBEXstdData 2 3" xfId="2746"/>
    <cellStyle name="SAPBEXstdData 3" xfId="2917"/>
    <cellStyle name="SAPBEXstdData 3 2" xfId="2548"/>
    <cellStyle name="SAPBEXstdDataEmph" xfId="3055"/>
    <cellStyle name="SAPBEXstdDataEmph 2" xfId="3381"/>
    <cellStyle name="SAPBEXstdDataEmph 2 2" xfId="3542"/>
    <cellStyle name="SAPBEXstdDataEmph 2 2 2" xfId="2743"/>
    <cellStyle name="SAPBEXstdDataEmph 2 3" xfId="2498"/>
    <cellStyle name="SAPBEXstdDataEmph 3" xfId="2918"/>
    <cellStyle name="SAPBEXstdDataEmph 3 2" xfId="2549"/>
    <cellStyle name="SAPBEXstdItem" xfId="2254"/>
    <cellStyle name="SAPBEXstdItem 2" xfId="3382"/>
    <cellStyle name="SAPBEXstdItem 2 2" xfId="3543"/>
    <cellStyle name="SAPBEXstdItem 2 2 2" xfId="2723"/>
    <cellStyle name="SAPBEXstdItem 2 3" xfId="3638"/>
    <cellStyle name="SAPBEXstdItem 3" xfId="2919"/>
    <cellStyle name="SAPBEXstdItem 3 2" xfId="2550"/>
    <cellStyle name="SAPBEXstdItemX" xfId="3056"/>
    <cellStyle name="SAPBEXstdItemX 2" xfId="3383"/>
    <cellStyle name="SAPBEXstdItemX 2 2" xfId="3544"/>
    <cellStyle name="SAPBEXstdItemX 2 2 2" xfId="2747"/>
    <cellStyle name="SAPBEXstdItemX 2 3" xfId="2771"/>
    <cellStyle name="SAPBEXstdItemX 3" xfId="2920"/>
    <cellStyle name="SAPBEXstdItemX 3 2" xfId="2551"/>
    <cellStyle name="SAPBEXtitle" xfId="3057"/>
    <cellStyle name="SAPBEXundefined" xfId="3058"/>
    <cellStyle name="SAPBEXundefined 2" xfId="3384"/>
    <cellStyle name="SAPBEXundefined 2 2" xfId="3545"/>
    <cellStyle name="SAPBEXundefined 2 2 2" xfId="2732"/>
    <cellStyle name="SAPBEXundefined 2 3" xfId="3637"/>
    <cellStyle name="SAPBEXundefined 3" xfId="2945"/>
    <cellStyle name="SAPBEXundefined 3 2" xfId="2737"/>
    <cellStyle name="SCH1" xfId="2255"/>
    <cellStyle name="Schlecht" xfId="3059"/>
    <cellStyle name="section" xfId="2256"/>
    <cellStyle name="section head" xfId="2257"/>
    <cellStyle name="Separador de milhares [0]_Person" xfId="2258"/>
    <cellStyle name="Separador de milhares_Person" xfId="2259"/>
    <cellStyle name="SHADEDSTORES" xfId="2260"/>
    <cellStyle name="small border line" xfId="2261"/>
    <cellStyle name="specstores" xfId="2262"/>
    <cellStyle name="specstores 2" xfId="2263"/>
    <cellStyle name="specstores 3" xfId="2264"/>
    <cellStyle name="Standard" xfId="2265"/>
    <cellStyle name="Style 1" xfId="2266"/>
    <cellStyle name="Style 1 2" xfId="2267"/>
    <cellStyle name="Style 1 2 2" xfId="2268"/>
    <cellStyle name="Style 1 3" xfId="2269"/>
    <cellStyle name="Style 1 4" xfId="2270"/>
    <cellStyle name="Style 1 5" xfId="2271"/>
    <cellStyle name="Style 2" xfId="3414"/>
    <cellStyle name="Style 3" xfId="3415"/>
    <cellStyle name="Style 4" xfId="3416"/>
    <cellStyle name="style1" xfId="2272"/>
    <cellStyle name="style1 2" xfId="3060"/>
    <cellStyle name="STYLE2" xfId="2273"/>
    <cellStyle name="STYLE3" xfId="2274"/>
    <cellStyle name="STYLE4" xfId="2275"/>
    <cellStyle name="STYLE5" xfId="2276"/>
    <cellStyle name="STYLE6" xfId="2277"/>
    <cellStyle name="STYLE7" xfId="2278"/>
    <cellStyle name="STYLE8" xfId="2279"/>
    <cellStyle name="subhead" xfId="2280"/>
    <cellStyle name="SubHeading" xfId="2281"/>
    <cellStyle name="Subtotal" xfId="2282"/>
    <cellStyle name="Subtotal 2" xfId="2283"/>
    <cellStyle name="TED STANDARD" xfId="2284"/>
    <cellStyle name="Text Indent A" xfId="2285"/>
    <cellStyle name="Text Indent A 2" xfId="2286"/>
    <cellStyle name="Text Indent B" xfId="2287"/>
    <cellStyle name="Text Indent B 2" xfId="2288"/>
    <cellStyle name="Text Indent B 3" xfId="2289"/>
    <cellStyle name="Text Indent C" xfId="2290"/>
    <cellStyle name="Text Indent C 2" xfId="2291"/>
    <cellStyle name="Text Indent C 3" xfId="2292"/>
    <cellStyle name="Tickmark" xfId="2293"/>
    <cellStyle name="Title 2" xfId="2294"/>
    <cellStyle name="Title 2 2" xfId="2295"/>
    <cellStyle name="Title 2 3" xfId="3061"/>
    <cellStyle name="Title 3" xfId="2296"/>
    <cellStyle name="Title 3 2" xfId="3062"/>
    <cellStyle name="Title 4" xfId="2297"/>
    <cellStyle name="Title 5" xfId="2298"/>
    <cellStyle name="Total 2" xfId="2299"/>
    <cellStyle name="Total 2 2" xfId="2300"/>
    <cellStyle name="Total 2 3" xfId="3063"/>
    <cellStyle name="Total 2 3 2" xfId="3494"/>
    <cellStyle name="Total 2 3 2 2" xfId="3600"/>
    <cellStyle name="Total 2 4" xfId="3385"/>
    <cellStyle name="Total 2 4 2" xfId="3546"/>
    <cellStyle name="Total 2 4 2 2" xfId="2753"/>
    <cellStyle name="Total 2 4 3" xfId="2499"/>
    <cellStyle name="Total 2 5" xfId="2950"/>
    <cellStyle name="Total 2 5 2" xfId="2553"/>
    <cellStyle name="Total 3" xfId="2301"/>
    <cellStyle name="Total 3 2" xfId="3064"/>
    <cellStyle name="Total 3 2 2" xfId="3495"/>
    <cellStyle name="Total 3 2 2 2" xfId="2567"/>
    <cellStyle name="Total 3 3" xfId="3386"/>
    <cellStyle name="Total 3 3 2" xfId="3547"/>
    <cellStyle name="Total 3 3 2 2" xfId="3635"/>
    <cellStyle name="Total 3 3 3" xfId="3636"/>
    <cellStyle name="Total 3 4" xfId="2951"/>
    <cellStyle name="Total 3 4 2" xfId="2730"/>
    <cellStyle name="Total 4" xfId="2302"/>
    <cellStyle name="Total 4 2" xfId="3462"/>
    <cellStyle name="Total 5" xfId="2303"/>
    <cellStyle name="Total 5 2" xfId="3473"/>
    <cellStyle name="Total 5 2 2" xfId="3598"/>
    <cellStyle name="Tusental (0)_laroux" xfId="2304"/>
    <cellStyle name="Tusental_laroux" xfId="2305"/>
    <cellStyle name="Überschrift" xfId="3065"/>
    <cellStyle name="Überschrift 1" xfId="3066"/>
    <cellStyle name="Überschrift 2" xfId="3067"/>
    <cellStyle name="Überschrift 3" xfId="3068"/>
    <cellStyle name="Überschrift 4" xfId="3069"/>
    <cellStyle name="Überschrift_Abraham verbl. OR 31.12.2011" xfId="3070"/>
    <cellStyle name="Valuta (0)" xfId="2306"/>
    <cellStyle name="Valuta (0) 2" xfId="2307"/>
    <cellStyle name="Valuta (0) 3" xfId="2308"/>
    <cellStyle name="Valuta_laroux" xfId="2309"/>
    <cellStyle name="Verknüpfte Zelle" xfId="3071"/>
    <cellStyle name="W" xfId="2310"/>
    <cellStyle name="Warnender Text" xfId="3072"/>
    <cellStyle name="Warning Text 2" xfId="2311"/>
    <cellStyle name="Warning Text 2 2" xfId="2312"/>
    <cellStyle name="Warning Text 2 3" xfId="3073"/>
    <cellStyle name="Warning Text 3" xfId="2313"/>
    <cellStyle name="Warning Text 3 2" xfId="3074"/>
    <cellStyle name="Warning Text 4" xfId="2314"/>
    <cellStyle name="Warning Text 5" xfId="2315"/>
    <cellStyle name="Work in progress" xfId="2316"/>
    <cellStyle name="wrap" xfId="2317"/>
    <cellStyle name="Wไhrung [0]_35ERI8T2gbIEMixb4v26icuOo" xfId="2318"/>
    <cellStyle name="Wไhrung_35ERI8T2gbIEMixb4v26icuOo" xfId="2319"/>
    <cellStyle name="Year" xfId="2320"/>
    <cellStyle name="Zelle überprüfen" xfId="3075"/>
    <cellStyle name="ｵﾒﾁ｡ﾒﾃ爼ﾗ靉ﾁ篦ｧﾋﾅﾒﾂﾁﾔｵﾔ" xfId="2321"/>
    <cellStyle name="ｹ鮗ﾐﾀｲ_ｰ豼ｵﾁ･" xfId="2322"/>
    <cellStyle name="ｻ｡ｵﾔ_｢ﾒﾇ ﾊﾇﾂ ﾋﾁﾇﾂ 爿遑" xfId="2323"/>
    <cellStyle name="ﾄﾞｸｶ [0]_ｰ霾ｹ" xfId="2324"/>
    <cellStyle name="ﾄﾞｸｶ_ｰ霾ｹ" xfId="2325"/>
    <cellStyle name="ﾅ・ｭ [0]_ｰ霾ｹ" xfId="2326"/>
    <cellStyle name="ﾅ・ｭ_ｰ霾ｹ" xfId="2327"/>
    <cellStyle name="ﾇ･ﾁﾘ_ｰ霾ｹ" xfId="2328"/>
    <cellStyle name="パーセント()" xfId="2329"/>
    <cellStyle name="パーセント(0.00)" xfId="2330"/>
    <cellStyle name="パーセント[0.00]" xfId="2331"/>
    <cellStyle name="ハイパーリンク_020731_2.66 120 合算(3-2)" xfId="2332"/>
    <cellStyle name="การคำนวณ" xfId="2350"/>
    <cellStyle name="การคำนวณ 2" xfId="3076"/>
    <cellStyle name="การคำนวณ 2 2" xfId="3496"/>
    <cellStyle name="การคำนวณ 3" xfId="3387"/>
    <cellStyle name="การคำนวณ 3 2" xfId="3548"/>
    <cellStyle name="การคำนวณ 4" xfId="3400"/>
    <cellStyle name="การคำนวณ 5" xfId="3464"/>
    <cellStyle name="ข้อความเตือน" xfId="2351"/>
    <cellStyle name="ข้อความเตือน 2" xfId="3077"/>
    <cellStyle name="ข้อความอธิบาย" xfId="2352"/>
    <cellStyle name="ข้อความอธิบาย 2" xfId="3078"/>
    <cellStyle name="เครื่องหมายจุลภาค [0]" xfId="2333"/>
    <cellStyle name="เครื่องหมายจุลภาค [0] 2" xfId="2334"/>
    <cellStyle name="เครื่องหมายจุลภาค [0] 3" xfId="2335"/>
    <cellStyle name="เครื่องหมายจุลภาค [0] 4" xfId="2336"/>
    <cellStyle name="เครื่องหมายจุลภาค [0]_AP US" xfId="3079"/>
    <cellStyle name="เครื่องหมายจุลภาค_120010" xfId="2337"/>
    <cellStyle name="เครื่องหมายสกุลเงิน [0]" xfId="2338"/>
    <cellStyle name="เครื่องหมายสกุลเงิน [0] 2" xfId="2339"/>
    <cellStyle name="เครื่องหมายสกุลเงิน [0] 3" xfId="2340"/>
    <cellStyle name="เครื่องหมายสกุลเงิน [0] 4" xfId="2341"/>
    <cellStyle name="เครื่องหมายสกุลเงิน [0]_AP US" xfId="3080"/>
    <cellStyle name="เครื่องหมายสกุลเงิน_ADJ-VAR" xfId="2342"/>
    <cellStyle name="ชื่อเรื่อง" xfId="2353"/>
    <cellStyle name="ชื่อเรื่อง 2" xfId="3081"/>
    <cellStyle name="เชื่อมโยงหลายมิติ" xfId="2343"/>
    <cellStyle name="เชื่อมโยงหลายมิติ 2" xfId="2344"/>
    <cellStyle name="เชื่อมโยงหลายมิติ 3" xfId="2345"/>
    <cellStyle name="เซลล์ตรวจสอบ" xfId="2346"/>
    <cellStyle name="เซลล์ตรวจสอบ 2" xfId="3082"/>
    <cellStyle name="เซลล์ที่มีการเชื่อมโยง" xfId="2347"/>
    <cellStyle name="เซลล์ที่มีการเชื่อมโยง 2" xfId="3083"/>
    <cellStyle name="ณfน๔_NTCณ๘ป๙ (2)" xfId="2354"/>
    <cellStyle name="ดี" xfId="2355"/>
    <cellStyle name="ดี 2" xfId="3084"/>
    <cellStyle name="ตามการเชื่อมโยงหลายมิติ" xfId="2356"/>
    <cellStyle name="ตามการเชื่อมโยงหลายมิติ 2" xfId="2357"/>
    <cellStyle name="ตามการเชื่อมโยงหลายมิติ 3" xfId="2358"/>
    <cellStyle name="น้บะภฒ_95" xfId="2359"/>
    <cellStyle name="ปกติ_~9775277" xfId="3318"/>
    <cellStyle name="ป้อนค่า" xfId="2360"/>
    <cellStyle name="ป้อนค่า 2" xfId="3085"/>
    <cellStyle name="ป้อนค่า 2 2" xfId="3497"/>
    <cellStyle name="ป้อนค่า 3" xfId="3388"/>
    <cellStyle name="ป้อนค่า 3 2" xfId="3549"/>
    <cellStyle name="ป้อนค่า 4" xfId="3399"/>
    <cellStyle name="ป้อนค่า 5" xfId="3465"/>
    <cellStyle name="ปานกลาง" xfId="2361"/>
    <cellStyle name="ปานกลาง 2" xfId="3086"/>
    <cellStyle name="ผลรวม" xfId="2362"/>
    <cellStyle name="ผลรวม 2" xfId="3087"/>
    <cellStyle name="ผลรวม 2 2" xfId="3498"/>
    <cellStyle name="ผลรวม 2 2 2" xfId="3604"/>
    <cellStyle name="ผลรวม 3" xfId="3389"/>
    <cellStyle name="ผลรวม 3 2" xfId="3550"/>
    <cellStyle name="ผลรวม 3 2 2" xfId="2742"/>
    <cellStyle name="ผลรวม 3 3" xfId="2583"/>
    <cellStyle name="ผลรวม 4" xfId="3398"/>
    <cellStyle name="ผลรวม 4 2" xfId="2755"/>
    <cellStyle name="ผลรวม 5" xfId="3466"/>
    <cellStyle name="ผลรวม 5 2" xfId="3599"/>
    <cellStyle name="แย่" xfId="2348"/>
    <cellStyle name="แย่ 2" xfId="3088"/>
    <cellStyle name="ฤ?ธถ [0]_95" xfId="2363"/>
    <cellStyle name="ฤ?ธถ_95" xfId="2364"/>
    <cellStyle name="ฤธถ [0]_0e82ylkxXsZu0YORaMwizTk2E" xfId="2365"/>
    <cellStyle name="ฤธถ_0e82ylkxXsZu0YORaMwizTk2E" xfId="2366"/>
    <cellStyle name="ลEญ [0]_laroux" xfId="2367"/>
    <cellStyle name="ลEญ_laroux" xfId="2368"/>
    <cellStyle name="ลวดลาย" xfId="2369"/>
    <cellStyle name="ล๋ศญ [0]_0e82ylkxXsZu0YORaMwizTk2E" xfId="2370"/>
    <cellStyle name="ล๋ศญ_0e82ylkxXsZu0YORaMwizTk2E" xfId="2371"/>
    <cellStyle name="วฅมุ_4ฟ๙ฝวภ๛" xfId="2372"/>
    <cellStyle name="ส่วนที่ถูกเน้น1" xfId="2373"/>
    <cellStyle name="ส่วนที่ถูกเน้น1 2" xfId="3089"/>
    <cellStyle name="ส่วนที่ถูกเน้น2" xfId="2374"/>
    <cellStyle name="ส่วนที่ถูกเน้น2 2" xfId="3090"/>
    <cellStyle name="ส่วนที่ถูกเน้น3" xfId="2375"/>
    <cellStyle name="ส่วนที่ถูกเน้น3 2" xfId="3091"/>
    <cellStyle name="ส่วนที่ถูกเน้น4" xfId="2376"/>
    <cellStyle name="ส่วนที่ถูกเน้น4 2" xfId="3092"/>
    <cellStyle name="ส่วนที่ถูกเน้น5" xfId="2377"/>
    <cellStyle name="ส่วนที่ถูกเน้น5 2" xfId="3093"/>
    <cellStyle name="ส่วนที่ถูกเน้น6" xfId="2378"/>
    <cellStyle name="ส่วนที่ถูกเน้น6 2" xfId="3094"/>
    <cellStyle name="แสดงผล" xfId="2349"/>
    <cellStyle name="แสดงผล 2" xfId="3095"/>
    <cellStyle name="แสดงผล 2 2" xfId="3499"/>
    <cellStyle name="แสดงผล 2 2 2" xfId="3622"/>
    <cellStyle name="แสดงผล 3" xfId="3390"/>
    <cellStyle name="แสดงผล 3 2" xfId="3551"/>
    <cellStyle name="แสดงผล 3 2 2" xfId="3620"/>
    <cellStyle name="แสดงผล 3 3" xfId="3606"/>
    <cellStyle name="แสดงผล 4" xfId="3397"/>
    <cellStyle name="แสดงผล 4 2" xfId="2738"/>
    <cellStyle name="แสดงผล 5" xfId="3463"/>
    <cellStyle name="แสดงผล 5 2" xfId="3657"/>
    <cellStyle name="หมายเหตุ" xfId="2379"/>
    <cellStyle name="หมายเหตุ 2" xfId="2380"/>
    <cellStyle name="หมายเหตุ 2 2" xfId="3097"/>
    <cellStyle name="หมายเหตุ 2 2 2" xfId="3501"/>
    <cellStyle name="หมายเหตุ 2 3" xfId="3392"/>
    <cellStyle name="หมายเหตุ 2 3 2" xfId="3553"/>
    <cellStyle name="หมายเหตุ 2 4" xfId="3395"/>
    <cellStyle name="หมายเหตุ 2 5" xfId="3468"/>
    <cellStyle name="หมายเหตุ 3" xfId="3096"/>
    <cellStyle name="หมายเหตุ 3 2" xfId="3500"/>
    <cellStyle name="หมายเหตุ 4" xfId="3391"/>
    <cellStyle name="หมายเหตุ 4 2" xfId="3552"/>
    <cellStyle name="หมายเหตุ 5" xfId="3396"/>
    <cellStyle name="หมายเหตุ 6" xfId="3467"/>
    <cellStyle name="หัวเรื่อง 1" xfId="2381"/>
    <cellStyle name="หัวเรื่อง 1 2" xfId="3098"/>
    <cellStyle name="หัวเรื่อง 2" xfId="2382"/>
    <cellStyle name="หัวเรื่อง 2 2" xfId="3099"/>
    <cellStyle name="หัวเรื่อง 3" xfId="2383"/>
    <cellStyle name="หัวเรื่อง 3 2" xfId="3100"/>
    <cellStyle name="หัวเรื่อง 4" xfId="2384"/>
    <cellStyle name="หัวเรื่อง 4 2" xfId="3101"/>
    <cellStyle name="ơ᪒＀＀＀＀＀＀＀＀＀＀＀＀＀＀＀＀＀＀＀＀＀＀＀＀＀＀＀＀ma_QTR94_95_1ฟ๙ศธบ๑ณปฟช (2)" xfId="2385"/>
    <cellStyle name="…_x000e__x000a_ธ๎_x000c_U_x0001_ฅ_x0005_ด_x000a__x0007__x0001__x0001_" xfId="2386"/>
    <cellStyle name="_x001d_๐&quot;_x000c_์๒_x000c_฿U_x0001_ญ_x0005_J_x000f__x0007__x0001__x0001_" xfId="3102"/>
    <cellStyle name="_x001d_๐7_x000c_๎_x0017__x000d_เU_x0001_า_x0006_|!_x0007__x0001__x0001_" xfId="2387"/>
    <cellStyle name="_x001d_๐7_x000c_๎_x0017__x000d_เU_x0001_า_x0006_!_x0007__x0001__x0001_" xfId="2388"/>
    <cellStyle name="_x001d_๐๏%$ฟ&amp;_x0017__x000b__x0008_ศ_x001c__x001d__x0007__x0001__x0001_" xfId="3103"/>
    <cellStyle name="" xfId="2389"/>
    <cellStyle name="_xddb0_̟ᩒb_xdddc_̟ᩢb_xde1c_̟ᩲbơ᪂bơ᪒＀＀＀＀＀＀＀＀＀＀＀＀＀＀＀＀＀＀＀＀＀＀＀＀＀＀＀＀ma_QTR94_95_1ฟ๙ศธบ๑ณปฟช (2)" xfId="2390"/>
    <cellStyle name="백분율_95" xfId="2391"/>
    <cellStyle name="콤마 [0]_12월" xfId="2392"/>
    <cellStyle name="콤마_12월" xfId="2393"/>
    <cellStyle name="통화 [0]_12월" xfId="2394"/>
    <cellStyle name="통화_12월" xfId="2395"/>
    <cellStyle name="표준_1.6GB" xfId="2396"/>
    <cellStyle name="一般_~4664860" xfId="2397"/>
    <cellStyle name="千位分隔[0]_finance statement-act-Jun01" xfId="3319"/>
    <cellStyle name="千位分隔_(A01).被限制银行明细表-0702" xfId="3320"/>
    <cellStyle name="千分位[0]_LC (2)" xfId="2398"/>
    <cellStyle name="千分位_LC (2)" xfId="2399"/>
    <cellStyle name="后继超级链接" xfId="2400"/>
    <cellStyle name="常规_(A01).被限制银行明细表-0702" xfId="3321"/>
    <cellStyle name="折り返し" xfId="2401"/>
    <cellStyle name="未定義" xfId="2402"/>
    <cellStyle name="桁区切り [0.00]_~0024152" xfId="2403"/>
    <cellStyle name="桁区切り_~0024152" xfId="2404"/>
    <cellStyle name="標準_~0024152" xfId="2405"/>
    <cellStyle name="爨ﾃﾗ靉ｧﾋﾁﾒﾂｨﾘﾅﾀﾒ､ [0]_PERSONAL" xfId="2406"/>
    <cellStyle name="爨ﾃﾗ靉ｧﾋﾁﾒﾂｨﾘﾅﾀﾒ､_PERSONAL" xfId="2407"/>
    <cellStyle name="爨ﾃﾗ靉ｧﾋﾁﾒﾂﾊ｡ﾘﾅ爰ﾔｹ [0]_PERSONAL" xfId="2408"/>
    <cellStyle name="爨ﾃﾗ靉ｧﾋﾁﾒﾂﾊ｡ﾘﾅ爰ﾔｹ_PERSONAL" xfId="2409"/>
    <cellStyle name="爼ﾗ靉ﾁ篦ｧﾋﾅﾒﾂﾁﾔｵﾔ" xfId="2410"/>
    <cellStyle name="行レベル_1_IPC 2003年事業計画用VOL" xfId="2411"/>
    <cellStyle name="表示済みのハイパーリンク_020731_2.66 120 合算(3-2)" xfId="2412"/>
    <cellStyle name="見出し１" xfId="2413"/>
    <cellStyle name="貨幣 [0]_liz-ss" xfId="2414"/>
    <cellStyle name="貨幣[0]_LC (2)" xfId="2415"/>
    <cellStyle name="貨幣_LC (2)" xfId="2416"/>
    <cellStyle name="货币[0]_finance statement-act-Jun01" xfId="3322"/>
    <cellStyle name="货币_finance statement-act-Jun01" xfId="3323"/>
    <cellStyle name="超级链接" xfId="2417"/>
    <cellStyle name="通貨 [0.00]_~0024152" xfId="2418"/>
    <cellStyle name="通貨_~0024152" xfId="2419"/>
  </cellStyles>
  <dxfs count="0"/>
  <tableStyles count="0" defaultTableStyle="TableStyleMedium2" defaultPivotStyle="PivotStyleLight16"/>
  <colors>
    <mruColors>
      <color rgb="FF00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07"/>
  <sheetViews>
    <sheetView tabSelected="1" view="pageBreakPreview" zoomScaleNormal="55" zoomScaleSheetLayoutView="100" workbookViewId="0"/>
  </sheetViews>
  <sheetFormatPr defaultColWidth="9.09765625" defaultRowHeight="21.5"/>
  <cols>
    <col min="1" max="1" width="43" style="86" customWidth="1"/>
    <col min="2" max="2" width="9.59765625" style="89" customWidth="1"/>
    <col min="3" max="3" width="1.09765625" style="89" customWidth="1"/>
    <col min="4" max="4" width="15.09765625" style="86" customWidth="1"/>
    <col min="5" max="5" width="1.09765625" style="86" customWidth="1"/>
    <col min="6" max="6" width="15.09765625" style="86" customWidth="1"/>
    <col min="7" max="7" width="1.09765625" style="86" customWidth="1"/>
    <col min="8" max="8" width="15.09765625" style="86" customWidth="1"/>
    <col min="9" max="9" width="1" style="86" customWidth="1"/>
    <col min="10" max="10" width="15.09765625" style="86" customWidth="1"/>
    <col min="11" max="11" width="14.8984375" style="86" bestFit="1" customWidth="1"/>
    <col min="12" max="12" width="12.69921875" style="86" bestFit="1" customWidth="1"/>
    <col min="13" max="16384" width="9.09765625" style="86"/>
  </cols>
  <sheetData>
    <row r="1" spans="1:10" s="85" customFormat="1" ht="23.25" customHeight="1">
      <c r="A1" s="83" t="s">
        <v>0</v>
      </c>
      <c r="B1" s="84"/>
      <c r="C1" s="84"/>
    </row>
    <row r="2" spans="1:10" s="85" customFormat="1" ht="23.25" customHeight="1">
      <c r="A2" s="83" t="s">
        <v>261</v>
      </c>
      <c r="B2" s="84"/>
      <c r="C2" s="84"/>
    </row>
    <row r="3" spans="1:10" ht="23.25" customHeight="1">
      <c r="B3" s="137"/>
      <c r="C3" s="137"/>
    </row>
    <row r="4" spans="1:10" ht="23.25" customHeight="1">
      <c r="B4" s="135"/>
      <c r="C4" s="135"/>
      <c r="D4" s="411" t="s">
        <v>1</v>
      </c>
      <c r="E4" s="411"/>
      <c r="F4" s="411"/>
      <c r="G4" s="87"/>
      <c r="H4" s="411" t="s">
        <v>2</v>
      </c>
      <c r="I4" s="411"/>
      <c r="J4" s="411"/>
    </row>
    <row r="5" spans="1:10" ht="23.25" customHeight="1">
      <c r="B5" s="135"/>
      <c r="C5" s="135"/>
      <c r="D5" s="136" t="s">
        <v>283</v>
      </c>
      <c r="E5" s="136"/>
      <c r="F5" s="136" t="s">
        <v>3</v>
      </c>
      <c r="G5" s="80"/>
      <c r="H5" s="177" t="s">
        <v>283</v>
      </c>
      <c r="I5" s="136"/>
      <c r="J5" s="136" t="s">
        <v>3</v>
      </c>
    </row>
    <row r="6" spans="1:10" ht="23.25" customHeight="1">
      <c r="A6" s="83" t="s">
        <v>4</v>
      </c>
      <c r="B6" s="135" t="s">
        <v>5</v>
      </c>
      <c r="C6" s="135"/>
      <c r="D6" s="136">
        <v>2567</v>
      </c>
      <c r="E6" s="136"/>
      <c r="F6" s="136">
        <v>2566</v>
      </c>
      <c r="G6" s="88"/>
      <c r="H6" s="136">
        <v>2567</v>
      </c>
      <c r="I6" s="136"/>
      <c r="J6" s="136">
        <v>2566</v>
      </c>
    </row>
    <row r="7" spans="1:10" ht="23.25" customHeight="1">
      <c r="A7" s="83"/>
      <c r="B7" s="135"/>
      <c r="C7" s="412" t="s">
        <v>6</v>
      </c>
      <c r="D7" s="412"/>
      <c r="E7" s="412"/>
      <c r="F7" s="136"/>
      <c r="G7" s="412" t="s">
        <v>6</v>
      </c>
      <c r="H7" s="412"/>
      <c r="I7" s="412"/>
      <c r="J7" s="136"/>
    </row>
    <row r="8" spans="1:10" ht="23.25" customHeight="1">
      <c r="A8" s="87"/>
      <c r="B8" s="135"/>
      <c r="C8" s="135"/>
      <c r="D8" s="410" t="s">
        <v>7</v>
      </c>
      <c r="E8" s="410"/>
      <c r="F8" s="410"/>
      <c r="G8" s="410"/>
      <c r="H8" s="410"/>
      <c r="I8" s="410"/>
      <c r="J8" s="410"/>
    </row>
    <row r="9" spans="1:10" customFormat="1" ht="23.25" customHeight="1">
      <c r="A9" s="139" t="s">
        <v>8</v>
      </c>
      <c r="B9" s="140"/>
      <c r="C9" s="140"/>
      <c r="D9" s="141"/>
      <c r="E9" s="141"/>
      <c r="F9" s="141"/>
      <c r="G9" s="141"/>
      <c r="H9" s="142"/>
      <c r="I9" s="142"/>
      <c r="J9" s="142"/>
    </row>
    <row r="10" spans="1:10" customFormat="1" ht="23.25" customHeight="1">
      <c r="A10" s="94" t="s">
        <v>9</v>
      </c>
      <c r="B10" s="140"/>
      <c r="C10" s="140"/>
      <c r="D10" s="143">
        <v>54086956</v>
      </c>
      <c r="E10" s="141"/>
      <c r="F10" s="143">
        <v>67234119</v>
      </c>
      <c r="G10" s="141"/>
      <c r="H10" s="143">
        <v>22915999</v>
      </c>
      <c r="I10" s="142"/>
      <c r="J10" s="143">
        <v>25954680</v>
      </c>
    </row>
    <row r="11" spans="1:10" customFormat="1" ht="23.25" customHeight="1">
      <c r="A11" s="94" t="s">
        <v>10</v>
      </c>
      <c r="B11" s="140"/>
      <c r="C11" s="140"/>
      <c r="D11" s="143">
        <v>28057</v>
      </c>
      <c r="E11" s="141"/>
      <c r="F11" s="247">
        <v>82383</v>
      </c>
      <c r="G11" s="141"/>
      <c r="H11" s="144">
        <v>0</v>
      </c>
      <c r="I11" s="142"/>
      <c r="J11" s="143">
        <v>1800</v>
      </c>
    </row>
    <row r="12" spans="1:10" customFormat="1" ht="23.25" customHeight="1">
      <c r="A12" s="94" t="s">
        <v>11</v>
      </c>
      <c r="B12" s="140" t="s">
        <v>266</v>
      </c>
      <c r="C12" s="140"/>
      <c r="D12" s="143">
        <v>3044056</v>
      </c>
      <c r="E12" s="141"/>
      <c r="F12" s="143">
        <v>3326441</v>
      </c>
      <c r="G12" s="141"/>
      <c r="H12" s="143">
        <v>36335</v>
      </c>
      <c r="I12" s="142"/>
      <c r="J12" s="143">
        <v>159699</v>
      </c>
    </row>
    <row r="13" spans="1:10" customFormat="1" ht="23.25" customHeight="1">
      <c r="A13" s="94" t="s">
        <v>150</v>
      </c>
      <c r="B13" s="140" t="s">
        <v>266</v>
      </c>
      <c r="C13" s="140"/>
      <c r="D13" s="143">
        <v>13974511</v>
      </c>
      <c r="E13" s="141"/>
      <c r="F13" s="143">
        <v>15407341</v>
      </c>
      <c r="G13" s="141"/>
      <c r="H13" s="143">
        <v>10174396</v>
      </c>
      <c r="I13" s="142"/>
      <c r="J13" s="143">
        <v>11099899</v>
      </c>
    </row>
    <row r="14" spans="1:10" customFormat="1" ht="23.25" customHeight="1">
      <c r="A14" s="94" t="s">
        <v>103</v>
      </c>
      <c r="B14" s="140">
        <v>3</v>
      </c>
      <c r="C14" s="140"/>
      <c r="D14" s="144">
        <v>0</v>
      </c>
      <c r="E14" s="141"/>
      <c r="F14" s="144">
        <v>0</v>
      </c>
      <c r="G14" s="141"/>
      <c r="H14" s="143">
        <v>7172265</v>
      </c>
      <c r="I14" s="142"/>
      <c r="J14" s="144">
        <v>7243229</v>
      </c>
    </row>
    <row r="15" spans="1:10" customFormat="1" ht="23.25" customHeight="1">
      <c r="A15" s="94" t="s">
        <v>13</v>
      </c>
      <c r="B15" s="140"/>
      <c r="C15" s="140"/>
      <c r="D15" s="143">
        <v>56401938</v>
      </c>
      <c r="E15" s="141"/>
      <c r="F15" s="143">
        <v>57500567</v>
      </c>
      <c r="G15" s="141"/>
      <c r="H15" s="143">
        <v>19278104</v>
      </c>
      <c r="I15" s="142"/>
      <c r="J15" s="143">
        <v>19339195</v>
      </c>
    </row>
    <row r="16" spans="1:10" customFormat="1" ht="23.25" customHeight="1">
      <c r="A16" s="94" t="s">
        <v>161</v>
      </c>
      <c r="B16" s="140">
        <v>13</v>
      </c>
      <c r="C16" s="140"/>
      <c r="D16" s="143">
        <v>12952</v>
      </c>
      <c r="E16" s="141"/>
      <c r="F16" s="143">
        <v>3896</v>
      </c>
      <c r="G16" s="141"/>
      <c r="H16" s="144">
        <v>0</v>
      </c>
      <c r="I16" s="142"/>
      <c r="J16" s="144">
        <v>0</v>
      </c>
    </row>
    <row r="17" spans="1:12" customFormat="1" ht="23.25" customHeight="1">
      <c r="A17" s="94" t="s">
        <v>14</v>
      </c>
      <c r="B17" s="140"/>
      <c r="C17" s="140"/>
      <c r="D17" s="145">
        <v>299504</v>
      </c>
      <c r="E17" s="141"/>
      <c r="F17" s="246">
        <v>243008</v>
      </c>
      <c r="G17" s="141"/>
      <c r="H17" s="145">
        <v>129087</v>
      </c>
      <c r="I17" s="142"/>
      <c r="J17" s="145">
        <v>142333</v>
      </c>
    </row>
    <row r="18" spans="1:12" customFormat="1" ht="23.25" customHeight="1">
      <c r="A18" s="146" t="s">
        <v>15</v>
      </c>
      <c r="B18" s="140"/>
      <c r="C18" s="140"/>
      <c r="D18" s="178">
        <f>SUM(D10:D17)</f>
        <v>127847974</v>
      </c>
      <c r="E18" s="148"/>
      <c r="F18" s="308">
        <f>SUM(F10:F17)</f>
        <v>143797755</v>
      </c>
      <c r="G18" s="148"/>
      <c r="H18" s="178">
        <f>SUM(H10:H17)</f>
        <v>59706186</v>
      </c>
      <c r="I18" s="149"/>
      <c r="J18" s="147">
        <f>SUM(J10:J17)</f>
        <v>63940835</v>
      </c>
    </row>
    <row r="19" spans="1:12" customFormat="1" ht="23.25" customHeight="1">
      <c r="A19" s="94"/>
      <c r="B19" s="140"/>
      <c r="C19" s="140"/>
      <c r="D19" s="150"/>
      <c r="E19" s="141"/>
      <c r="F19" s="309"/>
      <c r="G19" s="141"/>
      <c r="H19" s="143"/>
      <c r="I19" s="142"/>
      <c r="J19" s="143"/>
    </row>
    <row r="20" spans="1:12" customFormat="1" ht="23.25" customHeight="1">
      <c r="A20" s="139" t="s">
        <v>16</v>
      </c>
      <c r="B20" s="140"/>
      <c r="C20" s="140"/>
      <c r="D20" s="150"/>
      <c r="E20" s="141"/>
      <c r="F20" s="150"/>
      <c r="G20" s="141"/>
      <c r="H20" s="143"/>
      <c r="I20" s="142"/>
      <c r="J20" s="143"/>
    </row>
    <row r="21" spans="1:12" customFormat="1" ht="23.25" customHeight="1">
      <c r="A21" s="151" t="s">
        <v>17</v>
      </c>
      <c r="B21" s="140">
        <v>5</v>
      </c>
      <c r="C21" s="140"/>
      <c r="D21" s="144">
        <v>0</v>
      </c>
      <c r="E21" s="152"/>
      <c r="F21" s="144">
        <v>0</v>
      </c>
      <c r="G21" s="142"/>
      <c r="H21" s="143">
        <v>282535832</v>
      </c>
      <c r="I21" s="142"/>
      <c r="J21" s="143">
        <v>282235832</v>
      </c>
    </row>
    <row r="22" spans="1:12" customFormat="1" ht="23.25" customHeight="1">
      <c r="A22" s="151" t="s">
        <v>149</v>
      </c>
      <c r="B22" s="140">
        <v>5</v>
      </c>
      <c r="C22" s="140"/>
      <c r="D22" s="143">
        <v>9107389</v>
      </c>
      <c r="E22" s="152"/>
      <c r="F22" s="143">
        <v>9080626</v>
      </c>
      <c r="G22" s="142"/>
      <c r="H22" s="144">
        <v>0</v>
      </c>
      <c r="I22" s="142"/>
      <c r="J22" s="144">
        <v>0</v>
      </c>
      <c r="K22" s="143"/>
    </row>
    <row r="23" spans="1:12" customFormat="1" ht="23.25" customHeight="1">
      <c r="A23" s="151" t="s">
        <v>199</v>
      </c>
      <c r="B23" s="140">
        <v>5</v>
      </c>
      <c r="C23" s="140"/>
      <c r="D23" s="143">
        <v>5821871</v>
      </c>
      <c r="E23" s="152"/>
      <c r="F23" s="143">
        <v>5702607</v>
      </c>
      <c r="G23" s="142"/>
      <c r="H23" s="144">
        <v>0</v>
      </c>
      <c r="I23" s="142"/>
      <c r="J23" s="144">
        <v>0</v>
      </c>
      <c r="K23" s="143"/>
    </row>
    <row r="24" spans="1:12" customFormat="1" ht="23.25" customHeight="1">
      <c r="A24" s="151" t="s">
        <v>18</v>
      </c>
      <c r="B24" s="140" t="s">
        <v>298</v>
      </c>
      <c r="C24" s="140"/>
      <c r="D24" s="143">
        <v>2813802</v>
      </c>
      <c r="E24" s="141"/>
      <c r="F24" s="143">
        <v>1982929</v>
      </c>
      <c r="G24" s="141"/>
      <c r="H24" s="143">
        <v>2059247</v>
      </c>
      <c r="I24" s="142"/>
      <c r="J24" s="143">
        <v>1512636</v>
      </c>
    </row>
    <row r="25" spans="1:12" customFormat="1" ht="23.25" customHeight="1">
      <c r="A25" s="151" t="s">
        <v>19</v>
      </c>
      <c r="B25" s="140">
        <v>13</v>
      </c>
      <c r="C25" s="140"/>
      <c r="D25" s="143">
        <v>175639</v>
      </c>
      <c r="E25" s="141"/>
      <c r="F25" s="143">
        <v>2042</v>
      </c>
      <c r="G25" s="141"/>
      <c r="H25" s="144">
        <v>0</v>
      </c>
      <c r="I25" s="142"/>
      <c r="J25" s="144">
        <v>0</v>
      </c>
    </row>
    <row r="26" spans="1:12" customFormat="1" ht="23.25" customHeight="1">
      <c r="A26" s="151" t="s">
        <v>106</v>
      </c>
      <c r="B26" s="140"/>
      <c r="C26" s="140"/>
      <c r="D26" s="143">
        <v>65776</v>
      </c>
      <c r="E26" s="141"/>
      <c r="F26" s="143">
        <v>58639</v>
      </c>
      <c r="G26" s="141"/>
      <c r="H26" s="144">
        <v>0</v>
      </c>
      <c r="I26" s="142"/>
      <c r="J26" s="144">
        <v>0</v>
      </c>
    </row>
    <row r="27" spans="1:12" customFormat="1" ht="23.25" customHeight="1">
      <c r="A27" s="94" t="s">
        <v>20</v>
      </c>
      <c r="B27" s="140"/>
      <c r="C27" s="140"/>
      <c r="D27" s="143">
        <v>46676216</v>
      </c>
      <c r="E27" s="142"/>
      <c r="F27" s="143">
        <v>44534172</v>
      </c>
      <c r="G27" s="142"/>
      <c r="H27" s="144">
        <v>0</v>
      </c>
      <c r="I27" s="142"/>
      <c r="J27" s="144">
        <v>0</v>
      </c>
    </row>
    <row r="28" spans="1:12" customFormat="1" ht="23.25" customHeight="1">
      <c r="A28" s="94" t="s">
        <v>21</v>
      </c>
      <c r="B28" s="140">
        <v>6</v>
      </c>
      <c r="C28" s="140"/>
      <c r="D28" s="143">
        <v>214745372</v>
      </c>
      <c r="E28" s="141"/>
      <c r="F28" s="143">
        <v>213791757</v>
      </c>
      <c r="G28" s="141"/>
      <c r="H28" s="143">
        <v>46392958</v>
      </c>
      <c r="I28" s="142"/>
      <c r="J28" s="143">
        <v>46569483</v>
      </c>
    </row>
    <row r="29" spans="1:12" customFormat="1" ht="23.25" customHeight="1">
      <c r="A29" s="94" t="s">
        <v>148</v>
      </c>
      <c r="B29" s="140">
        <v>7</v>
      </c>
      <c r="C29" s="140"/>
      <c r="D29" s="143">
        <v>87781480</v>
      </c>
      <c r="E29" s="141"/>
      <c r="F29" s="143">
        <v>86542724</v>
      </c>
      <c r="G29" s="141"/>
      <c r="H29" s="143">
        <v>45756032</v>
      </c>
      <c r="I29" s="142"/>
      <c r="J29" s="143">
        <v>45333276</v>
      </c>
    </row>
    <row r="30" spans="1:12" customFormat="1" ht="23.25" customHeight="1">
      <c r="A30" s="94" t="s">
        <v>22</v>
      </c>
      <c r="B30" s="140"/>
      <c r="C30" s="140"/>
      <c r="D30" s="143">
        <v>360641444</v>
      </c>
      <c r="E30" s="141"/>
      <c r="F30" s="143">
        <v>360641444</v>
      </c>
      <c r="G30" s="141"/>
      <c r="H30" s="144">
        <v>0</v>
      </c>
      <c r="I30" s="142"/>
      <c r="J30" s="144">
        <v>0</v>
      </c>
    </row>
    <row r="31" spans="1:12" customFormat="1" ht="23.25" customHeight="1">
      <c r="A31" s="94" t="s">
        <v>151</v>
      </c>
      <c r="B31" s="140"/>
      <c r="C31" s="140"/>
      <c r="D31" s="143">
        <v>54176775</v>
      </c>
      <c r="E31" s="141"/>
      <c r="F31" s="143">
        <v>54400275</v>
      </c>
      <c r="G31" s="141"/>
      <c r="H31" s="143">
        <v>2439740</v>
      </c>
      <c r="I31" s="142"/>
      <c r="J31" s="143">
        <v>2502915</v>
      </c>
      <c r="L31" s="307"/>
    </row>
    <row r="32" spans="1:12" customFormat="1" ht="23.25" customHeight="1">
      <c r="A32" s="94" t="s">
        <v>23</v>
      </c>
      <c r="B32" s="140"/>
      <c r="C32" s="140"/>
      <c r="D32" s="143">
        <v>2585474</v>
      </c>
      <c r="E32" s="141"/>
      <c r="F32" s="143">
        <v>2657863</v>
      </c>
      <c r="G32" s="141"/>
      <c r="H32" s="143">
        <v>1391153</v>
      </c>
      <c r="I32" s="142"/>
      <c r="J32" s="143">
        <v>1408466</v>
      </c>
      <c r="L32" s="307"/>
    </row>
    <row r="33" spans="1:10" customFormat="1" ht="23.25" customHeight="1">
      <c r="A33" s="94" t="s">
        <v>24</v>
      </c>
      <c r="B33" s="140">
        <v>3</v>
      </c>
      <c r="C33" s="140"/>
      <c r="D33" s="145">
        <v>3370320</v>
      </c>
      <c r="E33" s="141"/>
      <c r="F33" s="145">
        <v>3298362</v>
      </c>
      <c r="G33" s="141"/>
      <c r="H33" s="145">
        <v>1162537</v>
      </c>
      <c r="I33" s="142"/>
      <c r="J33" s="145">
        <v>1149846</v>
      </c>
    </row>
    <row r="34" spans="1:10" customFormat="1" ht="23.25" customHeight="1">
      <c r="A34" s="146" t="s">
        <v>25</v>
      </c>
      <c r="B34" s="140"/>
      <c r="C34" s="140"/>
      <c r="D34" s="178">
        <f>SUM(D21:D33)</f>
        <v>787961558</v>
      </c>
      <c r="E34" s="148"/>
      <c r="F34" s="147">
        <f>SUM(F21:F33)</f>
        <v>782693440</v>
      </c>
      <c r="G34" s="148"/>
      <c r="H34" s="178">
        <f>SUM(H21:H33)</f>
        <v>381737499</v>
      </c>
      <c r="I34" s="149"/>
      <c r="J34" s="147">
        <f>SUM(J21:J33)</f>
        <v>380712454</v>
      </c>
    </row>
    <row r="35" spans="1:10" customFormat="1" ht="23.25" customHeight="1">
      <c r="A35" s="146"/>
      <c r="B35" s="140"/>
      <c r="C35" s="140"/>
      <c r="D35" s="150"/>
      <c r="E35" s="141"/>
      <c r="F35" s="150"/>
      <c r="G35" s="141"/>
      <c r="H35" s="143"/>
      <c r="I35" s="142"/>
      <c r="J35" s="143"/>
    </row>
    <row r="36" spans="1:10" customFormat="1" ht="23.25" customHeight="1" thickBot="1">
      <c r="A36" s="146" t="s">
        <v>26</v>
      </c>
      <c r="B36" s="140"/>
      <c r="C36" s="140"/>
      <c r="D36" s="179">
        <f>SUM(D18+D34)</f>
        <v>915809532</v>
      </c>
      <c r="E36" s="148"/>
      <c r="F36" s="316">
        <f>SUM(F18+F34)</f>
        <v>926491195</v>
      </c>
      <c r="G36" s="148"/>
      <c r="H36" s="179">
        <f>SUM(H18+H34)</f>
        <v>441443685</v>
      </c>
      <c r="I36" s="149"/>
      <c r="J36" s="153">
        <f>SUM(J18+J34)</f>
        <v>444653289</v>
      </c>
    </row>
    <row r="37" spans="1:10" customFormat="1" ht="23.25" customHeight="1" thickTop="1">
      <c r="B37" s="36"/>
      <c r="C37" s="36"/>
      <c r="D37" s="150"/>
      <c r="E37" s="150"/>
      <c r="F37" s="309"/>
      <c r="G37" s="150"/>
    </row>
    <row r="38" spans="1:10" s="85" customFormat="1" ht="23.25" customHeight="1">
      <c r="A38" s="83" t="s">
        <v>0</v>
      </c>
      <c r="B38" s="84"/>
      <c r="C38" s="84"/>
    </row>
    <row r="39" spans="1:10" s="85" customFormat="1" ht="23.25" customHeight="1">
      <c r="A39" s="83" t="s">
        <v>261</v>
      </c>
      <c r="B39" s="84"/>
      <c r="C39" s="84"/>
    </row>
    <row r="40" spans="1:10" ht="22" customHeight="1">
      <c r="A40" s="90"/>
    </row>
    <row r="41" spans="1:10" ht="22.5" customHeight="1">
      <c r="B41" s="135"/>
      <c r="C41" s="135"/>
      <c r="D41" s="411" t="s">
        <v>1</v>
      </c>
      <c r="E41" s="411"/>
      <c r="F41" s="411"/>
      <c r="G41" s="87"/>
      <c r="H41" s="411" t="s">
        <v>2</v>
      </c>
      <c r="I41" s="411"/>
      <c r="J41" s="411"/>
    </row>
    <row r="42" spans="1:10" ht="22.5" customHeight="1">
      <c r="B42" s="135"/>
      <c r="C42" s="135"/>
      <c r="D42" s="177" t="s">
        <v>283</v>
      </c>
      <c r="E42" s="136"/>
      <c r="F42" s="136" t="s">
        <v>3</v>
      </c>
      <c r="G42" s="80"/>
      <c r="H42" s="177" t="s">
        <v>283</v>
      </c>
      <c r="I42" s="136"/>
      <c r="J42" s="136" t="s">
        <v>3</v>
      </c>
    </row>
    <row r="43" spans="1:10" ht="22.5" customHeight="1">
      <c r="A43" s="83" t="s">
        <v>27</v>
      </c>
      <c r="B43" s="135" t="s">
        <v>5</v>
      </c>
      <c r="C43" s="135"/>
      <c r="D43" s="136">
        <v>2567</v>
      </c>
      <c r="E43" s="136"/>
      <c r="F43" s="136">
        <v>2566</v>
      </c>
      <c r="G43" s="88"/>
      <c r="H43" s="136">
        <v>2567</v>
      </c>
      <c r="I43" s="136"/>
      <c r="J43" s="136">
        <v>2566</v>
      </c>
    </row>
    <row r="44" spans="1:10" ht="22.5" customHeight="1">
      <c r="A44" s="83"/>
      <c r="B44" s="135"/>
      <c r="C44" s="135"/>
      <c r="D44" s="136" t="s">
        <v>6</v>
      </c>
      <c r="E44" s="136"/>
      <c r="F44" s="136"/>
      <c r="G44" s="88"/>
      <c r="H44" s="136" t="s">
        <v>6</v>
      </c>
      <c r="I44" s="136"/>
      <c r="J44" s="136"/>
    </row>
    <row r="45" spans="1:10" ht="22.5" customHeight="1">
      <c r="A45" s="87"/>
      <c r="B45" s="135"/>
      <c r="C45" s="135"/>
      <c r="D45" s="410" t="s">
        <v>7</v>
      </c>
      <c r="E45" s="410"/>
      <c r="F45" s="410"/>
      <c r="G45" s="410"/>
      <c r="H45" s="410"/>
      <c r="I45" s="410"/>
      <c r="J45" s="410"/>
    </row>
    <row r="46" spans="1:10" customFormat="1" ht="22" customHeight="1">
      <c r="A46" s="139" t="s">
        <v>28</v>
      </c>
      <c r="B46" s="140"/>
      <c r="C46" s="140"/>
      <c r="D46" s="141"/>
      <c r="E46" s="142"/>
      <c r="F46" s="141"/>
      <c r="G46" s="142"/>
      <c r="H46" s="142"/>
      <c r="I46" s="142"/>
      <c r="J46" s="142"/>
    </row>
    <row r="47" spans="1:10" customFormat="1" ht="22" customHeight="1">
      <c r="A47" s="154" t="s">
        <v>104</v>
      </c>
      <c r="B47" s="140"/>
      <c r="C47" s="140"/>
      <c r="D47" s="155">
        <v>14955013</v>
      </c>
      <c r="E47" s="142"/>
      <c r="F47" s="155">
        <v>9471994</v>
      </c>
      <c r="G47" s="142"/>
      <c r="H47" s="143">
        <v>3487662</v>
      </c>
      <c r="I47" s="142"/>
      <c r="J47" s="155">
        <v>7090221</v>
      </c>
    </row>
    <row r="48" spans="1:10" customFormat="1" ht="22" customHeight="1">
      <c r="A48" s="94" t="s">
        <v>29</v>
      </c>
      <c r="B48" s="140">
        <v>3</v>
      </c>
      <c r="C48" s="140"/>
      <c r="D48" s="155">
        <v>113943457</v>
      </c>
      <c r="E48" s="142"/>
      <c r="F48" s="155">
        <v>128095603</v>
      </c>
      <c r="G48" s="142"/>
      <c r="H48" s="143">
        <v>51400610</v>
      </c>
      <c r="I48" s="142"/>
      <c r="J48" s="155">
        <v>50216209</v>
      </c>
    </row>
    <row r="49" spans="1:12" customFormat="1" ht="22" customHeight="1">
      <c r="A49" s="94" t="s">
        <v>30</v>
      </c>
      <c r="B49" s="140">
        <v>3</v>
      </c>
      <c r="C49" s="140"/>
      <c r="D49" s="155">
        <v>28382828</v>
      </c>
      <c r="E49" s="142"/>
      <c r="F49" s="155">
        <v>31715854</v>
      </c>
      <c r="G49" s="142"/>
      <c r="H49" s="143">
        <v>19154698</v>
      </c>
      <c r="I49" s="142"/>
      <c r="J49" s="155">
        <v>21535432</v>
      </c>
      <c r="K49" s="143"/>
    </row>
    <row r="50" spans="1:12" customFormat="1" ht="22" customHeight="1">
      <c r="A50" s="94" t="s">
        <v>143</v>
      </c>
      <c r="B50" s="140"/>
      <c r="C50" s="140"/>
      <c r="D50" s="155">
        <v>737576</v>
      </c>
      <c r="E50" s="142"/>
      <c r="F50" s="155">
        <v>601047</v>
      </c>
      <c r="G50" s="142"/>
      <c r="H50" s="144">
        <v>0</v>
      </c>
      <c r="I50" s="142"/>
      <c r="J50" s="144">
        <v>0</v>
      </c>
    </row>
    <row r="51" spans="1:12" customFormat="1" ht="22" customHeight="1">
      <c r="A51" s="94" t="s">
        <v>200</v>
      </c>
      <c r="B51" s="140">
        <v>3</v>
      </c>
      <c r="C51" s="140"/>
      <c r="D51" s="144">
        <v>0</v>
      </c>
      <c r="E51" s="142"/>
      <c r="F51" s="144">
        <v>0</v>
      </c>
      <c r="G51" s="142"/>
      <c r="H51" s="143">
        <v>1500000</v>
      </c>
      <c r="I51" s="142"/>
      <c r="J51" s="155">
        <v>2000000</v>
      </c>
    </row>
    <row r="52" spans="1:12" customFormat="1" ht="22" customHeight="1">
      <c r="A52" s="94" t="s">
        <v>105</v>
      </c>
      <c r="B52" s="140" t="s">
        <v>297</v>
      </c>
      <c r="C52" s="140"/>
      <c r="D52" s="155">
        <v>48929037</v>
      </c>
      <c r="E52" s="142"/>
      <c r="F52" s="155">
        <v>46391425</v>
      </c>
      <c r="G52" s="142"/>
      <c r="H52" s="143">
        <v>31134096</v>
      </c>
      <c r="I52" s="142"/>
      <c r="J52" s="155">
        <v>28750376</v>
      </c>
    </row>
    <row r="53" spans="1:12" customFormat="1" ht="22" customHeight="1">
      <c r="A53" s="94" t="s">
        <v>32</v>
      </c>
      <c r="B53" s="140"/>
      <c r="C53" s="140"/>
      <c r="D53" s="86"/>
      <c r="E53" s="142"/>
      <c r="F53" s="155"/>
      <c r="G53" s="142"/>
      <c r="H53" s="144"/>
      <c r="I53" s="142"/>
      <c r="J53" s="143"/>
    </row>
    <row r="54" spans="1:12" customFormat="1" ht="22" customHeight="1">
      <c r="A54" s="94" t="s">
        <v>31</v>
      </c>
      <c r="B54" s="140">
        <v>13</v>
      </c>
      <c r="C54" s="140"/>
      <c r="D54" s="155">
        <v>7456927</v>
      </c>
      <c r="E54" s="142"/>
      <c r="F54" s="155">
        <v>6318909</v>
      </c>
      <c r="G54" s="142"/>
      <c r="H54" s="144">
        <v>0</v>
      </c>
      <c r="I54" s="142"/>
      <c r="J54" s="144">
        <v>0</v>
      </c>
    </row>
    <row r="55" spans="1:12" customFormat="1" ht="22" customHeight="1">
      <c r="A55" s="94" t="s">
        <v>168</v>
      </c>
      <c r="B55" s="140"/>
      <c r="C55" s="140"/>
      <c r="D55" s="155"/>
      <c r="E55" s="142"/>
      <c r="F55" s="155"/>
      <c r="G55" s="142"/>
      <c r="H55" s="144"/>
      <c r="I55" s="142"/>
      <c r="J55" s="62"/>
    </row>
    <row r="56" spans="1:12" customFormat="1" ht="22" customHeight="1">
      <c r="A56" s="94" t="s">
        <v>31</v>
      </c>
      <c r="B56" s="140">
        <v>3</v>
      </c>
      <c r="C56" s="140"/>
      <c r="D56" s="155">
        <v>11193820</v>
      </c>
      <c r="E56" s="142"/>
      <c r="F56" s="155">
        <v>11598709</v>
      </c>
      <c r="G56" s="142"/>
      <c r="H56" s="143">
        <v>7253719</v>
      </c>
      <c r="I56" s="142"/>
      <c r="J56" s="155">
        <v>7228991</v>
      </c>
    </row>
    <row r="57" spans="1:12" customFormat="1" ht="22" customHeight="1">
      <c r="A57" s="94" t="s">
        <v>152</v>
      </c>
      <c r="B57" s="140"/>
      <c r="C57" s="140"/>
      <c r="D57" s="155">
        <v>1925679</v>
      </c>
      <c r="E57" s="142"/>
      <c r="F57" s="155">
        <v>1677288</v>
      </c>
      <c r="G57" s="142"/>
      <c r="H57" s="143">
        <v>917514</v>
      </c>
      <c r="I57" s="142"/>
      <c r="J57" s="144">
        <v>280872</v>
      </c>
    </row>
    <row r="58" spans="1:12" customFormat="1" ht="22" customHeight="1">
      <c r="A58" s="94" t="s">
        <v>201</v>
      </c>
      <c r="B58" s="140">
        <v>13</v>
      </c>
      <c r="C58" s="140"/>
      <c r="D58" s="143">
        <v>2749</v>
      </c>
      <c r="E58" s="142"/>
      <c r="F58" s="143">
        <v>62102</v>
      </c>
      <c r="G58" s="142"/>
      <c r="H58" s="144">
        <v>0</v>
      </c>
      <c r="I58" s="142"/>
      <c r="J58" s="144">
        <v>0</v>
      </c>
    </row>
    <row r="59" spans="1:12" customFormat="1" ht="22" customHeight="1">
      <c r="A59" s="94" t="s">
        <v>33</v>
      </c>
      <c r="B59" s="140"/>
      <c r="C59" s="140"/>
      <c r="D59" s="156">
        <v>2101282</v>
      </c>
      <c r="E59" s="142"/>
      <c r="F59" s="156">
        <v>2263974</v>
      </c>
      <c r="G59" s="142"/>
      <c r="H59" s="145">
        <v>522307</v>
      </c>
      <c r="I59" s="142"/>
      <c r="J59" s="145">
        <v>669934</v>
      </c>
      <c r="L59" s="315"/>
    </row>
    <row r="60" spans="1:12" customFormat="1" ht="22" customHeight="1">
      <c r="A60" s="146" t="s">
        <v>34</v>
      </c>
      <c r="B60" s="140"/>
      <c r="C60" s="140"/>
      <c r="D60" s="178">
        <f>SUM(D47:D59)</f>
        <v>229628368</v>
      </c>
      <c r="E60" s="149"/>
      <c r="F60" s="147">
        <f>SUM(F47:F59)</f>
        <v>238196905</v>
      </c>
      <c r="G60" s="149"/>
      <c r="H60" s="178">
        <f>SUM(H47:H59)</f>
        <v>115370606</v>
      </c>
      <c r="I60" s="149"/>
      <c r="J60" s="147">
        <f>SUM(J47:J59)</f>
        <v>117772035</v>
      </c>
    </row>
    <row r="61" spans="1:12" customFormat="1" ht="12" customHeight="1">
      <c r="A61" s="94"/>
      <c r="B61" s="140"/>
      <c r="C61" s="140"/>
      <c r="D61" s="150"/>
      <c r="E61" s="142"/>
      <c r="F61" s="150"/>
      <c r="G61" s="142"/>
      <c r="H61" s="143"/>
      <c r="I61" s="142"/>
      <c r="J61" s="143"/>
    </row>
    <row r="62" spans="1:12" customFormat="1" ht="23.25" customHeight="1">
      <c r="A62" s="139" t="s">
        <v>35</v>
      </c>
      <c r="B62" s="140"/>
      <c r="C62" s="140"/>
      <c r="D62" s="150"/>
      <c r="E62" s="142"/>
      <c r="F62" s="150"/>
      <c r="G62" s="142"/>
      <c r="H62" s="143"/>
      <c r="I62" s="142"/>
      <c r="J62" s="143"/>
    </row>
    <row r="63" spans="1:12" customFormat="1" ht="22" customHeight="1">
      <c r="A63" s="94" t="s">
        <v>36</v>
      </c>
      <c r="B63" s="140" t="s">
        <v>297</v>
      </c>
      <c r="C63" s="140"/>
      <c r="D63" s="155">
        <v>240167617</v>
      </c>
      <c r="E63" s="142"/>
      <c r="F63" s="155">
        <v>246828720</v>
      </c>
      <c r="G63" s="142"/>
      <c r="H63" s="143">
        <v>188882083</v>
      </c>
      <c r="I63" s="142"/>
      <c r="J63" s="143">
        <v>194550322</v>
      </c>
    </row>
    <row r="64" spans="1:12" customFormat="1" ht="22" customHeight="1">
      <c r="A64" s="94" t="s">
        <v>32</v>
      </c>
      <c r="B64" s="140">
        <v>13</v>
      </c>
      <c r="C64" s="140"/>
      <c r="D64" s="155">
        <v>16846186</v>
      </c>
      <c r="E64" s="142"/>
      <c r="F64" s="155">
        <v>18334443</v>
      </c>
      <c r="G64" s="142"/>
      <c r="H64" s="144">
        <v>0</v>
      </c>
      <c r="I64" s="142"/>
      <c r="J64" s="144">
        <v>0</v>
      </c>
    </row>
    <row r="65" spans="1:11" customFormat="1" ht="22" customHeight="1">
      <c r="A65" s="94" t="s">
        <v>154</v>
      </c>
      <c r="B65" s="140">
        <v>3</v>
      </c>
      <c r="C65" s="140"/>
      <c r="D65" s="155">
        <v>89226885</v>
      </c>
      <c r="E65" s="142"/>
      <c r="F65" s="155">
        <v>88582320</v>
      </c>
      <c r="G65" s="142"/>
      <c r="H65" s="143">
        <v>41429581</v>
      </c>
      <c r="I65" s="142"/>
      <c r="J65" s="143">
        <v>40854657</v>
      </c>
    </row>
    <row r="66" spans="1:11" customFormat="1" ht="22" customHeight="1">
      <c r="A66" t="s">
        <v>115</v>
      </c>
      <c r="B66" s="140"/>
      <c r="C66" s="140"/>
      <c r="D66" s="155">
        <v>7463300</v>
      </c>
      <c r="E66" s="142"/>
      <c r="F66" s="155">
        <v>7215116</v>
      </c>
      <c r="G66" s="142"/>
      <c r="H66" s="143">
        <v>3410010</v>
      </c>
      <c r="I66" s="142"/>
      <c r="J66" s="143">
        <v>3298961</v>
      </c>
    </row>
    <row r="67" spans="1:11" customFormat="1" ht="22" customHeight="1">
      <c r="A67" t="s">
        <v>202</v>
      </c>
      <c r="B67" s="140"/>
      <c r="C67" s="140"/>
      <c r="D67" s="155">
        <v>2567604</v>
      </c>
      <c r="E67" s="142"/>
      <c r="F67" s="155">
        <v>2612803</v>
      </c>
      <c r="G67" s="142"/>
      <c r="H67" s="143">
        <v>206746</v>
      </c>
      <c r="I67" s="142"/>
      <c r="J67" s="143">
        <v>186563</v>
      </c>
    </row>
    <row r="68" spans="1:11" customFormat="1" ht="22" customHeight="1">
      <c r="A68" t="s">
        <v>203</v>
      </c>
      <c r="B68" s="140"/>
      <c r="C68" s="140"/>
      <c r="D68" s="155">
        <v>1539562</v>
      </c>
      <c r="E68" s="142"/>
      <c r="F68" s="155">
        <v>1532561</v>
      </c>
      <c r="G68" s="142"/>
      <c r="H68" s="144">
        <v>0</v>
      </c>
      <c r="I68" s="142"/>
      <c r="J68" s="144">
        <v>0</v>
      </c>
    </row>
    <row r="69" spans="1:11" customFormat="1" ht="22" customHeight="1">
      <c r="A69" s="94" t="s">
        <v>37</v>
      </c>
      <c r="B69" s="140">
        <v>13</v>
      </c>
      <c r="C69" s="140"/>
      <c r="D69" s="155">
        <v>3949767</v>
      </c>
      <c r="E69" s="142"/>
      <c r="F69" s="155">
        <v>3806567</v>
      </c>
      <c r="G69" s="142"/>
      <c r="H69" s="143">
        <v>3908043</v>
      </c>
      <c r="I69" s="142"/>
      <c r="J69" s="143">
        <v>3773033</v>
      </c>
    </row>
    <row r="70" spans="1:11" customFormat="1" ht="22" customHeight="1">
      <c r="A70" s="94" t="s">
        <v>38</v>
      </c>
      <c r="B70" s="140"/>
      <c r="C70" s="140"/>
      <c r="D70" s="155">
        <v>17310240</v>
      </c>
      <c r="E70" s="142"/>
      <c r="F70" s="155">
        <v>17309215</v>
      </c>
      <c r="G70" s="142"/>
      <c r="H70" s="144">
        <v>0</v>
      </c>
      <c r="I70" s="142"/>
      <c r="J70" s="144">
        <v>0</v>
      </c>
      <c r="K70" s="143"/>
    </row>
    <row r="71" spans="1:11" customFormat="1" ht="22" customHeight="1">
      <c r="A71" s="94" t="s">
        <v>39</v>
      </c>
      <c r="B71" s="140"/>
      <c r="C71" s="140"/>
      <c r="D71" s="156">
        <v>447813</v>
      </c>
      <c r="E71" s="142"/>
      <c r="F71" s="156">
        <v>477432</v>
      </c>
      <c r="G71" s="142"/>
      <c r="H71" s="157">
        <v>0</v>
      </c>
      <c r="I71" s="142"/>
      <c r="J71" s="157">
        <v>0</v>
      </c>
    </row>
    <row r="72" spans="1:11" customFormat="1" ht="22" customHeight="1">
      <c r="A72" s="146" t="s">
        <v>40</v>
      </c>
      <c r="B72" s="140"/>
      <c r="C72" s="140"/>
      <c r="D72" s="178">
        <f>SUM(D63:D71)</f>
        <v>379518974</v>
      </c>
      <c r="E72" s="149"/>
      <c r="F72" s="158">
        <f>SUM(F63:F71)</f>
        <v>386699177</v>
      </c>
      <c r="G72" s="149"/>
      <c r="H72" s="178">
        <f>SUM(H62:H71)</f>
        <v>237836463</v>
      </c>
      <c r="I72" s="149"/>
      <c r="J72" s="158">
        <f>SUM(J63:J71)</f>
        <v>242663536</v>
      </c>
    </row>
    <row r="73" spans="1:11" customFormat="1" ht="12" customHeight="1">
      <c r="A73" s="146"/>
      <c r="B73" s="140"/>
      <c r="C73" s="140"/>
      <c r="D73" s="149"/>
      <c r="E73" s="149"/>
      <c r="F73" s="149"/>
      <c r="G73" s="149"/>
      <c r="H73" s="149"/>
      <c r="I73" s="149"/>
      <c r="J73" s="149"/>
    </row>
    <row r="74" spans="1:11" customFormat="1" ht="23.25" customHeight="1">
      <c r="A74" s="146" t="s">
        <v>41</v>
      </c>
      <c r="B74" s="140"/>
      <c r="C74" s="140"/>
      <c r="D74" s="178">
        <f>D60+D72</f>
        <v>609147342</v>
      </c>
      <c r="E74" s="149"/>
      <c r="F74" s="147">
        <f>SUM(F60,F72)</f>
        <v>624896082</v>
      </c>
      <c r="G74" s="149"/>
      <c r="H74" s="178">
        <f>H60+H72</f>
        <v>353207069</v>
      </c>
      <c r="I74" s="149"/>
      <c r="J74" s="147">
        <f>SUM(J60,J72)</f>
        <v>360435571</v>
      </c>
    </row>
    <row r="75" spans="1:11" s="85" customFormat="1" ht="23.25" customHeight="1">
      <c r="A75" s="83" t="s">
        <v>0</v>
      </c>
      <c r="B75" s="84"/>
      <c r="C75" s="135"/>
    </row>
    <row r="76" spans="1:11" s="85" customFormat="1" ht="23.25" customHeight="1">
      <c r="A76" s="83" t="s">
        <v>261</v>
      </c>
      <c r="B76" s="84"/>
      <c r="C76" s="135"/>
    </row>
    <row r="77" spans="1:11" ht="23.25" customHeight="1">
      <c r="A77" s="90"/>
      <c r="C77" s="135"/>
    </row>
    <row r="78" spans="1:11" ht="23.25" customHeight="1">
      <c r="B78" s="135"/>
      <c r="C78" s="135"/>
      <c r="D78" s="411" t="s">
        <v>1</v>
      </c>
      <c r="E78" s="411"/>
      <c r="F78" s="411"/>
      <c r="G78" s="87"/>
      <c r="H78" s="411" t="s">
        <v>2</v>
      </c>
      <c r="I78" s="411"/>
      <c r="J78" s="411"/>
    </row>
    <row r="79" spans="1:11" ht="23.25" customHeight="1">
      <c r="B79" s="135"/>
      <c r="C79" s="135"/>
      <c r="D79" s="177" t="s">
        <v>283</v>
      </c>
      <c r="E79" s="136"/>
      <c r="F79" s="136" t="s">
        <v>3</v>
      </c>
      <c r="G79" s="80"/>
      <c r="H79" s="177" t="s">
        <v>283</v>
      </c>
      <c r="I79" s="136"/>
      <c r="J79" s="136" t="s">
        <v>3</v>
      </c>
    </row>
    <row r="80" spans="1:11" ht="23.25" customHeight="1">
      <c r="A80" s="83" t="s">
        <v>42</v>
      </c>
      <c r="B80" s="276" t="s">
        <v>5</v>
      </c>
      <c r="C80" s="135"/>
      <c r="D80" s="136">
        <v>2567</v>
      </c>
      <c r="E80" s="136"/>
      <c r="F80" s="136">
        <v>2566</v>
      </c>
      <c r="G80" s="88"/>
      <c r="H80" s="136">
        <v>2567</v>
      </c>
      <c r="I80" s="136"/>
      <c r="J80" s="136">
        <v>2566</v>
      </c>
    </row>
    <row r="81" spans="1:12" ht="23.25" customHeight="1">
      <c r="A81" s="83"/>
      <c r="B81" s="135"/>
      <c r="C81" s="135"/>
      <c r="D81" s="136" t="s">
        <v>6</v>
      </c>
      <c r="E81" s="136"/>
      <c r="F81" s="136"/>
      <c r="G81" s="88"/>
      <c r="H81" s="136" t="s">
        <v>6</v>
      </c>
      <c r="I81" s="136"/>
      <c r="J81" s="136"/>
    </row>
    <row r="82" spans="1:12" ht="23.25" customHeight="1">
      <c r="A82" s="87"/>
      <c r="B82" s="135"/>
      <c r="C82" s="135"/>
      <c r="D82" s="410" t="s">
        <v>7</v>
      </c>
      <c r="E82" s="410"/>
      <c r="F82" s="410"/>
      <c r="G82" s="410"/>
      <c r="H82" s="410"/>
      <c r="I82" s="410"/>
      <c r="J82" s="410"/>
    </row>
    <row r="83" spans="1:12" customFormat="1" ht="23.25" customHeight="1">
      <c r="A83" s="139" t="s">
        <v>43</v>
      </c>
      <c r="B83" s="140"/>
      <c r="C83" s="140"/>
      <c r="D83" s="142"/>
      <c r="E83" s="142"/>
      <c r="F83" s="142"/>
      <c r="G83" s="142"/>
      <c r="H83" s="142"/>
      <c r="I83" s="142"/>
      <c r="J83" s="142"/>
    </row>
    <row r="84" spans="1:12" customFormat="1" ht="23.25" customHeight="1">
      <c r="A84" s="151" t="s">
        <v>44</v>
      </c>
      <c r="B84" s="140"/>
      <c r="C84" s="140"/>
      <c r="D84" s="142"/>
      <c r="E84" s="142"/>
      <c r="F84" s="142"/>
      <c r="G84" s="142"/>
      <c r="H84" s="142"/>
      <c r="I84" s="142"/>
      <c r="J84" s="142"/>
    </row>
    <row r="85" spans="1:12" customFormat="1" ht="23.25" customHeight="1">
      <c r="A85" s="151" t="s">
        <v>133</v>
      </c>
      <c r="B85" s="140"/>
      <c r="C85" s="140"/>
      <c r="D85" s="159"/>
      <c r="E85" s="159"/>
      <c r="F85" s="159"/>
      <c r="G85" s="159"/>
      <c r="H85" s="159"/>
      <c r="I85" s="159"/>
      <c r="J85" s="159"/>
    </row>
    <row r="86" spans="1:12" customFormat="1" ht="23.25" customHeight="1">
      <c r="A86" s="160" t="s">
        <v>144</v>
      </c>
      <c r="B86" s="140"/>
      <c r="C86" s="140"/>
      <c r="D86" s="159"/>
      <c r="E86" s="159"/>
      <c r="F86" s="159"/>
      <c r="G86" s="159"/>
      <c r="H86" s="159"/>
      <c r="I86" s="159"/>
      <c r="J86" s="159"/>
    </row>
    <row r="87" spans="1:12" customFormat="1" ht="23.25" customHeight="1" thickBot="1">
      <c r="A87" s="160" t="s">
        <v>145</v>
      </c>
      <c r="B87" s="140"/>
      <c r="C87" s="140"/>
      <c r="D87" s="161">
        <v>8986296</v>
      </c>
      <c r="E87" s="159"/>
      <c r="F87" s="161">
        <v>8986296</v>
      </c>
      <c r="G87" s="159"/>
      <c r="H87" s="161">
        <v>8986296</v>
      </c>
      <c r="I87" s="159"/>
      <c r="J87" s="161">
        <v>8986296</v>
      </c>
    </row>
    <row r="88" spans="1:12" customFormat="1" ht="23.25" customHeight="1" thickTop="1">
      <c r="A88" s="162" t="s">
        <v>134</v>
      </c>
      <c r="B88" s="140"/>
      <c r="C88" s="140"/>
      <c r="D88" s="120"/>
      <c r="E88" s="159"/>
      <c r="F88" s="120"/>
      <c r="G88" s="159"/>
      <c r="H88" s="120"/>
      <c r="I88" s="159"/>
      <c r="J88" s="120"/>
    </row>
    <row r="89" spans="1:12" customFormat="1" ht="23.25" customHeight="1">
      <c r="A89" s="160" t="s">
        <v>146</v>
      </c>
      <c r="B89" s="140"/>
      <c r="C89" s="140"/>
      <c r="D89" s="120"/>
      <c r="E89" s="159"/>
      <c r="F89" s="120"/>
      <c r="G89" s="159"/>
      <c r="H89" s="120"/>
      <c r="I89" s="159"/>
      <c r="J89" s="120"/>
    </row>
    <row r="90" spans="1:12" customFormat="1" ht="23.25" customHeight="1">
      <c r="A90" s="160" t="s">
        <v>145</v>
      </c>
      <c r="B90" s="140"/>
      <c r="C90" s="140"/>
      <c r="D90" s="120">
        <v>8983101</v>
      </c>
      <c r="E90" s="159"/>
      <c r="F90" s="120">
        <v>8983101</v>
      </c>
      <c r="G90" s="159"/>
      <c r="H90" s="143">
        <v>8983101</v>
      </c>
      <c r="I90" s="159"/>
      <c r="J90" s="120">
        <v>8983101</v>
      </c>
    </row>
    <row r="91" spans="1:12" customFormat="1" ht="23.25" customHeight="1">
      <c r="A91" s="162" t="s">
        <v>45</v>
      </c>
      <c r="B91" s="140"/>
      <c r="C91" s="140"/>
      <c r="D91" s="120"/>
      <c r="E91" s="159"/>
      <c r="F91" s="120"/>
      <c r="G91" s="159"/>
      <c r="H91" s="120"/>
      <c r="I91" s="159"/>
      <c r="J91" s="120"/>
    </row>
    <row r="92" spans="1:12" customFormat="1" ht="23.25" customHeight="1">
      <c r="A92" s="151" t="s">
        <v>135</v>
      </c>
      <c r="D92" s="120">
        <v>1684317</v>
      </c>
      <c r="E92" s="159"/>
      <c r="F92" s="120">
        <v>1684317</v>
      </c>
      <c r="G92" s="159"/>
      <c r="H92" s="143">
        <v>1684317</v>
      </c>
      <c r="I92" s="159"/>
      <c r="J92" s="120">
        <v>1684317</v>
      </c>
    </row>
    <row r="93" spans="1:12" customFormat="1" ht="23.25" customHeight="1">
      <c r="A93" s="151" t="s">
        <v>215</v>
      </c>
      <c r="D93" s="120"/>
      <c r="E93" s="159"/>
      <c r="F93" s="120"/>
      <c r="G93" s="159"/>
      <c r="H93" s="120"/>
      <c r="I93" s="159"/>
      <c r="J93" s="120"/>
    </row>
    <row r="94" spans="1:12" customFormat="1" ht="23.25" customHeight="1">
      <c r="A94" s="151" t="s">
        <v>186</v>
      </c>
      <c r="B94" s="36"/>
      <c r="C94" s="36"/>
      <c r="D94" s="120">
        <v>288833</v>
      </c>
      <c r="E94" s="159"/>
      <c r="F94" s="120">
        <v>288833</v>
      </c>
      <c r="G94" s="159"/>
      <c r="H94" s="144">
        <v>0</v>
      </c>
      <c r="I94" s="159"/>
      <c r="J94" s="144">
        <v>0</v>
      </c>
      <c r="L94" s="120"/>
    </row>
    <row r="95" spans="1:12" customFormat="1" ht="23.25" customHeight="1">
      <c r="A95" s="151" t="s">
        <v>46</v>
      </c>
      <c r="B95" s="140"/>
      <c r="C95" s="140"/>
      <c r="D95" s="120"/>
      <c r="E95" s="159"/>
      <c r="F95" s="120"/>
      <c r="G95" s="159"/>
      <c r="H95" s="120"/>
      <c r="I95" s="159"/>
      <c r="J95" s="120"/>
    </row>
    <row r="96" spans="1:12" customFormat="1" ht="23.25" customHeight="1">
      <c r="A96" s="151" t="s">
        <v>131</v>
      </c>
      <c r="B96" s="140"/>
      <c r="C96" s="140"/>
      <c r="D96" s="120"/>
      <c r="E96" s="159"/>
      <c r="F96" s="120"/>
      <c r="G96" s="159"/>
      <c r="H96" s="120"/>
      <c r="I96" s="159"/>
      <c r="J96" s="120"/>
    </row>
    <row r="97" spans="1:18" customFormat="1" ht="23.25" customHeight="1">
      <c r="A97" s="151" t="s">
        <v>47</v>
      </c>
      <c r="B97" s="140"/>
      <c r="C97" s="140"/>
      <c r="D97" s="120">
        <v>900000</v>
      </c>
      <c r="E97" s="159"/>
      <c r="F97" s="120">
        <v>900000</v>
      </c>
      <c r="G97" s="159"/>
      <c r="H97" s="120">
        <v>900000</v>
      </c>
      <c r="I97" s="159"/>
      <c r="J97" s="120">
        <v>900000</v>
      </c>
    </row>
    <row r="98" spans="1:18" customFormat="1" ht="23.25" customHeight="1">
      <c r="A98" s="151" t="s">
        <v>132</v>
      </c>
      <c r="B98" s="140"/>
      <c r="C98" s="140"/>
      <c r="D98" s="120">
        <v>93852629</v>
      </c>
      <c r="E98" s="159"/>
      <c r="F98" s="120">
        <v>90506223</v>
      </c>
      <c r="G98" s="159"/>
      <c r="H98" s="143">
        <v>66197505</v>
      </c>
      <c r="I98" s="159"/>
      <c r="J98" s="312">
        <v>62487618</v>
      </c>
    </row>
    <row r="99" spans="1:18" customFormat="1" ht="23.25" customHeight="1">
      <c r="A99" s="162" t="s">
        <v>107</v>
      </c>
      <c r="B99" s="140"/>
      <c r="C99" s="140"/>
      <c r="D99" s="120">
        <v>9955000</v>
      </c>
      <c r="E99" s="159"/>
      <c r="F99" s="120">
        <v>9955000</v>
      </c>
      <c r="G99" s="159"/>
      <c r="H99" s="120">
        <v>9955000</v>
      </c>
      <c r="I99" s="159"/>
      <c r="J99" s="120">
        <v>9955000</v>
      </c>
    </row>
    <row r="100" spans="1:18" customFormat="1" ht="23.25" customHeight="1">
      <c r="A100" s="151" t="s">
        <v>48</v>
      </c>
      <c r="B100" s="140"/>
      <c r="C100" s="140"/>
      <c r="D100" s="113">
        <v>-112988</v>
      </c>
      <c r="E100" s="159"/>
      <c r="F100" s="113">
        <v>-1322023</v>
      </c>
      <c r="G100" s="159"/>
      <c r="H100" s="145">
        <v>516693</v>
      </c>
      <c r="I100" s="159"/>
      <c r="J100" s="267">
        <v>207682</v>
      </c>
    </row>
    <row r="101" spans="1:18" customFormat="1" ht="23.25" customHeight="1">
      <c r="A101" s="347" t="s">
        <v>49</v>
      </c>
      <c r="B101" s="140"/>
      <c r="C101" s="140"/>
      <c r="D101" s="180">
        <f>SUM(D88:D100)</f>
        <v>115550892</v>
      </c>
      <c r="E101" s="164"/>
      <c r="F101" s="310">
        <f>SUM(F90:F100)</f>
        <v>110995451</v>
      </c>
      <c r="G101" s="164"/>
      <c r="H101" s="180">
        <f>SUM(H88:H100)</f>
        <v>88236616</v>
      </c>
      <c r="I101" s="164"/>
      <c r="J101" s="164">
        <f>SUM(J90:J100)</f>
        <v>84217718</v>
      </c>
      <c r="K101" s="315"/>
    </row>
    <row r="102" spans="1:18" customFormat="1" ht="23.25" customHeight="1">
      <c r="A102" s="151" t="s">
        <v>50</v>
      </c>
      <c r="B102" s="140"/>
      <c r="C102" s="140"/>
      <c r="D102" s="163">
        <v>191111298</v>
      </c>
      <c r="E102" s="159"/>
      <c r="F102" s="267">
        <f>190599662</f>
        <v>190599662</v>
      </c>
      <c r="G102" s="159"/>
      <c r="H102" s="157">
        <v>0</v>
      </c>
      <c r="I102" s="159"/>
      <c r="J102" s="157">
        <v>0</v>
      </c>
    </row>
    <row r="103" spans="1:18" customFormat="1" ht="23.25" customHeight="1">
      <c r="A103" s="165" t="s">
        <v>51</v>
      </c>
      <c r="B103" s="140"/>
      <c r="C103" s="140"/>
      <c r="D103" s="178">
        <f>SUM(D101:D102)</f>
        <v>306662190</v>
      </c>
      <c r="E103" s="164"/>
      <c r="F103" s="311">
        <f>SUM(F101:F102)</f>
        <v>301595113</v>
      </c>
      <c r="G103" s="164"/>
      <c r="H103" s="178">
        <f>SUM(H101:H102)</f>
        <v>88236616</v>
      </c>
      <c r="I103" s="164"/>
      <c r="J103" s="166">
        <f>SUM(J101:J102)</f>
        <v>84217718</v>
      </c>
    </row>
    <row r="104" spans="1:18" customFormat="1" ht="17" customHeight="1">
      <c r="A104" s="165"/>
      <c r="B104" s="140"/>
      <c r="C104" s="140"/>
      <c r="D104" s="120"/>
      <c r="E104" s="159"/>
      <c r="F104" s="312"/>
      <c r="G104" s="159"/>
      <c r="H104" s="120"/>
      <c r="I104" s="159"/>
      <c r="J104" s="120"/>
    </row>
    <row r="105" spans="1:18" customFormat="1" ht="26" customHeight="1" thickBot="1">
      <c r="A105" s="165" t="s">
        <v>52</v>
      </c>
      <c r="B105" s="140"/>
      <c r="C105" s="140"/>
      <c r="D105" s="179">
        <f>SUM(D74+D103)</f>
        <v>915809532</v>
      </c>
      <c r="E105" s="164"/>
      <c r="F105" s="313">
        <f>SUM(F74,F103)</f>
        <v>926491195</v>
      </c>
      <c r="G105" s="164"/>
      <c r="H105" s="179">
        <f>SUM(H74+H103)</f>
        <v>441443685</v>
      </c>
      <c r="I105" s="164"/>
      <c r="J105" s="167">
        <f>SUM(J74,J103)</f>
        <v>444653289</v>
      </c>
      <c r="K105" s="120"/>
      <c r="L105" s="120"/>
      <c r="M105" s="120"/>
      <c r="N105" s="120"/>
      <c r="O105" s="120"/>
      <c r="P105" s="120"/>
      <c r="Q105" s="120"/>
      <c r="R105" s="120"/>
    </row>
    <row r="106" spans="1:18" customFormat="1" ht="23.25" customHeight="1" thickTop="1">
      <c r="A106" s="168"/>
      <c r="B106" s="36"/>
      <c r="C106" s="36"/>
      <c r="F106" s="314"/>
    </row>
    <row r="107" spans="1:18" ht="23.25" customHeight="1">
      <c r="D107" s="41"/>
      <c r="E107" s="41"/>
      <c r="F107" s="41"/>
      <c r="G107" s="41"/>
      <c r="H107" s="41"/>
      <c r="I107" s="41"/>
      <c r="J107" s="41"/>
    </row>
  </sheetData>
  <mergeCells count="11">
    <mergeCell ref="D45:J45"/>
    <mergeCell ref="D78:F78"/>
    <mergeCell ref="H78:J78"/>
    <mergeCell ref="D82:J82"/>
    <mergeCell ref="D4:F4"/>
    <mergeCell ref="H4:J4"/>
    <mergeCell ref="C7:E7"/>
    <mergeCell ref="G7:I7"/>
    <mergeCell ref="D8:J8"/>
    <mergeCell ref="D41:F41"/>
    <mergeCell ref="H41:J41"/>
  </mergeCells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7" max="16383" man="1"/>
    <brk id="74" max="9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78"/>
  <sheetViews>
    <sheetView view="pageBreakPreview" zoomScaleNormal="90" zoomScaleSheetLayoutView="100" workbookViewId="0"/>
  </sheetViews>
  <sheetFormatPr defaultColWidth="9.09765625" defaultRowHeight="23.25" customHeight="1"/>
  <cols>
    <col min="1" max="1" width="52.3984375" style="2" customWidth="1"/>
    <col min="2" max="2" width="12.5" style="249" customWidth="1"/>
    <col min="3" max="3" width="13" style="2" customWidth="1"/>
    <col min="4" max="4" width="1.59765625" style="2" customWidth="1"/>
    <col min="5" max="5" width="13" style="2" customWidth="1"/>
    <col min="6" max="6" width="1.59765625" style="2" customWidth="1"/>
    <col min="7" max="7" width="13" style="2" customWidth="1"/>
    <col min="8" max="8" width="1.59765625" style="2" customWidth="1"/>
    <col min="9" max="9" width="13" style="2" customWidth="1"/>
    <col min="10" max="10" width="9.19921875" style="2" bestFit="1" customWidth="1"/>
    <col min="11" max="16384" width="9.09765625" style="2"/>
  </cols>
  <sheetData>
    <row r="1" spans="1:9" ht="23.25" customHeight="1">
      <c r="A1" s="103" t="s">
        <v>0</v>
      </c>
      <c r="G1" s="104"/>
      <c r="H1" s="104"/>
      <c r="I1" s="104"/>
    </row>
    <row r="2" spans="1:9" ht="23.25" customHeight="1">
      <c r="A2" s="103" t="s">
        <v>53</v>
      </c>
      <c r="G2" s="251"/>
      <c r="H2" s="104"/>
      <c r="I2" s="251"/>
    </row>
    <row r="3" spans="1:9" ht="23.25" customHeight="1">
      <c r="A3" s="103"/>
    </row>
    <row r="4" spans="1:9" ht="22.25" customHeight="1">
      <c r="A4" s="12"/>
      <c r="C4" s="415" t="s">
        <v>1</v>
      </c>
      <c r="D4" s="415"/>
      <c r="E4" s="415"/>
      <c r="F4" s="250"/>
      <c r="G4" s="415" t="s">
        <v>2</v>
      </c>
      <c r="H4" s="415"/>
      <c r="I4" s="415"/>
    </row>
    <row r="5" spans="1:9" ht="23.25" customHeight="1">
      <c r="A5" s="12"/>
      <c r="C5" s="413" t="s">
        <v>245</v>
      </c>
      <c r="D5" s="413"/>
      <c r="E5" s="413"/>
      <c r="F5" s="250"/>
      <c r="G5" s="413" t="s">
        <v>245</v>
      </c>
      <c r="H5" s="413"/>
      <c r="I5" s="413"/>
    </row>
    <row r="6" spans="1:9" ht="23.25" customHeight="1">
      <c r="A6" s="12"/>
      <c r="C6" s="416" t="s">
        <v>284</v>
      </c>
      <c r="D6" s="416"/>
      <c r="E6" s="416"/>
      <c r="F6" s="250"/>
      <c r="G6" s="416" t="s">
        <v>284</v>
      </c>
      <c r="H6" s="416"/>
      <c r="I6" s="416"/>
    </row>
    <row r="7" spans="1:9" ht="23.25" customHeight="1">
      <c r="A7" s="12"/>
      <c r="B7" s="358"/>
      <c r="C7" s="248">
        <v>2567</v>
      </c>
      <c r="D7" s="248"/>
      <c r="E7" s="248">
        <v>2566</v>
      </c>
      <c r="F7" s="51"/>
      <c r="G7" s="248">
        <v>2567</v>
      </c>
      <c r="H7" s="248"/>
      <c r="I7" s="248">
        <v>2566</v>
      </c>
    </row>
    <row r="8" spans="1:9" ht="23.25" customHeight="1">
      <c r="A8" s="12"/>
      <c r="C8" s="414" t="s">
        <v>7</v>
      </c>
      <c r="D8" s="414"/>
      <c r="E8" s="414"/>
      <c r="F8" s="414"/>
      <c r="G8" s="414"/>
      <c r="H8" s="414"/>
      <c r="I8" s="414"/>
    </row>
    <row r="9" spans="1:9" ht="21" customHeight="1">
      <c r="A9" s="106" t="s">
        <v>54</v>
      </c>
      <c r="C9" s="107"/>
      <c r="D9" s="6"/>
      <c r="E9" s="107"/>
      <c r="F9" s="6"/>
      <c r="G9" s="6"/>
      <c r="H9" s="6"/>
      <c r="I9" s="6"/>
    </row>
    <row r="10" spans="1:9" ht="21" customHeight="1">
      <c r="A10" s="2" t="s">
        <v>55</v>
      </c>
      <c r="C10" s="3">
        <v>240947714</v>
      </c>
      <c r="D10" s="3"/>
      <c r="E10" s="3">
        <v>225602567</v>
      </c>
      <c r="F10" s="4"/>
      <c r="G10" s="397">
        <v>112043550</v>
      </c>
      <c r="H10" s="4"/>
      <c r="I10" s="3">
        <v>102481239</v>
      </c>
    </row>
    <row r="11" spans="1:9" ht="21" customHeight="1">
      <c r="A11" s="2" t="s">
        <v>147</v>
      </c>
      <c r="C11" s="3">
        <v>167736</v>
      </c>
      <c r="D11" s="3"/>
      <c r="E11" s="3">
        <v>108327</v>
      </c>
      <c r="F11" s="4"/>
      <c r="G11" s="143">
        <v>67982</v>
      </c>
      <c r="H11" s="4"/>
      <c r="I11" s="3">
        <v>83125</v>
      </c>
    </row>
    <row r="12" spans="1:9" ht="21" customHeight="1">
      <c r="A12" s="2" t="s">
        <v>56</v>
      </c>
      <c r="C12" s="3">
        <v>146</v>
      </c>
      <c r="D12" s="3"/>
      <c r="E12" s="3">
        <v>124</v>
      </c>
      <c r="F12" s="3"/>
      <c r="G12" s="143">
        <v>2909866</v>
      </c>
      <c r="H12" s="3"/>
      <c r="I12" s="3">
        <v>3494027</v>
      </c>
    </row>
    <row r="13" spans="1:9" ht="21" customHeight="1">
      <c r="A13" s="2" t="s">
        <v>57</v>
      </c>
      <c r="C13" s="244">
        <v>84459</v>
      </c>
      <c r="D13" s="3"/>
      <c r="E13" s="244">
        <v>0</v>
      </c>
      <c r="F13" s="4"/>
      <c r="G13" s="143">
        <v>37260</v>
      </c>
      <c r="H13" s="3"/>
      <c r="I13" s="17">
        <v>79696</v>
      </c>
    </row>
    <row r="14" spans="1:9" ht="21" customHeight="1">
      <c r="A14" s="2" t="s">
        <v>58</v>
      </c>
      <c r="C14" s="82">
        <v>6826416</v>
      </c>
      <c r="D14" s="3"/>
      <c r="E14" s="3">
        <v>6290791</v>
      </c>
      <c r="F14" s="3"/>
      <c r="G14" s="145">
        <v>6546917</v>
      </c>
      <c r="H14" s="3"/>
      <c r="I14" s="3">
        <v>5980358</v>
      </c>
    </row>
    <row r="15" spans="1:9" ht="21" customHeight="1">
      <c r="A15" s="12" t="s">
        <v>59</v>
      </c>
      <c r="C15" s="60">
        <f>SUM(C10:C14)</f>
        <v>248026471</v>
      </c>
      <c r="D15" s="101"/>
      <c r="E15" s="108">
        <f>SUM(E10:E14)</f>
        <v>232001809</v>
      </c>
      <c r="F15" s="5"/>
      <c r="G15" s="60">
        <f>SUM(G10:G14)</f>
        <v>121605575</v>
      </c>
      <c r="H15" s="5"/>
      <c r="I15" s="109">
        <f>SUM(I10:I14)</f>
        <v>112118445</v>
      </c>
    </row>
    <row r="16" spans="1:9" ht="21" customHeight="1">
      <c r="A16" s="12"/>
      <c r="B16" s="110"/>
      <c r="C16" s="5"/>
      <c r="D16" s="5"/>
      <c r="E16" s="5"/>
      <c r="F16" s="5"/>
      <c r="G16" s="5"/>
      <c r="H16" s="5"/>
      <c r="I16" s="5"/>
    </row>
    <row r="17" spans="1:9" ht="21" customHeight="1">
      <c r="A17" s="106" t="s">
        <v>60</v>
      </c>
      <c r="C17" s="6"/>
      <c r="D17" s="6"/>
      <c r="E17" s="6"/>
      <c r="F17" s="6"/>
      <c r="G17" s="6"/>
      <c r="H17" s="6"/>
      <c r="I17" s="6"/>
    </row>
    <row r="18" spans="1:9" ht="21" customHeight="1">
      <c r="A18" s="2" t="s">
        <v>61</v>
      </c>
      <c r="C18" s="3">
        <v>186898605</v>
      </c>
      <c r="D18" s="3"/>
      <c r="E18" s="233">
        <v>176041176</v>
      </c>
      <c r="F18" s="3"/>
      <c r="G18" s="397">
        <v>79513951</v>
      </c>
      <c r="H18" s="3"/>
      <c r="I18" s="233">
        <v>73401429</v>
      </c>
    </row>
    <row r="19" spans="1:9" ht="21" customHeight="1">
      <c r="A19" s="2" t="s">
        <v>116</v>
      </c>
      <c r="C19" s="3">
        <v>40879367</v>
      </c>
      <c r="D19" s="3"/>
      <c r="E19" s="233">
        <v>38429539</v>
      </c>
      <c r="F19" s="3"/>
      <c r="G19" s="397">
        <v>27758288</v>
      </c>
      <c r="H19" s="3"/>
      <c r="I19" s="233">
        <v>25588611</v>
      </c>
    </row>
    <row r="20" spans="1:9" ht="21" customHeight="1">
      <c r="A20" s="2" t="s">
        <v>62</v>
      </c>
      <c r="C20" s="3">
        <v>7956816</v>
      </c>
      <c r="D20" s="3"/>
      <c r="E20" s="233">
        <v>7437365</v>
      </c>
      <c r="F20" s="3"/>
      <c r="G20" s="397">
        <v>4573296</v>
      </c>
      <c r="H20" s="3"/>
      <c r="I20" s="233">
        <v>4051486</v>
      </c>
    </row>
    <row r="21" spans="1:9" ht="21" customHeight="1">
      <c r="A21" s="2" t="s">
        <v>63</v>
      </c>
      <c r="C21" s="45">
        <v>0</v>
      </c>
      <c r="D21" s="3"/>
      <c r="E21" s="352">
        <v>51282</v>
      </c>
      <c r="F21" s="3"/>
      <c r="G21" s="45">
        <v>0</v>
      </c>
      <c r="H21" s="45"/>
      <c r="I21" s="45">
        <v>0</v>
      </c>
    </row>
    <row r="22" spans="1:9" ht="21" customHeight="1">
      <c r="A22" s="12" t="s">
        <v>65</v>
      </c>
      <c r="C22" s="60">
        <f>SUM(C18:C21)</f>
        <v>235734788</v>
      </c>
      <c r="D22" s="5"/>
      <c r="E22" s="109">
        <f>SUM(E18:E21)</f>
        <v>221959362</v>
      </c>
      <c r="F22" s="5"/>
      <c r="G22" s="60">
        <f>SUM(G18:G21)</f>
        <v>111845535</v>
      </c>
      <c r="H22" s="5"/>
      <c r="I22" s="109">
        <f>SUM(I18:I21)</f>
        <v>103041526</v>
      </c>
    </row>
    <row r="23" spans="1:9" ht="21" customHeight="1">
      <c r="A23" s="12"/>
      <c r="B23" s="110"/>
      <c r="C23" s="5"/>
      <c r="D23" s="5"/>
      <c r="E23" s="5"/>
      <c r="F23" s="5"/>
      <c r="G23" s="5"/>
      <c r="H23" s="5"/>
      <c r="I23" s="5"/>
    </row>
    <row r="24" spans="1:9" ht="21" customHeight="1">
      <c r="A24" s="12" t="s">
        <v>153</v>
      </c>
      <c r="C24" s="16">
        <f>C15-C22</f>
        <v>12291683</v>
      </c>
      <c r="D24" s="5"/>
      <c r="E24" s="5">
        <f>E15-E22</f>
        <v>10042447</v>
      </c>
      <c r="F24" s="5"/>
      <c r="G24" s="16">
        <f>G15-G22</f>
        <v>9760040</v>
      </c>
      <c r="H24" s="5"/>
      <c r="I24" s="5">
        <f>I15-I22</f>
        <v>9076919</v>
      </c>
    </row>
    <row r="25" spans="1:9" ht="21" customHeight="1">
      <c r="A25" s="2" t="s">
        <v>230</v>
      </c>
      <c r="C25" s="5"/>
      <c r="D25" s="5"/>
      <c r="E25" s="5"/>
      <c r="F25" s="5"/>
      <c r="G25" s="5"/>
      <c r="H25" s="5"/>
      <c r="I25" s="5"/>
    </row>
    <row r="26" spans="1:9" ht="21" customHeight="1">
      <c r="A26" s="91" t="s">
        <v>204</v>
      </c>
      <c r="C26" s="82">
        <v>148969</v>
      </c>
      <c r="D26" s="3"/>
      <c r="E26" s="245">
        <v>201033</v>
      </c>
      <c r="F26" s="3"/>
      <c r="G26" s="45">
        <v>0</v>
      </c>
      <c r="H26" s="3"/>
      <c r="I26" s="45">
        <v>0</v>
      </c>
    </row>
    <row r="27" spans="1:9" ht="21" customHeight="1">
      <c r="A27" s="11" t="s">
        <v>270</v>
      </c>
      <c r="C27" s="16">
        <f>C24+C26</f>
        <v>12440652</v>
      </c>
      <c r="D27" s="101"/>
      <c r="E27" s="101">
        <f>E24+E26</f>
        <v>10243480</v>
      </c>
      <c r="F27" s="101"/>
      <c r="G27" s="16">
        <f>SUM(G24:G26)</f>
        <v>9760040</v>
      </c>
      <c r="H27" s="101"/>
      <c r="I27" s="101">
        <f>SUM(I24:I26)</f>
        <v>9076919</v>
      </c>
    </row>
    <row r="28" spans="1:9" ht="21" customHeight="1">
      <c r="A28" s="91" t="s">
        <v>64</v>
      </c>
      <c r="C28" s="82">
        <v>3877790</v>
      </c>
      <c r="D28" s="3"/>
      <c r="E28" s="245">
        <v>4144705</v>
      </c>
      <c r="F28" s="3"/>
      <c r="G28" s="145">
        <v>2424784</v>
      </c>
      <c r="H28" s="3"/>
      <c r="I28" s="245">
        <v>2566518</v>
      </c>
    </row>
    <row r="29" spans="1:9" ht="21" customHeight="1">
      <c r="A29" s="111" t="s">
        <v>232</v>
      </c>
      <c r="B29" s="112"/>
      <c r="C29" s="16">
        <f>C27-C28</f>
        <v>8562862</v>
      </c>
      <c r="D29" s="55"/>
      <c r="E29" s="55">
        <f>E27-E28</f>
        <v>6098775</v>
      </c>
      <c r="F29" s="55"/>
      <c r="G29" s="16">
        <f>G27-G28</f>
        <v>7335256</v>
      </c>
      <c r="H29" s="55"/>
      <c r="I29" s="55">
        <f>I27-I28</f>
        <v>6510401</v>
      </c>
    </row>
    <row r="30" spans="1:9" ht="21" customHeight="1">
      <c r="A30" s="2" t="s">
        <v>233</v>
      </c>
      <c r="C30" s="7">
        <v>1475892</v>
      </c>
      <c r="D30" s="6"/>
      <c r="E30" s="246">
        <v>1072786</v>
      </c>
      <c r="F30" s="6"/>
      <c r="G30" s="145">
        <v>593488</v>
      </c>
      <c r="H30" s="6"/>
      <c r="I30" s="14">
        <v>388976</v>
      </c>
    </row>
    <row r="31" spans="1:9" ht="21" customHeight="1" thickBot="1">
      <c r="A31" s="12" t="s">
        <v>66</v>
      </c>
      <c r="B31" s="110"/>
      <c r="C31" s="61">
        <f>C29-C30</f>
        <v>7086970</v>
      </c>
      <c r="D31" s="5"/>
      <c r="E31" s="8">
        <f>E29-E30</f>
        <v>5025989</v>
      </c>
      <c r="F31" s="5"/>
      <c r="G31" s="61">
        <f>G29-G30</f>
        <v>6741768</v>
      </c>
      <c r="H31" s="5"/>
      <c r="I31" s="8">
        <f>I29-I30</f>
        <v>6121425</v>
      </c>
    </row>
    <row r="32" spans="1:9" ht="21" customHeight="1" thickTop="1">
      <c r="A32" s="12"/>
      <c r="B32" s="110"/>
      <c r="C32" s="5"/>
      <c r="D32" s="5"/>
      <c r="E32" s="5"/>
      <c r="F32" s="5"/>
      <c r="G32" s="5"/>
      <c r="H32" s="5"/>
      <c r="I32" s="5"/>
    </row>
    <row r="33" spans="1:9" ht="21" customHeight="1">
      <c r="A33" s="12" t="s">
        <v>67</v>
      </c>
      <c r="B33" s="110"/>
      <c r="C33" s="5"/>
      <c r="D33" s="5"/>
      <c r="E33" s="5"/>
      <c r="F33" s="5"/>
      <c r="G33" s="16"/>
      <c r="H33" s="5"/>
      <c r="I33" s="5"/>
    </row>
    <row r="34" spans="1:9" ht="21" customHeight="1">
      <c r="A34" s="2" t="s">
        <v>129</v>
      </c>
      <c r="C34" s="6">
        <v>6239481</v>
      </c>
      <c r="D34" s="6"/>
      <c r="E34" s="247">
        <v>4438406</v>
      </c>
      <c r="F34" s="4"/>
      <c r="G34" s="247">
        <f>G31</f>
        <v>6741768</v>
      </c>
      <c r="H34" s="6"/>
      <c r="I34" s="247">
        <v>6121425</v>
      </c>
    </row>
    <row r="35" spans="1:9" ht="21" customHeight="1">
      <c r="A35" s="2" t="s">
        <v>130</v>
      </c>
      <c r="C35" s="7">
        <v>847489</v>
      </c>
      <c r="D35" s="6"/>
      <c r="E35" s="246">
        <v>587583</v>
      </c>
      <c r="F35" s="4"/>
      <c r="G35" s="45">
        <v>0</v>
      </c>
      <c r="H35" s="56"/>
      <c r="I35" s="45">
        <v>0</v>
      </c>
    </row>
    <row r="36" spans="1:9" ht="21" customHeight="1" thickBot="1">
      <c r="A36" s="12" t="s">
        <v>66</v>
      </c>
      <c r="C36" s="61">
        <f>SUM(C34:C35)</f>
        <v>7086970</v>
      </c>
      <c r="D36" s="5"/>
      <c r="E36" s="9">
        <f>SUM(E34:E35)</f>
        <v>5025989</v>
      </c>
      <c r="F36" s="5"/>
      <c r="G36" s="61">
        <f>SUM(G34:G35)</f>
        <v>6741768</v>
      </c>
      <c r="H36" s="5"/>
      <c r="I36" s="10">
        <f>SUM(I34:I35)</f>
        <v>6121425</v>
      </c>
    </row>
    <row r="37" spans="1:9" ht="21" customHeight="1" thickTop="1">
      <c r="A37" s="12"/>
      <c r="B37" s="110"/>
      <c r="C37" s="5"/>
      <c r="D37" s="5"/>
      <c r="E37" s="5"/>
      <c r="F37" s="5"/>
      <c r="G37" s="5"/>
      <c r="H37" s="5"/>
      <c r="I37" s="5"/>
    </row>
    <row r="38" spans="1:9" ht="21" customHeight="1" thickBot="1">
      <c r="A38" s="111" t="s">
        <v>188</v>
      </c>
      <c r="B38" s="112"/>
      <c r="C38" s="57">
        <v>0.68</v>
      </c>
      <c r="D38" s="58"/>
      <c r="E38" s="57">
        <v>0.48</v>
      </c>
      <c r="F38" s="58"/>
      <c r="G38" s="57">
        <v>0.74</v>
      </c>
      <c r="H38" s="58"/>
      <c r="I38" s="57">
        <v>0.67</v>
      </c>
    </row>
    <row r="39" spans="1:9" ht="23.25" customHeight="1" thickTop="1">
      <c r="A39" s="103" t="s">
        <v>0</v>
      </c>
    </row>
    <row r="40" spans="1:9" ht="23.25" customHeight="1">
      <c r="A40" s="103" t="s">
        <v>189</v>
      </c>
    </row>
    <row r="41" spans="1:9" ht="23.25" customHeight="1">
      <c r="A41" s="103"/>
    </row>
    <row r="42" spans="1:9" ht="23.25" customHeight="1">
      <c r="A42" s="12"/>
      <c r="C42" s="415" t="s">
        <v>1</v>
      </c>
      <c r="D42" s="415"/>
      <c r="E42" s="415"/>
      <c r="F42" s="250"/>
      <c r="G42" s="415" t="s">
        <v>2</v>
      </c>
      <c r="H42" s="415"/>
      <c r="I42" s="415"/>
    </row>
    <row r="43" spans="1:9" ht="23.25" customHeight="1">
      <c r="A43" s="12"/>
      <c r="C43" s="413" t="s">
        <v>245</v>
      </c>
      <c r="D43" s="413"/>
      <c r="E43" s="413"/>
      <c r="F43" s="250"/>
      <c r="G43" s="413" t="s">
        <v>245</v>
      </c>
      <c r="H43" s="413"/>
      <c r="I43" s="413"/>
    </row>
    <row r="44" spans="1:9" ht="23.25" customHeight="1">
      <c r="A44" s="12"/>
      <c r="C44" s="413" t="s">
        <v>284</v>
      </c>
      <c r="D44" s="413"/>
      <c r="E44" s="413"/>
      <c r="F44" s="250"/>
      <c r="G44" s="413" t="s">
        <v>284</v>
      </c>
      <c r="H44" s="413"/>
      <c r="I44" s="413"/>
    </row>
    <row r="45" spans="1:9" ht="23.25" customHeight="1">
      <c r="A45" s="12"/>
      <c r="B45" s="358"/>
      <c r="C45" s="248">
        <v>2567</v>
      </c>
      <c r="D45" s="248"/>
      <c r="E45" s="248">
        <v>2566</v>
      </c>
      <c r="F45" s="51"/>
      <c r="G45" s="248">
        <v>2567</v>
      </c>
      <c r="H45" s="248"/>
      <c r="I45" s="248">
        <v>2566</v>
      </c>
    </row>
    <row r="46" spans="1:9" ht="23.25" customHeight="1">
      <c r="C46" s="414" t="s">
        <v>7</v>
      </c>
      <c r="D46" s="414"/>
      <c r="E46" s="414"/>
      <c r="F46" s="414"/>
      <c r="G46" s="414"/>
      <c r="H46" s="414"/>
      <c r="I46" s="414"/>
    </row>
    <row r="47" spans="1:9" ht="21" customHeight="1">
      <c r="A47" s="11" t="s">
        <v>66</v>
      </c>
      <c r="C47" s="350">
        <f>C36</f>
        <v>7086970</v>
      </c>
      <c r="D47" s="12"/>
      <c r="E47" s="350">
        <f>E36</f>
        <v>5025989</v>
      </c>
      <c r="F47" s="12"/>
      <c r="G47" s="350">
        <f>G36</f>
        <v>6741768</v>
      </c>
      <c r="I47" s="59">
        <f>I36</f>
        <v>6121425</v>
      </c>
    </row>
    <row r="48" spans="1:9" ht="21" customHeight="1">
      <c r="G48" s="102"/>
      <c r="I48" s="102"/>
    </row>
    <row r="49" spans="1:11" ht="21" customHeight="1">
      <c r="A49" s="11" t="s">
        <v>68</v>
      </c>
      <c r="G49" s="102"/>
      <c r="I49" s="102"/>
    </row>
    <row r="50" spans="1:11" ht="21" customHeight="1">
      <c r="A50" s="254" t="s">
        <v>128</v>
      </c>
      <c r="G50" s="102"/>
      <c r="I50" s="102"/>
    </row>
    <row r="51" spans="1:11" ht="21" customHeight="1">
      <c r="A51" s="254" t="s">
        <v>117</v>
      </c>
      <c r="G51" s="102"/>
      <c r="I51" s="102"/>
    </row>
    <row r="52" spans="1:11" ht="21" customHeight="1">
      <c r="A52" s="253" t="s">
        <v>180</v>
      </c>
      <c r="C52" s="78">
        <v>160665</v>
      </c>
      <c r="E52" s="78">
        <v>-102733</v>
      </c>
      <c r="G52" s="50">
        <v>0</v>
      </c>
      <c r="H52" s="56"/>
      <c r="I52" s="50">
        <v>0</v>
      </c>
    </row>
    <row r="53" spans="1:11" ht="21" customHeight="1">
      <c r="A53" s="253" t="s">
        <v>268</v>
      </c>
      <c r="C53" s="50">
        <v>0</v>
      </c>
      <c r="E53" s="14">
        <v>-212856</v>
      </c>
      <c r="G53" s="50">
        <v>0</v>
      </c>
      <c r="I53" s="50">
        <v>0</v>
      </c>
    </row>
    <row r="54" spans="1:11" ht="21" customHeight="1">
      <c r="A54" s="253" t="s">
        <v>278</v>
      </c>
      <c r="C54" s="14"/>
      <c r="E54" s="14"/>
      <c r="G54" s="14"/>
      <c r="I54" s="14"/>
    </row>
    <row r="55" spans="1:11" ht="21" customHeight="1">
      <c r="A55" s="253" t="s">
        <v>240</v>
      </c>
      <c r="C55" s="50">
        <v>0</v>
      </c>
      <c r="E55" s="102">
        <v>5702</v>
      </c>
      <c r="G55" s="50">
        <v>0</v>
      </c>
      <c r="I55" s="50">
        <v>0</v>
      </c>
    </row>
    <row r="56" spans="1:11" ht="21" customHeight="1">
      <c r="A56" s="253" t="s">
        <v>205</v>
      </c>
      <c r="C56" s="32"/>
      <c r="E56" s="14"/>
      <c r="G56" s="32"/>
      <c r="H56" s="56"/>
      <c r="I56" s="32"/>
    </row>
    <row r="57" spans="1:11" ht="21" customHeight="1">
      <c r="A57" s="253" t="s">
        <v>163</v>
      </c>
      <c r="C57" s="235">
        <v>0</v>
      </c>
      <c r="E57" s="131">
        <v>252582</v>
      </c>
      <c r="G57" s="255">
        <v>0</v>
      </c>
      <c r="I57" s="255">
        <v>0</v>
      </c>
    </row>
    <row r="58" spans="1:11" ht="21" customHeight="1">
      <c r="A58" s="256"/>
      <c r="C58" s="60">
        <f>SUM(C50:C57)</f>
        <v>160665</v>
      </c>
      <c r="D58" s="12"/>
      <c r="E58" s="60">
        <f>SUM(E50:E57)</f>
        <v>-57305</v>
      </c>
      <c r="F58" s="33"/>
      <c r="G58" s="60">
        <f>SUM(G56:G56)</f>
        <v>0</v>
      </c>
      <c r="H58" s="12"/>
      <c r="I58" s="60">
        <f>SUM(I50:I57)</f>
        <v>0</v>
      </c>
    </row>
    <row r="59" spans="1:11" ht="21" customHeight="1">
      <c r="A59" s="257" t="s">
        <v>177</v>
      </c>
      <c r="C59" s="16"/>
      <c r="D59" s="12"/>
      <c r="E59" s="16"/>
      <c r="F59" s="33"/>
      <c r="G59" s="16"/>
      <c r="H59" s="12"/>
      <c r="I59" s="16"/>
    </row>
    <row r="60" spans="1:11" ht="21" customHeight="1">
      <c r="A60" s="257" t="s">
        <v>117</v>
      </c>
      <c r="C60" s="16"/>
      <c r="D60" s="12"/>
      <c r="E60" s="16"/>
      <c r="F60" s="33"/>
      <c r="G60" s="16"/>
      <c r="H60" s="12"/>
      <c r="I60" s="16"/>
    </row>
    <row r="61" spans="1:11" ht="21" customHeight="1">
      <c r="A61" s="258" t="s">
        <v>267</v>
      </c>
      <c r="C61" s="16"/>
      <c r="D61" s="12"/>
      <c r="E61" s="16"/>
      <c r="F61" s="33"/>
      <c r="G61" s="16"/>
      <c r="H61" s="12"/>
      <c r="I61" s="16"/>
    </row>
    <row r="62" spans="1:11" ht="21" customHeight="1">
      <c r="A62" s="258" t="s">
        <v>206</v>
      </c>
      <c r="C62" s="16"/>
      <c r="D62" s="12"/>
      <c r="E62" s="16"/>
      <c r="F62" s="33"/>
      <c r="G62" s="15"/>
      <c r="H62" s="12"/>
      <c r="I62" s="15"/>
    </row>
    <row r="63" spans="1:11" ht="21" customHeight="1">
      <c r="A63" s="258" t="s">
        <v>207</v>
      </c>
      <c r="C63" s="17">
        <v>363978</v>
      </c>
      <c r="D63" s="12"/>
      <c r="E63" s="54">
        <v>62467</v>
      </c>
      <c r="F63" s="33"/>
      <c r="G63" s="54">
        <v>257127</v>
      </c>
      <c r="H63" s="12"/>
      <c r="I63" s="54">
        <v>39669</v>
      </c>
      <c r="K63" s="77"/>
    </row>
    <row r="64" spans="1:11" ht="21" customHeight="1">
      <c r="A64" s="258" t="s">
        <v>269</v>
      </c>
      <c r="C64" s="16"/>
      <c r="D64" s="12"/>
      <c r="E64" s="14"/>
      <c r="F64" s="33"/>
      <c r="G64" s="15"/>
      <c r="H64" s="12"/>
      <c r="I64" s="54"/>
    </row>
    <row r="65" spans="1:11" ht="21" customHeight="1">
      <c r="A65" s="258" t="s">
        <v>178</v>
      </c>
      <c r="C65" s="16"/>
      <c r="D65" s="12"/>
      <c r="E65" s="14"/>
      <c r="F65" s="33"/>
      <c r="G65" s="15"/>
      <c r="H65" s="12"/>
      <c r="I65" s="54"/>
    </row>
    <row r="66" spans="1:11" ht="21" customHeight="1">
      <c r="A66" s="258" t="s">
        <v>179</v>
      </c>
      <c r="B66" s="277"/>
      <c r="C66" s="352">
        <v>-72796</v>
      </c>
      <c r="D66" s="12"/>
      <c r="E66" s="113">
        <v>-12492</v>
      </c>
      <c r="F66" s="33"/>
      <c r="G66" s="113">
        <v>-51426</v>
      </c>
      <c r="H66" s="12"/>
      <c r="I66" s="113">
        <v>-7933</v>
      </c>
      <c r="J66" s="351"/>
      <c r="K66" s="77"/>
    </row>
    <row r="67" spans="1:11" ht="21" customHeight="1">
      <c r="A67" s="256"/>
      <c r="C67" s="60">
        <f>SUM(C63,C66)</f>
        <v>291182</v>
      </c>
      <c r="D67" s="16"/>
      <c r="E67" s="60">
        <f>SUM(E63,E66)</f>
        <v>49975</v>
      </c>
      <c r="F67" s="16"/>
      <c r="G67" s="60">
        <f>SUM(G63,G66)</f>
        <v>205701</v>
      </c>
      <c r="H67" s="16"/>
      <c r="I67" s="60">
        <f>SUM(I63,I66)</f>
        <v>31736</v>
      </c>
    </row>
    <row r="68" spans="1:11" ht="21" customHeight="1">
      <c r="A68" s="259" t="s">
        <v>69</v>
      </c>
      <c r="C68" s="16"/>
      <c r="D68" s="12"/>
      <c r="E68" s="16"/>
      <c r="F68" s="33"/>
      <c r="G68" s="16"/>
      <c r="H68" s="12"/>
      <c r="I68" s="16"/>
    </row>
    <row r="69" spans="1:11" ht="21" customHeight="1">
      <c r="A69" s="259" t="s">
        <v>185</v>
      </c>
      <c r="C69" s="60">
        <f>C58+C67</f>
        <v>451847</v>
      </c>
      <c r="D69" s="12"/>
      <c r="E69" s="60">
        <f>E58+E67</f>
        <v>-7330</v>
      </c>
      <c r="F69" s="33"/>
      <c r="G69" s="60">
        <f>G58+G67</f>
        <v>205701</v>
      </c>
      <c r="H69" s="12"/>
      <c r="I69" s="60">
        <f>I58+I67</f>
        <v>31736</v>
      </c>
    </row>
    <row r="70" spans="1:11" ht="21" customHeight="1" thickBot="1">
      <c r="A70" s="11" t="s">
        <v>169</v>
      </c>
      <c r="C70" s="61">
        <f>C47+C69</f>
        <v>7538817</v>
      </c>
      <c r="D70" s="12"/>
      <c r="E70" s="61">
        <f>E47+E69</f>
        <v>5018659</v>
      </c>
      <c r="F70" s="12"/>
      <c r="G70" s="61">
        <f>G47+G69</f>
        <v>6947469</v>
      </c>
      <c r="H70" s="12"/>
      <c r="I70" s="61">
        <f>I47+I69</f>
        <v>6153161</v>
      </c>
    </row>
    <row r="71" spans="1:11" ht="21" customHeight="1" thickTop="1">
      <c r="G71" s="114"/>
      <c r="I71" s="114"/>
    </row>
    <row r="72" spans="1:11" ht="21" customHeight="1">
      <c r="A72" s="11" t="s">
        <v>170</v>
      </c>
    </row>
    <row r="73" spans="1:11" ht="21" customHeight="1">
      <c r="A73" s="2" t="s">
        <v>129</v>
      </c>
      <c r="C73" s="121">
        <v>6593991</v>
      </c>
      <c r="E73" s="121">
        <v>4384988</v>
      </c>
      <c r="G73" s="6">
        <f>G70</f>
        <v>6947469</v>
      </c>
      <c r="H73" s="114"/>
      <c r="I73" s="247">
        <v>6153161</v>
      </c>
    </row>
    <row r="74" spans="1:11" ht="21" customHeight="1">
      <c r="A74" s="2" t="s">
        <v>130</v>
      </c>
      <c r="C74" s="122">
        <v>944826</v>
      </c>
      <c r="D74" s="114"/>
      <c r="E74" s="122">
        <v>633671</v>
      </c>
      <c r="G74" s="45">
        <v>0</v>
      </c>
      <c r="H74" s="56"/>
      <c r="I74" s="45">
        <v>0</v>
      </c>
    </row>
    <row r="75" spans="1:11" ht="21" customHeight="1" thickBot="1">
      <c r="A75" s="11" t="s">
        <v>169</v>
      </c>
      <c r="C75" s="61">
        <f>SUM(C73:C74)</f>
        <v>7538817</v>
      </c>
      <c r="D75" s="12"/>
      <c r="E75" s="61">
        <f>SUM(E73:E74)</f>
        <v>5018659</v>
      </c>
      <c r="F75" s="12"/>
      <c r="G75" s="61">
        <f>SUM(G73:G74)</f>
        <v>6947469</v>
      </c>
      <c r="H75" s="12"/>
      <c r="I75" s="61">
        <f>SUM(I73:I74)</f>
        <v>6153161</v>
      </c>
    </row>
    <row r="76" spans="1:11" ht="21" customHeight="1" thickTop="1">
      <c r="C76" s="76"/>
      <c r="E76" s="76"/>
    </row>
    <row r="77" spans="1:11" ht="23.25" customHeight="1">
      <c r="C77" s="77"/>
      <c r="E77" s="77"/>
    </row>
    <row r="78" spans="1:11" ht="23.25" customHeight="1">
      <c r="C78" s="76"/>
      <c r="E78" s="76"/>
    </row>
  </sheetData>
  <mergeCells count="14">
    <mergeCell ref="C8:I8"/>
    <mergeCell ref="C42:E42"/>
    <mergeCell ref="C4:E4"/>
    <mergeCell ref="G4:I4"/>
    <mergeCell ref="C5:E5"/>
    <mergeCell ref="G5:I5"/>
    <mergeCell ref="C6:E6"/>
    <mergeCell ref="G6:I6"/>
    <mergeCell ref="C44:E44"/>
    <mergeCell ref="G44:I44"/>
    <mergeCell ref="C46:I46"/>
    <mergeCell ref="G42:I42"/>
    <mergeCell ref="C43:E43"/>
    <mergeCell ref="G43:I43"/>
  </mergeCells>
  <pageMargins left="0.7" right="0.7" top="0.48" bottom="0.5" header="0.5" footer="0.5"/>
  <pageSetup paperSize="9" scale="81" firstPageNumber="6" orientation="portrait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rowBreaks count="3" manualBreakCount="3">
    <brk id="38" max="16383" man="1"/>
    <brk id="86" max="16383" man="1"/>
    <brk id="121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81"/>
  <sheetViews>
    <sheetView view="pageBreakPreview" zoomScale="70" zoomScaleNormal="90" zoomScaleSheetLayoutView="70" workbookViewId="0">
      <selection activeCell="E14" sqref="E14"/>
    </sheetView>
  </sheetViews>
  <sheetFormatPr defaultColWidth="9.09765625" defaultRowHeight="23.25" customHeight="1"/>
  <cols>
    <col min="1" max="1" width="52.69921875" style="2" customWidth="1"/>
    <col min="2" max="2" width="9.09765625" style="249" customWidth="1"/>
    <col min="3" max="3" width="13.19921875" style="2" customWidth="1"/>
    <col min="4" max="4" width="1.5" style="2" customWidth="1"/>
    <col min="5" max="5" width="13.19921875" style="2" customWidth="1"/>
    <col min="6" max="6" width="1.5" style="2" customWidth="1"/>
    <col min="7" max="7" width="13.19921875" style="2" customWidth="1"/>
    <col min="8" max="8" width="1.5" style="2" customWidth="1"/>
    <col min="9" max="9" width="13.19921875" style="2" customWidth="1"/>
    <col min="10" max="16384" width="9.09765625" style="2"/>
  </cols>
  <sheetData>
    <row r="1" spans="1:9" ht="23.25" customHeight="1">
      <c r="A1" s="103" t="s">
        <v>0</v>
      </c>
      <c r="G1" s="417"/>
      <c r="H1" s="417"/>
      <c r="I1" s="417"/>
    </row>
    <row r="2" spans="1:9" ht="23.25" customHeight="1">
      <c r="A2" s="103" t="s">
        <v>53</v>
      </c>
      <c r="G2" s="251"/>
      <c r="H2" s="104"/>
      <c r="I2" s="251"/>
    </row>
    <row r="3" spans="1:9" ht="23.25" customHeight="1">
      <c r="A3" s="103"/>
    </row>
    <row r="4" spans="1:9" ht="23.25" customHeight="1">
      <c r="A4" s="12"/>
      <c r="C4" s="415" t="s">
        <v>1</v>
      </c>
      <c r="D4" s="415"/>
      <c r="E4" s="415"/>
      <c r="F4" s="250"/>
      <c r="G4" s="415" t="s">
        <v>2</v>
      </c>
      <c r="H4" s="415"/>
      <c r="I4" s="415"/>
    </row>
    <row r="5" spans="1:9" ht="23.25" customHeight="1">
      <c r="A5" s="12"/>
      <c r="C5" s="413" t="s">
        <v>244</v>
      </c>
      <c r="D5" s="413"/>
      <c r="E5" s="413"/>
      <c r="F5" s="250"/>
      <c r="G5" s="413" t="s">
        <v>244</v>
      </c>
      <c r="H5" s="413"/>
      <c r="I5" s="413"/>
    </row>
    <row r="6" spans="1:9" ht="23.25" customHeight="1">
      <c r="A6" s="12"/>
      <c r="C6" s="413" t="s">
        <v>243</v>
      </c>
      <c r="D6" s="413"/>
      <c r="E6" s="413"/>
      <c r="F6" s="250"/>
      <c r="G6" s="413" t="s">
        <v>243</v>
      </c>
      <c r="H6" s="413"/>
      <c r="I6" s="413"/>
    </row>
    <row r="7" spans="1:9" ht="23.25" customHeight="1">
      <c r="A7" s="12"/>
      <c r="B7" s="105" t="s">
        <v>5</v>
      </c>
      <c r="C7" s="248">
        <v>2566</v>
      </c>
      <c r="D7" s="248"/>
      <c r="E7" s="248">
        <v>2565</v>
      </c>
      <c r="F7" s="51"/>
      <c r="G7" s="248">
        <v>2566</v>
      </c>
      <c r="H7" s="248"/>
      <c r="I7" s="248">
        <v>2565</v>
      </c>
    </row>
    <row r="8" spans="1:9" ht="23.25" customHeight="1">
      <c r="A8" s="12"/>
      <c r="C8" s="414" t="s">
        <v>7</v>
      </c>
      <c r="D8" s="414"/>
      <c r="E8" s="414"/>
      <c r="F8" s="414"/>
      <c r="G8" s="414"/>
      <c r="H8" s="414"/>
      <c r="I8" s="414"/>
    </row>
    <row r="9" spans="1:9" ht="21" customHeight="1">
      <c r="A9" s="106" t="s">
        <v>54</v>
      </c>
      <c r="B9" s="249">
        <v>3</v>
      </c>
      <c r="C9" s="107"/>
      <c r="D9" s="6"/>
      <c r="E9" s="107"/>
      <c r="F9" s="6"/>
      <c r="G9" s="6"/>
      <c r="H9" s="6"/>
      <c r="I9" s="6"/>
    </row>
    <row r="10" spans="1:9" ht="21" customHeight="1">
      <c r="A10" s="2" t="s">
        <v>55</v>
      </c>
      <c r="C10" s="3">
        <v>661548490</v>
      </c>
      <c r="D10" s="3"/>
      <c r="E10" s="3">
        <v>610235899</v>
      </c>
      <c r="F10" s="4"/>
      <c r="G10" s="3">
        <v>296230386</v>
      </c>
      <c r="H10" s="4"/>
      <c r="I10" s="3">
        <v>260422565</v>
      </c>
    </row>
    <row r="11" spans="1:9" ht="21" customHeight="1">
      <c r="A11" s="2" t="s">
        <v>147</v>
      </c>
      <c r="C11" s="3">
        <v>315108</v>
      </c>
      <c r="D11" s="3"/>
      <c r="E11" s="3">
        <v>199147</v>
      </c>
      <c r="F11" s="4"/>
      <c r="G11" s="3">
        <f>232967+1</f>
        <v>232968</v>
      </c>
      <c r="H11" s="4"/>
      <c r="I11" s="3">
        <v>172895</v>
      </c>
    </row>
    <row r="12" spans="1:9" ht="21" customHeight="1">
      <c r="A12" s="2" t="s">
        <v>56</v>
      </c>
      <c r="C12" s="3">
        <v>372</v>
      </c>
      <c r="D12" s="3"/>
      <c r="E12" s="3">
        <v>307</v>
      </c>
      <c r="F12" s="3"/>
      <c r="G12" s="3">
        <v>5258436</v>
      </c>
      <c r="H12" s="3"/>
      <c r="I12" s="3">
        <v>5190283</v>
      </c>
    </row>
    <row r="13" spans="1:9" ht="21" customHeight="1">
      <c r="A13" s="2" t="s">
        <v>57</v>
      </c>
      <c r="C13" s="3">
        <v>461255</v>
      </c>
      <c r="D13" s="3"/>
      <c r="E13" s="244">
        <v>0</v>
      </c>
      <c r="F13" s="4"/>
      <c r="G13" s="3">
        <v>126756</v>
      </c>
      <c r="H13" s="3"/>
      <c r="I13" s="3">
        <v>145141</v>
      </c>
    </row>
    <row r="14" spans="1:9" ht="21" customHeight="1">
      <c r="A14" s="2" t="s">
        <v>58</v>
      </c>
      <c r="C14" s="82">
        <v>18423479</v>
      </c>
      <c r="D14" s="3"/>
      <c r="E14" s="3">
        <v>17064582</v>
      </c>
      <c r="F14" s="3"/>
      <c r="G14" s="82">
        <v>17572316</v>
      </c>
      <c r="H14" s="3"/>
      <c r="I14" s="3">
        <v>16066013</v>
      </c>
    </row>
    <row r="15" spans="1:9" ht="21" customHeight="1">
      <c r="A15" s="12" t="s">
        <v>59</v>
      </c>
      <c r="C15" s="60">
        <f>SUM(C10:C14)</f>
        <v>680748704</v>
      </c>
      <c r="D15" s="101"/>
      <c r="E15" s="108">
        <f>SUM(E10:E14)</f>
        <v>627499935</v>
      </c>
      <c r="F15" s="5"/>
      <c r="G15" s="60">
        <f>SUM(G10:G14)</f>
        <v>319420862</v>
      </c>
      <c r="H15" s="5"/>
      <c r="I15" s="109">
        <f>SUM(I10:I14)</f>
        <v>281996897</v>
      </c>
    </row>
    <row r="16" spans="1:9" ht="19" customHeight="1">
      <c r="A16" s="12"/>
      <c r="B16" s="110"/>
      <c r="C16" s="5"/>
      <c r="D16" s="5"/>
      <c r="E16" s="5"/>
      <c r="F16" s="5"/>
      <c r="G16" s="5"/>
      <c r="H16" s="5"/>
      <c r="I16" s="5"/>
    </row>
    <row r="17" spans="1:9" ht="21" customHeight="1">
      <c r="A17" s="106" t="s">
        <v>60</v>
      </c>
      <c r="B17" s="249">
        <v>3</v>
      </c>
      <c r="C17" s="6"/>
      <c r="D17" s="6"/>
      <c r="E17" s="6"/>
      <c r="F17" s="6"/>
      <c r="G17" s="6"/>
      <c r="H17" s="6"/>
      <c r="I17" s="6"/>
    </row>
    <row r="18" spans="1:9" ht="21" customHeight="1">
      <c r="A18" s="2" t="s">
        <v>61</v>
      </c>
      <c r="C18" s="3">
        <v>517108860</v>
      </c>
      <c r="D18" s="3"/>
      <c r="E18" s="3">
        <v>479485210</v>
      </c>
      <c r="F18" s="3"/>
      <c r="G18" s="3">
        <v>213050204</v>
      </c>
      <c r="H18" s="3"/>
      <c r="I18" s="3">
        <v>189380080</v>
      </c>
    </row>
    <row r="19" spans="1:9" ht="21" customHeight="1">
      <c r="A19" s="2" t="s">
        <v>116</v>
      </c>
      <c r="C19" s="3">
        <v>111897589</v>
      </c>
      <c r="D19" s="3"/>
      <c r="E19" s="3">
        <v>100133829</v>
      </c>
      <c r="F19" s="3"/>
      <c r="G19" s="3">
        <v>73632070</v>
      </c>
      <c r="H19" s="3"/>
      <c r="I19" s="3">
        <v>64324112</v>
      </c>
    </row>
    <row r="20" spans="1:9" ht="21" customHeight="1">
      <c r="A20" s="2" t="s">
        <v>62</v>
      </c>
      <c r="C20" s="3">
        <v>21633256</v>
      </c>
      <c r="D20" s="3"/>
      <c r="E20" s="3">
        <v>21186754</v>
      </c>
      <c r="F20" s="3"/>
      <c r="G20" s="3">
        <v>11828450</v>
      </c>
      <c r="H20" s="3"/>
      <c r="I20" s="3">
        <v>10571938</v>
      </c>
    </row>
    <row r="21" spans="1:9" ht="21" customHeight="1">
      <c r="A21" s="2" t="s">
        <v>63</v>
      </c>
      <c r="C21" s="255">
        <v>0</v>
      </c>
      <c r="D21" s="3"/>
      <c r="E21" s="125">
        <v>239837</v>
      </c>
      <c r="F21" s="3"/>
      <c r="G21" s="255">
        <v>0</v>
      </c>
      <c r="H21" s="3"/>
      <c r="I21" s="255">
        <v>0</v>
      </c>
    </row>
    <row r="22" spans="1:9" ht="21" customHeight="1">
      <c r="A22" s="12" t="s">
        <v>65</v>
      </c>
      <c r="C22" s="60">
        <f>SUM(C18:C21)</f>
        <v>650639705</v>
      </c>
      <c r="D22" s="5"/>
      <c r="E22" s="109">
        <f>SUM(E18:E21)</f>
        <v>601045630</v>
      </c>
      <c r="F22" s="5"/>
      <c r="G22" s="60">
        <f>SUM(G18:G21)</f>
        <v>298510724</v>
      </c>
      <c r="H22" s="5"/>
      <c r="I22" s="109">
        <f>SUM(I18:I21)</f>
        <v>264276130</v>
      </c>
    </row>
    <row r="23" spans="1:9" ht="11.25" customHeight="1">
      <c r="A23" s="12"/>
      <c r="B23" s="110"/>
      <c r="C23" s="5"/>
      <c r="D23" s="5"/>
      <c r="E23" s="5"/>
      <c r="F23" s="5"/>
      <c r="G23" s="5"/>
      <c r="H23" s="5"/>
      <c r="I23" s="5"/>
    </row>
    <row r="24" spans="1:9" ht="21" customHeight="1">
      <c r="A24" s="12" t="s">
        <v>153</v>
      </c>
      <c r="C24" s="181">
        <f>C15-C22</f>
        <v>30108999</v>
      </c>
      <c r="D24" s="5"/>
      <c r="E24" s="5">
        <f>E15-E22</f>
        <v>26454305</v>
      </c>
      <c r="F24" s="5"/>
      <c r="G24" s="181">
        <f>G15-G22</f>
        <v>20910138</v>
      </c>
      <c r="H24" s="5"/>
      <c r="I24" s="5">
        <f>I15-I22</f>
        <v>17720767</v>
      </c>
    </row>
    <row r="25" spans="1:9" ht="21" customHeight="1">
      <c r="A25" s="132" t="s">
        <v>230</v>
      </c>
      <c r="C25" s="6"/>
      <c r="D25" s="6"/>
      <c r="E25" s="6"/>
      <c r="F25" s="6"/>
      <c r="G25" s="6"/>
      <c r="H25" s="6"/>
      <c r="I25" s="6"/>
    </row>
    <row r="26" spans="1:9" ht="21" customHeight="1">
      <c r="A26" s="133" t="s">
        <v>204</v>
      </c>
      <c r="C26" s="82">
        <v>578617</v>
      </c>
      <c r="D26" s="3"/>
      <c r="E26" s="245">
        <v>656015</v>
      </c>
      <c r="F26" s="3"/>
      <c r="G26" s="255">
        <v>0</v>
      </c>
      <c r="H26" s="3"/>
      <c r="I26" s="255">
        <v>0</v>
      </c>
    </row>
    <row r="27" spans="1:9" ht="21" customHeight="1">
      <c r="A27" s="11" t="s">
        <v>187</v>
      </c>
      <c r="C27" s="3"/>
      <c r="D27" s="3"/>
      <c r="E27" s="3"/>
      <c r="F27" s="3"/>
      <c r="G27" s="100"/>
      <c r="H27" s="3"/>
      <c r="I27" s="100"/>
    </row>
    <row r="28" spans="1:9" ht="21" customHeight="1">
      <c r="A28" s="11" t="s">
        <v>231</v>
      </c>
      <c r="C28" s="181">
        <f>C24+C26</f>
        <v>30687616</v>
      </c>
      <c r="D28" s="101"/>
      <c r="E28" s="101">
        <f>E24+E26</f>
        <v>27110320</v>
      </c>
      <c r="F28" s="101"/>
      <c r="G28" s="181">
        <f>SUM(G24:G26)</f>
        <v>20910138</v>
      </c>
      <c r="H28" s="101"/>
      <c r="I28" s="101">
        <f>SUM(I24:I26)</f>
        <v>17720767</v>
      </c>
    </row>
    <row r="29" spans="1:9" ht="21" customHeight="1">
      <c r="A29" s="91" t="s">
        <v>64</v>
      </c>
      <c r="B29" s="249">
        <v>3</v>
      </c>
      <c r="C29" s="82">
        <v>12547439</v>
      </c>
      <c r="D29" s="3"/>
      <c r="E29" s="245">
        <v>12085131</v>
      </c>
      <c r="F29" s="3"/>
      <c r="G29" s="82">
        <v>7658199</v>
      </c>
      <c r="H29" s="3"/>
      <c r="I29" s="245">
        <v>7131087</v>
      </c>
    </row>
    <row r="30" spans="1:9" ht="21" customHeight="1">
      <c r="A30" s="111" t="s">
        <v>232</v>
      </c>
      <c r="B30" s="112"/>
      <c r="C30" s="181">
        <f>C28-C29</f>
        <v>18140177</v>
      </c>
      <c r="D30" s="55"/>
      <c r="E30" s="55">
        <f>E28-E29</f>
        <v>15025189</v>
      </c>
      <c r="F30" s="55"/>
      <c r="G30" s="181">
        <f>G28-G29</f>
        <v>13251939</v>
      </c>
      <c r="H30" s="55"/>
      <c r="I30" s="55">
        <f>I28-I29</f>
        <v>10589680</v>
      </c>
    </row>
    <row r="31" spans="1:9" ht="21" customHeight="1">
      <c r="A31" s="2" t="s">
        <v>233</v>
      </c>
      <c r="B31" s="249">
        <v>11</v>
      </c>
      <c r="C31" s="7">
        <v>3084995</v>
      </c>
      <c r="D31" s="6"/>
      <c r="E31" s="246">
        <v>2865487</v>
      </c>
      <c r="F31" s="6"/>
      <c r="G31" s="82">
        <v>892820</v>
      </c>
      <c r="H31" s="6"/>
      <c r="I31" s="14">
        <v>323575</v>
      </c>
    </row>
    <row r="32" spans="1:9" ht="21" customHeight="1" thickBot="1">
      <c r="A32" s="12" t="s">
        <v>66</v>
      </c>
      <c r="B32" s="110"/>
      <c r="C32" s="61">
        <f>C30-C31</f>
        <v>15055182</v>
      </c>
      <c r="D32" s="5"/>
      <c r="E32" s="8">
        <f>E30-E31</f>
        <v>12159702</v>
      </c>
      <c r="F32" s="5"/>
      <c r="G32" s="61">
        <f>G30-G31</f>
        <v>12359119</v>
      </c>
      <c r="H32" s="5"/>
      <c r="I32" s="8">
        <f>I30-I31</f>
        <v>10266105</v>
      </c>
    </row>
    <row r="33" spans="1:9" ht="12" customHeight="1" thickTop="1">
      <c r="A33" s="12"/>
      <c r="B33" s="110"/>
      <c r="C33" s="5"/>
      <c r="D33" s="5"/>
      <c r="E33" s="5"/>
      <c r="F33" s="5"/>
      <c r="G33" s="5"/>
      <c r="H33" s="5"/>
      <c r="I33" s="5"/>
    </row>
    <row r="34" spans="1:9" ht="21" customHeight="1">
      <c r="A34" s="12" t="s">
        <v>67</v>
      </c>
      <c r="B34" s="110"/>
      <c r="C34" s="5"/>
      <c r="D34" s="5"/>
      <c r="E34" s="5"/>
      <c r="F34" s="5"/>
      <c r="G34" s="5"/>
      <c r="H34" s="5"/>
      <c r="I34" s="5"/>
    </row>
    <row r="35" spans="1:9" ht="21" customHeight="1">
      <c r="A35" s="2" t="s">
        <v>129</v>
      </c>
      <c r="C35" s="6">
        <v>12985475</v>
      </c>
      <c r="D35" s="6"/>
      <c r="E35" s="247">
        <v>10133980</v>
      </c>
      <c r="F35" s="4"/>
      <c r="G35" s="3">
        <f>G32</f>
        <v>12359119</v>
      </c>
      <c r="H35" s="6"/>
      <c r="I35" s="247">
        <v>10266105</v>
      </c>
    </row>
    <row r="36" spans="1:9" ht="21" customHeight="1">
      <c r="A36" s="2" t="s">
        <v>130</v>
      </c>
      <c r="C36" s="7">
        <v>2069707</v>
      </c>
      <c r="D36" s="6"/>
      <c r="E36" s="246">
        <v>2025722</v>
      </c>
      <c r="F36" s="4"/>
      <c r="G36" s="255">
        <v>0</v>
      </c>
      <c r="H36" s="56"/>
      <c r="I36" s="255">
        <v>0</v>
      </c>
    </row>
    <row r="37" spans="1:9" ht="21" customHeight="1" thickBot="1">
      <c r="A37" s="12" t="s">
        <v>66</v>
      </c>
      <c r="C37" s="61">
        <f>SUM(C35:C36)</f>
        <v>15055182</v>
      </c>
      <c r="D37" s="5"/>
      <c r="E37" s="9">
        <f>SUM(E35:E36)</f>
        <v>12159702</v>
      </c>
      <c r="F37" s="5"/>
      <c r="G37" s="61">
        <f>SUM(G35:G36)</f>
        <v>12359119</v>
      </c>
      <c r="H37" s="5"/>
      <c r="I37" s="10">
        <f>SUM(I35:I36)</f>
        <v>10266105</v>
      </c>
    </row>
    <row r="38" spans="1:9" ht="7.5" customHeight="1" thickTop="1">
      <c r="A38" s="12"/>
      <c r="B38" s="110"/>
      <c r="C38" s="5"/>
      <c r="D38" s="5"/>
      <c r="E38" s="5"/>
      <c r="F38" s="5"/>
      <c r="G38" s="5"/>
      <c r="H38" s="5"/>
      <c r="I38" s="5"/>
    </row>
    <row r="39" spans="1:9" ht="21" customHeight="1" thickBot="1">
      <c r="A39" s="111" t="s">
        <v>188</v>
      </c>
      <c r="B39" s="112">
        <v>12</v>
      </c>
      <c r="C39" s="57">
        <v>1.41</v>
      </c>
      <c r="D39" s="58"/>
      <c r="E39" s="57">
        <v>1.05</v>
      </c>
      <c r="F39" s="58"/>
      <c r="G39" s="57">
        <v>1.34</v>
      </c>
      <c r="H39" s="58">
        <v>0.2</v>
      </c>
      <c r="I39" s="57">
        <v>1.07</v>
      </c>
    </row>
    <row r="40" spans="1:9" ht="23.25" customHeight="1" thickTop="1">
      <c r="A40" s="103" t="s">
        <v>0</v>
      </c>
    </row>
    <row r="41" spans="1:9" ht="23.25" customHeight="1">
      <c r="A41" s="103" t="s">
        <v>189</v>
      </c>
    </row>
    <row r="42" spans="1:9" ht="23.25" customHeight="1">
      <c r="A42" s="103"/>
      <c r="G42" s="2" t="s">
        <v>257</v>
      </c>
    </row>
    <row r="43" spans="1:9" ht="23.25" customHeight="1">
      <c r="A43" s="12"/>
      <c r="C43" s="415" t="s">
        <v>1</v>
      </c>
      <c r="D43" s="415"/>
      <c r="E43" s="415"/>
      <c r="F43" s="250"/>
      <c r="G43" s="415" t="s">
        <v>2</v>
      </c>
      <c r="H43" s="415"/>
      <c r="I43" s="415"/>
    </row>
    <row r="44" spans="1:9" ht="23.25" customHeight="1">
      <c r="A44" s="12"/>
      <c r="C44" s="413" t="s">
        <v>244</v>
      </c>
      <c r="D44" s="413"/>
      <c r="E44" s="413"/>
      <c r="F44" s="250"/>
      <c r="G44" s="413" t="s">
        <v>244</v>
      </c>
      <c r="H44" s="413"/>
      <c r="I44" s="413"/>
    </row>
    <row r="45" spans="1:9" ht="23.25" customHeight="1">
      <c r="A45" s="12"/>
      <c r="C45" s="413" t="s">
        <v>243</v>
      </c>
      <c r="D45" s="413"/>
      <c r="E45" s="413"/>
      <c r="F45" s="250"/>
      <c r="G45" s="413" t="s">
        <v>243</v>
      </c>
      <c r="H45" s="413"/>
      <c r="I45" s="413"/>
    </row>
    <row r="46" spans="1:9" ht="23.25" customHeight="1">
      <c r="A46" s="12"/>
      <c r="B46" s="105" t="s">
        <v>5</v>
      </c>
      <c r="C46" s="248">
        <v>2566</v>
      </c>
      <c r="D46" s="248"/>
      <c r="E46" s="248">
        <v>2565</v>
      </c>
      <c r="F46" s="51"/>
      <c r="G46" s="248">
        <v>2566</v>
      </c>
      <c r="H46" s="248"/>
      <c r="I46" s="248">
        <v>2565</v>
      </c>
    </row>
    <row r="47" spans="1:9" ht="23.25" customHeight="1">
      <c r="C47" s="414" t="s">
        <v>7</v>
      </c>
      <c r="D47" s="414"/>
      <c r="E47" s="414"/>
      <c r="F47" s="414"/>
      <c r="G47" s="414"/>
      <c r="H47" s="414"/>
      <c r="I47" s="414"/>
    </row>
    <row r="48" spans="1:9" ht="23.25" customHeight="1">
      <c r="A48" s="11" t="s">
        <v>66</v>
      </c>
      <c r="C48" s="59">
        <f>C32</f>
        <v>15055182</v>
      </c>
      <c r="D48" s="12"/>
      <c r="E48" s="59">
        <f>E32</f>
        <v>12159702</v>
      </c>
      <c r="F48" s="12"/>
      <c r="G48" s="59">
        <f>G32</f>
        <v>12359119</v>
      </c>
      <c r="I48" s="59">
        <f>I32</f>
        <v>10266105</v>
      </c>
    </row>
    <row r="49" spans="1:9" ht="15" customHeight="1">
      <c r="G49" s="102"/>
      <c r="I49" s="102"/>
    </row>
    <row r="50" spans="1:9" ht="23.25" customHeight="1">
      <c r="A50" s="11" t="s">
        <v>68</v>
      </c>
      <c r="G50" s="102"/>
      <c r="I50" s="102"/>
    </row>
    <row r="51" spans="1:9" ht="23.25" customHeight="1">
      <c r="A51" s="254" t="s">
        <v>128</v>
      </c>
      <c r="G51" s="102"/>
      <c r="I51" s="102"/>
    </row>
    <row r="52" spans="1:9" ht="23.25" customHeight="1">
      <c r="A52" s="254" t="s">
        <v>117</v>
      </c>
      <c r="G52" s="102"/>
      <c r="I52" s="102"/>
    </row>
    <row r="53" spans="1:9" ht="23.25" customHeight="1">
      <c r="A53" s="253" t="s">
        <v>180</v>
      </c>
      <c r="C53" s="78">
        <v>279237</v>
      </c>
      <c r="E53" s="123">
        <v>455816</v>
      </c>
      <c r="G53" s="14">
        <v>0</v>
      </c>
      <c r="H53" s="56"/>
      <c r="I53" s="50">
        <v>0</v>
      </c>
    </row>
    <row r="54" spans="1:9" ht="23.25" customHeight="1">
      <c r="A54" s="253" t="s">
        <v>241</v>
      </c>
      <c r="C54" s="134">
        <v>-1392646</v>
      </c>
      <c r="E54" s="14">
        <v>7287369</v>
      </c>
      <c r="G54" s="14">
        <v>0</v>
      </c>
      <c r="I54" s="50">
        <v>0</v>
      </c>
    </row>
    <row r="55" spans="1:9" ht="23.25" customHeight="1">
      <c r="A55" s="253" t="s">
        <v>259</v>
      </c>
      <c r="C55" s="123"/>
      <c r="E55" s="14"/>
      <c r="G55" s="14"/>
      <c r="I55" s="123"/>
    </row>
    <row r="56" spans="1:9" ht="23.25" customHeight="1">
      <c r="A56" s="253" t="s">
        <v>240</v>
      </c>
      <c r="C56" s="102">
        <v>44681</v>
      </c>
      <c r="E56" s="14">
        <v>-6788</v>
      </c>
      <c r="G56" s="14">
        <v>0</v>
      </c>
      <c r="I56" s="50">
        <v>0</v>
      </c>
    </row>
    <row r="57" spans="1:9" ht="23.25" customHeight="1">
      <c r="A57" s="253" t="s">
        <v>205</v>
      </c>
      <c r="C57" s="54"/>
      <c r="E57" s="273"/>
      <c r="G57" s="32"/>
      <c r="H57" s="56"/>
      <c r="I57" s="32"/>
    </row>
    <row r="58" spans="1:9" ht="23.25" customHeight="1">
      <c r="A58" s="253" t="s">
        <v>163</v>
      </c>
      <c r="C58" s="113">
        <v>1237476</v>
      </c>
      <c r="E58" s="131">
        <v>-7253431</v>
      </c>
      <c r="G58" s="255">
        <v>0</v>
      </c>
      <c r="I58" s="255">
        <v>0</v>
      </c>
    </row>
    <row r="59" spans="1:9" ht="23.25" customHeight="1">
      <c r="A59" s="97"/>
      <c r="C59" s="60">
        <f>SUM(C51:C58)</f>
        <v>168748</v>
      </c>
      <c r="D59" s="12"/>
      <c r="E59" s="60">
        <f>SUM(E51:E58)</f>
        <v>482966</v>
      </c>
      <c r="F59" s="33"/>
      <c r="G59" s="60">
        <f>SUM(G57:G57)</f>
        <v>0</v>
      </c>
      <c r="H59" s="12"/>
      <c r="I59" s="60">
        <f>SUM(I57:I57)</f>
        <v>0</v>
      </c>
    </row>
    <row r="60" spans="1:9" ht="23.25" customHeight="1">
      <c r="A60" s="274" t="s">
        <v>177</v>
      </c>
      <c r="C60" s="54"/>
      <c r="E60" s="54"/>
      <c r="G60" s="32"/>
      <c r="H60" s="56"/>
      <c r="I60" s="32"/>
    </row>
    <row r="61" spans="1:9" ht="23.25" customHeight="1">
      <c r="A61" s="274" t="s">
        <v>117</v>
      </c>
      <c r="C61" s="54"/>
      <c r="E61" s="54"/>
      <c r="G61" s="32"/>
      <c r="H61" s="56"/>
      <c r="I61" s="32"/>
    </row>
    <row r="62" spans="1:9" ht="23.25" customHeight="1">
      <c r="A62" s="258" t="s">
        <v>258</v>
      </c>
      <c r="C62" s="54"/>
      <c r="E62" s="54"/>
      <c r="G62" s="32"/>
      <c r="H62" s="56"/>
      <c r="I62" s="32"/>
    </row>
    <row r="63" spans="1:9" ht="23.25" customHeight="1">
      <c r="A63" s="258" t="s">
        <v>206</v>
      </c>
      <c r="C63" s="54"/>
      <c r="E63" s="54"/>
      <c r="G63" s="32"/>
      <c r="H63" s="56"/>
      <c r="I63" s="32"/>
    </row>
    <row r="64" spans="1:9" ht="23.25" customHeight="1">
      <c r="A64" s="258" t="s">
        <v>207</v>
      </c>
      <c r="B64" s="249">
        <v>14</v>
      </c>
      <c r="C64" s="17">
        <v>-177403</v>
      </c>
      <c r="E64" s="54">
        <v>199875</v>
      </c>
      <c r="G64" s="54">
        <v>-104898</v>
      </c>
      <c r="H64" s="56"/>
      <c r="I64" s="54">
        <v>61000</v>
      </c>
    </row>
    <row r="65" spans="1:9" ht="23.25" customHeight="1">
      <c r="A65" s="275" t="s">
        <v>260</v>
      </c>
      <c r="C65" s="16"/>
      <c r="E65" s="14"/>
      <c r="G65" s="54"/>
      <c r="H65" s="56"/>
      <c r="I65" s="54"/>
    </row>
    <row r="66" spans="1:9" ht="23.25" customHeight="1">
      <c r="A66" s="275" t="s">
        <v>178</v>
      </c>
      <c r="C66" s="16"/>
      <c r="E66" s="14"/>
      <c r="G66" s="54"/>
      <c r="H66" s="56"/>
      <c r="I66" s="54"/>
    </row>
    <row r="67" spans="1:9" ht="23.25" customHeight="1">
      <c r="A67" s="275" t="s">
        <v>179</v>
      </c>
      <c r="C67" s="54">
        <v>35481</v>
      </c>
      <c r="E67" s="54">
        <v>-39975</v>
      </c>
      <c r="G67" s="54">
        <f>20980-1</f>
        <v>20979</v>
      </c>
      <c r="H67" s="56"/>
      <c r="I67" s="54">
        <v>-12200</v>
      </c>
    </row>
    <row r="68" spans="1:9" ht="23.25" customHeight="1">
      <c r="A68" s="275" t="s">
        <v>242</v>
      </c>
      <c r="C68" s="54"/>
      <c r="E68" s="54"/>
      <c r="G68" s="54"/>
      <c r="H68" s="56"/>
      <c r="I68" s="54"/>
    </row>
    <row r="69" spans="1:9" ht="23.25" customHeight="1">
      <c r="A69" s="275" t="s">
        <v>204</v>
      </c>
      <c r="B69" s="249">
        <v>5</v>
      </c>
      <c r="C69" s="113">
        <v>3557</v>
      </c>
      <c r="E69" s="113">
        <v>0</v>
      </c>
      <c r="G69" s="113">
        <v>0</v>
      </c>
      <c r="H69" s="56"/>
      <c r="I69" s="113">
        <v>0</v>
      </c>
    </row>
    <row r="70" spans="1:9" ht="23.25" customHeight="1">
      <c r="A70" s="97"/>
      <c r="C70" s="95">
        <f>SUM(C64:C69)</f>
        <v>-138365</v>
      </c>
      <c r="D70" s="15"/>
      <c r="E70" s="95">
        <f t="shared" ref="E70:I70" si="0">SUM(E64:E69)</f>
        <v>159900</v>
      </c>
      <c r="F70" s="15"/>
      <c r="G70" s="95">
        <f t="shared" si="0"/>
        <v>-83919</v>
      </c>
      <c r="H70" s="15"/>
      <c r="I70" s="95">
        <f t="shared" si="0"/>
        <v>48800</v>
      </c>
    </row>
    <row r="71" spans="1:9" ht="23.25" customHeight="1">
      <c r="A71" s="11" t="s">
        <v>69</v>
      </c>
      <c r="C71" s="15"/>
      <c r="D71" s="12"/>
      <c r="E71" s="15"/>
      <c r="F71" s="12"/>
      <c r="G71" s="75"/>
      <c r="H71" s="16"/>
      <c r="I71" s="75"/>
    </row>
    <row r="72" spans="1:9" ht="23.25" customHeight="1">
      <c r="A72" s="97" t="s">
        <v>185</v>
      </c>
      <c r="C72" s="96">
        <f>C70+C59</f>
        <v>30383</v>
      </c>
      <c r="D72" s="12"/>
      <c r="E72" s="96">
        <f>E70+E59</f>
        <v>642866</v>
      </c>
      <c r="F72" s="12"/>
      <c r="G72" s="96">
        <f>G70+G59</f>
        <v>-83919</v>
      </c>
      <c r="H72" s="12"/>
      <c r="I72" s="96">
        <f>I70+I59</f>
        <v>48800</v>
      </c>
    </row>
    <row r="73" spans="1:9" ht="23.25" customHeight="1" thickBot="1">
      <c r="A73" s="11" t="s">
        <v>169</v>
      </c>
      <c r="C73" s="61">
        <f>C48+C72</f>
        <v>15085565</v>
      </c>
      <c r="D73" s="12"/>
      <c r="E73" s="61">
        <f>E48+E72</f>
        <v>12802568</v>
      </c>
      <c r="F73" s="12"/>
      <c r="G73" s="61">
        <f>G48+G72</f>
        <v>12275200</v>
      </c>
      <c r="H73" s="12"/>
      <c r="I73" s="61">
        <f>I48+I72</f>
        <v>10314905</v>
      </c>
    </row>
    <row r="74" spans="1:9" ht="15" customHeight="1" thickTop="1">
      <c r="G74" s="114"/>
      <c r="I74" s="114"/>
    </row>
    <row r="75" spans="1:9" ht="23.25" customHeight="1">
      <c r="A75" s="11" t="s">
        <v>170</v>
      </c>
    </row>
    <row r="76" spans="1:9" ht="23.25" customHeight="1">
      <c r="A76" s="2" t="s">
        <v>129</v>
      </c>
      <c r="C76" s="234">
        <f>'SH 10'!W26</f>
        <v>13767912</v>
      </c>
      <c r="E76" s="6">
        <v>10610201</v>
      </c>
      <c r="G76" s="6">
        <v>12275200</v>
      </c>
      <c r="H76" s="114"/>
      <c r="I76" s="6">
        <v>10314905</v>
      </c>
    </row>
    <row r="77" spans="1:9" ht="23.25" customHeight="1">
      <c r="A77" s="2" t="s">
        <v>130</v>
      </c>
      <c r="C77" s="237">
        <f>'SH 10'!Y26</f>
        <v>2169296</v>
      </c>
      <c r="D77" s="114"/>
      <c r="E77" s="122">
        <v>2192367</v>
      </c>
      <c r="G77" s="255">
        <v>0</v>
      </c>
      <c r="H77" s="56"/>
      <c r="I77" s="255">
        <v>0</v>
      </c>
    </row>
    <row r="78" spans="1:9" ht="23.25" customHeight="1" thickBot="1">
      <c r="A78" s="11" t="s">
        <v>169</v>
      </c>
      <c r="C78" s="61">
        <f>C73</f>
        <v>15085565</v>
      </c>
      <c r="D78" s="12"/>
      <c r="E78" s="61">
        <f>SUM(E76:E77)</f>
        <v>12802568</v>
      </c>
      <c r="F78" s="12"/>
      <c r="G78" s="61">
        <f>SUM(G76:G77)</f>
        <v>12275200</v>
      </c>
      <c r="H78" s="12"/>
      <c r="I78" s="61">
        <f>SUM(I76:I77)</f>
        <v>10314905</v>
      </c>
    </row>
    <row r="79" spans="1:9" ht="23.25" customHeight="1" thickTop="1">
      <c r="C79" s="236"/>
      <c r="E79" s="76"/>
    </row>
    <row r="80" spans="1:9" ht="23.25" customHeight="1">
      <c r="C80" s="77"/>
      <c r="E80" s="77"/>
    </row>
    <row r="81" spans="3:5" ht="23.25" customHeight="1">
      <c r="C81" s="76"/>
      <c r="E81" s="76"/>
    </row>
  </sheetData>
  <mergeCells count="15">
    <mergeCell ref="C6:E6"/>
    <mergeCell ref="G6:I6"/>
    <mergeCell ref="G1:I1"/>
    <mergeCell ref="C4:E4"/>
    <mergeCell ref="G4:I4"/>
    <mergeCell ref="C5:E5"/>
    <mergeCell ref="G5:I5"/>
    <mergeCell ref="C47:I47"/>
    <mergeCell ref="C8:I8"/>
    <mergeCell ref="C43:E43"/>
    <mergeCell ref="G43:I43"/>
    <mergeCell ref="C44:E44"/>
    <mergeCell ref="G44:I44"/>
    <mergeCell ref="C45:E45"/>
    <mergeCell ref="G45:I45"/>
  </mergeCells>
  <pageMargins left="0.7" right="0.7" top="0.48" bottom="0.5" header="0.5" footer="0.5"/>
  <pageSetup paperSize="9" scale="82" firstPageNumber="8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3" manualBreakCount="3">
    <brk id="39" max="16383" man="1"/>
    <brk id="89" max="16383" man="1"/>
    <brk id="124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79"/>
  <sheetViews>
    <sheetView view="pageBreakPreview" zoomScaleNormal="90" zoomScaleSheetLayoutView="100" workbookViewId="0"/>
  </sheetViews>
  <sheetFormatPr defaultColWidth="9.09765625" defaultRowHeight="23.25" customHeight="1"/>
  <cols>
    <col min="1" max="1" width="52.3984375" style="2" customWidth="1"/>
    <col min="2" max="2" width="12.5" style="361" customWidth="1"/>
    <col min="3" max="3" width="13" style="2" customWidth="1"/>
    <col min="4" max="4" width="1.59765625" style="2" customWidth="1"/>
    <col min="5" max="5" width="13" style="2" customWidth="1"/>
    <col min="6" max="6" width="1.59765625" style="2" customWidth="1"/>
    <col min="7" max="7" width="13" style="2" customWidth="1"/>
    <col min="8" max="8" width="1.59765625" style="2" customWidth="1"/>
    <col min="9" max="9" width="13" style="2" customWidth="1"/>
    <col min="10" max="10" width="9.19921875" style="2" bestFit="1" customWidth="1"/>
    <col min="11" max="16384" width="9.09765625" style="2"/>
  </cols>
  <sheetData>
    <row r="1" spans="1:9" ht="23.25" customHeight="1">
      <c r="A1" s="103" t="s">
        <v>0</v>
      </c>
      <c r="G1" s="104"/>
      <c r="H1" s="104"/>
      <c r="I1" s="104"/>
    </row>
    <row r="2" spans="1:9" ht="23.25" customHeight="1">
      <c r="A2" s="103" t="s">
        <v>53</v>
      </c>
      <c r="G2" s="363"/>
      <c r="H2" s="104"/>
      <c r="I2" s="363"/>
    </row>
    <row r="3" spans="1:9" ht="23.25" customHeight="1">
      <c r="A3" s="103"/>
    </row>
    <row r="4" spans="1:9" ht="22.25" customHeight="1">
      <c r="A4" s="12"/>
      <c r="C4" s="415" t="s">
        <v>1</v>
      </c>
      <c r="D4" s="415"/>
      <c r="E4" s="415"/>
      <c r="F4" s="362"/>
      <c r="G4" s="415" t="s">
        <v>2</v>
      </c>
      <c r="H4" s="415"/>
      <c r="I4" s="415"/>
    </row>
    <row r="5" spans="1:9" ht="23.25" customHeight="1">
      <c r="A5" s="12"/>
      <c r="C5" s="413" t="s">
        <v>285</v>
      </c>
      <c r="D5" s="413"/>
      <c r="E5" s="413"/>
      <c r="F5" s="362"/>
      <c r="G5" s="413" t="s">
        <v>285</v>
      </c>
      <c r="H5" s="413"/>
      <c r="I5" s="413"/>
    </row>
    <row r="6" spans="1:9" ht="23.25" customHeight="1">
      <c r="A6" s="12"/>
      <c r="C6" s="416" t="s">
        <v>284</v>
      </c>
      <c r="D6" s="416"/>
      <c r="E6" s="416"/>
      <c r="F6" s="362"/>
      <c r="G6" s="416" t="s">
        <v>284</v>
      </c>
      <c r="H6" s="416"/>
      <c r="I6" s="416"/>
    </row>
    <row r="7" spans="1:9" ht="23.25" customHeight="1">
      <c r="A7" s="12"/>
      <c r="B7" s="359" t="s">
        <v>5</v>
      </c>
      <c r="C7" s="360">
        <v>2567</v>
      </c>
      <c r="D7" s="360"/>
      <c r="E7" s="360">
        <v>2566</v>
      </c>
      <c r="F7" s="51"/>
      <c r="G7" s="360">
        <v>2567</v>
      </c>
      <c r="H7" s="360"/>
      <c r="I7" s="360">
        <v>2566</v>
      </c>
    </row>
    <row r="8" spans="1:9" ht="23.25" customHeight="1">
      <c r="A8" s="12"/>
      <c r="C8" s="414" t="s">
        <v>7</v>
      </c>
      <c r="D8" s="414"/>
      <c r="E8" s="414"/>
      <c r="F8" s="414"/>
      <c r="G8" s="414"/>
      <c r="H8" s="414"/>
      <c r="I8" s="414"/>
    </row>
    <row r="9" spans="1:9" ht="21" customHeight="1">
      <c r="A9" s="106" t="s">
        <v>54</v>
      </c>
      <c r="B9" s="361">
        <v>3</v>
      </c>
      <c r="C9" s="107"/>
      <c r="D9" s="6"/>
      <c r="E9" s="107"/>
      <c r="F9" s="6"/>
      <c r="G9" s="6"/>
      <c r="H9" s="6"/>
      <c r="I9" s="6"/>
    </row>
    <row r="10" spans="1:9" ht="21" customHeight="1">
      <c r="A10" s="2" t="s">
        <v>55</v>
      </c>
      <c r="C10" s="3">
        <v>475263028</v>
      </c>
      <c r="D10" s="3"/>
      <c r="E10" s="3">
        <v>441497683</v>
      </c>
      <c r="F10" s="4"/>
      <c r="G10" s="143">
        <v>217904607</v>
      </c>
      <c r="H10" s="4"/>
      <c r="I10" s="3">
        <v>197115341</v>
      </c>
    </row>
    <row r="11" spans="1:9" ht="21" customHeight="1">
      <c r="A11" s="2" t="s">
        <v>147</v>
      </c>
      <c r="C11" s="3">
        <v>336078</v>
      </c>
      <c r="D11" s="3"/>
      <c r="E11" s="3">
        <v>202161</v>
      </c>
      <c r="F11" s="4"/>
      <c r="G11" s="143">
        <v>131673</v>
      </c>
      <c r="H11" s="4"/>
      <c r="I11" s="3">
        <v>157112</v>
      </c>
    </row>
    <row r="12" spans="1:9" ht="21" customHeight="1">
      <c r="A12" s="2" t="s">
        <v>56</v>
      </c>
      <c r="C12" s="3">
        <v>289</v>
      </c>
      <c r="D12" s="3"/>
      <c r="E12" s="3">
        <v>247</v>
      </c>
      <c r="F12" s="3"/>
      <c r="G12" s="143">
        <v>5190416</v>
      </c>
      <c r="H12" s="3"/>
      <c r="I12" s="3">
        <v>4114022</v>
      </c>
    </row>
    <row r="13" spans="1:9" ht="21" customHeight="1">
      <c r="A13" s="2" t="s">
        <v>57</v>
      </c>
      <c r="C13" s="244">
        <v>382147</v>
      </c>
      <c r="D13" s="3"/>
      <c r="E13" s="244">
        <v>300577</v>
      </c>
      <c r="F13" s="4"/>
      <c r="G13" s="143">
        <v>237689</v>
      </c>
      <c r="H13" s="3"/>
      <c r="I13" s="17">
        <v>41614</v>
      </c>
    </row>
    <row r="14" spans="1:9" ht="21" customHeight="1">
      <c r="A14" s="2" t="s">
        <v>58</v>
      </c>
      <c r="C14" s="82">
        <v>13351456</v>
      </c>
      <c r="D14" s="3"/>
      <c r="E14" s="3">
        <v>12321508</v>
      </c>
      <c r="F14" s="3"/>
      <c r="G14" s="145">
        <v>12783380</v>
      </c>
      <c r="H14" s="3"/>
      <c r="I14" s="3">
        <v>11698431</v>
      </c>
    </row>
    <row r="15" spans="1:9" ht="21" customHeight="1">
      <c r="A15" s="12" t="s">
        <v>59</v>
      </c>
      <c r="C15" s="60">
        <f>SUM(C10:C14)</f>
        <v>489332998</v>
      </c>
      <c r="D15" s="101"/>
      <c r="E15" s="108">
        <f>SUM(E10:E14)</f>
        <v>454322176</v>
      </c>
      <c r="F15" s="5"/>
      <c r="G15" s="60">
        <f>SUM(G10:G14)</f>
        <v>236247765</v>
      </c>
      <c r="H15" s="5"/>
      <c r="I15" s="109">
        <f>SUM(I10:I14)</f>
        <v>213126520</v>
      </c>
    </row>
    <row r="16" spans="1:9" ht="21" customHeight="1">
      <c r="A16" s="12"/>
      <c r="B16" s="110"/>
      <c r="C16" s="5"/>
      <c r="D16" s="5"/>
      <c r="E16" s="5"/>
      <c r="F16" s="5"/>
      <c r="G16" s="5"/>
      <c r="H16" s="5"/>
      <c r="I16" s="5"/>
    </row>
    <row r="17" spans="1:9" ht="21" customHeight="1">
      <c r="A17" s="106" t="s">
        <v>60</v>
      </c>
      <c r="B17" s="361">
        <v>3</v>
      </c>
      <c r="C17" s="6"/>
      <c r="D17" s="6"/>
      <c r="E17" s="6"/>
      <c r="F17" s="6"/>
      <c r="G17" s="6"/>
      <c r="H17" s="6"/>
      <c r="I17" s="6"/>
    </row>
    <row r="18" spans="1:9" ht="21" customHeight="1">
      <c r="A18" s="2" t="s">
        <v>61</v>
      </c>
      <c r="C18" s="3">
        <v>368991148</v>
      </c>
      <c r="D18" s="3"/>
      <c r="E18" s="233">
        <v>345023769</v>
      </c>
      <c r="F18" s="3"/>
      <c r="G18" s="143">
        <v>154996969</v>
      </c>
      <c r="H18" s="3"/>
      <c r="I18" s="233">
        <v>141607076</v>
      </c>
    </row>
    <row r="19" spans="1:9" ht="21" customHeight="1">
      <c r="A19" s="2" t="s">
        <v>116</v>
      </c>
      <c r="C19" s="3">
        <v>79427835</v>
      </c>
      <c r="D19" s="3"/>
      <c r="E19" s="233">
        <v>74727205</v>
      </c>
      <c r="F19" s="3"/>
      <c r="G19" s="143">
        <v>53489838</v>
      </c>
      <c r="H19" s="3"/>
      <c r="I19" s="233">
        <v>49274372</v>
      </c>
    </row>
    <row r="20" spans="1:9" ht="21" customHeight="1">
      <c r="A20" s="2" t="s">
        <v>62</v>
      </c>
      <c r="C20" s="245">
        <v>15949614</v>
      </c>
      <c r="D20" s="3"/>
      <c r="E20" s="233">
        <v>14317552</v>
      </c>
      <c r="F20" s="3"/>
      <c r="G20" s="245">
        <v>8686647</v>
      </c>
      <c r="H20" s="3"/>
      <c r="I20" s="233">
        <v>7711301</v>
      </c>
    </row>
    <row r="21" spans="1:9" ht="21" customHeight="1">
      <c r="A21" s="12" t="s">
        <v>65</v>
      </c>
      <c r="C21" s="60">
        <f>SUM(C18:C20)</f>
        <v>464368597</v>
      </c>
      <c r="D21" s="5"/>
      <c r="E21" s="109">
        <f>SUM(E18:E20)</f>
        <v>434068526</v>
      </c>
      <c r="F21" s="5"/>
      <c r="G21" s="60">
        <f>SUM(G18:G20)</f>
        <v>217173454</v>
      </c>
      <c r="H21" s="5"/>
      <c r="I21" s="109">
        <f>SUM(I18:I20)</f>
        <v>198592749</v>
      </c>
    </row>
    <row r="22" spans="1:9" ht="21" customHeight="1">
      <c r="A22" s="12"/>
      <c r="B22" s="110"/>
      <c r="C22" s="5"/>
      <c r="D22" s="5"/>
      <c r="E22" s="5"/>
      <c r="F22" s="5"/>
      <c r="G22" s="5"/>
      <c r="H22" s="5"/>
      <c r="I22" s="5"/>
    </row>
    <row r="23" spans="1:9" ht="21" customHeight="1">
      <c r="A23" s="12" t="s">
        <v>153</v>
      </c>
      <c r="C23" s="16">
        <f>C15-C21</f>
        <v>24964401</v>
      </c>
      <c r="D23" s="5"/>
      <c r="E23" s="5">
        <f>E15-E21</f>
        <v>20253650</v>
      </c>
      <c r="F23" s="5"/>
      <c r="G23" s="16">
        <f>G15-G21</f>
        <v>19074311</v>
      </c>
      <c r="H23" s="5"/>
      <c r="I23" s="5">
        <f>I15-I21</f>
        <v>14533771</v>
      </c>
    </row>
    <row r="24" spans="1:9" ht="21" customHeight="1">
      <c r="A24" s="2" t="s">
        <v>230</v>
      </c>
      <c r="C24" s="5"/>
      <c r="D24" s="5"/>
      <c r="E24" s="5"/>
      <c r="F24" s="5"/>
      <c r="G24" s="5"/>
      <c r="H24" s="5"/>
      <c r="I24" s="5"/>
    </row>
    <row r="25" spans="1:9" ht="21" customHeight="1">
      <c r="A25" s="91" t="s">
        <v>204</v>
      </c>
      <c r="B25" s="361">
        <v>5</v>
      </c>
      <c r="C25" s="245">
        <v>322743</v>
      </c>
      <c r="D25" s="3"/>
      <c r="E25" s="245">
        <v>393910</v>
      </c>
      <c r="F25" s="3"/>
      <c r="G25" s="45">
        <v>0</v>
      </c>
      <c r="H25" s="3"/>
      <c r="I25" s="45">
        <v>0</v>
      </c>
    </row>
    <row r="26" spans="1:9" ht="21" customHeight="1">
      <c r="A26" s="11" t="s">
        <v>270</v>
      </c>
      <c r="C26" s="16">
        <f>C23+C25</f>
        <v>25287144</v>
      </c>
      <c r="D26" s="101"/>
      <c r="E26" s="101">
        <f>E23+E25</f>
        <v>20647560</v>
      </c>
      <c r="F26" s="101"/>
      <c r="G26" s="16">
        <f>SUM(G23:G25)</f>
        <v>19074311</v>
      </c>
      <c r="H26" s="101"/>
      <c r="I26" s="101">
        <f>SUM(I23:I25)</f>
        <v>14533771</v>
      </c>
    </row>
    <row r="27" spans="1:9" ht="21" customHeight="1">
      <c r="A27" s="91" t="s">
        <v>64</v>
      </c>
      <c r="B27" s="361">
        <v>3</v>
      </c>
      <c r="C27" s="82">
        <v>7779975</v>
      </c>
      <c r="D27" s="3"/>
      <c r="E27" s="245">
        <v>8552660</v>
      </c>
      <c r="F27" s="3"/>
      <c r="G27" s="145">
        <v>4907874</v>
      </c>
      <c r="H27" s="3"/>
      <c r="I27" s="245">
        <v>5069666</v>
      </c>
    </row>
    <row r="28" spans="1:9" ht="21" customHeight="1">
      <c r="A28" s="111" t="s">
        <v>232</v>
      </c>
      <c r="B28" s="112"/>
      <c r="C28" s="16">
        <f>C26-C27</f>
        <v>17507169</v>
      </c>
      <c r="D28" s="55"/>
      <c r="E28" s="55">
        <f>E26-E27</f>
        <v>12094900</v>
      </c>
      <c r="F28" s="55"/>
      <c r="G28" s="16">
        <f>G26-G27</f>
        <v>14166437</v>
      </c>
      <c r="H28" s="55"/>
      <c r="I28" s="55">
        <f>I26-I27</f>
        <v>9464105</v>
      </c>
    </row>
    <row r="29" spans="1:9" ht="21" customHeight="1">
      <c r="A29" s="2" t="s">
        <v>233</v>
      </c>
      <c r="B29" s="361">
        <v>10</v>
      </c>
      <c r="C29" s="7">
        <v>3118773</v>
      </c>
      <c r="D29" s="6"/>
      <c r="E29" s="246">
        <v>2115346</v>
      </c>
      <c r="F29" s="6"/>
      <c r="G29" s="145">
        <v>1244079</v>
      </c>
      <c r="H29" s="6"/>
      <c r="I29" s="14">
        <v>584795</v>
      </c>
    </row>
    <row r="30" spans="1:9" ht="21" customHeight="1" thickBot="1">
      <c r="A30" s="12" t="s">
        <v>66</v>
      </c>
      <c r="B30" s="110"/>
      <c r="C30" s="61">
        <f>C28-C29</f>
        <v>14388396</v>
      </c>
      <c r="D30" s="5"/>
      <c r="E30" s="8">
        <f>E28-E29</f>
        <v>9979554</v>
      </c>
      <c r="F30" s="5"/>
      <c r="G30" s="61">
        <f>G28-G29</f>
        <v>12922358</v>
      </c>
      <c r="H30" s="5"/>
      <c r="I30" s="8">
        <f>I28-I29</f>
        <v>8879310</v>
      </c>
    </row>
    <row r="31" spans="1:9" ht="21" customHeight="1" thickTop="1">
      <c r="A31" s="12"/>
      <c r="B31" s="110"/>
      <c r="C31" s="5"/>
      <c r="D31" s="5"/>
      <c r="E31" s="5"/>
      <c r="F31" s="5"/>
      <c r="G31" s="5"/>
      <c r="H31" s="5"/>
      <c r="I31" s="5"/>
    </row>
    <row r="32" spans="1:9" ht="21" customHeight="1">
      <c r="A32" s="12" t="s">
        <v>67</v>
      </c>
      <c r="B32" s="110"/>
      <c r="C32" s="5"/>
      <c r="D32" s="5"/>
      <c r="E32" s="5"/>
      <c r="F32" s="5"/>
      <c r="G32" s="16"/>
      <c r="H32" s="5"/>
      <c r="I32" s="5"/>
    </row>
    <row r="33" spans="1:9" ht="21" customHeight="1">
      <c r="A33" s="2" t="s">
        <v>129</v>
      </c>
      <c r="C33" s="6">
        <v>12558877</v>
      </c>
      <c r="D33" s="6"/>
      <c r="E33" s="247">
        <v>8561183</v>
      </c>
      <c r="F33" s="4"/>
      <c r="G33" s="247">
        <f>G30</f>
        <v>12922358</v>
      </c>
      <c r="H33" s="6"/>
      <c r="I33" s="247">
        <v>8879310</v>
      </c>
    </row>
    <row r="34" spans="1:9" ht="21" customHeight="1">
      <c r="A34" s="2" t="s">
        <v>130</v>
      </c>
      <c r="C34" s="7">
        <v>1829519</v>
      </c>
      <c r="D34" s="6"/>
      <c r="E34" s="246">
        <v>1418371</v>
      </c>
      <c r="F34" s="4"/>
      <c r="G34" s="45">
        <v>0</v>
      </c>
      <c r="H34" s="56"/>
      <c r="I34" s="45">
        <v>0</v>
      </c>
    </row>
    <row r="35" spans="1:9" ht="21" customHeight="1" thickBot="1">
      <c r="A35" s="12" t="s">
        <v>66</v>
      </c>
      <c r="C35" s="61">
        <f>SUM(C33:C34)</f>
        <v>14388396</v>
      </c>
      <c r="D35" s="5"/>
      <c r="E35" s="9">
        <f>SUM(E33:E34)</f>
        <v>9979554</v>
      </c>
      <c r="F35" s="5"/>
      <c r="G35" s="61">
        <f>SUM(G33:G34)</f>
        <v>12922358</v>
      </c>
      <c r="H35" s="5"/>
      <c r="I35" s="10">
        <f>SUM(I33:I34)</f>
        <v>8879310</v>
      </c>
    </row>
    <row r="36" spans="1:9" ht="21" customHeight="1" thickTop="1">
      <c r="A36" s="12"/>
      <c r="B36" s="110"/>
      <c r="C36" s="5"/>
      <c r="D36" s="5"/>
      <c r="E36" s="5"/>
      <c r="F36" s="5"/>
      <c r="G36" s="5"/>
      <c r="H36" s="5"/>
      <c r="I36" s="5"/>
    </row>
    <row r="37" spans="1:9" ht="21" customHeight="1" thickBot="1">
      <c r="A37" s="111" t="s">
        <v>188</v>
      </c>
      <c r="B37" s="112">
        <v>11</v>
      </c>
      <c r="C37" s="57">
        <v>1.37</v>
      </c>
      <c r="D37" s="58"/>
      <c r="E37" s="57">
        <v>0.93</v>
      </c>
      <c r="F37" s="58"/>
      <c r="G37" s="57">
        <v>1.41</v>
      </c>
      <c r="H37" s="58"/>
      <c r="I37" s="57">
        <v>0.96</v>
      </c>
    </row>
    <row r="38" spans="1:9" ht="23.25" customHeight="1" thickTop="1">
      <c r="A38" s="103" t="s">
        <v>0</v>
      </c>
    </row>
    <row r="39" spans="1:9" ht="23.25" customHeight="1">
      <c r="A39" s="103" t="s">
        <v>189</v>
      </c>
    </row>
    <row r="40" spans="1:9" ht="23.25" customHeight="1">
      <c r="A40" s="103"/>
    </row>
    <row r="41" spans="1:9" ht="23.25" customHeight="1">
      <c r="A41" s="12"/>
      <c r="C41" s="415" t="s">
        <v>1</v>
      </c>
      <c r="D41" s="415"/>
      <c r="E41" s="415"/>
      <c r="F41" s="362"/>
      <c r="G41" s="415" t="s">
        <v>2</v>
      </c>
      <c r="H41" s="415"/>
      <c r="I41" s="415"/>
    </row>
    <row r="42" spans="1:9" ht="23.25" customHeight="1">
      <c r="A42" s="12"/>
      <c r="C42" s="413" t="s">
        <v>285</v>
      </c>
      <c r="D42" s="413"/>
      <c r="E42" s="413"/>
      <c r="F42" s="362"/>
      <c r="G42" s="413" t="s">
        <v>285</v>
      </c>
      <c r="H42" s="413"/>
      <c r="I42" s="413"/>
    </row>
    <row r="43" spans="1:9" ht="23.25" customHeight="1">
      <c r="A43" s="12"/>
      <c r="C43" s="413" t="s">
        <v>284</v>
      </c>
      <c r="D43" s="413"/>
      <c r="E43" s="413"/>
      <c r="F43" s="362"/>
      <c r="G43" s="413" t="s">
        <v>284</v>
      </c>
      <c r="H43" s="413"/>
      <c r="I43" s="413"/>
    </row>
    <row r="44" spans="1:9" ht="23.25" customHeight="1">
      <c r="A44" s="12"/>
      <c r="B44" s="359" t="s">
        <v>5</v>
      </c>
      <c r="C44" s="360">
        <v>2567</v>
      </c>
      <c r="D44" s="360"/>
      <c r="E44" s="360">
        <v>2566</v>
      </c>
      <c r="F44" s="51"/>
      <c r="G44" s="360">
        <v>2567</v>
      </c>
      <c r="H44" s="360"/>
      <c r="I44" s="360">
        <v>2566</v>
      </c>
    </row>
    <row r="45" spans="1:9" ht="23.25" customHeight="1">
      <c r="C45" s="414" t="s">
        <v>7</v>
      </c>
      <c r="D45" s="414"/>
      <c r="E45" s="414"/>
      <c r="F45" s="414"/>
      <c r="G45" s="414"/>
      <c r="H45" s="414"/>
      <c r="I45" s="414"/>
    </row>
    <row r="46" spans="1:9" ht="21" customHeight="1">
      <c r="A46" s="11" t="s">
        <v>66</v>
      </c>
      <c r="C46" s="350">
        <f>C35</f>
        <v>14388396</v>
      </c>
      <c r="D46" s="12"/>
      <c r="E46" s="350">
        <f>E35</f>
        <v>9979554</v>
      </c>
      <c r="F46" s="12"/>
      <c r="G46" s="350">
        <f>G35</f>
        <v>12922358</v>
      </c>
      <c r="I46" s="59">
        <f>I35</f>
        <v>8879310</v>
      </c>
    </row>
    <row r="47" spans="1:9" ht="21" customHeight="1">
      <c r="C47" s="77"/>
      <c r="G47" s="102"/>
      <c r="I47" s="102"/>
    </row>
    <row r="48" spans="1:9" ht="21" customHeight="1">
      <c r="A48" s="11" t="s">
        <v>68</v>
      </c>
      <c r="G48" s="102"/>
      <c r="I48" s="102"/>
    </row>
    <row r="49" spans="1:12" ht="21" customHeight="1">
      <c r="A49" s="254" t="s">
        <v>128</v>
      </c>
      <c r="G49" s="102"/>
      <c r="I49" s="102"/>
    </row>
    <row r="50" spans="1:12" ht="21" customHeight="1">
      <c r="A50" s="254" t="s">
        <v>117</v>
      </c>
      <c r="G50" s="102"/>
      <c r="I50" s="102"/>
    </row>
    <row r="51" spans="1:12" ht="21" customHeight="1">
      <c r="A51" s="253" t="s">
        <v>180</v>
      </c>
      <c r="C51" s="78">
        <v>1143589</v>
      </c>
      <c r="E51" s="78">
        <v>-170829</v>
      </c>
      <c r="G51" s="50">
        <v>0</v>
      </c>
      <c r="H51" s="56"/>
      <c r="I51" s="50">
        <v>0</v>
      </c>
    </row>
    <row r="52" spans="1:12" ht="21" customHeight="1">
      <c r="A52" s="253" t="s">
        <v>268</v>
      </c>
      <c r="C52" s="50">
        <v>0</v>
      </c>
      <c r="E52" s="14">
        <v>-1392646</v>
      </c>
      <c r="G52" s="50">
        <v>0</v>
      </c>
      <c r="I52" s="50">
        <v>0</v>
      </c>
    </row>
    <row r="53" spans="1:12" ht="21" customHeight="1">
      <c r="A53" s="253" t="s">
        <v>278</v>
      </c>
      <c r="C53" s="14"/>
      <c r="E53" s="14"/>
      <c r="G53" s="14"/>
      <c r="I53" s="14"/>
    </row>
    <row r="54" spans="1:12" ht="21" customHeight="1">
      <c r="A54" s="253" t="s">
        <v>240</v>
      </c>
      <c r="C54" s="50">
        <v>0</v>
      </c>
      <c r="E54" s="102">
        <v>44681</v>
      </c>
      <c r="G54" s="50">
        <v>0</v>
      </c>
      <c r="I54" s="50">
        <v>0</v>
      </c>
    </row>
    <row r="55" spans="1:12" ht="21" customHeight="1">
      <c r="A55" s="253" t="s">
        <v>205</v>
      </c>
      <c r="C55" s="32"/>
      <c r="E55" s="14"/>
      <c r="G55" s="32"/>
      <c r="H55" s="56"/>
      <c r="I55" s="32"/>
    </row>
    <row r="56" spans="1:12" ht="21" customHeight="1">
      <c r="A56" s="253" t="s">
        <v>163</v>
      </c>
      <c r="C56" s="235">
        <v>0</v>
      </c>
      <c r="E56" s="131">
        <v>1237476</v>
      </c>
      <c r="G56" s="255">
        <v>0</v>
      </c>
      <c r="I56" s="255">
        <v>0</v>
      </c>
    </row>
    <row r="57" spans="1:12" ht="21" customHeight="1">
      <c r="A57" s="256"/>
      <c r="C57" s="60">
        <f>SUM(C49:C56)</f>
        <v>1143589</v>
      </c>
      <c r="D57" s="12"/>
      <c r="E57" s="60">
        <f>SUM(E49:E56)</f>
        <v>-281318</v>
      </c>
      <c r="F57" s="33"/>
      <c r="G57" s="60">
        <f>SUM(G55:G55)</f>
        <v>0</v>
      </c>
      <c r="H57" s="12"/>
      <c r="I57" s="60">
        <f>SUM(I49:I56)</f>
        <v>0</v>
      </c>
    </row>
    <row r="58" spans="1:12" ht="21" customHeight="1">
      <c r="A58" s="257" t="s">
        <v>177</v>
      </c>
      <c r="C58" s="16"/>
      <c r="D58" s="12"/>
      <c r="E58" s="16"/>
      <c r="F58" s="33"/>
      <c r="G58" s="16"/>
      <c r="H58" s="12"/>
      <c r="I58" s="16"/>
    </row>
    <row r="59" spans="1:12" ht="21" customHeight="1">
      <c r="A59" s="257" t="s">
        <v>117</v>
      </c>
      <c r="C59" s="16"/>
      <c r="D59" s="12"/>
      <c r="E59" s="16"/>
      <c r="F59" s="33"/>
      <c r="G59" s="16"/>
      <c r="H59" s="12"/>
      <c r="I59" s="16"/>
    </row>
    <row r="60" spans="1:12" ht="21" customHeight="1">
      <c r="A60" s="258" t="s">
        <v>267</v>
      </c>
      <c r="C60" s="16"/>
      <c r="D60" s="12"/>
      <c r="E60" s="16"/>
      <c r="F60" s="33"/>
      <c r="G60" s="16"/>
      <c r="H60" s="12"/>
      <c r="I60" s="16"/>
    </row>
    <row r="61" spans="1:12" ht="21" customHeight="1">
      <c r="A61" s="258" t="s">
        <v>206</v>
      </c>
      <c r="C61" s="16"/>
      <c r="D61" s="12"/>
      <c r="E61" s="16"/>
      <c r="F61" s="33"/>
      <c r="G61" s="15"/>
      <c r="H61" s="12"/>
      <c r="I61" s="15"/>
    </row>
    <row r="62" spans="1:12" ht="21" customHeight="1">
      <c r="A62" s="258" t="s">
        <v>207</v>
      </c>
      <c r="B62" s="361">
        <v>13</v>
      </c>
      <c r="C62" s="17">
        <v>510179</v>
      </c>
      <c r="D62" s="12"/>
      <c r="E62" s="54">
        <v>151548</v>
      </c>
      <c r="F62" s="33"/>
      <c r="G62" s="54">
        <v>386264</v>
      </c>
      <c r="H62" s="12"/>
      <c r="I62" s="54">
        <v>73567</v>
      </c>
      <c r="L62" s="77"/>
    </row>
    <row r="63" spans="1:12" ht="21" customHeight="1">
      <c r="A63" s="258" t="s">
        <v>269</v>
      </c>
      <c r="C63" s="16"/>
      <c r="D63" s="12"/>
      <c r="E63" s="14"/>
      <c r="F63" s="33"/>
      <c r="G63" s="15"/>
      <c r="H63" s="12"/>
      <c r="I63" s="54"/>
    </row>
    <row r="64" spans="1:12" ht="21" customHeight="1">
      <c r="A64" s="258" t="s">
        <v>178</v>
      </c>
      <c r="C64" s="16"/>
      <c r="D64" s="12"/>
      <c r="E64" s="14"/>
      <c r="F64" s="33"/>
      <c r="G64" s="15"/>
      <c r="H64" s="12"/>
      <c r="I64" s="54"/>
    </row>
    <row r="65" spans="1:10" ht="21" customHeight="1">
      <c r="A65" s="258" t="s">
        <v>179</v>
      </c>
      <c r="C65" s="17">
        <v>-102036</v>
      </c>
      <c r="D65" s="12"/>
      <c r="E65" s="54">
        <v>-30309</v>
      </c>
      <c r="F65" s="33"/>
      <c r="G65" s="54">
        <v>-77253</v>
      </c>
      <c r="H65" s="12"/>
      <c r="I65" s="54">
        <v>-14713</v>
      </c>
      <c r="J65" s="351"/>
    </row>
    <row r="66" spans="1:10" ht="21" customHeight="1">
      <c r="A66" s="2" t="s">
        <v>242</v>
      </c>
      <c r="B66" s="2"/>
    </row>
    <row r="67" spans="1:10" ht="21" customHeight="1">
      <c r="A67" s="2" t="s">
        <v>204</v>
      </c>
      <c r="B67" s="361">
        <v>5</v>
      </c>
      <c r="C67" s="113">
        <v>-2920</v>
      </c>
      <c r="E67" s="113">
        <v>3557</v>
      </c>
      <c r="G67" s="113">
        <v>0</v>
      </c>
      <c r="I67" s="113">
        <v>0</v>
      </c>
    </row>
    <row r="68" spans="1:10" ht="21" customHeight="1">
      <c r="A68" s="256"/>
      <c r="C68" s="60">
        <f>SUM(C62,C65,C67)</f>
        <v>405223</v>
      </c>
      <c r="D68" s="16"/>
      <c r="E68" s="60">
        <f>SUM(E62,E67,E65)</f>
        <v>124796</v>
      </c>
      <c r="F68" s="16"/>
      <c r="G68" s="60">
        <f>SUM(G62,G63:G67)</f>
        <v>309011</v>
      </c>
      <c r="H68" s="16"/>
      <c r="I68" s="60">
        <f>SUM(I62,I67,I65)</f>
        <v>58854</v>
      </c>
    </row>
    <row r="69" spans="1:10" ht="21" customHeight="1">
      <c r="A69" s="259" t="s">
        <v>69</v>
      </c>
      <c r="C69" s="16"/>
      <c r="D69" s="12"/>
      <c r="E69" s="16"/>
      <c r="F69" s="33"/>
      <c r="G69" s="16"/>
      <c r="H69" s="12"/>
      <c r="I69" s="16"/>
    </row>
    <row r="70" spans="1:10" ht="21" customHeight="1">
      <c r="A70" s="259" t="s">
        <v>185</v>
      </c>
      <c r="C70" s="60">
        <f>C57+C68</f>
        <v>1548812</v>
      </c>
      <c r="D70" s="12"/>
      <c r="E70" s="60">
        <f>E57+E68</f>
        <v>-156522</v>
      </c>
      <c r="F70" s="33"/>
      <c r="G70" s="60">
        <f>G57+G68</f>
        <v>309011</v>
      </c>
      <c r="H70" s="12"/>
      <c r="I70" s="60">
        <f>I57+I68</f>
        <v>58854</v>
      </c>
    </row>
    <row r="71" spans="1:10" ht="21" customHeight="1" thickBot="1">
      <c r="A71" s="11" t="s">
        <v>169</v>
      </c>
      <c r="C71" s="61">
        <f>C46+C70</f>
        <v>15937208</v>
      </c>
      <c r="D71" s="12"/>
      <c r="E71" s="61">
        <f>E46+E70</f>
        <v>9823032</v>
      </c>
      <c r="F71" s="12"/>
      <c r="G71" s="61">
        <f>G46+G70</f>
        <v>13231369</v>
      </c>
      <c r="H71" s="12"/>
      <c r="I71" s="61">
        <f>I46+I70</f>
        <v>8938164</v>
      </c>
    </row>
    <row r="72" spans="1:10" ht="21" customHeight="1" thickTop="1">
      <c r="G72" s="114"/>
      <c r="I72" s="114"/>
    </row>
    <row r="73" spans="1:10" ht="21" customHeight="1">
      <c r="A73" s="11" t="s">
        <v>170</v>
      </c>
    </row>
    <row r="74" spans="1:10" ht="21" customHeight="1">
      <c r="A74" s="2" t="s">
        <v>129</v>
      </c>
      <c r="C74" s="121">
        <v>13767912</v>
      </c>
      <c r="E74" s="121">
        <v>8469865</v>
      </c>
      <c r="G74" s="6">
        <f>G71</f>
        <v>13231369</v>
      </c>
      <c r="H74" s="114"/>
      <c r="I74" s="247">
        <v>8938164</v>
      </c>
    </row>
    <row r="75" spans="1:10" ht="21" customHeight="1">
      <c r="A75" s="2" t="s">
        <v>130</v>
      </c>
      <c r="C75" s="122">
        <v>2169296</v>
      </c>
      <c r="D75" s="114"/>
      <c r="E75" s="122">
        <v>1353167</v>
      </c>
      <c r="G75" s="45">
        <v>0</v>
      </c>
      <c r="H75" s="56"/>
      <c r="I75" s="45">
        <v>0</v>
      </c>
    </row>
    <row r="76" spans="1:10" ht="21" customHeight="1" thickBot="1">
      <c r="A76" s="11" t="s">
        <v>169</v>
      </c>
      <c r="C76" s="61">
        <f>SUM(C74:C75)</f>
        <v>15937208</v>
      </c>
      <c r="D76" s="12"/>
      <c r="E76" s="61">
        <f>SUM(E74:E75)</f>
        <v>9823032</v>
      </c>
      <c r="F76" s="12"/>
      <c r="G76" s="61">
        <f>SUM(G74:G75)</f>
        <v>13231369</v>
      </c>
      <c r="H76" s="12"/>
      <c r="I76" s="61">
        <f>SUM(I74:I75)</f>
        <v>8938164</v>
      </c>
    </row>
    <row r="77" spans="1:10" ht="21" customHeight="1" thickTop="1">
      <c r="C77" s="76"/>
      <c r="E77" s="76"/>
    </row>
    <row r="78" spans="1:10" ht="23.25" customHeight="1">
      <c r="C78" s="77"/>
      <c r="E78" s="77"/>
    </row>
    <row r="79" spans="1:10" ht="23.25" customHeight="1">
      <c r="C79" s="76"/>
      <c r="E79" s="76"/>
    </row>
  </sheetData>
  <mergeCells count="14">
    <mergeCell ref="C6:E6"/>
    <mergeCell ref="G6:I6"/>
    <mergeCell ref="C4:E4"/>
    <mergeCell ref="G4:I4"/>
    <mergeCell ref="C5:E5"/>
    <mergeCell ref="G5:I5"/>
    <mergeCell ref="C45:I45"/>
    <mergeCell ref="C8:I8"/>
    <mergeCell ref="C41:E41"/>
    <mergeCell ref="G41:I41"/>
    <mergeCell ref="C42:E42"/>
    <mergeCell ref="G42:I42"/>
    <mergeCell ref="C43:E43"/>
    <mergeCell ref="G43:I43"/>
  </mergeCells>
  <pageMargins left="0.7" right="0.7" top="0.48" bottom="0.5" header="0.5" footer="0.5"/>
  <pageSetup paperSize="9" scale="81" firstPageNumber="8" orientation="portrait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rowBreaks count="3" manualBreakCount="3">
    <brk id="37" max="16383" man="1"/>
    <brk id="87" max="16383" man="1"/>
    <brk id="122" max="16383" man="1"/>
  </row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G51"/>
  <sheetViews>
    <sheetView view="pageBreakPreview" zoomScaleNormal="60" zoomScaleSheetLayoutView="100" workbookViewId="0"/>
  </sheetViews>
  <sheetFormatPr defaultColWidth="9.09765625" defaultRowHeight="21.5"/>
  <cols>
    <col min="1" max="1" width="46.8984375" style="86" customWidth="1"/>
    <col min="2" max="2" width="10.09765625" style="89" customWidth="1"/>
    <col min="3" max="3" width="12.3984375" style="86" customWidth="1"/>
    <col min="4" max="4" width="0.69921875" style="86" customWidth="1"/>
    <col min="5" max="5" width="11.8984375" style="86" customWidth="1"/>
    <col min="6" max="6" width="0.69921875" style="374" customWidth="1"/>
    <col min="7" max="7" width="15.59765625" style="86" customWidth="1"/>
    <col min="8" max="8" width="0.69921875" style="374" customWidth="1"/>
    <col min="9" max="9" width="11.8984375" style="86" customWidth="1"/>
    <col min="10" max="10" width="0.69921875" style="374" customWidth="1"/>
    <col min="11" max="11" width="11.8984375" style="86" customWidth="1"/>
    <col min="12" max="12" width="0.69921875" style="374" customWidth="1"/>
    <col min="13" max="13" width="12.69921875" style="86" customWidth="1"/>
    <col min="14" max="14" width="0.69921875" style="374" customWidth="1"/>
    <col min="15" max="15" width="11.19921875" style="86" customWidth="1"/>
    <col min="16" max="16" width="0.69921875" style="374" customWidth="1"/>
    <col min="17" max="17" width="14.69921875" style="86" customWidth="1"/>
    <col min="18" max="18" width="0.69921875" style="374" customWidth="1"/>
    <col min="19" max="19" width="13.69921875" style="86" customWidth="1"/>
    <col min="20" max="20" width="0.69921875" style="374" customWidth="1"/>
    <col min="21" max="21" width="13.69921875" style="86" customWidth="1"/>
    <col min="22" max="22" width="0.69921875" style="374" customWidth="1"/>
    <col min="23" max="23" width="12.69921875" style="86" customWidth="1"/>
    <col min="24" max="24" width="0.69921875" style="374" customWidth="1"/>
    <col min="25" max="25" width="12.69921875" style="86" customWidth="1"/>
    <col min="26" max="26" width="0.69921875" style="86" customWidth="1"/>
    <col min="27" max="27" width="12.69921875" style="86" customWidth="1"/>
    <col min="28" max="28" width="12.19921875" style="86" bestFit="1" customWidth="1"/>
    <col min="29" max="29" width="14.3984375" style="86" bestFit="1" customWidth="1"/>
    <col min="30" max="30" width="11.3984375" style="86" bestFit="1" customWidth="1"/>
    <col min="31" max="256" width="9.09765625" style="86"/>
    <col min="257" max="257" width="46.8984375" style="86" customWidth="1"/>
    <col min="258" max="258" width="10.59765625" style="86" customWidth="1"/>
    <col min="259" max="259" width="12.59765625" style="86" customWidth="1"/>
    <col min="260" max="260" width="1" style="86" customWidth="1"/>
    <col min="261" max="261" width="12.3984375" style="86" customWidth="1"/>
    <col min="262" max="262" width="1" style="86" customWidth="1"/>
    <col min="263" max="263" width="16.69921875" style="86" customWidth="1"/>
    <col min="264" max="264" width="1" style="86" customWidth="1"/>
    <col min="265" max="265" width="11.8984375" style="86" customWidth="1"/>
    <col min="266" max="266" width="1" style="86" customWidth="1"/>
    <col min="267" max="267" width="12" style="86" customWidth="1"/>
    <col min="268" max="268" width="1" style="86" customWidth="1"/>
    <col min="269" max="269" width="13.09765625" style="86" customWidth="1"/>
    <col min="270" max="270" width="1" style="86" customWidth="1"/>
    <col min="271" max="271" width="12.59765625" style="86" customWidth="1"/>
    <col min="272" max="272" width="1" style="86" customWidth="1"/>
    <col min="273" max="273" width="18.09765625" style="86" customWidth="1"/>
    <col min="274" max="274" width="1" style="86" customWidth="1"/>
    <col min="275" max="275" width="15.69921875" style="86" customWidth="1"/>
    <col min="276" max="276" width="1" style="86" customWidth="1"/>
    <col min="277" max="277" width="14.59765625" style="86" customWidth="1"/>
    <col min="278" max="278" width="1" style="86" customWidth="1"/>
    <col min="279" max="279" width="12.8984375" style="86" customWidth="1"/>
    <col min="280" max="280" width="1" style="86" customWidth="1"/>
    <col min="281" max="281" width="13" style="86" customWidth="1"/>
    <col min="282" max="282" width="1" style="86" customWidth="1"/>
    <col min="283" max="283" width="12.8984375" style="86" customWidth="1"/>
    <col min="284" max="284" width="12.19921875" style="86" bestFit="1" customWidth="1"/>
    <col min="285" max="285" width="14.3984375" style="86" bestFit="1" customWidth="1"/>
    <col min="286" max="286" width="11.3984375" style="86" bestFit="1" customWidth="1"/>
    <col min="287" max="512" width="9.09765625" style="86"/>
    <col min="513" max="513" width="46.8984375" style="86" customWidth="1"/>
    <col min="514" max="514" width="10.59765625" style="86" customWidth="1"/>
    <col min="515" max="515" width="12.59765625" style="86" customWidth="1"/>
    <col min="516" max="516" width="1" style="86" customWidth="1"/>
    <col min="517" max="517" width="12.3984375" style="86" customWidth="1"/>
    <col min="518" max="518" width="1" style="86" customWidth="1"/>
    <col min="519" max="519" width="16.69921875" style="86" customWidth="1"/>
    <col min="520" max="520" width="1" style="86" customWidth="1"/>
    <col min="521" max="521" width="11.8984375" style="86" customWidth="1"/>
    <col min="522" max="522" width="1" style="86" customWidth="1"/>
    <col min="523" max="523" width="12" style="86" customWidth="1"/>
    <col min="524" max="524" width="1" style="86" customWidth="1"/>
    <col min="525" max="525" width="13.09765625" style="86" customWidth="1"/>
    <col min="526" max="526" width="1" style="86" customWidth="1"/>
    <col min="527" max="527" width="12.59765625" style="86" customWidth="1"/>
    <col min="528" max="528" width="1" style="86" customWidth="1"/>
    <col min="529" max="529" width="18.09765625" style="86" customWidth="1"/>
    <col min="530" max="530" width="1" style="86" customWidth="1"/>
    <col min="531" max="531" width="15.69921875" style="86" customWidth="1"/>
    <col min="532" max="532" width="1" style="86" customWidth="1"/>
    <col min="533" max="533" width="14.59765625" style="86" customWidth="1"/>
    <col min="534" max="534" width="1" style="86" customWidth="1"/>
    <col min="535" max="535" width="12.8984375" style="86" customWidth="1"/>
    <col min="536" max="536" width="1" style="86" customWidth="1"/>
    <col min="537" max="537" width="13" style="86" customWidth="1"/>
    <col min="538" max="538" width="1" style="86" customWidth="1"/>
    <col min="539" max="539" width="12.8984375" style="86" customWidth="1"/>
    <col min="540" max="540" width="12.19921875" style="86" bestFit="1" customWidth="1"/>
    <col min="541" max="541" width="14.3984375" style="86" bestFit="1" customWidth="1"/>
    <col min="542" max="542" width="11.3984375" style="86" bestFit="1" customWidth="1"/>
    <col min="543" max="768" width="9.09765625" style="86"/>
    <col min="769" max="769" width="46.8984375" style="86" customWidth="1"/>
    <col min="770" max="770" width="10.59765625" style="86" customWidth="1"/>
    <col min="771" max="771" width="12.59765625" style="86" customWidth="1"/>
    <col min="772" max="772" width="1" style="86" customWidth="1"/>
    <col min="773" max="773" width="12.3984375" style="86" customWidth="1"/>
    <col min="774" max="774" width="1" style="86" customWidth="1"/>
    <col min="775" max="775" width="16.69921875" style="86" customWidth="1"/>
    <col min="776" max="776" width="1" style="86" customWidth="1"/>
    <col min="777" max="777" width="11.8984375" style="86" customWidth="1"/>
    <col min="778" max="778" width="1" style="86" customWidth="1"/>
    <col min="779" max="779" width="12" style="86" customWidth="1"/>
    <col min="780" max="780" width="1" style="86" customWidth="1"/>
    <col min="781" max="781" width="13.09765625" style="86" customWidth="1"/>
    <col min="782" max="782" width="1" style="86" customWidth="1"/>
    <col min="783" max="783" width="12.59765625" style="86" customWidth="1"/>
    <col min="784" max="784" width="1" style="86" customWidth="1"/>
    <col min="785" max="785" width="18.09765625" style="86" customWidth="1"/>
    <col min="786" max="786" width="1" style="86" customWidth="1"/>
    <col min="787" max="787" width="15.69921875" style="86" customWidth="1"/>
    <col min="788" max="788" width="1" style="86" customWidth="1"/>
    <col min="789" max="789" width="14.59765625" style="86" customWidth="1"/>
    <col min="790" max="790" width="1" style="86" customWidth="1"/>
    <col min="791" max="791" width="12.8984375" style="86" customWidth="1"/>
    <col min="792" max="792" width="1" style="86" customWidth="1"/>
    <col min="793" max="793" width="13" style="86" customWidth="1"/>
    <col min="794" max="794" width="1" style="86" customWidth="1"/>
    <col min="795" max="795" width="12.8984375" style="86" customWidth="1"/>
    <col min="796" max="796" width="12.19921875" style="86" bestFit="1" customWidth="1"/>
    <col min="797" max="797" width="14.3984375" style="86" bestFit="1" customWidth="1"/>
    <col min="798" max="798" width="11.3984375" style="86" bestFit="1" customWidth="1"/>
    <col min="799" max="1024" width="9.09765625" style="86"/>
    <col min="1025" max="1025" width="46.8984375" style="86" customWidth="1"/>
    <col min="1026" max="1026" width="10.59765625" style="86" customWidth="1"/>
    <col min="1027" max="1027" width="12.59765625" style="86" customWidth="1"/>
    <col min="1028" max="1028" width="1" style="86" customWidth="1"/>
    <col min="1029" max="1029" width="12.3984375" style="86" customWidth="1"/>
    <col min="1030" max="1030" width="1" style="86" customWidth="1"/>
    <col min="1031" max="1031" width="16.69921875" style="86" customWidth="1"/>
    <col min="1032" max="1032" width="1" style="86" customWidth="1"/>
    <col min="1033" max="1033" width="11.8984375" style="86" customWidth="1"/>
    <col min="1034" max="1034" width="1" style="86" customWidth="1"/>
    <col min="1035" max="1035" width="12" style="86" customWidth="1"/>
    <col min="1036" max="1036" width="1" style="86" customWidth="1"/>
    <col min="1037" max="1037" width="13.09765625" style="86" customWidth="1"/>
    <col min="1038" max="1038" width="1" style="86" customWidth="1"/>
    <col min="1039" max="1039" width="12.59765625" style="86" customWidth="1"/>
    <col min="1040" max="1040" width="1" style="86" customWidth="1"/>
    <col min="1041" max="1041" width="18.09765625" style="86" customWidth="1"/>
    <col min="1042" max="1042" width="1" style="86" customWidth="1"/>
    <col min="1043" max="1043" width="15.69921875" style="86" customWidth="1"/>
    <col min="1044" max="1044" width="1" style="86" customWidth="1"/>
    <col min="1045" max="1045" width="14.59765625" style="86" customWidth="1"/>
    <col min="1046" max="1046" width="1" style="86" customWidth="1"/>
    <col min="1047" max="1047" width="12.8984375" style="86" customWidth="1"/>
    <col min="1048" max="1048" width="1" style="86" customWidth="1"/>
    <col min="1049" max="1049" width="13" style="86" customWidth="1"/>
    <col min="1050" max="1050" width="1" style="86" customWidth="1"/>
    <col min="1051" max="1051" width="12.8984375" style="86" customWidth="1"/>
    <col min="1052" max="1052" width="12.19921875" style="86" bestFit="1" customWidth="1"/>
    <col min="1053" max="1053" width="14.3984375" style="86" bestFit="1" customWidth="1"/>
    <col min="1054" max="1054" width="11.3984375" style="86" bestFit="1" customWidth="1"/>
    <col min="1055" max="1280" width="9.09765625" style="86"/>
    <col min="1281" max="1281" width="46.8984375" style="86" customWidth="1"/>
    <col min="1282" max="1282" width="10.59765625" style="86" customWidth="1"/>
    <col min="1283" max="1283" width="12.59765625" style="86" customWidth="1"/>
    <col min="1284" max="1284" width="1" style="86" customWidth="1"/>
    <col min="1285" max="1285" width="12.3984375" style="86" customWidth="1"/>
    <col min="1286" max="1286" width="1" style="86" customWidth="1"/>
    <col min="1287" max="1287" width="16.69921875" style="86" customWidth="1"/>
    <col min="1288" max="1288" width="1" style="86" customWidth="1"/>
    <col min="1289" max="1289" width="11.8984375" style="86" customWidth="1"/>
    <col min="1290" max="1290" width="1" style="86" customWidth="1"/>
    <col min="1291" max="1291" width="12" style="86" customWidth="1"/>
    <col min="1292" max="1292" width="1" style="86" customWidth="1"/>
    <col min="1293" max="1293" width="13.09765625" style="86" customWidth="1"/>
    <col min="1294" max="1294" width="1" style="86" customWidth="1"/>
    <col min="1295" max="1295" width="12.59765625" style="86" customWidth="1"/>
    <col min="1296" max="1296" width="1" style="86" customWidth="1"/>
    <col min="1297" max="1297" width="18.09765625" style="86" customWidth="1"/>
    <col min="1298" max="1298" width="1" style="86" customWidth="1"/>
    <col min="1299" max="1299" width="15.69921875" style="86" customWidth="1"/>
    <col min="1300" max="1300" width="1" style="86" customWidth="1"/>
    <col min="1301" max="1301" width="14.59765625" style="86" customWidth="1"/>
    <col min="1302" max="1302" width="1" style="86" customWidth="1"/>
    <col min="1303" max="1303" width="12.8984375" style="86" customWidth="1"/>
    <col min="1304" max="1304" width="1" style="86" customWidth="1"/>
    <col min="1305" max="1305" width="13" style="86" customWidth="1"/>
    <col min="1306" max="1306" width="1" style="86" customWidth="1"/>
    <col min="1307" max="1307" width="12.8984375" style="86" customWidth="1"/>
    <col min="1308" max="1308" width="12.19921875" style="86" bestFit="1" customWidth="1"/>
    <col min="1309" max="1309" width="14.3984375" style="86" bestFit="1" customWidth="1"/>
    <col min="1310" max="1310" width="11.3984375" style="86" bestFit="1" customWidth="1"/>
    <col min="1311" max="1536" width="9.09765625" style="86"/>
    <col min="1537" max="1537" width="46.8984375" style="86" customWidth="1"/>
    <col min="1538" max="1538" width="10.59765625" style="86" customWidth="1"/>
    <col min="1539" max="1539" width="12.59765625" style="86" customWidth="1"/>
    <col min="1540" max="1540" width="1" style="86" customWidth="1"/>
    <col min="1541" max="1541" width="12.3984375" style="86" customWidth="1"/>
    <col min="1542" max="1542" width="1" style="86" customWidth="1"/>
    <col min="1543" max="1543" width="16.69921875" style="86" customWidth="1"/>
    <col min="1544" max="1544" width="1" style="86" customWidth="1"/>
    <col min="1545" max="1545" width="11.8984375" style="86" customWidth="1"/>
    <col min="1546" max="1546" width="1" style="86" customWidth="1"/>
    <col min="1547" max="1547" width="12" style="86" customWidth="1"/>
    <col min="1548" max="1548" width="1" style="86" customWidth="1"/>
    <col min="1549" max="1549" width="13.09765625" style="86" customWidth="1"/>
    <col min="1550" max="1550" width="1" style="86" customWidth="1"/>
    <col min="1551" max="1551" width="12.59765625" style="86" customWidth="1"/>
    <col min="1552" max="1552" width="1" style="86" customWidth="1"/>
    <col min="1553" max="1553" width="18.09765625" style="86" customWidth="1"/>
    <col min="1554" max="1554" width="1" style="86" customWidth="1"/>
    <col min="1555" max="1555" width="15.69921875" style="86" customWidth="1"/>
    <col min="1556" max="1556" width="1" style="86" customWidth="1"/>
    <col min="1557" max="1557" width="14.59765625" style="86" customWidth="1"/>
    <col min="1558" max="1558" width="1" style="86" customWidth="1"/>
    <col min="1559" max="1559" width="12.8984375" style="86" customWidth="1"/>
    <col min="1560" max="1560" width="1" style="86" customWidth="1"/>
    <col min="1561" max="1561" width="13" style="86" customWidth="1"/>
    <col min="1562" max="1562" width="1" style="86" customWidth="1"/>
    <col min="1563" max="1563" width="12.8984375" style="86" customWidth="1"/>
    <col min="1564" max="1564" width="12.19921875" style="86" bestFit="1" customWidth="1"/>
    <col min="1565" max="1565" width="14.3984375" style="86" bestFit="1" customWidth="1"/>
    <col min="1566" max="1566" width="11.3984375" style="86" bestFit="1" customWidth="1"/>
    <col min="1567" max="1792" width="9.09765625" style="86"/>
    <col min="1793" max="1793" width="46.8984375" style="86" customWidth="1"/>
    <col min="1794" max="1794" width="10.59765625" style="86" customWidth="1"/>
    <col min="1795" max="1795" width="12.59765625" style="86" customWidth="1"/>
    <col min="1796" max="1796" width="1" style="86" customWidth="1"/>
    <col min="1797" max="1797" width="12.3984375" style="86" customWidth="1"/>
    <col min="1798" max="1798" width="1" style="86" customWidth="1"/>
    <col min="1799" max="1799" width="16.69921875" style="86" customWidth="1"/>
    <col min="1800" max="1800" width="1" style="86" customWidth="1"/>
    <col min="1801" max="1801" width="11.8984375" style="86" customWidth="1"/>
    <col min="1802" max="1802" width="1" style="86" customWidth="1"/>
    <col min="1803" max="1803" width="12" style="86" customWidth="1"/>
    <col min="1804" max="1804" width="1" style="86" customWidth="1"/>
    <col min="1805" max="1805" width="13.09765625" style="86" customWidth="1"/>
    <col min="1806" max="1806" width="1" style="86" customWidth="1"/>
    <col min="1807" max="1807" width="12.59765625" style="86" customWidth="1"/>
    <col min="1808" max="1808" width="1" style="86" customWidth="1"/>
    <col min="1809" max="1809" width="18.09765625" style="86" customWidth="1"/>
    <col min="1810" max="1810" width="1" style="86" customWidth="1"/>
    <col min="1811" max="1811" width="15.69921875" style="86" customWidth="1"/>
    <col min="1812" max="1812" width="1" style="86" customWidth="1"/>
    <col min="1813" max="1813" width="14.59765625" style="86" customWidth="1"/>
    <col min="1814" max="1814" width="1" style="86" customWidth="1"/>
    <col min="1815" max="1815" width="12.8984375" style="86" customWidth="1"/>
    <col min="1816" max="1816" width="1" style="86" customWidth="1"/>
    <col min="1817" max="1817" width="13" style="86" customWidth="1"/>
    <col min="1818" max="1818" width="1" style="86" customWidth="1"/>
    <col min="1819" max="1819" width="12.8984375" style="86" customWidth="1"/>
    <col min="1820" max="1820" width="12.19921875" style="86" bestFit="1" customWidth="1"/>
    <col min="1821" max="1821" width="14.3984375" style="86" bestFit="1" customWidth="1"/>
    <col min="1822" max="1822" width="11.3984375" style="86" bestFit="1" customWidth="1"/>
    <col min="1823" max="2048" width="9.09765625" style="86"/>
    <col min="2049" max="2049" width="46.8984375" style="86" customWidth="1"/>
    <col min="2050" max="2050" width="10.59765625" style="86" customWidth="1"/>
    <col min="2051" max="2051" width="12.59765625" style="86" customWidth="1"/>
    <col min="2052" max="2052" width="1" style="86" customWidth="1"/>
    <col min="2053" max="2053" width="12.3984375" style="86" customWidth="1"/>
    <col min="2054" max="2054" width="1" style="86" customWidth="1"/>
    <col min="2055" max="2055" width="16.69921875" style="86" customWidth="1"/>
    <col min="2056" max="2056" width="1" style="86" customWidth="1"/>
    <col min="2057" max="2057" width="11.8984375" style="86" customWidth="1"/>
    <col min="2058" max="2058" width="1" style="86" customWidth="1"/>
    <col min="2059" max="2059" width="12" style="86" customWidth="1"/>
    <col min="2060" max="2060" width="1" style="86" customWidth="1"/>
    <col min="2061" max="2061" width="13.09765625" style="86" customWidth="1"/>
    <col min="2062" max="2062" width="1" style="86" customWidth="1"/>
    <col min="2063" max="2063" width="12.59765625" style="86" customWidth="1"/>
    <col min="2064" max="2064" width="1" style="86" customWidth="1"/>
    <col min="2065" max="2065" width="18.09765625" style="86" customWidth="1"/>
    <col min="2066" max="2066" width="1" style="86" customWidth="1"/>
    <col min="2067" max="2067" width="15.69921875" style="86" customWidth="1"/>
    <col min="2068" max="2068" width="1" style="86" customWidth="1"/>
    <col min="2069" max="2069" width="14.59765625" style="86" customWidth="1"/>
    <col min="2070" max="2070" width="1" style="86" customWidth="1"/>
    <col min="2071" max="2071" width="12.8984375" style="86" customWidth="1"/>
    <col min="2072" max="2072" width="1" style="86" customWidth="1"/>
    <col min="2073" max="2073" width="13" style="86" customWidth="1"/>
    <col min="2074" max="2074" width="1" style="86" customWidth="1"/>
    <col min="2075" max="2075" width="12.8984375" style="86" customWidth="1"/>
    <col min="2076" max="2076" width="12.19921875" style="86" bestFit="1" customWidth="1"/>
    <col min="2077" max="2077" width="14.3984375" style="86" bestFit="1" customWidth="1"/>
    <col min="2078" max="2078" width="11.3984375" style="86" bestFit="1" customWidth="1"/>
    <col min="2079" max="2304" width="9.09765625" style="86"/>
    <col min="2305" max="2305" width="46.8984375" style="86" customWidth="1"/>
    <col min="2306" max="2306" width="10.59765625" style="86" customWidth="1"/>
    <col min="2307" max="2307" width="12.59765625" style="86" customWidth="1"/>
    <col min="2308" max="2308" width="1" style="86" customWidth="1"/>
    <col min="2309" max="2309" width="12.3984375" style="86" customWidth="1"/>
    <col min="2310" max="2310" width="1" style="86" customWidth="1"/>
    <col min="2311" max="2311" width="16.69921875" style="86" customWidth="1"/>
    <col min="2312" max="2312" width="1" style="86" customWidth="1"/>
    <col min="2313" max="2313" width="11.8984375" style="86" customWidth="1"/>
    <col min="2314" max="2314" width="1" style="86" customWidth="1"/>
    <col min="2315" max="2315" width="12" style="86" customWidth="1"/>
    <col min="2316" max="2316" width="1" style="86" customWidth="1"/>
    <col min="2317" max="2317" width="13.09765625" style="86" customWidth="1"/>
    <col min="2318" max="2318" width="1" style="86" customWidth="1"/>
    <col min="2319" max="2319" width="12.59765625" style="86" customWidth="1"/>
    <col min="2320" max="2320" width="1" style="86" customWidth="1"/>
    <col min="2321" max="2321" width="18.09765625" style="86" customWidth="1"/>
    <col min="2322" max="2322" width="1" style="86" customWidth="1"/>
    <col min="2323" max="2323" width="15.69921875" style="86" customWidth="1"/>
    <col min="2324" max="2324" width="1" style="86" customWidth="1"/>
    <col min="2325" max="2325" width="14.59765625" style="86" customWidth="1"/>
    <col min="2326" max="2326" width="1" style="86" customWidth="1"/>
    <col min="2327" max="2327" width="12.8984375" style="86" customWidth="1"/>
    <col min="2328" max="2328" width="1" style="86" customWidth="1"/>
    <col min="2329" max="2329" width="13" style="86" customWidth="1"/>
    <col min="2330" max="2330" width="1" style="86" customWidth="1"/>
    <col min="2331" max="2331" width="12.8984375" style="86" customWidth="1"/>
    <col min="2332" max="2332" width="12.19921875" style="86" bestFit="1" customWidth="1"/>
    <col min="2333" max="2333" width="14.3984375" style="86" bestFit="1" customWidth="1"/>
    <col min="2334" max="2334" width="11.3984375" style="86" bestFit="1" customWidth="1"/>
    <col min="2335" max="2560" width="9.09765625" style="86"/>
    <col min="2561" max="2561" width="46.8984375" style="86" customWidth="1"/>
    <col min="2562" max="2562" width="10.59765625" style="86" customWidth="1"/>
    <col min="2563" max="2563" width="12.59765625" style="86" customWidth="1"/>
    <col min="2564" max="2564" width="1" style="86" customWidth="1"/>
    <col min="2565" max="2565" width="12.3984375" style="86" customWidth="1"/>
    <col min="2566" max="2566" width="1" style="86" customWidth="1"/>
    <col min="2567" max="2567" width="16.69921875" style="86" customWidth="1"/>
    <col min="2568" max="2568" width="1" style="86" customWidth="1"/>
    <col min="2569" max="2569" width="11.8984375" style="86" customWidth="1"/>
    <col min="2570" max="2570" width="1" style="86" customWidth="1"/>
    <col min="2571" max="2571" width="12" style="86" customWidth="1"/>
    <col min="2572" max="2572" width="1" style="86" customWidth="1"/>
    <col min="2573" max="2573" width="13.09765625" style="86" customWidth="1"/>
    <col min="2574" max="2574" width="1" style="86" customWidth="1"/>
    <col min="2575" max="2575" width="12.59765625" style="86" customWidth="1"/>
    <col min="2576" max="2576" width="1" style="86" customWidth="1"/>
    <col min="2577" max="2577" width="18.09765625" style="86" customWidth="1"/>
    <col min="2578" max="2578" width="1" style="86" customWidth="1"/>
    <col min="2579" max="2579" width="15.69921875" style="86" customWidth="1"/>
    <col min="2580" max="2580" width="1" style="86" customWidth="1"/>
    <col min="2581" max="2581" width="14.59765625" style="86" customWidth="1"/>
    <col min="2582" max="2582" width="1" style="86" customWidth="1"/>
    <col min="2583" max="2583" width="12.8984375" style="86" customWidth="1"/>
    <col min="2584" max="2584" width="1" style="86" customWidth="1"/>
    <col min="2585" max="2585" width="13" style="86" customWidth="1"/>
    <col min="2586" max="2586" width="1" style="86" customWidth="1"/>
    <col min="2587" max="2587" width="12.8984375" style="86" customWidth="1"/>
    <col min="2588" max="2588" width="12.19921875" style="86" bestFit="1" customWidth="1"/>
    <col min="2589" max="2589" width="14.3984375" style="86" bestFit="1" customWidth="1"/>
    <col min="2590" max="2590" width="11.3984375" style="86" bestFit="1" customWidth="1"/>
    <col min="2591" max="2816" width="9.09765625" style="86"/>
    <col min="2817" max="2817" width="46.8984375" style="86" customWidth="1"/>
    <col min="2818" max="2818" width="10.59765625" style="86" customWidth="1"/>
    <col min="2819" max="2819" width="12.59765625" style="86" customWidth="1"/>
    <col min="2820" max="2820" width="1" style="86" customWidth="1"/>
    <col min="2821" max="2821" width="12.3984375" style="86" customWidth="1"/>
    <col min="2822" max="2822" width="1" style="86" customWidth="1"/>
    <col min="2823" max="2823" width="16.69921875" style="86" customWidth="1"/>
    <col min="2824" max="2824" width="1" style="86" customWidth="1"/>
    <col min="2825" max="2825" width="11.8984375" style="86" customWidth="1"/>
    <col min="2826" max="2826" width="1" style="86" customWidth="1"/>
    <col min="2827" max="2827" width="12" style="86" customWidth="1"/>
    <col min="2828" max="2828" width="1" style="86" customWidth="1"/>
    <col min="2829" max="2829" width="13.09765625" style="86" customWidth="1"/>
    <col min="2830" max="2830" width="1" style="86" customWidth="1"/>
    <col min="2831" max="2831" width="12.59765625" style="86" customWidth="1"/>
    <col min="2832" max="2832" width="1" style="86" customWidth="1"/>
    <col min="2833" max="2833" width="18.09765625" style="86" customWidth="1"/>
    <col min="2834" max="2834" width="1" style="86" customWidth="1"/>
    <col min="2835" max="2835" width="15.69921875" style="86" customWidth="1"/>
    <col min="2836" max="2836" width="1" style="86" customWidth="1"/>
    <col min="2837" max="2837" width="14.59765625" style="86" customWidth="1"/>
    <col min="2838" max="2838" width="1" style="86" customWidth="1"/>
    <col min="2839" max="2839" width="12.8984375" style="86" customWidth="1"/>
    <col min="2840" max="2840" width="1" style="86" customWidth="1"/>
    <col min="2841" max="2841" width="13" style="86" customWidth="1"/>
    <col min="2842" max="2842" width="1" style="86" customWidth="1"/>
    <col min="2843" max="2843" width="12.8984375" style="86" customWidth="1"/>
    <col min="2844" max="2844" width="12.19921875" style="86" bestFit="1" customWidth="1"/>
    <col min="2845" max="2845" width="14.3984375" style="86" bestFit="1" customWidth="1"/>
    <col min="2846" max="2846" width="11.3984375" style="86" bestFit="1" customWidth="1"/>
    <col min="2847" max="3072" width="9.09765625" style="86"/>
    <col min="3073" max="3073" width="46.8984375" style="86" customWidth="1"/>
    <col min="3074" max="3074" width="10.59765625" style="86" customWidth="1"/>
    <col min="3075" max="3075" width="12.59765625" style="86" customWidth="1"/>
    <col min="3076" max="3076" width="1" style="86" customWidth="1"/>
    <col min="3077" max="3077" width="12.3984375" style="86" customWidth="1"/>
    <col min="3078" max="3078" width="1" style="86" customWidth="1"/>
    <col min="3079" max="3079" width="16.69921875" style="86" customWidth="1"/>
    <col min="3080" max="3080" width="1" style="86" customWidth="1"/>
    <col min="3081" max="3081" width="11.8984375" style="86" customWidth="1"/>
    <col min="3082" max="3082" width="1" style="86" customWidth="1"/>
    <col min="3083" max="3083" width="12" style="86" customWidth="1"/>
    <col min="3084" max="3084" width="1" style="86" customWidth="1"/>
    <col min="3085" max="3085" width="13.09765625" style="86" customWidth="1"/>
    <col min="3086" max="3086" width="1" style="86" customWidth="1"/>
    <col min="3087" max="3087" width="12.59765625" style="86" customWidth="1"/>
    <col min="3088" max="3088" width="1" style="86" customWidth="1"/>
    <col min="3089" max="3089" width="18.09765625" style="86" customWidth="1"/>
    <col min="3090" max="3090" width="1" style="86" customWidth="1"/>
    <col min="3091" max="3091" width="15.69921875" style="86" customWidth="1"/>
    <col min="3092" max="3092" width="1" style="86" customWidth="1"/>
    <col min="3093" max="3093" width="14.59765625" style="86" customWidth="1"/>
    <col min="3094" max="3094" width="1" style="86" customWidth="1"/>
    <col min="3095" max="3095" width="12.8984375" style="86" customWidth="1"/>
    <col min="3096" max="3096" width="1" style="86" customWidth="1"/>
    <col min="3097" max="3097" width="13" style="86" customWidth="1"/>
    <col min="3098" max="3098" width="1" style="86" customWidth="1"/>
    <col min="3099" max="3099" width="12.8984375" style="86" customWidth="1"/>
    <col min="3100" max="3100" width="12.19921875" style="86" bestFit="1" customWidth="1"/>
    <col min="3101" max="3101" width="14.3984375" style="86" bestFit="1" customWidth="1"/>
    <col min="3102" max="3102" width="11.3984375" style="86" bestFit="1" customWidth="1"/>
    <col min="3103" max="3328" width="9.09765625" style="86"/>
    <col min="3329" max="3329" width="46.8984375" style="86" customWidth="1"/>
    <col min="3330" max="3330" width="10.59765625" style="86" customWidth="1"/>
    <col min="3331" max="3331" width="12.59765625" style="86" customWidth="1"/>
    <col min="3332" max="3332" width="1" style="86" customWidth="1"/>
    <col min="3333" max="3333" width="12.3984375" style="86" customWidth="1"/>
    <col min="3334" max="3334" width="1" style="86" customWidth="1"/>
    <col min="3335" max="3335" width="16.69921875" style="86" customWidth="1"/>
    <col min="3336" max="3336" width="1" style="86" customWidth="1"/>
    <col min="3337" max="3337" width="11.8984375" style="86" customWidth="1"/>
    <col min="3338" max="3338" width="1" style="86" customWidth="1"/>
    <col min="3339" max="3339" width="12" style="86" customWidth="1"/>
    <col min="3340" max="3340" width="1" style="86" customWidth="1"/>
    <col min="3341" max="3341" width="13.09765625" style="86" customWidth="1"/>
    <col min="3342" max="3342" width="1" style="86" customWidth="1"/>
    <col min="3343" max="3343" width="12.59765625" style="86" customWidth="1"/>
    <col min="3344" max="3344" width="1" style="86" customWidth="1"/>
    <col min="3345" max="3345" width="18.09765625" style="86" customWidth="1"/>
    <col min="3346" max="3346" width="1" style="86" customWidth="1"/>
    <col min="3347" max="3347" width="15.69921875" style="86" customWidth="1"/>
    <col min="3348" max="3348" width="1" style="86" customWidth="1"/>
    <col min="3349" max="3349" width="14.59765625" style="86" customWidth="1"/>
    <col min="3350" max="3350" width="1" style="86" customWidth="1"/>
    <col min="3351" max="3351" width="12.8984375" style="86" customWidth="1"/>
    <col min="3352" max="3352" width="1" style="86" customWidth="1"/>
    <col min="3353" max="3353" width="13" style="86" customWidth="1"/>
    <col min="3354" max="3354" width="1" style="86" customWidth="1"/>
    <col min="3355" max="3355" width="12.8984375" style="86" customWidth="1"/>
    <col min="3356" max="3356" width="12.19921875" style="86" bestFit="1" customWidth="1"/>
    <col min="3357" max="3357" width="14.3984375" style="86" bestFit="1" customWidth="1"/>
    <col min="3358" max="3358" width="11.3984375" style="86" bestFit="1" customWidth="1"/>
    <col min="3359" max="3584" width="9.09765625" style="86"/>
    <col min="3585" max="3585" width="46.8984375" style="86" customWidth="1"/>
    <col min="3586" max="3586" width="10.59765625" style="86" customWidth="1"/>
    <col min="3587" max="3587" width="12.59765625" style="86" customWidth="1"/>
    <col min="3588" max="3588" width="1" style="86" customWidth="1"/>
    <col min="3589" max="3589" width="12.3984375" style="86" customWidth="1"/>
    <col min="3590" max="3590" width="1" style="86" customWidth="1"/>
    <col min="3591" max="3591" width="16.69921875" style="86" customWidth="1"/>
    <col min="3592" max="3592" width="1" style="86" customWidth="1"/>
    <col min="3593" max="3593" width="11.8984375" style="86" customWidth="1"/>
    <col min="3594" max="3594" width="1" style="86" customWidth="1"/>
    <col min="3595" max="3595" width="12" style="86" customWidth="1"/>
    <col min="3596" max="3596" width="1" style="86" customWidth="1"/>
    <col min="3597" max="3597" width="13.09765625" style="86" customWidth="1"/>
    <col min="3598" max="3598" width="1" style="86" customWidth="1"/>
    <col min="3599" max="3599" width="12.59765625" style="86" customWidth="1"/>
    <col min="3600" max="3600" width="1" style="86" customWidth="1"/>
    <col min="3601" max="3601" width="18.09765625" style="86" customWidth="1"/>
    <col min="3602" max="3602" width="1" style="86" customWidth="1"/>
    <col min="3603" max="3603" width="15.69921875" style="86" customWidth="1"/>
    <col min="3604" max="3604" width="1" style="86" customWidth="1"/>
    <col min="3605" max="3605" width="14.59765625" style="86" customWidth="1"/>
    <col min="3606" max="3606" width="1" style="86" customWidth="1"/>
    <col min="3607" max="3607" width="12.8984375" style="86" customWidth="1"/>
    <col min="3608" max="3608" width="1" style="86" customWidth="1"/>
    <col min="3609" max="3609" width="13" style="86" customWidth="1"/>
    <col min="3610" max="3610" width="1" style="86" customWidth="1"/>
    <col min="3611" max="3611" width="12.8984375" style="86" customWidth="1"/>
    <col min="3612" max="3612" width="12.19921875" style="86" bestFit="1" customWidth="1"/>
    <col min="3613" max="3613" width="14.3984375" style="86" bestFit="1" customWidth="1"/>
    <col min="3614" max="3614" width="11.3984375" style="86" bestFit="1" customWidth="1"/>
    <col min="3615" max="3840" width="9.09765625" style="86"/>
    <col min="3841" max="3841" width="46.8984375" style="86" customWidth="1"/>
    <col min="3842" max="3842" width="10.59765625" style="86" customWidth="1"/>
    <col min="3843" max="3843" width="12.59765625" style="86" customWidth="1"/>
    <col min="3844" max="3844" width="1" style="86" customWidth="1"/>
    <col min="3845" max="3845" width="12.3984375" style="86" customWidth="1"/>
    <col min="3846" max="3846" width="1" style="86" customWidth="1"/>
    <col min="3847" max="3847" width="16.69921875" style="86" customWidth="1"/>
    <col min="3848" max="3848" width="1" style="86" customWidth="1"/>
    <col min="3849" max="3849" width="11.8984375" style="86" customWidth="1"/>
    <col min="3850" max="3850" width="1" style="86" customWidth="1"/>
    <col min="3851" max="3851" width="12" style="86" customWidth="1"/>
    <col min="3852" max="3852" width="1" style="86" customWidth="1"/>
    <col min="3853" max="3853" width="13.09765625" style="86" customWidth="1"/>
    <col min="3854" max="3854" width="1" style="86" customWidth="1"/>
    <col min="3855" max="3855" width="12.59765625" style="86" customWidth="1"/>
    <col min="3856" max="3856" width="1" style="86" customWidth="1"/>
    <col min="3857" max="3857" width="18.09765625" style="86" customWidth="1"/>
    <col min="3858" max="3858" width="1" style="86" customWidth="1"/>
    <col min="3859" max="3859" width="15.69921875" style="86" customWidth="1"/>
    <col min="3860" max="3860" width="1" style="86" customWidth="1"/>
    <col min="3861" max="3861" width="14.59765625" style="86" customWidth="1"/>
    <col min="3862" max="3862" width="1" style="86" customWidth="1"/>
    <col min="3863" max="3863" width="12.8984375" style="86" customWidth="1"/>
    <col min="3864" max="3864" width="1" style="86" customWidth="1"/>
    <col min="3865" max="3865" width="13" style="86" customWidth="1"/>
    <col min="3866" max="3866" width="1" style="86" customWidth="1"/>
    <col min="3867" max="3867" width="12.8984375" style="86" customWidth="1"/>
    <col min="3868" max="3868" width="12.19921875" style="86" bestFit="1" customWidth="1"/>
    <col min="3869" max="3869" width="14.3984375" style="86" bestFit="1" customWidth="1"/>
    <col min="3870" max="3870" width="11.3984375" style="86" bestFit="1" customWidth="1"/>
    <col min="3871" max="4096" width="9.09765625" style="86"/>
    <col min="4097" max="4097" width="46.8984375" style="86" customWidth="1"/>
    <col min="4098" max="4098" width="10.59765625" style="86" customWidth="1"/>
    <col min="4099" max="4099" width="12.59765625" style="86" customWidth="1"/>
    <col min="4100" max="4100" width="1" style="86" customWidth="1"/>
    <col min="4101" max="4101" width="12.3984375" style="86" customWidth="1"/>
    <col min="4102" max="4102" width="1" style="86" customWidth="1"/>
    <col min="4103" max="4103" width="16.69921875" style="86" customWidth="1"/>
    <col min="4104" max="4104" width="1" style="86" customWidth="1"/>
    <col min="4105" max="4105" width="11.8984375" style="86" customWidth="1"/>
    <col min="4106" max="4106" width="1" style="86" customWidth="1"/>
    <col min="4107" max="4107" width="12" style="86" customWidth="1"/>
    <col min="4108" max="4108" width="1" style="86" customWidth="1"/>
    <col min="4109" max="4109" width="13.09765625" style="86" customWidth="1"/>
    <col min="4110" max="4110" width="1" style="86" customWidth="1"/>
    <col min="4111" max="4111" width="12.59765625" style="86" customWidth="1"/>
    <col min="4112" max="4112" width="1" style="86" customWidth="1"/>
    <col min="4113" max="4113" width="18.09765625" style="86" customWidth="1"/>
    <col min="4114" max="4114" width="1" style="86" customWidth="1"/>
    <col min="4115" max="4115" width="15.69921875" style="86" customWidth="1"/>
    <col min="4116" max="4116" width="1" style="86" customWidth="1"/>
    <col min="4117" max="4117" width="14.59765625" style="86" customWidth="1"/>
    <col min="4118" max="4118" width="1" style="86" customWidth="1"/>
    <col min="4119" max="4119" width="12.8984375" style="86" customWidth="1"/>
    <col min="4120" max="4120" width="1" style="86" customWidth="1"/>
    <col min="4121" max="4121" width="13" style="86" customWidth="1"/>
    <col min="4122" max="4122" width="1" style="86" customWidth="1"/>
    <col min="4123" max="4123" width="12.8984375" style="86" customWidth="1"/>
    <col min="4124" max="4124" width="12.19921875" style="86" bestFit="1" customWidth="1"/>
    <col min="4125" max="4125" width="14.3984375" style="86" bestFit="1" customWidth="1"/>
    <col min="4126" max="4126" width="11.3984375" style="86" bestFit="1" customWidth="1"/>
    <col min="4127" max="4352" width="9.09765625" style="86"/>
    <col min="4353" max="4353" width="46.8984375" style="86" customWidth="1"/>
    <col min="4354" max="4354" width="10.59765625" style="86" customWidth="1"/>
    <col min="4355" max="4355" width="12.59765625" style="86" customWidth="1"/>
    <col min="4356" max="4356" width="1" style="86" customWidth="1"/>
    <col min="4357" max="4357" width="12.3984375" style="86" customWidth="1"/>
    <col min="4358" max="4358" width="1" style="86" customWidth="1"/>
    <col min="4359" max="4359" width="16.69921875" style="86" customWidth="1"/>
    <col min="4360" max="4360" width="1" style="86" customWidth="1"/>
    <col min="4361" max="4361" width="11.8984375" style="86" customWidth="1"/>
    <col min="4362" max="4362" width="1" style="86" customWidth="1"/>
    <col min="4363" max="4363" width="12" style="86" customWidth="1"/>
    <col min="4364" max="4364" width="1" style="86" customWidth="1"/>
    <col min="4365" max="4365" width="13.09765625" style="86" customWidth="1"/>
    <col min="4366" max="4366" width="1" style="86" customWidth="1"/>
    <col min="4367" max="4367" width="12.59765625" style="86" customWidth="1"/>
    <col min="4368" max="4368" width="1" style="86" customWidth="1"/>
    <col min="4369" max="4369" width="18.09765625" style="86" customWidth="1"/>
    <col min="4370" max="4370" width="1" style="86" customWidth="1"/>
    <col min="4371" max="4371" width="15.69921875" style="86" customWidth="1"/>
    <col min="4372" max="4372" width="1" style="86" customWidth="1"/>
    <col min="4373" max="4373" width="14.59765625" style="86" customWidth="1"/>
    <col min="4374" max="4374" width="1" style="86" customWidth="1"/>
    <col min="4375" max="4375" width="12.8984375" style="86" customWidth="1"/>
    <col min="4376" max="4376" width="1" style="86" customWidth="1"/>
    <col min="4377" max="4377" width="13" style="86" customWidth="1"/>
    <col min="4378" max="4378" width="1" style="86" customWidth="1"/>
    <col min="4379" max="4379" width="12.8984375" style="86" customWidth="1"/>
    <col min="4380" max="4380" width="12.19921875" style="86" bestFit="1" customWidth="1"/>
    <col min="4381" max="4381" width="14.3984375" style="86" bestFit="1" customWidth="1"/>
    <col min="4382" max="4382" width="11.3984375" style="86" bestFit="1" customWidth="1"/>
    <col min="4383" max="4608" width="9.09765625" style="86"/>
    <col min="4609" max="4609" width="46.8984375" style="86" customWidth="1"/>
    <col min="4610" max="4610" width="10.59765625" style="86" customWidth="1"/>
    <col min="4611" max="4611" width="12.59765625" style="86" customWidth="1"/>
    <col min="4612" max="4612" width="1" style="86" customWidth="1"/>
    <col min="4613" max="4613" width="12.3984375" style="86" customWidth="1"/>
    <col min="4614" max="4614" width="1" style="86" customWidth="1"/>
    <col min="4615" max="4615" width="16.69921875" style="86" customWidth="1"/>
    <col min="4616" max="4616" width="1" style="86" customWidth="1"/>
    <col min="4617" max="4617" width="11.8984375" style="86" customWidth="1"/>
    <col min="4618" max="4618" width="1" style="86" customWidth="1"/>
    <col min="4619" max="4619" width="12" style="86" customWidth="1"/>
    <col min="4620" max="4620" width="1" style="86" customWidth="1"/>
    <col min="4621" max="4621" width="13.09765625" style="86" customWidth="1"/>
    <col min="4622" max="4622" width="1" style="86" customWidth="1"/>
    <col min="4623" max="4623" width="12.59765625" style="86" customWidth="1"/>
    <col min="4624" max="4624" width="1" style="86" customWidth="1"/>
    <col min="4625" max="4625" width="18.09765625" style="86" customWidth="1"/>
    <col min="4626" max="4626" width="1" style="86" customWidth="1"/>
    <col min="4627" max="4627" width="15.69921875" style="86" customWidth="1"/>
    <col min="4628" max="4628" width="1" style="86" customWidth="1"/>
    <col min="4629" max="4629" width="14.59765625" style="86" customWidth="1"/>
    <col min="4630" max="4630" width="1" style="86" customWidth="1"/>
    <col min="4631" max="4631" width="12.8984375" style="86" customWidth="1"/>
    <col min="4632" max="4632" width="1" style="86" customWidth="1"/>
    <col min="4633" max="4633" width="13" style="86" customWidth="1"/>
    <col min="4634" max="4634" width="1" style="86" customWidth="1"/>
    <col min="4635" max="4635" width="12.8984375" style="86" customWidth="1"/>
    <col min="4636" max="4636" width="12.19921875" style="86" bestFit="1" customWidth="1"/>
    <col min="4637" max="4637" width="14.3984375" style="86" bestFit="1" customWidth="1"/>
    <col min="4638" max="4638" width="11.3984375" style="86" bestFit="1" customWidth="1"/>
    <col min="4639" max="4864" width="9.09765625" style="86"/>
    <col min="4865" max="4865" width="46.8984375" style="86" customWidth="1"/>
    <col min="4866" max="4866" width="10.59765625" style="86" customWidth="1"/>
    <col min="4867" max="4867" width="12.59765625" style="86" customWidth="1"/>
    <col min="4868" max="4868" width="1" style="86" customWidth="1"/>
    <col min="4869" max="4869" width="12.3984375" style="86" customWidth="1"/>
    <col min="4870" max="4870" width="1" style="86" customWidth="1"/>
    <col min="4871" max="4871" width="16.69921875" style="86" customWidth="1"/>
    <col min="4872" max="4872" width="1" style="86" customWidth="1"/>
    <col min="4873" max="4873" width="11.8984375" style="86" customWidth="1"/>
    <col min="4874" max="4874" width="1" style="86" customWidth="1"/>
    <col min="4875" max="4875" width="12" style="86" customWidth="1"/>
    <col min="4876" max="4876" width="1" style="86" customWidth="1"/>
    <col min="4877" max="4877" width="13.09765625" style="86" customWidth="1"/>
    <col min="4878" max="4878" width="1" style="86" customWidth="1"/>
    <col min="4879" max="4879" width="12.59765625" style="86" customWidth="1"/>
    <col min="4880" max="4880" width="1" style="86" customWidth="1"/>
    <col min="4881" max="4881" width="18.09765625" style="86" customWidth="1"/>
    <col min="4882" max="4882" width="1" style="86" customWidth="1"/>
    <col min="4883" max="4883" width="15.69921875" style="86" customWidth="1"/>
    <col min="4884" max="4884" width="1" style="86" customWidth="1"/>
    <col min="4885" max="4885" width="14.59765625" style="86" customWidth="1"/>
    <col min="4886" max="4886" width="1" style="86" customWidth="1"/>
    <col min="4887" max="4887" width="12.8984375" style="86" customWidth="1"/>
    <col min="4888" max="4888" width="1" style="86" customWidth="1"/>
    <col min="4889" max="4889" width="13" style="86" customWidth="1"/>
    <col min="4890" max="4890" width="1" style="86" customWidth="1"/>
    <col min="4891" max="4891" width="12.8984375" style="86" customWidth="1"/>
    <col min="4892" max="4892" width="12.19921875" style="86" bestFit="1" customWidth="1"/>
    <col min="4893" max="4893" width="14.3984375" style="86" bestFit="1" customWidth="1"/>
    <col min="4894" max="4894" width="11.3984375" style="86" bestFit="1" customWidth="1"/>
    <col min="4895" max="5120" width="9.09765625" style="86"/>
    <col min="5121" max="5121" width="46.8984375" style="86" customWidth="1"/>
    <col min="5122" max="5122" width="10.59765625" style="86" customWidth="1"/>
    <col min="5123" max="5123" width="12.59765625" style="86" customWidth="1"/>
    <col min="5124" max="5124" width="1" style="86" customWidth="1"/>
    <col min="5125" max="5125" width="12.3984375" style="86" customWidth="1"/>
    <col min="5126" max="5126" width="1" style="86" customWidth="1"/>
    <col min="5127" max="5127" width="16.69921875" style="86" customWidth="1"/>
    <col min="5128" max="5128" width="1" style="86" customWidth="1"/>
    <col min="5129" max="5129" width="11.8984375" style="86" customWidth="1"/>
    <col min="5130" max="5130" width="1" style="86" customWidth="1"/>
    <col min="5131" max="5131" width="12" style="86" customWidth="1"/>
    <col min="5132" max="5132" width="1" style="86" customWidth="1"/>
    <col min="5133" max="5133" width="13.09765625" style="86" customWidth="1"/>
    <col min="5134" max="5134" width="1" style="86" customWidth="1"/>
    <col min="5135" max="5135" width="12.59765625" style="86" customWidth="1"/>
    <col min="5136" max="5136" width="1" style="86" customWidth="1"/>
    <col min="5137" max="5137" width="18.09765625" style="86" customWidth="1"/>
    <col min="5138" max="5138" width="1" style="86" customWidth="1"/>
    <col min="5139" max="5139" width="15.69921875" style="86" customWidth="1"/>
    <col min="5140" max="5140" width="1" style="86" customWidth="1"/>
    <col min="5141" max="5141" width="14.59765625" style="86" customWidth="1"/>
    <col min="5142" max="5142" width="1" style="86" customWidth="1"/>
    <col min="5143" max="5143" width="12.8984375" style="86" customWidth="1"/>
    <col min="5144" max="5144" width="1" style="86" customWidth="1"/>
    <col min="5145" max="5145" width="13" style="86" customWidth="1"/>
    <col min="5146" max="5146" width="1" style="86" customWidth="1"/>
    <col min="5147" max="5147" width="12.8984375" style="86" customWidth="1"/>
    <col min="5148" max="5148" width="12.19921875" style="86" bestFit="1" customWidth="1"/>
    <col min="5149" max="5149" width="14.3984375" style="86" bestFit="1" customWidth="1"/>
    <col min="5150" max="5150" width="11.3984375" style="86" bestFit="1" customWidth="1"/>
    <col min="5151" max="5376" width="9.09765625" style="86"/>
    <col min="5377" max="5377" width="46.8984375" style="86" customWidth="1"/>
    <col min="5378" max="5378" width="10.59765625" style="86" customWidth="1"/>
    <col min="5379" max="5379" width="12.59765625" style="86" customWidth="1"/>
    <col min="5380" max="5380" width="1" style="86" customWidth="1"/>
    <col min="5381" max="5381" width="12.3984375" style="86" customWidth="1"/>
    <col min="5382" max="5382" width="1" style="86" customWidth="1"/>
    <col min="5383" max="5383" width="16.69921875" style="86" customWidth="1"/>
    <col min="5384" max="5384" width="1" style="86" customWidth="1"/>
    <col min="5385" max="5385" width="11.8984375" style="86" customWidth="1"/>
    <col min="5386" max="5386" width="1" style="86" customWidth="1"/>
    <col min="5387" max="5387" width="12" style="86" customWidth="1"/>
    <col min="5388" max="5388" width="1" style="86" customWidth="1"/>
    <col min="5389" max="5389" width="13.09765625" style="86" customWidth="1"/>
    <col min="5390" max="5390" width="1" style="86" customWidth="1"/>
    <col min="5391" max="5391" width="12.59765625" style="86" customWidth="1"/>
    <col min="5392" max="5392" width="1" style="86" customWidth="1"/>
    <col min="5393" max="5393" width="18.09765625" style="86" customWidth="1"/>
    <col min="5394" max="5394" width="1" style="86" customWidth="1"/>
    <col min="5395" max="5395" width="15.69921875" style="86" customWidth="1"/>
    <col min="5396" max="5396" width="1" style="86" customWidth="1"/>
    <col min="5397" max="5397" width="14.59765625" style="86" customWidth="1"/>
    <col min="5398" max="5398" width="1" style="86" customWidth="1"/>
    <col min="5399" max="5399" width="12.8984375" style="86" customWidth="1"/>
    <col min="5400" max="5400" width="1" style="86" customWidth="1"/>
    <col min="5401" max="5401" width="13" style="86" customWidth="1"/>
    <col min="5402" max="5402" width="1" style="86" customWidth="1"/>
    <col min="5403" max="5403" width="12.8984375" style="86" customWidth="1"/>
    <col min="5404" max="5404" width="12.19921875" style="86" bestFit="1" customWidth="1"/>
    <col min="5405" max="5405" width="14.3984375" style="86" bestFit="1" customWidth="1"/>
    <col min="5406" max="5406" width="11.3984375" style="86" bestFit="1" customWidth="1"/>
    <col min="5407" max="5632" width="9.09765625" style="86"/>
    <col min="5633" max="5633" width="46.8984375" style="86" customWidth="1"/>
    <col min="5634" max="5634" width="10.59765625" style="86" customWidth="1"/>
    <col min="5635" max="5635" width="12.59765625" style="86" customWidth="1"/>
    <col min="5636" max="5636" width="1" style="86" customWidth="1"/>
    <col min="5637" max="5637" width="12.3984375" style="86" customWidth="1"/>
    <col min="5638" max="5638" width="1" style="86" customWidth="1"/>
    <col min="5639" max="5639" width="16.69921875" style="86" customWidth="1"/>
    <col min="5640" max="5640" width="1" style="86" customWidth="1"/>
    <col min="5641" max="5641" width="11.8984375" style="86" customWidth="1"/>
    <col min="5642" max="5642" width="1" style="86" customWidth="1"/>
    <col min="5643" max="5643" width="12" style="86" customWidth="1"/>
    <col min="5644" max="5644" width="1" style="86" customWidth="1"/>
    <col min="5645" max="5645" width="13.09765625" style="86" customWidth="1"/>
    <col min="5646" max="5646" width="1" style="86" customWidth="1"/>
    <col min="5647" max="5647" width="12.59765625" style="86" customWidth="1"/>
    <col min="5648" max="5648" width="1" style="86" customWidth="1"/>
    <col min="5649" max="5649" width="18.09765625" style="86" customWidth="1"/>
    <col min="5650" max="5650" width="1" style="86" customWidth="1"/>
    <col min="5651" max="5651" width="15.69921875" style="86" customWidth="1"/>
    <col min="5652" max="5652" width="1" style="86" customWidth="1"/>
    <col min="5653" max="5653" width="14.59765625" style="86" customWidth="1"/>
    <col min="5654" max="5654" width="1" style="86" customWidth="1"/>
    <col min="5655" max="5655" width="12.8984375" style="86" customWidth="1"/>
    <col min="5656" max="5656" width="1" style="86" customWidth="1"/>
    <col min="5657" max="5657" width="13" style="86" customWidth="1"/>
    <col min="5658" max="5658" width="1" style="86" customWidth="1"/>
    <col min="5659" max="5659" width="12.8984375" style="86" customWidth="1"/>
    <col min="5660" max="5660" width="12.19921875" style="86" bestFit="1" customWidth="1"/>
    <col min="5661" max="5661" width="14.3984375" style="86" bestFit="1" customWidth="1"/>
    <col min="5662" max="5662" width="11.3984375" style="86" bestFit="1" customWidth="1"/>
    <col min="5663" max="5888" width="9.09765625" style="86"/>
    <col min="5889" max="5889" width="46.8984375" style="86" customWidth="1"/>
    <col min="5890" max="5890" width="10.59765625" style="86" customWidth="1"/>
    <col min="5891" max="5891" width="12.59765625" style="86" customWidth="1"/>
    <col min="5892" max="5892" width="1" style="86" customWidth="1"/>
    <col min="5893" max="5893" width="12.3984375" style="86" customWidth="1"/>
    <col min="5894" max="5894" width="1" style="86" customWidth="1"/>
    <col min="5895" max="5895" width="16.69921875" style="86" customWidth="1"/>
    <col min="5896" max="5896" width="1" style="86" customWidth="1"/>
    <col min="5897" max="5897" width="11.8984375" style="86" customWidth="1"/>
    <col min="5898" max="5898" width="1" style="86" customWidth="1"/>
    <col min="5899" max="5899" width="12" style="86" customWidth="1"/>
    <col min="5900" max="5900" width="1" style="86" customWidth="1"/>
    <col min="5901" max="5901" width="13.09765625" style="86" customWidth="1"/>
    <col min="5902" max="5902" width="1" style="86" customWidth="1"/>
    <col min="5903" max="5903" width="12.59765625" style="86" customWidth="1"/>
    <col min="5904" max="5904" width="1" style="86" customWidth="1"/>
    <col min="5905" max="5905" width="18.09765625" style="86" customWidth="1"/>
    <col min="5906" max="5906" width="1" style="86" customWidth="1"/>
    <col min="5907" max="5907" width="15.69921875" style="86" customWidth="1"/>
    <col min="5908" max="5908" width="1" style="86" customWidth="1"/>
    <col min="5909" max="5909" width="14.59765625" style="86" customWidth="1"/>
    <col min="5910" max="5910" width="1" style="86" customWidth="1"/>
    <col min="5911" max="5911" width="12.8984375" style="86" customWidth="1"/>
    <col min="5912" max="5912" width="1" style="86" customWidth="1"/>
    <col min="5913" max="5913" width="13" style="86" customWidth="1"/>
    <col min="5914" max="5914" width="1" style="86" customWidth="1"/>
    <col min="5915" max="5915" width="12.8984375" style="86" customWidth="1"/>
    <col min="5916" max="5916" width="12.19921875" style="86" bestFit="1" customWidth="1"/>
    <col min="5917" max="5917" width="14.3984375" style="86" bestFit="1" customWidth="1"/>
    <col min="5918" max="5918" width="11.3984375" style="86" bestFit="1" customWidth="1"/>
    <col min="5919" max="6144" width="9.09765625" style="86"/>
    <col min="6145" max="6145" width="46.8984375" style="86" customWidth="1"/>
    <col min="6146" max="6146" width="10.59765625" style="86" customWidth="1"/>
    <col min="6147" max="6147" width="12.59765625" style="86" customWidth="1"/>
    <col min="6148" max="6148" width="1" style="86" customWidth="1"/>
    <col min="6149" max="6149" width="12.3984375" style="86" customWidth="1"/>
    <col min="6150" max="6150" width="1" style="86" customWidth="1"/>
    <col min="6151" max="6151" width="16.69921875" style="86" customWidth="1"/>
    <col min="6152" max="6152" width="1" style="86" customWidth="1"/>
    <col min="6153" max="6153" width="11.8984375" style="86" customWidth="1"/>
    <col min="6154" max="6154" width="1" style="86" customWidth="1"/>
    <col min="6155" max="6155" width="12" style="86" customWidth="1"/>
    <col min="6156" max="6156" width="1" style="86" customWidth="1"/>
    <col min="6157" max="6157" width="13.09765625" style="86" customWidth="1"/>
    <col min="6158" max="6158" width="1" style="86" customWidth="1"/>
    <col min="6159" max="6159" width="12.59765625" style="86" customWidth="1"/>
    <col min="6160" max="6160" width="1" style="86" customWidth="1"/>
    <col min="6161" max="6161" width="18.09765625" style="86" customWidth="1"/>
    <col min="6162" max="6162" width="1" style="86" customWidth="1"/>
    <col min="6163" max="6163" width="15.69921875" style="86" customWidth="1"/>
    <col min="6164" max="6164" width="1" style="86" customWidth="1"/>
    <col min="6165" max="6165" width="14.59765625" style="86" customWidth="1"/>
    <col min="6166" max="6166" width="1" style="86" customWidth="1"/>
    <col min="6167" max="6167" width="12.8984375" style="86" customWidth="1"/>
    <col min="6168" max="6168" width="1" style="86" customWidth="1"/>
    <col min="6169" max="6169" width="13" style="86" customWidth="1"/>
    <col min="6170" max="6170" width="1" style="86" customWidth="1"/>
    <col min="6171" max="6171" width="12.8984375" style="86" customWidth="1"/>
    <col min="6172" max="6172" width="12.19921875" style="86" bestFit="1" customWidth="1"/>
    <col min="6173" max="6173" width="14.3984375" style="86" bestFit="1" customWidth="1"/>
    <col min="6174" max="6174" width="11.3984375" style="86" bestFit="1" customWidth="1"/>
    <col min="6175" max="6400" width="9.09765625" style="86"/>
    <col min="6401" max="6401" width="46.8984375" style="86" customWidth="1"/>
    <col min="6402" max="6402" width="10.59765625" style="86" customWidth="1"/>
    <col min="6403" max="6403" width="12.59765625" style="86" customWidth="1"/>
    <col min="6404" max="6404" width="1" style="86" customWidth="1"/>
    <col min="6405" max="6405" width="12.3984375" style="86" customWidth="1"/>
    <col min="6406" max="6406" width="1" style="86" customWidth="1"/>
    <col min="6407" max="6407" width="16.69921875" style="86" customWidth="1"/>
    <col min="6408" max="6408" width="1" style="86" customWidth="1"/>
    <col min="6409" max="6409" width="11.8984375" style="86" customWidth="1"/>
    <col min="6410" max="6410" width="1" style="86" customWidth="1"/>
    <col min="6411" max="6411" width="12" style="86" customWidth="1"/>
    <col min="6412" max="6412" width="1" style="86" customWidth="1"/>
    <col min="6413" max="6413" width="13.09765625" style="86" customWidth="1"/>
    <col min="6414" max="6414" width="1" style="86" customWidth="1"/>
    <col min="6415" max="6415" width="12.59765625" style="86" customWidth="1"/>
    <col min="6416" max="6416" width="1" style="86" customWidth="1"/>
    <col min="6417" max="6417" width="18.09765625" style="86" customWidth="1"/>
    <col min="6418" max="6418" width="1" style="86" customWidth="1"/>
    <col min="6419" max="6419" width="15.69921875" style="86" customWidth="1"/>
    <col min="6420" max="6420" width="1" style="86" customWidth="1"/>
    <col min="6421" max="6421" width="14.59765625" style="86" customWidth="1"/>
    <col min="6422" max="6422" width="1" style="86" customWidth="1"/>
    <col min="6423" max="6423" width="12.8984375" style="86" customWidth="1"/>
    <col min="6424" max="6424" width="1" style="86" customWidth="1"/>
    <col min="6425" max="6425" width="13" style="86" customWidth="1"/>
    <col min="6426" max="6426" width="1" style="86" customWidth="1"/>
    <col min="6427" max="6427" width="12.8984375" style="86" customWidth="1"/>
    <col min="6428" max="6428" width="12.19921875" style="86" bestFit="1" customWidth="1"/>
    <col min="6429" max="6429" width="14.3984375" style="86" bestFit="1" customWidth="1"/>
    <col min="6430" max="6430" width="11.3984375" style="86" bestFit="1" customWidth="1"/>
    <col min="6431" max="6656" width="9.09765625" style="86"/>
    <col min="6657" max="6657" width="46.8984375" style="86" customWidth="1"/>
    <col min="6658" max="6658" width="10.59765625" style="86" customWidth="1"/>
    <col min="6659" max="6659" width="12.59765625" style="86" customWidth="1"/>
    <col min="6660" max="6660" width="1" style="86" customWidth="1"/>
    <col min="6661" max="6661" width="12.3984375" style="86" customWidth="1"/>
    <col min="6662" max="6662" width="1" style="86" customWidth="1"/>
    <col min="6663" max="6663" width="16.69921875" style="86" customWidth="1"/>
    <col min="6664" max="6664" width="1" style="86" customWidth="1"/>
    <col min="6665" max="6665" width="11.8984375" style="86" customWidth="1"/>
    <col min="6666" max="6666" width="1" style="86" customWidth="1"/>
    <col min="6667" max="6667" width="12" style="86" customWidth="1"/>
    <col min="6668" max="6668" width="1" style="86" customWidth="1"/>
    <col min="6669" max="6669" width="13.09765625" style="86" customWidth="1"/>
    <col min="6670" max="6670" width="1" style="86" customWidth="1"/>
    <col min="6671" max="6671" width="12.59765625" style="86" customWidth="1"/>
    <col min="6672" max="6672" width="1" style="86" customWidth="1"/>
    <col min="6673" max="6673" width="18.09765625" style="86" customWidth="1"/>
    <col min="6674" max="6674" width="1" style="86" customWidth="1"/>
    <col min="6675" max="6675" width="15.69921875" style="86" customWidth="1"/>
    <col min="6676" max="6676" width="1" style="86" customWidth="1"/>
    <col min="6677" max="6677" width="14.59765625" style="86" customWidth="1"/>
    <col min="6678" max="6678" width="1" style="86" customWidth="1"/>
    <col min="6679" max="6679" width="12.8984375" style="86" customWidth="1"/>
    <col min="6680" max="6680" width="1" style="86" customWidth="1"/>
    <col min="6681" max="6681" width="13" style="86" customWidth="1"/>
    <col min="6682" max="6682" width="1" style="86" customWidth="1"/>
    <col min="6683" max="6683" width="12.8984375" style="86" customWidth="1"/>
    <col min="6684" max="6684" width="12.19921875" style="86" bestFit="1" customWidth="1"/>
    <col min="6685" max="6685" width="14.3984375" style="86" bestFit="1" customWidth="1"/>
    <col min="6686" max="6686" width="11.3984375" style="86" bestFit="1" customWidth="1"/>
    <col min="6687" max="6912" width="9.09765625" style="86"/>
    <col min="6913" max="6913" width="46.8984375" style="86" customWidth="1"/>
    <col min="6914" max="6914" width="10.59765625" style="86" customWidth="1"/>
    <col min="6915" max="6915" width="12.59765625" style="86" customWidth="1"/>
    <col min="6916" max="6916" width="1" style="86" customWidth="1"/>
    <col min="6917" max="6917" width="12.3984375" style="86" customWidth="1"/>
    <col min="6918" max="6918" width="1" style="86" customWidth="1"/>
    <col min="6919" max="6919" width="16.69921875" style="86" customWidth="1"/>
    <col min="6920" max="6920" width="1" style="86" customWidth="1"/>
    <col min="6921" max="6921" width="11.8984375" style="86" customWidth="1"/>
    <col min="6922" max="6922" width="1" style="86" customWidth="1"/>
    <col min="6923" max="6923" width="12" style="86" customWidth="1"/>
    <col min="6924" max="6924" width="1" style="86" customWidth="1"/>
    <col min="6925" max="6925" width="13.09765625" style="86" customWidth="1"/>
    <col min="6926" max="6926" width="1" style="86" customWidth="1"/>
    <col min="6927" max="6927" width="12.59765625" style="86" customWidth="1"/>
    <col min="6928" max="6928" width="1" style="86" customWidth="1"/>
    <col min="6929" max="6929" width="18.09765625" style="86" customWidth="1"/>
    <col min="6930" max="6930" width="1" style="86" customWidth="1"/>
    <col min="6931" max="6931" width="15.69921875" style="86" customWidth="1"/>
    <col min="6932" max="6932" width="1" style="86" customWidth="1"/>
    <col min="6933" max="6933" width="14.59765625" style="86" customWidth="1"/>
    <col min="6934" max="6934" width="1" style="86" customWidth="1"/>
    <col min="6935" max="6935" width="12.8984375" style="86" customWidth="1"/>
    <col min="6936" max="6936" width="1" style="86" customWidth="1"/>
    <col min="6937" max="6937" width="13" style="86" customWidth="1"/>
    <col min="6938" max="6938" width="1" style="86" customWidth="1"/>
    <col min="6939" max="6939" width="12.8984375" style="86" customWidth="1"/>
    <col min="6940" max="6940" width="12.19921875" style="86" bestFit="1" customWidth="1"/>
    <col min="6941" max="6941" width="14.3984375" style="86" bestFit="1" customWidth="1"/>
    <col min="6942" max="6942" width="11.3984375" style="86" bestFit="1" customWidth="1"/>
    <col min="6943" max="7168" width="9.09765625" style="86"/>
    <col min="7169" max="7169" width="46.8984375" style="86" customWidth="1"/>
    <col min="7170" max="7170" width="10.59765625" style="86" customWidth="1"/>
    <col min="7171" max="7171" width="12.59765625" style="86" customWidth="1"/>
    <col min="7172" max="7172" width="1" style="86" customWidth="1"/>
    <col min="7173" max="7173" width="12.3984375" style="86" customWidth="1"/>
    <col min="7174" max="7174" width="1" style="86" customWidth="1"/>
    <col min="7175" max="7175" width="16.69921875" style="86" customWidth="1"/>
    <col min="7176" max="7176" width="1" style="86" customWidth="1"/>
    <col min="7177" max="7177" width="11.8984375" style="86" customWidth="1"/>
    <col min="7178" max="7178" width="1" style="86" customWidth="1"/>
    <col min="7179" max="7179" width="12" style="86" customWidth="1"/>
    <col min="7180" max="7180" width="1" style="86" customWidth="1"/>
    <col min="7181" max="7181" width="13.09765625" style="86" customWidth="1"/>
    <col min="7182" max="7182" width="1" style="86" customWidth="1"/>
    <col min="7183" max="7183" width="12.59765625" style="86" customWidth="1"/>
    <col min="7184" max="7184" width="1" style="86" customWidth="1"/>
    <col min="7185" max="7185" width="18.09765625" style="86" customWidth="1"/>
    <col min="7186" max="7186" width="1" style="86" customWidth="1"/>
    <col min="7187" max="7187" width="15.69921875" style="86" customWidth="1"/>
    <col min="7188" max="7188" width="1" style="86" customWidth="1"/>
    <col min="7189" max="7189" width="14.59765625" style="86" customWidth="1"/>
    <col min="7190" max="7190" width="1" style="86" customWidth="1"/>
    <col min="7191" max="7191" width="12.8984375" style="86" customWidth="1"/>
    <col min="7192" max="7192" width="1" style="86" customWidth="1"/>
    <col min="7193" max="7193" width="13" style="86" customWidth="1"/>
    <col min="7194" max="7194" width="1" style="86" customWidth="1"/>
    <col min="7195" max="7195" width="12.8984375" style="86" customWidth="1"/>
    <col min="7196" max="7196" width="12.19921875" style="86" bestFit="1" customWidth="1"/>
    <col min="7197" max="7197" width="14.3984375" style="86" bestFit="1" customWidth="1"/>
    <col min="7198" max="7198" width="11.3984375" style="86" bestFit="1" customWidth="1"/>
    <col min="7199" max="7424" width="9.09765625" style="86"/>
    <col min="7425" max="7425" width="46.8984375" style="86" customWidth="1"/>
    <col min="7426" max="7426" width="10.59765625" style="86" customWidth="1"/>
    <col min="7427" max="7427" width="12.59765625" style="86" customWidth="1"/>
    <col min="7428" max="7428" width="1" style="86" customWidth="1"/>
    <col min="7429" max="7429" width="12.3984375" style="86" customWidth="1"/>
    <col min="7430" max="7430" width="1" style="86" customWidth="1"/>
    <col min="7431" max="7431" width="16.69921875" style="86" customWidth="1"/>
    <col min="7432" max="7432" width="1" style="86" customWidth="1"/>
    <col min="7433" max="7433" width="11.8984375" style="86" customWidth="1"/>
    <col min="7434" max="7434" width="1" style="86" customWidth="1"/>
    <col min="7435" max="7435" width="12" style="86" customWidth="1"/>
    <col min="7436" max="7436" width="1" style="86" customWidth="1"/>
    <col min="7437" max="7437" width="13.09765625" style="86" customWidth="1"/>
    <col min="7438" max="7438" width="1" style="86" customWidth="1"/>
    <col min="7439" max="7439" width="12.59765625" style="86" customWidth="1"/>
    <col min="7440" max="7440" width="1" style="86" customWidth="1"/>
    <col min="7441" max="7441" width="18.09765625" style="86" customWidth="1"/>
    <col min="7442" max="7442" width="1" style="86" customWidth="1"/>
    <col min="7443" max="7443" width="15.69921875" style="86" customWidth="1"/>
    <col min="7444" max="7444" width="1" style="86" customWidth="1"/>
    <col min="7445" max="7445" width="14.59765625" style="86" customWidth="1"/>
    <col min="7446" max="7446" width="1" style="86" customWidth="1"/>
    <col min="7447" max="7447" width="12.8984375" style="86" customWidth="1"/>
    <col min="7448" max="7448" width="1" style="86" customWidth="1"/>
    <col min="7449" max="7449" width="13" style="86" customWidth="1"/>
    <col min="7450" max="7450" width="1" style="86" customWidth="1"/>
    <col min="7451" max="7451" width="12.8984375" style="86" customWidth="1"/>
    <col min="7452" max="7452" width="12.19921875" style="86" bestFit="1" customWidth="1"/>
    <col min="7453" max="7453" width="14.3984375" style="86" bestFit="1" customWidth="1"/>
    <col min="7454" max="7454" width="11.3984375" style="86" bestFit="1" customWidth="1"/>
    <col min="7455" max="7680" width="9.09765625" style="86"/>
    <col min="7681" max="7681" width="46.8984375" style="86" customWidth="1"/>
    <col min="7682" max="7682" width="10.59765625" style="86" customWidth="1"/>
    <col min="7683" max="7683" width="12.59765625" style="86" customWidth="1"/>
    <col min="7684" max="7684" width="1" style="86" customWidth="1"/>
    <col min="7685" max="7685" width="12.3984375" style="86" customWidth="1"/>
    <col min="7686" max="7686" width="1" style="86" customWidth="1"/>
    <col min="7687" max="7687" width="16.69921875" style="86" customWidth="1"/>
    <col min="7688" max="7688" width="1" style="86" customWidth="1"/>
    <col min="7689" max="7689" width="11.8984375" style="86" customWidth="1"/>
    <col min="7690" max="7690" width="1" style="86" customWidth="1"/>
    <col min="7691" max="7691" width="12" style="86" customWidth="1"/>
    <col min="7692" max="7692" width="1" style="86" customWidth="1"/>
    <col min="7693" max="7693" width="13.09765625" style="86" customWidth="1"/>
    <col min="7694" max="7694" width="1" style="86" customWidth="1"/>
    <col min="7695" max="7695" width="12.59765625" style="86" customWidth="1"/>
    <col min="7696" max="7696" width="1" style="86" customWidth="1"/>
    <col min="7697" max="7697" width="18.09765625" style="86" customWidth="1"/>
    <col min="7698" max="7698" width="1" style="86" customWidth="1"/>
    <col min="7699" max="7699" width="15.69921875" style="86" customWidth="1"/>
    <col min="7700" max="7700" width="1" style="86" customWidth="1"/>
    <col min="7701" max="7701" width="14.59765625" style="86" customWidth="1"/>
    <col min="7702" max="7702" width="1" style="86" customWidth="1"/>
    <col min="7703" max="7703" width="12.8984375" style="86" customWidth="1"/>
    <col min="7704" max="7704" width="1" style="86" customWidth="1"/>
    <col min="7705" max="7705" width="13" style="86" customWidth="1"/>
    <col min="7706" max="7706" width="1" style="86" customWidth="1"/>
    <col min="7707" max="7707" width="12.8984375" style="86" customWidth="1"/>
    <col min="7708" max="7708" width="12.19921875" style="86" bestFit="1" customWidth="1"/>
    <col min="7709" max="7709" width="14.3984375" style="86" bestFit="1" customWidth="1"/>
    <col min="7710" max="7710" width="11.3984375" style="86" bestFit="1" customWidth="1"/>
    <col min="7711" max="7936" width="9.09765625" style="86"/>
    <col min="7937" max="7937" width="46.8984375" style="86" customWidth="1"/>
    <col min="7938" max="7938" width="10.59765625" style="86" customWidth="1"/>
    <col min="7939" max="7939" width="12.59765625" style="86" customWidth="1"/>
    <col min="7940" max="7940" width="1" style="86" customWidth="1"/>
    <col min="7941" max="7941" width="12.3984375" style="86" customWidth="1"/>
    <col min="7942" max="7942" width="1" style="86" customWidth="1"/>
    <col min="7943" max="7943" width="16.69921875" style="86" customWidth="1"/>
    <col min="7944" max="7944" width="1" style="86" customWidth="1"/>
    <col min="7945" max="7945" width="11.8984375" style="86" customWidth="1"/>
    <col min="7946" max="7946" width="1" style="86" customWidth="1"/>
    <col min="7947" max="7947" width="12" style="86" customWidth="1"/>
    <col min="7948" max="7948" width="1" style="86" customWidth="1"/>
    <col min="7949" max="7949" width="13.09765625" style="86" customWidth="1"/>
    <col min="7950" max="7950" width="1" style="86" customWidth="1"/>
    <col min="7951" max="7951" width="12.59765625" style="86" customWidth="1"/>
    <col min="7952" max="7952" width="1" style="86" customWidth="1"/>
    <col min="7953" max="7953" width="18.09765625" style="86" customWidth="1"/>
    <col min="7954" max="7954" width="1" style="86" customWidth="1"/>
    <col min="7955" max="7955" width="15.69921875" style="86" customWidth="1"/>
    <col min="7956" max="7956" width="1" style="86" customWidth="1"/>
    <col min="7957" max="7957" width="14.59765625" style="86" customWidth="1"/>
    <col min="7958" max="7958" width="1" style="86" customWidth="1"/>
    <col min="7959" max="7959" width="12.8984375" style="86" customWidth="1"/>
    <col min="7960" max="7960" width="1" style="86" customWidth="1"/>
    <col min="7961" max="7961" width="13" style="86" customWidth="1"/>
    <col min="7962" max="7962" width="1" style="86" customWidth="1"/>
    <col min="7963" max="7963" width="12.8984375" style="86" customWidth="1"/>
    <col min="7964" max="7964" width="12.19921875" style="86" bestFit="1" customWidth="1"/>
    <col min="7965" max="7965" width="14.3984375" style="86" bestFit="1" customWidth="1"/>
    <col min="7966" max="7966" width="11.3984375" style="86" bestFit="1" customWidth="1"/>
    <col min="7967" max="8192" width="9.09765625" style="86"/>
    <col min="8193" max="8193" width="46.8984375" style="86" customWidth="1"/>
    <col min="8194" max="8194" width="10.59765625" style="86" customWidth="1"/>
    <col min="8195" max="8195" width="12.59765625" style="86" customWidth="1"/>
    <col min="8196" max="8196" width="1" style="86" customWidth="1"/>
    <col min="8197" max="8197" width="12.3984375" style="86" customWidth="1"/>
    <col min="8198" max="8198" width="1" style="86" customWidth="1"/>
    <col min="8199" max="8199" width="16.69921875" style="86" customWidth="1"/>
    <col min="8200" max="8200" width="1" style="86" customWidth="1"/>
    <col min="8201" max="8201" width="11.8984375" style="86" customWidth="1"/>
    <col min="8202" max="8202" width="1" style="86" customWidth="1"/>
    <col min="8203" max="8203" width="12" style="86" customWidth="1"/>
    <col min="8204" max="8204" width="1" style="86" customWidth="1"/>
    <col min="8205" max="8205" width="13.09765625" style="86" customWidth="1"/>
    <col min="8206" max="8206" width="1" style="86" customWidth="1"/>
    <col min="8207" max="8207" width="12.59765625" style="86" customWidth="1"/>
    <col min="8208" max="8208" width="1" style="86" customWidth="1"/>
    <col min="8209" max="8209" width="18.09765625" style="86" customWidth="1"/>
    <col min="8210" max="8210" width="1" style="86" customWidth="1"/>
    <col min="8211" max="8211" width="15.69921875" style="86" customWidth="1"/>
    <col min="8212" max="8212" width="1" style="86" customWidth="1"/>
    <col min="8213" max="8213" width="14.59765625" style="86" customWidth="1"/>
    <col min="8214" max="8214" width="1" style="86" customWidth="1"/>
    <col min="8215" max="8215" width="12.8984375" style="86" customWidth="1"/>
    <col min="8216" max="8216" width="1" style="86" customWidth="1"/>
    <col min="8217" max="8217" width="13" style="86" customWidth="1"/>
    <col min="8218" max="8218" width="1" style="86" customWidth="1"/>
    <col min="8219" max="8219" width="12.8984375" style="86" customWidth="1"/>
    <col min="8220" max="8220" width="12.19921875" style="86" bestFit="1" customWidth="1"/>
    <col min="8221" max="8221" width="14.3984375" style="86" bestFit="1" customWidth="1"/>
    <col min="8222" max="8222" width="11.3984375" style="86" bestFit="1" customWidth="1"/>
    <col min="8223" max="8448" width="9.09765625" style="86"/>
    <col min="8449" max="8449" width="46.8984375" style="86" customWidth="1"/>
    <col min="8450" max="8450" width="10.59765625" style="86" customWidth="1"/>
    <col min="8451" max="8451" width="12.59765625" style="86" customWidth="1"/>
    <col min="8452" max="8452" width="1" style="86" customWidth="1"/>
    <col min="8453" max="8453" width="12.3984375" style="86" customWidth="1"/>
    <col min="8454" max="8454" width="1" style="86" customWidth="1"/>
    <col min="8455" max="8455" width="16.69921875" style="86" customWidth="1"/>
    <col min="8456" max="8456" width="1" style="86" customWidth="1"/>
    <col min="8457" max="8457" width="11.8984375" style="86" customWidth="1"/>
    <col min="8458" max="8458" width="1" style="86" customWidth="1"/>
    <col min="8459" max="8459" width="12" style="86" customWidth="1"/>
    <col min="8460" max="8460" width="1" style="86" customWidth="1"/>
    <col min="8461" max="8461" width="13.09765625" style="86" customWidth="1"/>
    <col min="8462" max="8462" width="1" style="86" customWidth="1"/>
    <col min="8463" max="8463" width="12.59765625" style="86" customWidth="1"/>
    <col min="8464" max="8464" width="1" style="86" customWidth="1"/>
    <col min="8465" max="8465" width="18.09765625" style="86" customWidth="1"/>
    <col min="8466" max="8466" width="1" style="86" customWidth="1"/>
    <col min="8467" max="8467" width="15.69921875" style="86" customWidth="1"/>
    <col min="8468" max="8468" width="1" style="86" customWidth="1"/>
    <col min="8469" max="8469" width="14.59765625" style="86" customWidth="1"/>
    <col min="8470" max="8470" width="1" style="86" customWidth="1"/>
    <col min="8471" max="8471" width="12.8984375" style="86" customWidth="1"/>
    <col min="8472" max="8472" width="1" style="86" customWidth="1"/>
    <col min="8473" max="8473" width="13" style="86" customWidth="1"/>
    <col min="8474" max="8474" width="1" style="86" customWidth="1"/>
    <col min="8475" max="8475" width="12.8984375" style="86" customWidth="1"/>
    <col min="8476" max="8476" width="12.19921875" style="86" bestFit="1" customWidth="1"/>
    <col min="8477" max="8477" width="14.3984375" style="86" bestFit="1" customWidth="1"/>
    <col min="8478" max="8478" width="11.3984375" style="86" bestFit="1" customWidth="1"/>
    <col min="8479" max="8704" width="9.09765625" style="86"/>
    <col min="8705" max="8705" width="46.8984375" style="86" customWidth="1"/>
    <col min="8706" max="8706" width="10.59765625" style="86" customWidth="1"/>
    <col min="8707" max="8707" width="12.59765625" style="86" customWidth="1"/>
    <col min="8708" max="8708" width="1" style="86" customWidth="1"/>
    <col min="8709" max="8709" width="12.3984375" style="86" customWidth="1"/>
    <col min="8710" max="8710" width="1" style="86" customWidth="1"/>
    <col min="8711" max="8711" width="16.69921875" style="86" customWidth="1"/>
    <col min="8712" max="8712" width="1" style="86" customWidth="1"/>
    <col min="8713" max="8713" width="11.8984375" style="86" customWidth="1"/>
    <col min="8714" max="8714" width="1" style="86" customWidth="1"/>
    <col min="8715" max="8715" width="12" style="86" customWidth="1"/>
    <col min="8716" max="8716" width="1" style="86" customWidth="1"/>
    <col min="8717" max="8717" width="13.09765625" style="86" customWidth="1"/>
    <col min="8718" max="8718" width="1" style="86" customWidth="1"/>
    <col min="8719" max="8719" width="12.59765625" style="86" customWidth="1"/>
    <col min="8720" max="8720" width="1" style="86" customWidth="1"/>
    <col min="8721" max="8721" width="18.09765625" style="86" customWidth="1"/>
    <col min="8722" max="8722" width="1" style="86" customWidth="1"/>
    <col min="8723" max="8723" width="15.69921875" style="86" customWidth="1"/>
    <col min="8724" max="8724" width="1" style="86" customWidth="1"/>
    <col min="8725" max="8725" width="14.59765625" style="86" customWidth="1"/>
    <col min="8726" max="8726" width="1" style="86" customWidth="1"/>
    <col min="8727" max="8727" width="12.8984375" style="86" customWidth="1"/>
    <col min="8728" max="8728" width="1" style="86" customWidth="1"/>
    <col min="8729" max="8729" width="13" style="86" customWidth="1"/>
    <col min="8730" max="8730" width="1" style="86" customWidth="1"/>
    <col min="8731" max="8731" width="12.8984375" style="86" customWidth="1"/>
    <col min="8732" max="8732" width="12.19921875" style="86" bestFit="1" customWidth="1"/>
    <col min="8733" max="8733" width="14.3984375" style="86" bestFit="1" customWidth="1"/>
    <col min="8734" max="8734" width="11.3984375" style="86" bestFit="1" customWidth="1"/>
    <col min="8735" max="8960" width="9.09765625" style="86"/>
    <col min="8961" max="8961" width="46.8984375" style="86" customWidth="1"/>
    <col min="8962" max="8962" width="10.59765625" style="86" customWidth="1"/>
    <col min="8963" max="8963" width="12.59765625" style="86" customWidth="1"/>
    <col min="8964" max="8964" width="1" style="86" customWidth="1"/>
    <col min="8965" max="8965" width="12.3984375" style="86" customWidth="1"/>
    <col min="8966" max="8966" width="1" style="86" customWidth="1"/>
    <col min="8967" max="8967" width="16.69921875" style="86" customWidth="1"/>
    <col min="8968" max="8968" width="1" style="86" customWidth="1"/>
    <col min="8969" max="8969" width="11.8984375" style="86" customWidth="1"/>
    <col min="8970" max="8970" width="1" style="86" customWidth="1"/>
    <col min="8971" max="8971" width="12" style="86" customWidth="1"/>
    <col min="8972" max="8972" width="1" style="86" customWidth="1"/>
    <col min="8973" max="8973" width="13.09765625" style="86" customWidth="1"/>
    <col min="8974" max="8974" width="1" style="86" customWidth="1"/>
    <col min="8975" max="8975" width="12.59765625" style="86" customWidth="1"/>
    <col min="8976" max="8976" width="1" style="86" customWidth="1"/>
    <col min="8977" max="8977" width="18.09765625" style="86" customWidth="1"/>
    <col min="8978" max="8978" width="1" style="86" customWidth="1"/>
    <col min="8979" max="8979" width="15.69921875" style="86" customWidth="1"/>
    <col min="8980" max="8980" width="1" style="86" customWidth="1"/>
    <col min="8981" max="8981" width="14.59765625" style="86" customWidth="1"/>
    <col min="8982" max="8982" width="1" style="86" customWidth="1"/>
    <col min="8983" max="8983" width="12.8984375" style="86" customWidth="1"/>
    <col min="8984" max="8984" width="1" style="86" customWidth="1"/>
    <col min="8985" max="8985" width="13" style="86" customWidth="1"/>
    <col min="8986" max="8986" width="1" style="86" customWidth="1"/>
    <col min="8987" max="8987" width="12.8984375" style="86" customWidth="1"/>
    <col min="8988" max="8988" width="12.19921875" style="86" bestFit="1" customWidth="1"/>
    <col min="8989" max="8989" width="14.3984375" style="86" bestFit="1" customWidth="1"/>
    <col min="8990" max="8990" width="11.3984375" style="86" bestFit="1" customWidth="1"/>
    <col min="8991" max="9216" width="9.09765625" style="86"/>
    <col min="9217" max="9217" width="46.8984375" style="86" customWidth="1"/>
    <col min="9218" max="9218" width="10.59765625" style="86" customWidth="1"/>
    <col min="9219" max="9219" width="12.59765625" style="86" customWidth="1"/>
    <col min="9220" max="9220" width="1" style="86" customWidth="1"/>
    <col min="9221" max="9221" width="12.3984375" style="86" customWidth="1"/>
    <col min="9222" max="9222" width="1" style="86" customWidth="1"/>
    <col min="9223" max="9223" width="16.69921875" style="86" customWidth="1"/>
    <col min="9224" max="9224" width="1" style="86" customWidth="1"/>
    <col min="9225" max="9225" width="11.8984375" style="86" customWidth="1"/>
    <col min="9226" max="9226" width="1" style="86" customWidth="1"/>
    <col min="9227" max="9227" width="12" style="86" customWidth="1"/>
    <col min="9228" max="9228" width="1" style="86" customWidth="1"/>
    <col min="9229" max="9229" width="13.09765625" style="86" customWidth="1"/>
    <col min="9230" max="9230" width="1" style="86" customWidth="1"/>
    <col min="9231" max="9231" width="12.59765625" style="86" customWidth="1"/>
    <col min="9232" max="9232" width="1" style="86" customWidth="1"/>
    <col min="9233" max="9233" width="18.09765625" style="86" customWidth="1"/>
    <col min="9234" max="9234" width="1" style="86" customWidth="1"/>
    <col min="9235" max="9235" width="15.69921875" style="86" customWidth="1"/>
    <col min="9236" max="9236" width="1" style="86" customWidth="1"/>
    <col min="9237" max="9237" width="14.59765625" style="86" customWidth="1"/>
    <col min="9238" max="9238" width="1" style="86" customWidth="1"/>
    <col min="9239" max="9239" width="12.8984375" style="86" customWidth="1"/>
    <col min="9240" max="9240" width="1" style="86" customWidth="1"/>
    <col min="9241" max="9241" width="13" style="86" customWidth="1"/>
    <col min="9242" max="9242" width="1" style="86" customWidth="1"/>
    <col min="9243" max="9243" width="12.8984375" style="86" customWidth="1"/>
    <col min="9244" max="9244" width="12.19921875" style="86" bestFit="1" customWidth="1"/>
    <col min="9245" max="9245" width="14.3984375" style="86" bestFit="1" customWidth="1"/>
    <col min="9246" max="9246" width="11.3984375" style="86" bestFit="1" customWidth="1"/>
    <col min="9247" max="9472" width="9.09765625" style="86"/>
    <col min="9473" max="9473" width="46.8984375" style="86" customWidth="1"/>
    <col min="9474" max="9474" width="10.59765625" style="86" customWidth="1"/>
    <col min="9475" max="9475" width="12.59765625" style="86" customWidth="1"/>
    <col min="9476" max="9476" width="1" style="86" customWidth="1"/>
    <col min="9477" max="9477" width="12.3984375" style="86" customWidth="1"/>
    <col min="9478" max="9478" width="1" style="86" customWidth="1"/>
    <col min="9479" max="9479" width="16.69921875" style="86" customWidth="1"/>
    <col min="9480" max="9480" width="1" style="86" customWidth="1"/>
    <col min="9481" max="9481" width="11.8984375" style="86" customWidth="1"/>
    <col min="9482" max="9482" width="1" style="86" customWidth="1"/>
    <col min="9483" max="9483" width="12" style="86" customWidth="1"/>
    <col min="9484" max="9484" width="1" style="86" customWidth="1"/>
    <col min="9485" max="9485" width="13.09765625" style="86" customWidth="1"/>
    <col min="9486" max="9486" width="1" style="86" customWidth="1"/>
    <col min="9487" max="9487" width="12.59765625" style="86" customWidth="1"/>
    <col min="9488" max="9488" width="1" style="86" customWidth="1"/>
    <col min="9489" max="9489" width="18.09765625" style="86" customWidth="1"/>
    <col min="9490" max="9490" width="1" style="86" customWidth="1"/>
    <col min="9491" max="9491" width="15.69921875" style="86" customWidth="1"/>
    <col min="9492" max="9492" width="1" style="86" customWidth="1"/>
    <col min="9493" max="9493" width="14.59765625" style="86" customWidth="1"/>
    <col min="9494" max="9494" width="1" style="86" customWidth="1"/>
    <col min="9495" max="9495" width="12.8984375" style="86" customWidth="1"/>
    <col min="9496" max="9496" width="1" style="86" customWidth="1"/>
    <col min="9497" max="9497" width="13" style="86" customWidth="1"/>
    <col min="9498" max="9498" width="1" style="86" customWidth="1"/>
    <col min="9499" max="9499" width="12.8984375" style="86" customWidth="1"/>
    <col min="9500" max="9500" width="12.19921875" style="86" bestFit="1" customWidth="1"/>
    <col min="9501" max="9501" width="14.3984375" style="86" bestFit="1" customWidth="1"/>
    <col min="9502" max="9502" width="11.3984375" style="86" bestFit="1" customWidth="1"/>
    <col min="9503" max="9728" width="9.09765625" style="86"/>
    <col min="9729" max="9729" width="46.8984375" style="86" customWidth="1"/>
    <col min="9730" max="9730" width="10.59765625" style="86" customWidth="1"/>
    <col min="9731" max="9731" width="12.59765625" style="86" customWidth="1"/>
    <col min="9732" max="9732" width="1" style="86" customWidth="1"/>
    <col min="9733" max="9733" width="12.3984375" style="86" customWidth="1"/>
    <col min="9734" max="9734" width="1" style="86" customWidth="1"/>
    <col min="9735" max="9735" width="16.69921875" style="86" customWidth="1"/>
    <col min="9736" max="9736" width="1" style="86" customWidth="1"/>
    <col min="9737" max="9737" width="11.8984375" style="86" customWidth="1"/>
    <col min="9738" max="9738" width="1" style="86" customWidth="1"/>
    <col min="9739" max="9739" width="12" style="86" customWidth="1"/>
    <col min="9740" max="9740" width="1" style="86" customWidth="1"/>
    <col min="9741" max="9741" width="13.09765625" style="86" customWidth="1"/>
    <col min="9742" max="9742" width="1" style="86" customWidth="1"/>
    <col min="9743" max="9743" width="12.59765625" style="86" customWidth="1"/>
    <col min="9744" max="9744" width="1" style="86" customWidth="1"/>
    <col min="9745" max="9745" width="18.09765625" style="86" customWidth="1"/>
    <col min="9746" max="9746" width="1" style="86" customWidth="1"/>
    <col min="9747" max="9747" width="15.69921875" style="86" customWidth="1"/>
    <col min="9748" max="9748" width="1" style="86" customWidth="1"/>
    <col min="9749" max="9749" width="14.59765625" style="86" customWidth="1"/>
    <col min="9750" max="9750" width="1" style="86" customWidth="1"/>
    <col min="9751" max="9751" width="12.8984375" style="86" customWidth="1"/>
    <col min="9752" max="9752" width="1" style="86" customWidth="1"/>
    <col min="9753" max="9753" width="13" style="86" customWidth="1"/>
    <col min="9754" max="9754" width="1" style="86" customWidth="1"/>
    <col min="9755" max="9755" width="12.8984375" style="86" customWidth="1"/>
    <col min="9756" max="9756" width="12.19921875" style="86" bestFit="1" customWidth="1"/>
    <col min="9757" max="9757" width="14.3984375" style="86" bestFit="1" customWidth="1"/>
    <col min="9758" max="9758" width="11.3984375" style="86" bestFit="1" customWidth="1"/>
    <col min="9759" max="9984" width="9.09765625" style="86"/>
    <col min="9985" max="9985" width="46.8984375" style="86" customWidth="1"/>
    <col min="9986" max="9986" width="10.59765625" style="86" customWidth="1"/>
    <col min="9987" max="9987" width="12.59765625" style="86" customWidth="1"/>
    <col min="9988" max="9988" width="1" style="86" customWidth="1"/>
    <col min="9989" max="9989" width="12.3984375" style="86" customWidth="1"/>
    <col min="9990" max="9990" width="1" style="86" customWidth="1"/>
    <col min="9991" max="9991" width="16.69921875" style="86" customWidth="1"/>
    <col min="9992" max="9992" width="1" style="86" customWidth="1"/>
    <col min="9993" max="9993" width="11.8984375" style="86" customWidth="1"/>
    <col min="9994" max="9994" width="1" style="86" customWidth="1"/>
    <col min="9995" max="9995" width="12" style="86" customWidth="1"/>
    <col min="9996" max="9996" width="1" style="86" customWidth="1"/>
    <col min="9997" max="9997" width="13.09765625" style="86" customWidth="1"/>
    <col min="9998" max="9998" width="1" style="86" customWidth="1"/>
    <col min="9999" max="9999" width="12.59765625" style="86" customWidth="1"/>
    <col min="10000" max="10000" width="1" style="86" customWidth="1"/>
    <col min="10001" max="10001" width="18.09765625" style="86" customWidth="1"/>
    <col min="10002" max="10002" width="1" style="86" customWidth="1"/>
    <col min="10003" max="10003" width="15.69921875" style="86" customWidth="1"/>
    <col min="10004" max="10004" width="1" style="86" customWidth="1"/>
    <col min="10005" max="10005" width="14.59765625" style="86" customWidth="1"/>
    <col min="10006" max="10006" width="1" style="86" customWidth="1"/>
    <col min="10007" max="10007" width="12.8984375" style="86" customWidth="1"/>
    <col min="10008" max="10008" width="1" style="86" customWidth="1"/>
    <col min="10009" max="10009" width="13" style="86" customWidth="1"/>
    <col min="10010" max="10010" width="1" style="86" customWidth="1"/>
    <col min="10011" max="10011" width="12.8984375" style="86" customWidth="1"/>
    <col min="10012" max="10012" width="12.19921875" style="86" bestFit="1" customWidth="1"/>
    <col min="10013" max="10013" width="14.3984375" style="86" bestFit="1" customWidth="1"/>
    <col min="10014" max="10014" width="11.3984375" style="86" bestFit="1" customWidth="1"/>
    <col min="10015" max="10240" width="9.09765625" style="86"/>
    <col min="10241" max="10241" width="46.8984375" style="86" customWidth="1"/>
    <col min="10242" max="10242" width="10.59765625" style="86" customWidth="1"/>
    <col min="10243" max="10243" width="12.59765625" style="86" customWidth="1"/>
    <col min="10244" max="10244" width="1" style="86" customWidth="1"/>
    <col min="10245" max="10245" width="12.3984375" style="86" customWidth="1"/>
    <col min="10246" max="10246" width="1" style="86" customWidth="1"/>
    <col min="10247" max="10247" width="16.69921875" style="86" customWidth="1"/>
    <col min="10248" max="10248" width="1" style="86" customWidth="1"/>
    <col min="10249" max="10249" width="11.8984375" style="86" customWidth="1"/>
    <col min="10250" max="10250" width="1" style="86" customWidth="1"/>
    <col min="10251" max="10251" width="12" style="86" customWidth="1"/>
    <col min="10252" max="10252" width="1" style="86" customWidth="1"/>
    <col min="10253" max="10253" width="13.09765625" style="86" customWidth="1"/>
    <col min="10254" max="10254" width="1" style="86" customWidth="1"/>
    <col min="10255" max="10255" width="12.59765625" style="86" customWidth="1"/>
    <col min="10256" max="10256" width="1" style="86" customWidth="1"/>
    <col min="10257" max="10257" width="18.09765625" style="86" customWidth="1"/>
    <col min="10258" max="10258" width="1" style="86" customWidth="1"/>
    <col min="10259" max="10259" width="15.69921875" style="86" customWidth="1"/>
    <col min="10260" max="10260" width="1" style="86" customWidth="1"/>
    <col min="10261" max="10261" width="14.59765625" style="86" customWidth="1"/>
    <col min="10262" max="10262" width="1" style="86" customWidth="1"/>
    <col min="10263" max="10263" width="12.8984375" style="86" customWidth="1"/>
    <col min="10264" max="10264" width="1" style="86" customWidth="1"/>
    <col min="10265" max="10265" width="13" style="86" customWidth="1"/>
    <col min="10266" max="10266" width="1" style="86" customWidth="1"/>
    <col min="10267" max="10267" width="12.8984375" style="86" customWidth="1"/>
    <col min="10268" max="10268" width="12.19921875" style="86" bestFit="1" customWidth="1"/>
    <col min="10269" max="10269" width="14.3984375" style="86" bestFit="1" customWidth="1"/>
    <col min="10270" max="10270" width="11.3984375" style="86" bestFit="1" customWidth="1"/>
    <col min="10271" max="10496" width="9.09765625" style="86"/>
    <col min="10497" max="10497" width="46.8984375" style="86" customWidth="1"/>
    <col min="10498" max="10498" width="10.59765625" style="86" customWidth="1"/>
    <col min="10499" max="10499" width="12.59765625" style="86" customWidth="1"/>
    <col min="10500" max="10500" width="1" style="86" customWidth="1"/>
    <col min="10501" max="10501" width="12.3984375" style="86" customWidth="1"/>
    <col min="10502" max="10502" width="1" style="86" customWidth="1"/>
    <col min="10503" max="10503" width="16.69921875" style="86" customWidth="1"/>
    <col min="10504" max="10504" width="1" style="86" customWidth="1"/>
    <col min="10505" max="10505" width="11.8984375" style="86" customWidth="1"/>
    <col min="10506" max="10506" width="1" style="86" customWidth="1"/>
    <col min="10507" max="10507" width="12" style="86" customWidth="1"/>
    <col min="10508" max="10508" width="1" style="86" customWidth="1"/>
    <col min="10509" max="10509" width="13.09765625" style="86" customWidth="1"/>
    <col min="10510" max="10510" width="1" style="86" customWidth="1"/>
    <col min="10511" max="10511" width="12.59765625" style="86" customWidth="1"/>
    <col min="10512" max="10512" width="1" style="86" customWidth="1"/>
    <col min="10513" max="10513" width="18.09765625" style="86" customWidth="1"/>
    <col min="10514" max="10514" width="1" style="86" customWidth="1"/>
    <col min="10515" max="10515" width="15.69921875" style="86" customWidth="1"/>
    <col min="10516" max="10516" width="1" style="86" customWidth="1"/>
    <col min="10517" max="10517" width="14.59765625" style="86" customWidth="1"/>
    <col min="10518" max="10518" width="1" style="86" customWidth="1"/>
    <col min="10519" max="10519" width="12.8984375" style="86" customWidth="1"/>
    <col min="10520" max="10520" width="1" style="86" customWidth="1"/>
    <col min="10521" max="10521" width="13" style="86" customWidth="1"/>
    <col min="10522" max="10522" width="1" style="86" customWidth="1"/>
    <col min="10523" max="10523" width="12.8984375" style="86" customWidth="1"/>
    <col min="10524" max="10524" width="12.19921875" style="86" bestFit="1" customWidth="1"/>
    <col min="10525" max="10525" width="14.3984375" style="86" bestFit="1" customWidth="1"/>
    <col min="10526" max="10526" width="11.3984375" style="86" bestFit="1" customWidth="1"/>
    <col min="10527" max="10752" width="9.09765625" style="86"/>
    <col min="10753" max="10753" width="46.8984375" style="86" customWidth="1"/>
    <col min="10754" max="10754" width="10.59765625" style="86" customWidth="1"/>
    <col min="10755" max="10755" width="12.59765625" style="86" customWidth="1"/>
    <col min="10756" max="10756" width="1" style="86" customWidth="1"/>
    <col min="10757" max="10757" width="12.3984375" style="86" customWidth="1"/>
    <col min="10758" max="10758" width="1" style="86" customWidth="1"/>
    <col min="10759" max="10759" width="16.69921875" style="86" customWidth="1"/>
    <col min="10760" max="10760" width="1" style="86" customWidth="1"/>
    <col min="10761" max="10761" width="11.8984375" style="86" customWidth="1"/>
    <col min="10762" max="10762" width="1" style="86" customWidth="1"/>
    <col min="10763" max="10763" width="12" style="86" customWidth="1"/>
    <col min="10764" max="10764" width="1" style="86" customWidth="1"/>
    <col min="10765" max="10765" width="13.09765625" style="86" customWidth="1"/>
    <col min="10766" max="10766" width="1" style="86" customWidth="1"/>
    <col min="10767" max="10767" width="12.59765625" style="86" customWidth="1"/>
    <col min="10768" max="10768" width="1" style="86" customWidth="1"/>
    <col min="10769" max="10769" width="18.09765625" style="86" customWidth="1"/>
    <col min="10770" max="10770" width="1" style="86" customWidth="1"/>
    <col min="10771" max="10771" width="15.69921875" style="86" customWidth="1"/>
    <col min="10772" max="10772" width="1" style="86" customWidth="1"/>
    <col min="10773" max="10773" width="14.59765625" style="86" customWidth="1"/>
    <col min="10774" max="10774" width="1" style="86" customWidth="1"/>
    <col min="10775" max="10775" width="12.8984375" style="86" customWidth="1"/>
    <col min="10776" max="10776" width="1" style="86" customWidth="1"/>
    <col min="10777" max="10777" width="13" style="86" customWidth="1"/>
    <col min="10778" max="10778" width="1" style="86" customWidth="1"/>
    <col min="10779" max="10779" width="12.8984375" style="86" customWidth="1"/>
    <col min="10780" max="10780" width="12.19921875" style="86" bestFit="1" customWidth="1"/>
    <col min="10781" max="10781" width="14.3984375" style="86" bestFit="1" customWidth="1"/>
    <col min="10782" max="10782" width="11.3984375" style="86" bestFit="1" customWidth="1"/>
    <col min="10783" max="11008" width="9.09765625" style="86"/>
    <col min="11009" max="11009" width="46.8984375" style="86" customWidth="1"/>
    <col min="11010" max="11010" width="10.59765625" style="86" customWidth="1"/>
    <col min="11011" max="11011" width="12.59765625" style="86" customWidth="1"/>
    <col min="11012" max="11012" width="1" style="86" customWidth="1"/>
    <col min="11013" max="11013" width="12.3984375" style="86" customWidth="1"/>
    <col min="11014" max="11014" width="1" style="86" customWidth="1"/>
    <col min="11015" max="11015" width="16.69921875" style="86" customWidth="1"/>
    <col min="11016" max="11016" width="1" style="86" customWidth="1"/>
    <col min="11017" max="11017" width="11.8984375" style="86" customWidth="1"/>
    <col min="11018" max="11018" width="1" style="86" customWidth="1"/>
    <col min="11019" max="11019" width="12" style="86" customWidth="1"/>
    <col min="11020" max="11020" width="1" style="86" customWidth="1"/>
    <col min="11021" max="11021" width="13.09765625" style="86" customWidth="1"/>
    <col min="11022" max="11022" width="1" style="86" customWidth="1"/>
    <col min="11023" max="11023" width="12.59765625" style="86" customWidth="1"/>
    <col min="11024" max="11024" width="1" style="86" customWidth="1"/>
    <col min="11025" max="11025" width="18.09765625" style="86" customWidth="1"/>
    <col min="11026" max="11026" width="1" style="86" customWidth="1"/>
    <col min="11027" max="11027" width="15.69921875" style="86" customWidth="1"/>
    <col min="11028" max="11028" width="1" style="86" customWidth="1"/>
    <col min="11029" max="11029" width="14.59765625" style="86" customWidth="1"/>
    <col min="11030" max="11030" width="1" style="86" customWidth="1"/>
    <col min="11031" max="11031" width="12.8984375" style="86" customWidth="1"/>
    <col min="11032" max="11032" width="1" style="86" customWidth="1"/>
    <col min="11033" max="11033" width="13" style="86" customWidth="1"/>
    <col min="11034" max="11034" width="1" style="86" customWidth="1"/>
    <col min="11035" max="11035" width="12.8984375" style="86" customWidth="1"/>
    <col min="11036" max="11036" width="12.19921875" style="86" bestFit="1" customWidth="1"/>
    <col min="11037" max="11037" width="14.3984375" style="86" bestFit="1" customWidth="1"/>
    <col min="11038" max="11038" width="11.3984375" style="86" bestFit="1" customWidth="1"/>
    <col min="11039" max="11264" width="9.09765625" style="86"/>
    <col min="11265" max="11265" width="46.8984375" style="86" customWidth="1"/>
    <col min="11266" max="11266" width="10.59765625" style="86" customWidth="1"/>
    <col min="11267" max="11267" width="12.59765625" style="86" customWidth="1"/>
    <col min="11268" max="11268" width="1" style="86" customWidth="1"/>
    <col min="11269" max="11269" width="12.3984375" style="86" customWidth="1"/>
    <col min="11270" max="11270" width="1" style="86" customWidth="1"/>
    <col min="11271" max="11271" width="16.69921875" style="86" customWidth="1"/>
    <col min="11272" max="11272" width="1" style="86" customWidth="1"/>
    <col min="11273" max="11273" width="11.8984375" style="86" customWidth="1"/>
    <col min="11274" max="11274" width="1" style="86" customWidth="1"/>
    <col min="11275" max="11275" width="12" style="86" customWidth="1"/>
    <col min="11276" max="11276" width="1" style="86" customWidth="1"/>
    <col min="11277" max="11277" width="13.09765625" style="86" customWidth="1"/>
    <col min="11278" max="11278" width="1" style="86" customWidth="1"/>
    <col min="11279" max="11279" width="12.59765625" style="86" customWidth="1"/>
    <col min="11280" max="11280" width="1" style="86" customWidth="1"/>
    <col min="11281" max="11281" width="18.09765625" style="86" customWidth="1"/>
    <col min="11282" max="11282" width="1" style="86" customWidth="1"/>
    <col min="11283" max="11283" width="15.69921875" style="86" customWidth="1"/>
    <col min="11284" max="11284" width="1" style="86" customWidth="1"/>
    <col min="11285" max="11285" width="14.59765625" style="86" customWidth="1"/>
    <col min="11286" max="11286" width="1" style="86" customWidth="1"/>
    <col min="11287" max="11287" width="12.8984375" style="86" customWidth="1"/>
    <col min="11288" max="11288" width="1" style="86" customWidth="1"/>
    <col min="11289" max="11289" width="13" style="86" customWidth="1"/>
    <col min="11290" max="11290" width="1" style="86" customWidth="1"/>
    <col min="11291" max="11291" width="12.8984375" style="86" customWidth="1"/>
    <col min="11292" max="11292" width="12.19921875" style="86" bestFit="1" customWidth="1"/>
    <col min="11293" max="11293" width="14.3984375" style="86" bestFit="1" customWidth="1"/>
    <col min="11294" max="11294" width="11.3984375" style="86" bestFit="1" customWidth="1"/>
    <col min="11295" max="11520" width="9.09765625" style="86"/>
    <col min="11521" max="11521" width="46.8984375" style="86" customWidth="1"/>
    <col min="11522" max="11522" width="10.59765625" style="86" customWidth="1"/>
    <col min="11523" max="11523" width="12.59765625" style="86" customWidth="1"/>
    <col min="11524" max="11524" width="1" style="86" customWidth="1"/>
    <col min="11525" max="11525" width="12.3984375" style="86" customWidth="1"/>
    <col min="11526" max="11526" width="1" style="86" customWidth="1"/>
    <col min="11527" max="11527" width="16.69921875" style="86" customWidth="1"/>
    <col min="11528" max="11528" width="1" style="86" customWidth="1"/>
    <col min="11529" max="11529" width="11.8984375" style="86" customWidth="1"/>
    <col min="11530" max="11530" width="1" style="86" customWidth="1"/>
    <col min="11531" max="11531" width="12" style="86" customWidth="1"/>
    <col min="11532" max="11532" width="1" style="86" customWidth="1"/>
    <col min="11533" max="11533" width="13.09765625" style="86" customWidth="1"/>
    <col min="11534" max="11534" width="1" style="86" customWidth="1"/>
    <col min="11535" max="11535" width="12.59765625" style="86" customWidth="1"/>
    <col min="11536" max="11536" width="1" style="86" customWidth="1"/>
    <col min="11537" max="11537" width="18.09765625" style="86" customWidth="1"/>
    <col min="11538" max="11538" width="1" style="86" customWidth="1"/>
    <col min="11539" max="11539" width="15.69921875" style="86" customWidth="1"/>
    <col min="11540" max="11540" width="1" style="86" customWidth="1"/>
    <col min="11541" max="11541" width="14.59765625" style="86" customWidth="1"/>
    <col min="11542" max="11542" width="1" style="86" customWidth="1"/>
    <col min="11543" max="11543" width="12.8984375" style="86" customWidth="1"/>
    <col min="11544" max="11544" width="1" style="86" customWidth="1"/>
    <col min="11545" max="11545" width="13" style="86" customWidth="1"/>
    <col min="11546" max="11546" width="1" style="86" customWidth="1"/>
    <col min="11547" max="11547" width="12.8984375" style="86" customWidth="1"/>
    <col min="11548" max="11548" width="12.19921875" style="86" bestFit="1" customWidth="1"/>
    <col min="11549" max="11549" width="14.3984375" style="86" bestFit="1" customWidth="1"/>
    <col min="11550" max="11550" width="11.3984375" style="86" bestFit="1" customWidth="1"/>
    <col min="11551" max="11776" width="9.09765625" style="86"/>
    <col min="11777" max="11777" width="46.8984375" style="86" customWidth="1"/>
    <col min="11778" max="11778" width="10.59765625" style="86" customWidth="1"/>
    <col min="11779" max="11779" width="12.59765625" style="86" customWidth="1"/>
    <col min="11780" max="11780" width="1" style="86" customWidth="1"/>
    <col min="11781" max="11781" width="12.3984375" style="86" customWidth="1"/>
    <col min="11782" max="11782" width="1" style="86" customWidth="1"/>
    <col min="11783" max="11783" width="16.69921875" style="86" customWidth="1"/>
    <col min="11784" max="11784" width="1" style="86" customWidth="1"/>
    <col min="11785" max="11785" width="11.8984375" style="86" customWidth="1"/>
    <col min="11786" max="11786" width="1" style="86" customWidth="1"/>
    <col min="11787" max="11787" width="12" style="86" customWidth="1"/>
    <col min="11788" max="11788" width="1" style="86" customWidth="1"/>
    <col min="11789" max="11789" width="13.09765625" style="86" customWidth="1"/>
    <col min="11790" max="11790" width="1" style="86" customWidth="1"/>
    <col min="11791" max="11791" width="12.59765625" style="86" customWidth="1"/>
    <col min="11792" max="11792" width="1" style="86" customWidth="1"/>
    <col min="11793" max="11793" width="18.09765625" style="86" customWidth="1"/>
    <col min="11794" max="11794" width="1" style="86" customWidth="1"/>
    <col min="11795" max="11795" width="15.69921875" style="86" customWidth="1"/>
    <col min="11796" max="11796" width="1" style="86" customWidth="1"/>
    <col min="11797" max="11797" width="14.59765625" style="86" customWidth="1"/>
    <col min="11798" max="11798" width="1" style="86" customWidth="1"/>
    <col min="11799" max="11799" width="12.8984375" style="86" customWidth="1"/>
    <col min="11800" max="11800" width="1" style="86" customWidth="1"/>
    <col min="11801" max="11801" width="13" style="86" customWidth="1"/>
    <col min="11802" max="11802" width="1" style="86" customWidth="1"/>
    <col min="11803" max="11803" width="12.8984375" style="86" customWidth="1"/>
    <col min="11804" max="11804" width="12.19921875" style="86" bestFit="1" customWidth="1"/>
    <col min="11805" max="11805" width="14.3984375" style="86" bestFit="1" customWidth="1"/>
    <col min="11806" max="11806" width="11.3984375" style="86" bestFit="1" customWidth="1"/>
    <col min="11807" max="12032" width="9.09765625" style="86"/>
    <col min="12033" max="12033" width="46.8984375" style="86" customWidth="1"/>
    <col min="12034" max="12034" width="10.59765625" style="86" customWidth="1"/>
    <col min="12035" max="12035" width="12.59765625" style="86" customWidth="1"/>
    <col min="12036" max="12036" width="1" style="86" customWidth="1"/>
    <col min="12037" max="12037" width="12.3984375" style="86" customWidth="1"/>
    <col min="12038" max="12038" width="1" style="86" customWidth="1"/>
    <col min="12039" max="12039" width="16.69921875" style="86" customWidth="1"/>
    <col min="12040" max="12040" width="1" style="86" customWidth="1"/>
    <col min="12041" max="12041" width="11.8984375" style="86" customWidth="1"/>
    <col min="12042" max="12042" width="1" style="86" customWidth="1"/>
    <col min="12043" max="12043" width="12" style="86" customWidth="1"/>
    <col min="12044" max="12044" width="1" style="86" customWidth="1"/>
    <col min="12045" max="12045" width="13.09765625" style="86" customWidth="1"/>
    <col min="12046" max="12046" width="1" style="86" customWidth="1"/>
    <col min="12047" max="12047" width="12.59765625" style="86" customWidth="1"/>
    <col min="12048" max="12048" width="1" style="86" customWidth="1"/>
    <col min="12049" max="12049" width="18.09765625" style="86" customWidth="1"/>
    <col min="12050" max="12050" width="1" style="86" customWidth="1"/>
    <col min="12051" max="12051" width="15.69921875" style="86" customWidth="1"/>
    <col min="12052" max="12052" width="1" style="86" customWidth="1"/>
    <col min="12053" max="12053" width="14.59765625" style="86" customWidth="1"/>
    <col min="12054" max="12054" width="1" style="86" customWidth="1"/>
    <col min="12055" max="12055" width="12.8984375" style="86" customWidth="1"/>
    <col min="12056" max="12056" width="1" style="86" customWidth="1"/>
    <col min="12057" max="12057" width="13" style="86" customWidth="1"/>
    <col min="12058" max="12058" width="1" style="86" customWidth="1"/>
    <col min="12059" max="12059" width="12.8984375" style="86" customWidth="1"/>
    <col min="12060" max="12060" width="12.19921875" style="86" bestFit="1" customWidth="1"/>
    <col min="12061" max="12061" width="14.3984375" style="86" bestFit="1" customWidth="1"/>
    <col min="12062" max="12062" width="11.3984375" style="86" bestFit="1" customWidth="1"/>
    <col min="12063" max="12288" width="9.09765625" style="86"/>
    <col min="12289" max="12289" width="46.8984375" style="86" customWidth="1"/>
    <col min="12290" max="12290" width="10.59765625" style="86" customWidth="1"/>
    <col min="12291" max="12291" width="12.59765625" style="86" customWidth="1"/>
    <col min="12292" max="12292" width="1" style="86" customWidth="1"/>
    <col min="12293" max="12293" width="12.3984375" style="86" customWidth="1"/>
    <col min="12294" max="12294" width="1" style="86" customWidth="1"/>
    <col min="12295" max="12295" width="16.69921875" style="86" customWidth="1"/>
    <col min="12296" max="12296" width="1" style="86" customWidth="1"/>
    <col min="12297" max="12297" width="11.8984375" style="86" customWidth="1"/>
    <col min="12298" max="12298" width="1" style="86" customWidth="1"/>
    <col min="12299" max="12299" width="12" style="86" customWidth="1"/>
    <col min="12300" max="12300" width="1" style="86" customWidth="1"/>
    <col min="12301" max="12301" width="13.09765625" style="86" customWidth="1"/>
    <col min="12302" max="12302" width="1" style="86" customWidth="1"/>
    <col min="12303" max="12303" width="12.59765625" style="86" customWidth="1"/>
    <col min="12304" max="12304" width="1" style="86" customWidth="1"/>
    <col min="12305" max="12305" width="18.09765625" style="86" customWidth="1"/>
    <col min="12306" max="12306" width="1" style="86" customWidth="1"/>
    <col min="12307" max="12307" width="15.69921875" style="86" customWidth="1"/>
    <col min="12308" max="12308" width="1" style="86" customWidth="1"/>
    <col min="12309" max="12309" width="14.59765625" style="86" customWidth="1"/>
    <col min="12310" max="12310" width="1" style="86" customWidth="1"/>
    <col min="12311" max="12311" width="12.8984375" style="86" customWidth="1"/>
    <col min="12312" max="12312" width="1" style="86" customWidth="1"/>
    <col min="12313" max="12313" width="13" style="86" customWidth="1"/>
    <col min="12314" max="12314" width="1" style="86" customWidth="1"/>
    <col min="12315" max="12315" width="12.8984375" style="86" customWidth="1"/>
    <col min="12316" max="12316" width="12.19921875" style="86" bestFit="1" customWidth="1"/>
    <col min="12317" max="12317" width="14.3984375" style="86" bestFit="1" customWidth="1"/>
    <col min="12318" max="12318" width="11.3984375" style="86" bestFit="1" customWidth="1"/>
    <col min="12319" max="12544" width="9.09765625" style="86"/>
    <col min="12545" max="12545" width="46.8984375" style="86" customWidth="1"/>
    <col min="12546" max="12546" width="10.59765625" style="86" customWidth="1"/>
    <col min="12547" max="12547" width="12.59765625" style="86" customWidth="1"/>
    <col min="12548" max="12548" width="1" style="86" customWidth="1"/>
    <col min="12549" max="12549" width="12.3984375" style="86" customWidth="1"/>
    <col min="12550" max="12550" width="1" style="86" customWidth="1"/>
    <col min="12551" max="12551" width="16.69921875" style="86" customWidth="1"/>
    <col min="12552" max="12552" width="1" style="86" customWidth="1"/>
    <col min="12553" max="12553" width="11.8984375" style="86" customWidth="1"/>
    <col min="12554" max="12554" width="1" style="86" customWidth="1"/>
    <col min="12555" max="12555" width="12" style="86" customWidth="1"/>
    <col min="12556" max="12556" width="1" style="86" customWidth="1"/>
    <col min="12557" max="12557" width="13.09765625" style="86" customWidth="1"/>
    <col min="12558" max="12558" width="1" style="86" customWidth="1"/>
    <col min="12559" max="12559" width="12.59765625" style="86" customWidth="1"/>
    <col min="12560" max="12560" width="1" style="86" customWidth="1"/>
    <col min="12561" max="12561" width="18.09765625" style="86" customWidth="1"/>
    <col min="12562" max="12562" width="1" style="86" customWidth="1"/>
    <col min="12563" max="12563" width="15.69921875" style="86" customWidth="1"/>
    <col min="12564" max="12564" width="1" style="86" customWidth="1"/>
    <col min="12565" max="12565" width="14.59765625" style="86" customWidth="1"/>
    <col min="12566" max="12566" width="1" style="86" customWidth="1"/>
    <col min="12567" max="12567" width="12.8984375" style="86" customWidth="1"/>
    <col min="12568" max="12568" width="1" style="86" customWidth="1"/>
    <col min="12569" max="12569" width="13" style="86" customWidth="1"/>
    <col min="12570" max="12570" width="1" style="86" customWidth="1"/>
    <col min="12571" max="12571" width="12.8984375" style="86" customWidth="1"/>
    <col min="12572" max="12572" width="12.19921875" style="86" bestFit="1" customWidth="1"/>
    <col min="12573" max="12573" width="14.3984375" style="86" bestFit="1" customWidth="1"/>
    <col min="12574" max="12574" width="11.3984375" style="86" bestFit="1" customWidth="1"/>
    <col min="12575" max="12800" width="9.09765625" style="86"/>
    <col min="12801" max="12801" width="46.8984375" style="86" customWidth="1"/>
    <col min="12802" max="12802" width="10.59765625" style="86" customWidth="1"/>
    <col min="12803" max="12803" width="12.59765625" style="86" customWidth="1"/>
    <col min="12804" max="12804" width="1" style="86" customWidth="1"/>
    <col min="12805" max="12805" width="12.3984375" style="86" customWidth="1"/>
    <col min="12806" max="12806" width="1" style="86" customWidth="1"/>
    <col min="12807" max="12807" width="16.69921875" style="86" customWidth="1"/>
    <col min="12808" max="12808" width="1" style="86" customWidth="1"/>
    <col min="12809" max="12809" width="11.8984375" style="86" customWidth="1"/>
    <col min="12810" max="12810" width="1" style="86" customWidth="1"/>
    <col min="12811" max="12811" width="12" style="86" customWidth="1"/>
    <col min="12812" max="12812" width="1" style="86" customWidth="1"/>
    <col min="12813" max="12813" width="13.09765625" style="86" customWidth="1"/>
    <col min="12814" max="12814" width="1" style="86" customWidth="1"/>
    <col min="12815" max="12815" width="12.59765625" style="86" customWidth="1"/>
    <col min="12816" max="12816" width="1" style="86" customWidth="1"/>
    <col min="12817" max="12817" width="18.09765625" style="86" customWidth="1"/>
    <col min="12818" max="12818" width="1" style="86" customWidth="1"/>
    <col min="12819" max="12819" width="15.69921875" style="86" customWidth="1"/>
    <col min="12820" max="12820" width="1" style="86" customWidth="1"/>
    <col min="12821" max="12821" width="14.59765625" style="86" customWidth="1"/>
    <col min="12822" max="12822" width="1" style="86" customWidth="1"/>
    <col min="12823" max="12823" width="12.8984375" style="86" customWidth="1"/>
    <col min="12824" max="12824" width="1" style="86" customWidth="1"/>
    <col min="12825" max="12825" width="13" style="86" customWidth="1"/>
    <col min="12826" max="12826" width="1" style="86" customWidth="1"/>
    <col min="12827" max="12827" width="12.8984375" style="86" customWidth="1"/>
    <col min="12828" max="12828" width="12.19921875" style="86" bestFit="1" customWidth="1"/>
    <col min="12829" max="12829" width="14.3984375" style="86" bestFit="1" customWidth="1"/>
    <col min="12830" max="12830" width="11.3984375" style="86" bestFit="1" customWidth="1"/>
    <col min="12831" max="13056" width="9.09765625" style="86"/>
    <col min="13057" max="13057" width="46.8984375" style="86" customWidth="1"/>
    <col min="13058" max="13058" width="10.59765625" style="86" customWidth="1"/>
    <col min="13059" max="13059" width="12.59765625" style="86" customWidth="1"/>
    <col min="13060" max="13060" width="1" style="86" customWidth="1"/>
    <col min="13061" max="13061" width="12.3984375" style="86" customWidth="1"/>
    <col min="13062" max="13062" width="1" style="86" customWidth="1"/>
    <col min="13063" max="13063" width="16.69921875" style="86" customWidth="1"/>
    <col min="13064" max="13064" width="1" style="86" customWidth="1"/>
    <col min="13065" max="13065" width="11.8984375" style="86" customWidth="1"/>
    <col min="13066" max="13066" width="1" style="86" customWidth="1"/>
    <col min="13067" max="13067" width="12" style="86" customWidth="1"/>
    <col min="13068" max="13068" width="1" style="86" customWidth="1"/>
    <col min="13069" max="13069" width="13.09765625" style="86" customWidth="1"/>
    <col min="13070" max="13070" width="1" style="86" customWidth="1"/>
    <col min="13071" max="13071" width="12.59765625" style="86" customWidth="1"/>
    <col min="13072" max="13072" width="1" style="86" customWidth="1"/>
    <col min="13073" max="13073" width="18.09765625" style="86" customWidth="1"/>
    <col min="13074" max="13074" width="1" style="86" customWidth="1"/>
    <col min="13075" max="13075" width="15.69921875" style="86" customWidth="1"/>
    <col min="13076" max="13076" width="1" style="86" customWidth="1"/>
    <col min="13077" max="13077" width="14.59765625" style="86" customWidth="1"/>
    <col min="13078" max="13078" width="1" style="86" customWidth="1"/>
    <col min="13079" max="13079" width="12.8984375" style="86" customWidth="1"/>
    <col min="13080" max="13080" width="1" style="86" customWidth="1"/>
    <col min="13081" max="13081" width="13" style="86" customWidth="1"/>
    <col min="13082" max="13082" width="1" style="86" customWidth="1"/>
    <col min="13083" max="13083" width="12.8984375" style="86" customWidth="1"/>
    <col min="13084" max="13084" width="12.19921875" style="86" bestFit="1" customWidth="1"/>
    <col min="13085" max="13085" width="14.3984375" style="86" bestFit="1" customWidth="1"/>
    <col min="13086" max="13086" width="11.3984375" style="86" bestFit="1" customWidth="1"/>
    <col min="13087" max="13312" width="9.09765625" style="86"/>
    <col min="13313" max="13313" width="46.8984375" style="86" customWidth="1"/>
    <col min="13314" max="13314" width="10.59765625" style="86" customWidth="1"/>
    <col min="13315" max="13315" width="12.59765625" style="86" customWidth="1"/>
    <col min="13316" max="13316" width="1" style="86" customWidth="1"/>
    <col min="13317" max="13317" width="12.3984375" style="86" customWidth="1"/>
    <col min="13318" max="13318" width="1" style="86" customWidth="1"/>
    <col min="13319" max="13319" width="16.69921875" style="86" customWidth="1"/>
    <col min="13320" max="13320" width="1" style="86" customWidth="1"/>
    <col min="13321" max="13321" width="11.8984375" style="86" customWidth="1"/>
    <col min="13322" max="13322" width="1" style="86" customWidth="1"/>
    <col min="13323" max="13323" width="12" style="86" customWidth="1"/>
    <col min="13324" max="13324" width="1" style="86" customWidth="1"/>
    <col min="13325" max="13325" width="13.09765625" style="86" customWidth="1"/>
    <col min="13326" max="13326" width="1" style="86" customWidth="1"/>
    <col min="13327" max="13327" width="12.59765625" style="86" customWidth="1"/>
    <col min="13328" max="13328" width="1" style="86" customWidth="1"/>
    <col min="13329" max="13329" width="18.09765625" style="86" customWidth="1"/>
    <col min="13330" max="13330" width="1" style="86" customWidth="1"/>
    <col min="13331" max="13331" width="15.69921875" style="86" customWidth="1"/>
    <col min="13332" max="13332" width="1" style="86" customWidth="1"/>
    <col min="13333" max="13333" width="14.59765625" style="86" customWidth="1"/>
    <col min="13334" max="13334" width="1" style="86" customWidth="1"/>
    <col min="13335" max="13335" width="12.8984375" style="86" customWidth="1"/>
    <col min="13336" max="13336" width="1" style="86" customWidth="1"/>
    <col min="13337" max="13337" width="13" style="86" customWidth="1"/>
    <col min="13338" max="13338" width="1" style="86" customWidth="1"/>
    <col min="13339" max="13339" width="12.8984375" style="86" customWidth="1"/>
    <col min="13340" max="13340" width="12.19921875" style="86" bestFit="1" customWidth="1"/>
    <col min="13341" max="13341" width="14.3984375" style="86" bestFit="1" customWidth="1"/>
    <col min="13342" max="13342" width="11.3984375" style="86" bestFit="1" customWidth="1"/>
    <col min="13343" max="13568" width="9.09765625" style="86"/>
    <col min="13569" max="13569" width="46.8984375" style="86" customWidth="1"/>
    <col min="13570" max="13570" width="10.59765625" style="86" customWidth="1"/>
    <col min="13571" max="13571" width="12.59765625" style="86" customWidth="1"/>
    <col min="13572" max="13572" width="1" style="86" customWidth="1"/>
    <col min="13573" max="13573" width="12.3984375" style="86" customWidth="1"/>
    <col min="13574" max="13574" width="1" style="86" customWidth="1"/>
    <col min="13575" max="13575" width="16.69921875" style="86" customWidth="1"/>
    <col min="13576" max="13576" width="1" style="86" customWidth="1"/>
    <col min="13577" max="13577" width="11.8984375" style="86" customWidth="1"/>
    <col min="13578" max="13578" width="1" style="86" customWidth="1"/>
    <col min="13579" max="13579" width="12" style="86" customWidth="1"/>
    <col min="13580" max="13580" width="1" style="86" customWidth="1"/>
    <col min="13581" max="13581" width="13.09765625" style="86" customWidth="1"/>
    <col min="13582" max="13582" width="1" style="86" customWidth="1"/>
    <col min="13583" max="13583" width="12.59765625" style="86" customWidth="1"/>
    <col min="13584" max="13584" width="1" style="86" customWidth="1"/>
    <col min="13585" max="13585" width="18.09765625" style="86" customWidth="1"/>
    <col min="13586" max="13586" width="1" style="86" customWidth="1"/>
    <col min="13587" max="13587" width="15.69921875" style="86" customWidth="1"/>
    <col min="13588" max="13588" width="1" style="86" customWidth="1"/>
    <col min="13589" max="13589" width="14.59765625" style="86" customWidth="1"/>
    <col min="13590" max="13590" width="1" style="86" customWidth="1"/>
    <col min="13591" max="13591" width="12.8984375" style="86" customWidth="1"/>
    <col min="13592" max="13592" width="1" style="86" customWidth="1"/>
    <col min="13593" max="13593" width="13" style="86" customWidth="1"/>
    <col min="13594" max="13594" width="1" style="86" customWidth="1"/>
    <col min="13595" max="13595" width="12.8984375" style="86" customWidth="1"/>
    <col min="13596" max="13596" width="12.19921875" style="86" bestFit="1" customWidth="1"/>
    <col min="13597" max="13597" width="14.3984375" style="86" bestFit="1" customWidth="1"/>
    <col min="13598" max="13598" width="11.3984375" style="86" bestFit="1" customWidth="1"/>
    <col min="13599" max="13824" width="9.09765625" style="86"/>
    <col min="13825" max="13825" width="46.8984375" style="86" customWidth="1"/>
    <col min="13826" max="13826" width="10.59765625" style="86" customWidth="1"/>
    <col min="13827" max="13827" width="12.59765625" style="86" customWidth="1"/>
    <col min="13828" max="13828" width="1" style="86" customWidth="1"/>
    <col min="13829" max="13829" width="12.3984375" style="86" customWidth="1"/>
    <col min="13830" max="13830" width="1" style="86" customWidth="1"/>
    <col min="13831" max="13831" width="16.69921875" style="86" customWidth="1"/>
    <col min="13832" max="13832" width="1" style="86" customWidth="1"/>
    <col min="13833" max="13833" width="11.8984375" style="86" customWidth="1"/>
    <col min="13834" max="13834" width="1" style="86" customWidth="1"/>
    <col min="13835" max="13835" width="12" style="86" customWidth="1"/>
    <col min="13836" max="13836" width="1" style="86" customWidth="1"/>
    <col min="13837" max="13837" width="13.09765625" style="86" customWidth="1"/>
    <col min="13838" max="13838" width="1" style="86" customWidth="1"/>
    <col min="13839" max="13839" width="12.59765625" style="86" customWidth="1"/>
    <col min="13840" max="13840" width="1" style="86" customWidth="1"/>
    <col min="13841" max="13841" width="18.09765625" style="86" customWidth="1"/>
    <col min="13842" max="13842" width="1" style="86" customWidth="1"/>
    <col min="13843" max="13843" width="15.69921875" style="86" customWidth="1"/>
    <col min="13844" max="13844" width="1" style="86" customWidth="1"/>
    <col min="13845" max="13845" width="14.59765625" style="86" customWidth="1"/>
    <col min="13846" max="13846" width="1" style="86" customWidth="1"/>
    <col min="13847" max="13847" width="12.8984375" style="86" customWidth="1"/>
    <col min="13848" max="13848" width="1" style="86" customWidth="1"/>
    <col min="13849" max="13849" width="13" style="86" customWidth="1"/>
    <col min="13850" max="13850" width="1" style="86" customWidth="1"/>
    <col min="13851" max="13851" width="12.8984375" style="86" customWidth="1"/>
    <col min="13852" max="13852" width="12.19921875" style="86" bestFit="1" customWidth="1"/>
    <col min="13853" max="13853" width="14.3984375" style="86" bestFit="1" customWidth="1"/>
    <col min="13854" max="13854" width="11.3984375" style="86" bestFit="1" customWidth="1"/>
    <col min="13855" max="14080" width="9.09765625" style="86"/>
    <col min="14081" max="14081" width="46.8984375" style="86" customWidth="1"/>
    <col min="14082" max="14082" width="10.59765625" style="86" customWidth="1"/>
    <col min="14083" max="14083" width="12.59765625" style="86" customWidth="1"/>
    <col min="14084" max="14084" width="1" style="86" customWidth="1"/>
    <col min="14085" max="14085" width="12.3984375" style="86" customWidth="1"/>
    <col min="14086" max="14086" width="1" style="86" customWidth="1"/>
    <col min="14087" max="14087" width="16.69921875" style="86" customWidth="1"/>
    <col min="14088" max="14088" width="1" style="86" customWidth="1"/>
    <col min="14089" max="14089" width="11.8984375" style="86" customWidth="1"/>
    <col min="14090" max="14090" width="1" style="86" customWidth="1"/>
    <col min="14091" max="14091" width="12" style="86" customWidth="1"/>
    <col min="14092" max="14092" width="1" style="86" customWidth="1"/>
    <col min="14093" max="14093" width="13.09765625" style="86" customWidth="1"/>
    <col min="14094" max="14094" width="1" style="86" customWidth="1"/>
    <col min="14095" max="14095" width="12.59765625" style="86" customWidth="1"/>
    <col min="14096" max="14096" width="1" style="86" customWidth="1"/>
    <col min="14097" max="14097" width="18.09765625" style="86" customWidth="1"/>
    <col min="14098" max="14098" width="1" style="86" customWidth="1"/>
    <col min="14099" max="14099" width="15.69921875" style="86" customWidth="1"/>
    <col min="14100" max="14100" width="1" style="86" customWidth="1"/>
    <col min="14101" max="14101" width="14.59765625" style="86" customWidth="1"/>
    <col min="14102" max="14102" width="1" style="86" customWidth="1"/>
    <col min="14103" max="14103" width="12.8984375" style="86" customWidth="1"/>
    <col min="14104" max="14104" width="1" style="86" customWidth="1"/>
    <col min="14105" max="14105" width="13" style="86" customWidth="1"/>
    <col min="14106" max="14106" width="1" style="86" customWidth="1"/>
    <col min="14107" max="14107" width="12.8984375" style="86" customWidth="1"/>
    <col min="14108" max="14108" width="12.19921875" style="86" bestFit="1" customWidth="1"/>
    <col min="14109" max="14109" width="14.3984375" style="86" bestFit="1" customWidth="1"/>
    <col min="14110" max="14110" width="11.3984375" style="86" bestFit="1" customWidth="1"/>
    <col min="14111" max="14336" width="9.09765625" style="86"/>
    <col min="14337" max="14337" width="46.8984375" style="86" customWidth="1"/>
    <col min="14338" max="14338" width="10.59765625" style="86" customWidth="1"/>
    <col min="14339" max="14339" width="12.59765625" style="86" customWidth="1"/>
    <col min="14340" max="14340" width="1" style="86" customWidth="1"/>
    <col min="14341" max="14341" width="12.3984375" style="86" customWidth="1"/>
    <col min="14342" max="14342" width="1" style="86" customWidth="1"/>
    <col min="14343" max="14343" width="16.69921875" style="86" customWidth="1"/>
    <col min="14344" max="14344" width="1" style="86" customWidth="1"/>
    <col min="14345" max="14345" width="11.8984375" style="86" customWidth="1"/>
    <col min="14346" max="14346" width="1" style="86" customWidth="1"/>
    <col min="14347" max="14347" width="12" style="86" customWidth="1"/>
    <col min="14348" max="14348" width="1" style="86" customWidth="1"/>
    <col min="14349" max="14349" width="13.09765625" style="86" customWidth="1"/>
    <col min="14350" max="14350" width="1" style="86" customWidth="1"/>
    <col min="14351" max="14351" width="12.59765625" style="86" customWidth="1"/>
    <col min="14352" max="14352" width="1" style="86" customWidth="1"/>
    <col min="14353" max="14353" width="18.09765625" style="86" customWidth="1"/>
    <col min="14354" max="14354" width="1" style="86" customWidth="1"/>
    <col min="14355" max="14355" width="15.69921875" style="86" customWidth="1"/>
    <col min="14356" max="14356" width="1" style="86" customWidth="1"/>
    <col min="14357" max="14357" width="14.59765625" style="86" customWidth="1"/>
    <col min="14358" max="14358" width="1" style="86" customWidth="1"/>
    <col min="14359" max="14359" width="12.8984375" style="86" customWidth="1"/>
    <col min="14360" max="14360" width="1" style="86" customWidth="1"/>
    <col min="14361" max="14361" width="13" style="86" customWidth="1"/>
    <col min="14362" max="14362" width="1" style="86" customWidth="1"/>
    <col min="14363" max="14363" width="12.8984375" style="86" customWidth="1"/>
    <col min="14364" max="14364" width="12.19921875" style="86" bestFit="1" customWidth="1"/>
    <col min="14365" max="14365" width="14.3984375" style="86" bestFit="1" customWidth="1"/>
    <col min="14366" max="14366" width="11.3984375" style="86" bestFit="1" customWidth="1"/>
    <col min="14367" max="14592" width="9.09765625" style="86"/>
    <col min="14593" max="14593" width="46.8984375" style="86" customWidth="1"/>
    <col min="14594" max="14594" width="10.59765625" style="86" customWidth="1"/>
    <col min="14595" max="14595" width="12.59765625" style="86" customWidth="1"/>
    <col min="14596" max="14596" width="1" style="86" customWidth="1"/>
    <col min="14597" max="14597" width="12.3984375" style="86" customWidth="1"/>
    <col min="14598" max="14598" width="1" style="86" customWidth="1"/>
    <col min="14599" max="14599" width="16.69921875" style="86" customWidth="1"/>
    <col min="14600" max="14600" width="1" style="86" customWidth="1"/>
    <col min="14601" max="14601" width="11.8984375" style="86" customWidth="1"/>
    <col min="14602" max="14602" width="1" style="86" customWidth="1"/>
    <col min="14603" max="14603" width="12" style="86" customWidth="1"/>
    <col min="14604" max="14604" width="1" style="86" customWidth="1"/>
    <col min="14605" max="14605" width="13.09765625" style="86" customWidth="1"/>
    <col min="14606" max="14606" width="1" style="86" customWidth="1"/>
    <col min="14607" max="14607" width="12.59765625" style="86" customWidth="1"/>
    <col min="14608" max="14608" width="1" style="86" customWidth="1"/>
    <col min="14609" max="14609" width="18.09765625" style="86" customWidth="1"/>
    <col min="14610" max="14610" width="1" style="86" customWidth="1"/>
    <col min="14611" max="14611" width="15.69921875" style="86" customWidth="1"/>
    <col min="14612" max="14612" width="1" style="86" customWidth="1"/>
    <col min="14613" max="14613" width="14.59765625" style="86" customWidth="1"/>
    <col min="14614" max="14614" width="1" style="86" customWidth="1"/>
    <col min="14615" max="14615" width="12.8984375" style="86" customWidth="1"/>
    <col min="14616" max="14616" width="1" style="86" customWidth="1"/>
    <col min="14617" max="14617" width="13" style="86" customWidth="1"/>
    <col min="14618" max="14618" width="1" style="86" customWidth="1"/>
    <col min="14619" max="14619" width="12.8984375" style="86" customWidth="1"/>
    <col min="14620" max="14620" width="12.19921875" style="86" bestFit="1" customWidth="1"/>
    <col min="14621" max="14621" width="14.3984375" style="86" bestFit="1" customWidth="1"/>
    <col min="14622" max="14622" width="11.3984375" style="86" bestFit="1" customWidth="1"/>
    <col min="14623" max="14848" width="9.09765625" style="86"/>
    <col min="14849" max="14849" width="46.8984375" style="86" customWidth="1"/>
    <col min="14850" max="14850" width="10.59765625" style="86" customWidth="1"/>
    <col min="14851" max="14851" width="12.59765625" style="86" customWidth="1"/>
    <col min="14852" max="14852" width="1" style="86" customWidth="1"/>
    <col min="14853" max="14853" width="12.3984375" style="86" customWidth="1"/>
    <col min="14854" max="14854" width="1" style="86" customWidth="1"/>
    <col min="14855" max="14855" width="16.69921875" style="86" customWidth="1"/>
    <col min="14856" max="14856" width="1" style="86" customWidth="1"/>
    <col min="14857" max="14857" width="11.8984375" style="86" customWidth="1"/>
    <col min="14858" max="14858" width="1" style="86" customWidth="1"/>
    <col min="14859" max="14859" width="12" style="86" customWidth="1"/>
    <col min="14860" max="14860" width="1" style="86" customWidth="1"/>
    <col min="14861" max="14861" width="13.09765625" style="86" customWidth="1"/>
    <col min="14862" max="14862" width="1" style="86" customWidth="1"/>
    <col min="14863" max="14863" width="12.59765625" style="86" customWidth="1"/>
    <col min="14864" max="14864" width="1" style="86" customWidth="1"/>
    <col min="14865" max="14865" width="18.09765625" style="86" customWidth="1"/>
    <col min="14866" max="14866" width="1" style="86" customWidth="1"/>
    <col min="14867" max="14867" width="15.69921875" style="86" customWidth="1"/>
    <col min="14868" max="14868" width="1" style="86" customWidth="1"/>
    <col min="14869" max="14869" width="14.59765625" style="86" customWidth="1"/>
    <col min="14870" max="14870" width="1" style="86" customWidth="1"/>
    <col min="14871" max="14871" width="12.8984375" style="86" customWidth="1"/>
    <col min="14872" max="14872" width="1" style="86" customWidth="1"/>
    <col min="14873" max="14873" width="13" style="86" customWidth="1"/>
    <col min="14874" max="14874" width="1" style="86" customWidth="1"/>
    <col min="14875" max="14875" width="12.8984375" style="86" customWidth="1"/>
    <col min="14876" max="14876" width="12.19921875" style="86" bestFit="1" customWidth="1"/>
    <col min="14877" max="14877" width="14.3984375" style="86" bestFit="1" customWidth="1"/>
    <col min="14878" max="14878" width="11.3984375" style="86" bestFit="1" customWidth="1"/>
    <col min="14879" max="15104" width="9.09765625" style="86"/>
    <col min="15105" max="15105" width="46.8984375" style="86" customWidth="1"/>
    <col min="15106" max="15106" width="10.59765625" style="86" customWidth="1"/>
    <col min="15107" max="15107" width="12.59765625" style="86" customWidth="1"/>
    <col min="15108" max="15108" width="1" style="86" customWidth="1"/>
    <col min="15109" max="15109" width="12.3984375" style="86" customWidth="1"/>
    <col min="15110" max="15110" width="1" style="86" customWidth="1"/>
    <col min="15111" max="15111" width="16.69921875" style="86" customWidth="1"/>
    <col min="15112" max="15112" width="1" style="86" customWidth="1"/>
    <col min="15113" max="15113" width="11.8984375" style="86" customWidth="1"/>
    <col min="15114" max="15114" width="1" style="86" customWidth="1"/>
    <col min="15115" max="15115" width="12" style="86" customWidth="1"/>
    <col min="15116" max="15116" width="1" style="86" customWidth="1"/>
    <col min="15117" max="15117" width="13.09765625" style="86" customWidth="1"/>
    <col min="15118" max="15118" width="1" style="86" customWidth="1"/>
    <col min="15119" max="15119" width="12.59765625" style="86" customWidth="1"/>
    <col min="15120" max="15120" width="1" style="86" customWidth="1"/>
    <col min="15121" max="15121" width="18.09765625" style="86" customWidth="1"/>
    <col min="15122" max="15122" width="1" style="86" customWidth="1"/>
    <col min="15123" max="15123" width="15.69921875" style="86" customWidth="1"/>
    <col min="15124" max="15124" width="1" style="86" customWidth="1"/>
    <col min="15125" max="15125" width="14.59765625" style="86" customWidth="1"/>
    <col min="15126" max="15126" width="1" style="86" customWidth="1"/>
    <col min="15127" max="15127" width="12.8984375" style="86" customWidth="1"/>
    <col min="15128" max="15128" width="1" style="86" customWidth="1"/>
    <col min="15129" max="15129" width="13" style="86" customWidth="1"/>
    <col min="15130" max="15130" width="1" style="86" customWidth="1"/>
    <col min="15131" max="15131" width="12.8984375" style="86" customWidth="1"/>
    <col min="15132" max="15132" width="12.19921875" style="86" bestFit="1" customWidth="1"/>
    <col min="15133" max="15133" width="14.3984375" style="86" bestFit="1" customWidth="1"/>
    <col min="15134" max="15134" width="11.3984375" style="86" bestFit="1" customWidth="1"/>
    <col min="15135" max="15360" width="9.09765625" style="86"/>
    <col min="15361" max="15361" width="46.8984375" style="86" customWidth="1"/>
    <col min="15362" max="15362" width="10.59765625" style="86" customWidth="1"/>
    <col min="15363" max="15363" width="12.59765625" style="86" customWidth="1"/>
    <col min="15364" max="15364" width="1" style="86" customWidth="1"/>
    <col min="15365" max="15365" width="12.3984375" style="86" customWidth="1"/>
    <col min="15366" max="15366" width="1" style="86" customWidth="1"/>
    <col min="15367" max="15367" width="16.69921875" style="86" customWidth="1"/>
    <col min="15368" max="15368" width="1" style="86" customWidth="1"/>
    <col min="15369" max="15369" width="11.8984375" style="86" customWidth="1"/>
    <col min="15370" max="15370" width="1" style="86" customWidth="1"/>
    <col min="15371" max="15371" width="12" style="86" customWidth="1"/>
    <col min="15372" max="15372" width="1" style="86" customWidth="1"/>
    <col min="15373" max="15373" width="13.09765625" style="86" customWidth="1"/>
    <col min="15374" max="15374" width="1" style="86" customWidth="1"/>
    <col min="15375" max="15375" width="12.59765625" style="86" customWidth="1"/>
    <col min="15376" max="15376" width="1" style="86" customWidth="1"/>
    <col min="15377" max="15377" width="18.09765625" style="86" customWidth="1"/>
    <col min="15378" max="15378" width="1" style="86" customWidth="1"/>
    <col min="15379" max="15379" width="15.69921875" style="86" customWidth="1"/>
    <col min="15380" max="15380" width="1" style="86" customWidth="1"/>
    <col min="15381" max="15381" width="14.59765625" style="86" customWidth="1"/>
    <col min="15382" max="15382" width="1" style="86" customWidth="1"/>
    <col min="15383" max="15383" width="12.8984375" style="86" customWidth="1"/>
    <col min="15384" max="15384" width="1" style="86" customWidth="1"/>
    <col min="15385" max="15385" width="13" style="86" customWidth="1"/>
    <col min="15386" max="15386" width="1" style="86" customWidth="1"/>
    <col min="15387" max="15387" width="12.8984375" style="86" customWidth="1"/>
    <col min="15388" max="15388" width="12.19921875" style="86" bestFit="1" customWidth="1"/>
    <col min="15389" max="15389" width="14.3984375" style="86" bestFit="1" customWidth="1"/>
    <col min="15390" max="15390" width="11.3984375" style="86" bestFit="1" customWidth="1"/>
    <col min="15391" max="15616" width="9.09765625" style="86"/>
    <col min="15617" max="15617" width="46.8984375" style="86" customWidth="1"/>
    <col min="15618" max="15618" width="10.59765625" style="86" customWidth="1"/>
    <col min="15619" max="15619" width="12.59765625" style="86" customWidth="1"/>
    <col min="15620" max="15620" width="1" style="86" customWidth="1"/>
    <col min="15621" max="15621" width="12.3984375" style="86" customWidth="1"/>
    <col min="15622" max="15622" width="1" style="86" customWidth="1"/>
    <col min="15623" max="15623" width="16.69921875" style="86" customWidth="1"/>
    <col min="15624" max="15624" width="1" style="86" customWidth="1"/>
    <col min="15625" max="15625" width="11.8984375" style="86" customWidth="1"/>
    <col min="15626" max="15626" width="1" style="86" customWidth="1"/>
    <col min="15627" max="15627" width="12" style="86" customWidth="1"/>
    <col min="15628" max="15628" width="1" style="86" customWidth="1"/>
    <col min="15629" max="15629" width="13.09765625" style="86" customWidth="1"/>
    <col min="15630" max="15630" width="1" style="86" customWidth="1"/>
    <col min="15631" max="15631" width="12.59765625" style="86" customWidth="1"/>
    <col min="15632" max="15632" width="1" style="86" customWidth="1"/>
    <col min="15633" max="15633" width="18.09765625" style="86" customWidth="1"/>
    <col min="15634" max="15634" width="1" style="86" customWidth="1"/>
    <col min="15635" max="15635" width="15.69921875" style="86" customWidth="1"/>
    <col min="15636" max="15636" width="1" style="86" customWidth="1"/>
    <col min="15637" max="15637" width="14.59765625" style="86" customWidth="1"/>
    <col min="15638" max="15638" width="1" style="86" customWidth="1"/>
    <col min="15639" max="15639" width="12.8984375" style="86" customWidth="1"/>
    <col min="15640" max="15640" width="1" style="86" customWidth="1"/>
    <col min="15641" max="15641" width="13" style="86" customWidth="1"/>
    <col min="15642" max="15642" width="1" style="86" customWidth="1"/>
    <col min="15643" max="15643" width="12.8984375" style="86" customWidth="1"/>
    <col min="15644" max="15644" width="12.19921875" style="86" bestFit="1" customWidth="1"/>
    <col min="15645" max="15645" width="14.3984375" style="86" bestFit="1" customWidth="1"/>
    <col min="15646" max="15646" width="11.3984375" style="86" bestFit="1" customWidth="1"/>
    <col min="15647" max="15872" width="9.09765625" style="86"/>
    <col min="15873" max="15873" width="46.8984375" style="86" customWidth="1"/>
    <col min="15874" max="15874" width="10.59765625" style="86" customWidth="1"/>
    <col min="15875" max="15875" width="12.59765625" style="86" customWidth="1"/>
    <col min="15876" max="15876" width="1" style="86" customWidth="1"/>
    <col min="15877" max="15877" width="12.3984375" style="86" customWidth="1"/>
    <col min="15878" max="15878" width="1" style="86" customWidth="1"/>
    <col min="15879" max="15879" width="16.69921875" style="86" customWidth="1"/>
    <col min="15880" max="15880" width="1" style="86" customWidth="1"/>
    <col min="15881" max="15881" width="11.8984375" style="86" customWidth="1"/>
    <col min="15882" max="15882" width="1" style="86" customWidth="1"/>
    <col min="15883" max="15883" width="12" style="86" customWidth="1"/>
    <col min="15884" max="15884" width="1" style="86" customWidth="1"/>
    <col min="15885" max="15885" width="13.09765625" style="86" customWidth="1"/>
    <col min="15886" max="15886" width="1" style="86" customWidth="1"/>
    <col min="15887" max="15887" width="12.59765625" style="86" customWidth="1"/>
    <col min="15888" max="15888" width="1" style="86" customWidth="1"/>
    <col min="15889" max="15889" width="18.09765625" style="86" customWidth="1"/>
    <col min="15890" max="15890" width="1" style="86" customWidth="1"/>
    <col min="15891" max="15891" width="15.69921875" style="86" customWidth="1"/>
    <col min="15892" max="15892" width="1" style="86" customWidth="1"/>
    <col min="15893" max="15893" width="14.59765625" style="86" customWidth="1"/>
    <col min="15894" max="15894" width="1" style="86" customWidth="1"/>
    <col min="15895" max="15895" width="12.8984375" style="86" customWidth="1"/>
    <col min="15896" max="15896" width="1" style="86" customWidth="1"/>
    <col min="15897" max="15897" width="13" style="86" customWidth="1"/>
    <col min="15898" max="15898" width="1" style="86" customWidth="1"/>
    <col min="15899" max="15899" width="12.8984375" style="86" customWidth="1"/>
    <col min="15900" max="15900" width="12.19921875" style="86" bestFit="1" customWidth="1"/>
    <col min="15901" max="15901" width="14.3984375" style="86" bestFit="1" customWidth="1"/>
    <col min="15902" max="15902" width="11.3984375" style="86" bestFit="1" customWidth="1"/>
    <col min="15903" max="16128" width="9.09765625" style="86"/>
    <col min="16129" max="16129" width="46.8984375" style="86" customWidth="1"/>
    <col min="16130" max="16130" width="10.59765625" style="86" customWidth="1"/>
    <col min="16131" max="16131" width="12.59765625" style="86" customWidth="1"/>
    <col min="16132" max="16132" width="1" style="86" customWidth="1"/>
    <col min="16133" max="16133" width="12.3984375" style="86" customWidth="1"/>
    <col min="16134" max="16134" width="1" style="86" customWidth="1"/>
    <col min="16135" max="16135" width="16.69921875" style="86" customWidth="1"/>
    <col min="16136" max="16136" width="1" style="86" customWidth="1"/>
    <col min="16137" max="16137" width="11.8984375" style="86" customWidth="1"/>
    <col min="16138" max="16138" width="1" style="86" customWidth="1"/>
    <col min="16139" max="16139" width="12" style="86" customWidth="1"/>
    <col min="16140" max="16140" width="1" style="86" customWidth="1"/>
    <col min="16141" max="16141" width="13.09765625" style="86" customWidth="1"/>
    <col min="16142" max="16142" width="1" style="86" customWidth="1"/>
    <col min="16143" max="16143" width="12.59765625" style="86" customWidth="1"/>
    <col min="16144" max="16144" width="1" style="86" customWidth="1"/>
    <col min="16145" max="16145" width="18.09765625" style="86" customWidth="1"/>
    <col min="16146" max="16146" width="1" style="86" customWidth="1"/>
    <col min="16147" max="16147" width="15.69921875" style="86" customWidth="1"/>
    <col min="16148" max="16148" width="1" style="86" customWidth="1"/>
    <col min="16149" max="16149" width="14.59765625" style="86" customWidth="1"/>
    <col min="16150" max="16150" width="1" style="86" customWidth="1"/>
    <col min="16151" max="16151" width="12.8984375" style="86" customWidth="1"/>
    <col min="16152" max="16152" width="1" style="86" customWidth="1"/>
    <col min="16153" max="16153" width="13" style="86" customWidth="1"/>
    <col min="16154" max="16154" width="1" style="86" customWidth="1"/>
    <col min="16155" max="16155" width="12.8984375" style="86" customWidth="1"/>
    <col min="16156" max="16156" width="12.19921875" style="86" bestFit="1" customWidth="1"/>
    <col min="16157" max="16157" width="14.3984375" style="86" bestFit="1" customWidth="1"/>
    <col min="16158" max="16158" width="11.3984375" style="86" bestFit="1" customWidth="1"/>
    <col min="16159" max="16384" width="9.09765625" style="86"/>
  </cols>
  <sheetData>
    <row r="1" spans="1:30" s="129" customFormat="1" ht="23.25" customHeight="1">
      <c r="A1" s="83" t="s">
        <v>0</v>
      </c>
      <c r="B1" s="182"/>
      <c r="D1" s="86"/>
      <c r="F1" s="372"/>
      <c r="H1" s="372"/>
      <c r="J1" s="372"/>
      <c r="L1" s="372"/>
      <c r="N1" s="372"/>
      <c r="O1" s="183"/>
      <c r="P1" s="380"/>
      <c r="Q1" s="183"/>
      <c r="R1" s="380"/>
      <c r="S1" s="183"/>
      <c r="T1" s="380"/>
      <c r="U1" s="183"/>
      <c r="V1" s="372"/>
      <c r="X1" s="372"/>
    </row>
    <row r="2" spans="1:30" s="129" customFormat="1" ht="23.25" customHeight="1">
      <c r="A2" s="184" t="s">
        <v>265</v>
      </c>
      <c r="B2" s="89"/>
      <c r="F2" s="372"/>
      <c r="H2" s="372"/>
      <c r="J2" s="372"/>
      <c r="L2" s="372"/>
      <c r="N2" s="372"/>
      <c r="O2" s="185"/>
      <c r="P2" s="381"/>
      <c r="Q2" s="185"/>
      <c r="R2" s="381"/>
      <c r="S2" s="185"/>
      <c r="T2" s="381"/>
      <c r="U2" s="185"/>
      <c r="V2" s="372"/>
      <c r="X2" s="372"/>
    </row>
    <row r="3" spans="1:30" s="129" customFormat="1" ht="23.25" customHeight="1">
      <c r="A3" s="184"/>
      <c r="B3" s="89"/>
      <c r="F3" s="372"/>
      <c r="H3" s="372"/>
      <c r="J3" s="372"/>
      <c r="L3" s="372"/>
      <c r="N3" s="372"/>
      <c r="O3" s="185"/>
      <c r="P3" s="381"/>
      <c r="Q3" s="185"/>
      <c r="R3" s="381"/>
      <c r="S3" s="185"/>
      <c r="T3" s="381"/>
      <c r="U3" s="185"/>
      <c r="V3" s="372"/>
      <c r="X3" s="372"/>
    </row>
    <row r="4" spans="1:30" ht="23.25" customHeight="1">
      <c r="A4" s="186"/>
      <c r="B4" s="187"/>
      <c r="C4" s="419" t="s">
        <v>1</v>
      </c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</row>
    <row r="5" spans="1:30" ht="23.25" customHeight="1">
      <c r="A5" s="186"/>
      <c r="B5" s="187"/>
      <c r="C5" s="188"/>
      <c r="D5" s="188"/>
      <c r="E5" s="188"/>
      <c r="F5" s="373"/>
      <c r="G5" s="137"/>
      <c r="H5" s="373"/>
      <c r="I5" s="420" t="s">
        <v>46</v>
      </c>
      <c r="J5" s="420"/>
      <c r="K5" s="420"/>
      <c r="L5" s="373"/>
      <c r="M5" s="188"/>
      <c r="N5" s="373"/>
      <c r="O5" s="420" t="s">
        <v>48</v>
      </c>
      <c r="P5" s="420"/>
      <c r="Q5" s="420"/>
      <c r="R5" s="420"/>
      <c r="S5" s="420"/>
      <c r="T5" s="420"/>
      <c r="U5" s="420"/>
      <c r="V5" s="373"/>
      <c r="W5" s="188"/>
      <c r="X5" s="373"/>
      <c r="Y5" s="188"/>
      <c r="Z5" s="188"/>
      <c r="AA5" s="188"/>
    </row>
    <row r="6" spans="1:30" ht="23.25" customHeight="1">
      <c r="A6" s="186"/>
      <c r="B6" s="187"/>
      <c r="C6" s="188"/>
      <c r="D6" s="188"/>
      <c r="E6" s="188"/>
      <c r="G6" s="355" t="s">
        <v>271</v>
      </c>
      <c r="I6" s="137"/>
      <c r="J6" s="376"/>
      <c r="K6" s="137"/>
      <c r="L6" s="373"/>
      <c r="M6" s="188"/>
      <c r="N6" s="373"/>
      <c r="O6" s="137"/>
      <c r="P6" s="376"/>
      <c r="Q6" s="137"/>
      <c r="R6" s="376"/>
      <c r="S6" s="230" t="s">
        <v>247</v>
      </c>
      <c r="T6" s="376"/>
      <c r="U6" s="137"/>
      <c r="V6" s="373"/>
      <c r="W6" s="188"/>
      <c r="X6" s="373"/>
      <c r="Y6" s="188"/>
      <c r="Z6" s="188"/>
      <c r="AA6" s="188"/>
    </row>
    <row r="7" spans="1:30" ht="23.25" customHeight="1">
      <c r="A7" s="186"/>
      <c r="B7" s="187"/>
      <c r="C7" s="228"/>
      <c r="D7" s="228"/>
      <c r="E7" s="228"/>
      <c r="G7" s="355" t="s">
        <v>181</v>
      </c>
      <c r="I7" s="229"/>
      <c r="J7" s="376"/>
      <c r="K7" s="229"/>
      <c r="L7" s="373"/>
      <c r="M7" s="228"/>
      <c r="N7" s="373"/>
      <c r="O7" s="229"/>
      <c r="P7" s="376"/>
      <c r="Q7" s="229"/>
      <c r="R7" s="376"/>
      <c r="S7" s="230" t="s">
        <v>248</v>
      </c>
      <c r="T7" s="376"/>
      <c r="U7" s="229"/>
      <c r="V7" s="373"/>
      <c r="W7" s="228"/>
      <c r="X7" s="373"/>
      <c r="Y7" s="228"/>
      <c r="Z7" s="228"/>
      <c r="AA7" s="228"/>
    </row>
    <row r="8" spans="1:30" ht="23.25" customHeight="1">
      <c r="A8" s="189"/>
      <c r="B8" s="389"/>
      <c r="D8" s="169"/>
      <c r="G8" s="355" t="s">
        <v>272</v>
      </c>
      <c r="J8" s="375"/>
      <c r="L8" s="376"/>
      <c r="M8" s="137"/>
      <c r="N8" s="376"/>
      <c r="O8" s="169"/>
      <c r="P8" s="375"/>
      <c r="Q8" s="169"/>
      <c r="R8" s="384"/>
      <c r="S8" s="230" t="s">
        <v>249</v>
      </c>
      <c r="T8" s="384"/>
      <c r="U8" s="169" t="s">
        <v>164</v>
      </c>
      <c r="V8" s="376"/>
      <c r="W8" s="137"/>
      <c r="X8" s="386"/>
      <c r="Y8" s="137" t="s">
        <v>70</v>
      </c>
      <c r="Z8" s="169"/>
      <c r="AA8" s="169"/>
    </row>
    <row r="9" spans="1:30" ht="23.25" customHeight="1">
      <c r="A9" s="189"/>
      <c r="B9" s="389"/>
      <c r="C9" s="137"/>
      <c r="D9" s="169"/>
      <c r="E9" s="169" t="s">
        <v>71</v>
      </c>
      <c r="F9" s="375"/>
      <c r="G9" s="353" t="s">
        <v>273</v>
      </c>
      <c r="H9" s="375"/>
      <c r="I9" s="137" t="s">
        <v>72</v>
      </c>
      <c r="J9" s="375"/>
      <c r="K9" s="137"/>
      <c r="L9" s="376"/>
      <c r="M9" s="137" t="s">
        <v>108</v>
      </c>
      <c r="N9" s="376"/>
      <c r="O9" s="169" t="s">
        <v>166</v>
      </c>
      <c r="P9" s="375"/>
      <c r="Q9" s="169" t="s">
        <v>275</v>
      </c>
      <c r="R9" s="375"/>
      <c r="S9" s="230" t="s">
        <v>250</v>
      </c>
      <c r="T9" s="375"/>
      <c r="U9" s="137" t="s">
        <v>136</v>
      </c>
      <c r="V9" s="376"/>
      <c r="W9" s="137" t="s">
        <v>73</v>
      </c>
      <c r="X9" s="386"/>
      <c r="Y9" s="137" t="s">
        <v>74</v>
      </c>
      <c r="Z9" s="169"/>
      <c r="AA9" s="137"/>
    </row>
    <row r="10" spans="1:30" ht="23.25" customHeight="1">
      <c r="A10" s="189"/>
      <c r="B10" s="389"/>
      <c r="C10" s="137" t="s">
        <v>251</v>
      </c>
      <c r="D10" s="169"/>
      <c r="E10" s="169" t="s">
        <v>75</v>
      </c>
      <c r="F10" s="376"/>
      <c r="G10" s="355" t="s">
        <v>274</v>
      </c>
      <c r="H10" s="376"/>
      <c r="I10" s="137" t="s">
        <v>76</v>
      </c>
      <c r="J10" s="375"/>
      <c r="K10" s="169" t="s">
        <v>77</v>
      </c>
      <c r="L10" s="376"/>
      <c r="M10" s="137" t="s">
        <v>109</v>
      </c>
      <c r="N10" s="376"/>
      <c r="O10" s="169" t="s">
        <v>167</v>
      </c>
      <c r="P10" s="375"/>
      <c r="Q10" s="169" t="s">
        <v>276</v>
      </c>
      <c r="R10" s="375"/>
      <c r="S10" s="230" t="s">
        <v>282</v>
      </c>
      <c r="T10" s="375"/>
      <c r="U10" s="137" t="s">
        <v>165</v>
      </c>
      <c r="V10" s="376"/>
      <c r="W10" s="355" t="s">
        <v>79</v>
      </c>
      <c r="X10" s="386"/>
      <c r="Y10" s="137" t="s">
        <v>78</v>
      </c>
      <c r="Z10" s="169"/>
      <c r="AA10" s="169" t="s">
        <v>73</v>
      </c>
    </row>
    <row r="11" spans="1:30" ht="23.25" customHeight="1">
      <c r="B11" s="389" t="s">
        <v>5</v>
      </c>
      <c r="C11" s="169" t="s">
        <v>252</v>
      </c>
      <c r="D11" s="169"/>
      <c r="E11" s="137" t="s">
        <v>80</v>
      </c>
      <c r="G11" s="355" t="s">
        <v>184</v>
      </c>
      <c r="I11" s="169" t="s">
        <v>81</v>
      </c>
      <c r="J11" s="375"/>
      <c r="K11" s="169" t="s">
        <v>82</v>
      </c>
      <c r="L11" s="376"/>
      <c r="M11" s="137" t="s">
        <v>110</v>
      </c>
      <c r="N11" s="376"/>
      <c r="O11" s="169" t="s">
        <v>111</v>
      </c>
      <c r="P11" s="375"/>
      <c r="Q11" s="169" t="s">
        <v>277</v>
      </c>
      <c r="R11" s="375"/>
      <c r="S11" s="230" t="s">
        <v>74</v>
      </c>
      <c r="T11" s="375"/>
      <c r="U11" s="137" t="s">
        <v>79</v>
      </c>
      <c r="V11" s="376"/>
      <c r="W11" s="348" t="s">
        <v>299</v>
      </c>
      <c r="X11" s="386"/>
      <c r="Y11" s="169" t="s">
        <v>83</v>
      </c>
      <c r="Z11" s="169"/>
      <c r="AA11" s="169" t="s">
        <v>79</v>
      </c>
    </row>
    <row r="12" spans="1:30" ht="23.25" customHeight="1">
      <c r="B12" s="389"/>
      <c r="C12" s="418" t="s">
        <v>7</v>
      </c>
      <c r="D12" s="418"/>
      <c r="E12" s="418"/>
      <c r="F12" s="418"/>
      <c r="G12" s="418"/>
      <c r="H12" s="418"/>
      <c r="I12" s="418"/>
      <c r="J12" s="418"/>
      <c r="K12" s="418"/>
      <c r="L12" s="418"/>
      <c r="M12" s="418"/>
      <c r="N12" s="418"/>
      <c r="O12" s="418"/>
      <c r="P12" s="418"/>
      <c r="Q12" s="418"/>
      <c r="R12" s="418"/>
      <c r="S12" s="418"/>
      <c r="T12" s="418"/>
      <c r="U12" s="418"/>
      <c r="V12" s="418"/>
      <c r="W12" s="418"/>
      <c r="X12" s="418"/>
      <c r="Y12" s="418"/>
      <c r="Z12" s="418"/>
      <c r="AA12" s="418"/>
    </row>
    <row r="13" spans="1:30" ht="23.25" customHeight="1">
      <c r="A13" s="186" t="s">
        <v>289</v>
      </c>
      <c r="B13" s="389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190"/>
      <c r="P13" s="382"/>
      <c r="Q13" s="190"/>
      <c r="R13" s="382"/>
      <c r="S13" s="231"/>
      <c r="T13" s="382"/>
      <c r="U13" s="190"/>
      <c r="V13" s="44"/>
      <c r="W13" s="44"/>
      <c r="X13" s="44"/>
      <c r="Y13" s="44"/>
      <c r="Z13" s="44"/>
      <c r="AA13" s="44"/>
    </row>
    <row r="14" spans="1:30" s="192" customFormat="1" ht="24" customHeight="1">
      <c r="A14" s="186" t="s">
        <v>262</v>
      </c>
      <c r="B14" s="191"/>
      <c r="C14" s="175">
        <v>8983101</v>
      </c>
      <c r="D14" s="175"/>
      <c r="E14" s="175">
        <v>1684317</v>
      </c>
      <c r="F14" s="377"/>
      <c r="G14" s="175">
        <v>288833</v>
      </c>
      <c r="H14" s="377"/>
      <c r="I14" s="175">
        <v>900000</v>
      </c>
      <c r="J14" s="377"/>
      <c r="K14" s="175">
        <v>90506223</v>
      </c>
      <c r="L14" s="377"/>
      <c r="M14" s="175">
        <v>9955000</v>
      </c>
      <c r="N14" s="377"/>
      <c r="O14" s="175">
        <v>-1554711</v>
      </c>
      <c r="P14" s="377"/>
      <c r="Q14" s="175">
        <f>229131</f>
        <v>229131</v>
      </c>
      <c r="R14" s="377"/>
      <c r="S14" s="175">
        <f>3557</f>
        <v>3557</v>
      </c>
      <c r="T14" s="377"/>
      <c r="U14" s="175">
        <f>SUM(O14:S14)</f>
        <v>-1322023</v>
      </c>
      <c r="V14" s="377"/>
      <c r="W14" s="175">
        <f>SUM(U14,C14:M14)</f>
        <v>110995451</v>
      </c>
      <c r="X14" s="377"/>
      <c r="Y14" s="175">
        <f>190599662</f>
        <v>190599662</v>
      </c>
      <c r="Z14" s="175"/>
      <c r="AA14" s="175">
        <f>SUM(W14:Y14)</f>
        <v>301595113</v>
      </c>
      <c r="AB14" s="44"/>
      <c r="AD14" s="92"/>
    </row>
    <row r="15" spans="1:30" s="192" customFormat="1" ht="24" customHeight="1">
      <c r="A15" s="186"/>
      <c r="B15" s="191"/>
      <c r="C15" s="175"/>
      <c r="D15" s="175"/>
      <c r="E15" s="175"/>
      <c r="F15" s="377"/>
      <c r="G15" s="175"/>
      <c r="H15" s="377"/>
      <c r="I15" s="175"/>
      <c r="J15" s="377"/>
      <c r="K15" s="175"/>
      <c r="L15" s="377"/>
      <c r="M15" s="175"/>
      <c r="N15" s="377"/>
      <c r="O15" s="175"/>
      <c r="P15" s="377"/>
      <c r="Q15" s="175"/>
      <c r="R15" s="377"/>
      <c r="S15" s="175"/>
      <c r="T15" s="377"/>
      <c r="U15" s="175"/>
      <c r="V15" s="377"/>
      <c r="W15" s="175"/>
      <c r="X15" s="377"/>
      <c r="Y15" s="175"/>
      <c r="Z15" s="175"/>
      <c r="AA15" s="175"/>
      <c r="AB15" s="44"/>
      <c r="AD15" s="92"/>
    </row>
    <row r="16" spans="1:30" s="192" customFormat="1" ht="23.25" customHeight="1">
      <c r="A16" s="186" t="s">
        <v>172</v>
      </c>
      <c r="B16" s="19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3"/>
      <c r="P16" s="42"/>
      <c r="Q16" s="43"/>
      <c r="R16" s="42"/>
      <c r="S16" s="43"/>
      <c r="T16" s="42"/>
      <c r="U16" s="43"/>
      <c r="V16" s="42"/>
      <c r="W16" s="42"/>
      <c r="X16" s="42"/>
      <c r="Y16" s="42"/>
      <c r="Z16" s="42"/>
      <c r="AA16" s="42"/>
    </row>
    <row r="17" spans="1:33" s="192" customFormat="1" ht="23.25" customHeight="1">
      <c r="A17" s="186" t="s">
        <v>171</v>
      </c>
      <c r="B17" s="389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3"/>
      <c r="P17" s="42"/>
      <c r="Q17" s="43"/>
      <c r="R17" s="42"/>
      <c r="S17" s="43"/>
      <c r="T17" s="42"/>
      <c r="U17" s="43"/>
      <c r="V17" s="42"/>
      <c r="W17" s="42"/>
      <c r="X17" s="42"/>
      <c r="Y17" s="42"/>
      <c r="Z17" s="42"/>
      <c r="AA17" s="42"/>
    </row>
    <row r="18" spans="1:33" s="194" customFormat="1" ht="21.75" customHeight="1">
      <c r="A18" s="193" t="s">
        <v>139</v>
      </c>
      <c r="B18" s="389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3"/>
      <c r="P18" s="42"/>
      <c r="Q18" s="43"/>
      <c r="R18" s="42"/>
      <c r="S18" s="43"/>
      <c r="T18" s="42"/>
      <c r="U18" s="43"/>
      <c r="V18" s="42"/>
      <c r="W18" s="42"/>
      <c r="X18" s="42"/>
      <c r="Y18" s="42"/>
      <c r="Z18" s="42"/>
      <c r="AA18" s="42"/>
      <c r="AB18" s="192"/>
      <c r="AC18" s="192"/>
      <c r="AD18" s="192"/>
      <c r="AE18" s="192"/>
      <c r="AF18" s="192"/>
      <c r="AG18" s="192"/>
    </row>
    <row r="19" spans="1:33" s="194" customFormat="1" ht="21.75" customHeight="1">
      <c r="A19" t="s">
        <v>140</v>
      </c>
      <c r="B19" s="389">
        <v>12</v>
      </c>
      <c r="C19" s="399">
        <v>0</v>
      </c>
      <c r="D19" s="48"/>
      <c r="E19" s="399">
        <v>0</v>
      </c>
      <c r="F19" s="48"/>
      <c r="G19" s="399">
        <v>0</v>
      </c>
      <c r="H19" s="48"/>
      <c r="I19" s="399">
        <v>0</v>
      </c>
      <c r="J19" s="48"/>
      <c r="K19" s="45">
        <v>-8983101</v>
      </c>
      <c r="L19" s="48"/>
      <c r="M19" s="399">
        <v>0</v>
      </c>
      <c r="N19" s="48"/>
      <c r="O19" s="399">
        <v>0</v>
      </c>
      <c r="P19" s="48"/>
      <c r="Q19" s="45">
        <v>0</v>
      </c>
      <c r="R19" s="48"/>
      <c r="S19" s="398">
        <v>0</v>
      </c>
      <c r="T19" s="48"/>
      <c r="U19" s="290">
        <f>SUM(O19,Q19,S19)</f>
        <v>0</v>
      </c>
      <c r="V19" s="48"/>
      <c r="W19" s="45">
        <f>SUM(K19:U19)</f>
        <v>-8983101</v>
      </c>
      <c r="X19" s="48"/>
      <c r="Y19" s="45">
        <v>-1657660</v>
      </c>
      <c r="Z19" s="48"/>
      <c r="AA19" s="45">
        <f>SUM(W19:Y19)</f>
        <v>-10640761</v>
      </c>
      <c r="AB19" s="192"/>
      <c r="AC19" s="195"/>
      <c r="AD19" s="196"/>
      <c r="AE19" s="192"/>
      <c r="AF19" s="192"/>
      <c r="AG19" s="192"/>
    </row>
    <row r="20" spans="1:33" s="197" customFormat="1" ht="23.25" customHeight="1">
      <c r="A20" s="186" t="s">
        <v>173</v>
      </c>
      <c r="B20" s="187"/>
      <c r="F20" s="378"/>
      <c r="H20" s="378"/>
      <c r="J20" s="378"/>
      <c r="L20" s="378"/>
      <c r="N20" s="378"/>
      <c r="P20" s="378"/>
      <c r="R20" s="378"/>
      <c r="T20" s="378"/>
      <c r="V20" s="378"/>
      <c r="X20" s="378"/>
      <c r="AC20" s="192"/>
    </row>
    <row r="21" spans="1:33" s="197" customFormat="1" ht="23.25" customHeight="1">
      <c r="A21" s="186" t="s">
        <v>171</v>
      </c>
      <c r="B21" s="187"/>
      <c r="C21" s="301">
        <f>C19</f>
        <v>0</v>
      </c>
      <c r="D21" s="286"/>
      <c r="E21" s="301">
        <f>E19</f>
        <v>0</v>
      </c>
      <c r="F21" s="286"/>
      <c r="G21" s="301">
        <f>G19</f>
        <v>0</v>
      </c>
      <c r="H21" s="286"/>
      <c r="I21" s="301">
        <f>I19</f>
        <v>0</v>
      </c>
      <c r="J21" s="286"/>
      <c r="K21" s="301">
        <f>K19</f>
        <v>-8983101</v>
      </c>
      <c r="L21" s="286"/>
      <c r="M21" s="301">
        <f>M19</f>
        <v>0</v>
      </c>
      <c r="N21" s="286"/>
      <c r="O21" s="301">
        <f>O19</f>
        <v>0</v>
      </c>
      <c r="P21" s="286"/>
      <c r="Q21" s="301">
        <f>Q19</f>
        <v>0</v>
      </c>
      <c r="R21" s="302"/>
      <c r="S21" s="301">
        <f>S19</f>
        <v>0</v>
      </c>
      <c r="T21" s="286"/>
      <c r="U21" s="301">
        <f>U19</f>
        <v>0</v>
      </c>
      <c r="V21" s="286"/>
      <c r="W21" s="301">
        <f>W19</f>
        <v>-8983101</v>
      </c>
      <c r="X21" s="286"/>
      <c r="Y21" s="301">
        <f>Y19</f>
        <v>-1657660</v>
      </c>
      <c r="Z21" s="286"/>
      <c r="AA21" s="301">
        <f>AA19</f>
        <v>-10640761</v>
      </c>
      <c r="AB21" s="286"/>
      <c r="AC21" s="192"/>
    </row>
    <row r="22" spans="1:33" s="197" customFormat="1" ht="23.25" customHeight="1">
      <c r="A22" s="186"/>
      <c r="B22" s="389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302"/>
      <c r="S22" s="286"/>
      <c r="T22" s="286"/>
      <c r="U22" s="286"/>
      <c r="V22" s="286"/>
      <c r="W22" s="286"/>
      <c r="X22" s="286"/>
      <c r="Y22" s="286"/>
      <c r="Z22" s="286"/>
      <c r="AA22" s="286"/>
      <c r="AB22" s="286"/>
      <c r="AC22" s="192"/>
    </row>
    <row r="23" spans="1:33" ht="23.25" customHeight="1">
      <c r="A23" s="186" t="s">
        <v>84</v>
      </c>
      <c r="B23" s="187"/>
      <c r="C23" s="43"/>
      <c r="D23" s="43"/>
      <c r="E23" s="43"/>
      <c r="F23" s="42"/>
      <c r="G23" s="43"/>
      <c r="H23" s="42"/>
      <c r="I23" s="43"/>
      <c r="J23" s="42"/>
      <c r="K23" s="43"/>
      <c r="L23" s="42"/>
      <c r="M23" s="43"/>
      <c r="N23" s="42"/>
      <c r="O23" s="43"/>
      <c r="P23" s="42"/>
      <c r="Q23" s="43"/>
      <c r="R23" s="42"/>
      <c r="S23" s="43"/>
      <c r="T23" s="42"/>
      <c r="U23" s="43"/>
      <c r="V23" s="42"/>
      <c r="W23" s="43"/>
      <c r="X23" s="42"/>
      <c r="Y23" s="43"/>
      <c r="Z23" s="43"/>
      <c r="AA23" s="43"/>
      <c r="AB23" s="92"/>
      <c r="AC23" s="192"/>
    </row>
    <row r="24" spans="1:33" ht="23.25" customHeight="1">
      <c r="A24" s="79" t="s">
        <v>85</v>
      </c>
      <c r="B24" s="187"/>
      <c r="C24" s="48">
        <v>0</v>
      </c>
      <c r="D24" s="48"/>
      <c r="E24" s="48">
        <v>0</v>
      </c>
      <c r="F24" s="48"/>
      <c r="G24" s="48">
        <v>0</v>
      </c>
      <c r="H24" s="48"/>
      <c r="I24" s="48">
        <v>0</v>
      </c>
      <c r="J24" s="48"/>
      <c r="K24" s="48">
        <f>'PL6M-8-9'!C33</f>
        <v>12558877</v>
      </c>
      <c r="L24" s="48"/>
      <c r="M24" s="48">
        <v>0</v>
      </c>
      <c r="N24" s="48"/>
      <c r="O24" s="48">
        <v>0</v>
      </c>
      <c r="P24" s="42"/>
      <c r="Q24" s="48">
        <v>0</v>
      </c>
      <c r="R24" s="48"/>
      <c r="S24" s="48">
        <v>0</v>
      </c>
      <c r="T24" s="48"/>
      <c r="U24" s="48">
        <f>SUM(O24,Q24,S24)</f>
        <v>0</v>
      </c>
      <c r="V24" s="48"/>
      <c r="W24" s="48">
        <f>SUM(U24,C24:M24)</f>
        <v>12558877</v>
      </c>
      <c r="X24" s="48"/>
      <c r="Y24" s="48">
        <f>'PL6M-8-9'!C34</f>
        <v>1829519</v>
      </c>
      <c r="Z24" s="52"/>
      <c r="AA24" s="48">
        <f>SUM(W24:Y24)</f>
        <v>14388396</v>
      </c>
      <c r="AB24" s="92"/>
      <c r="AC24" s="192"/>
    </row>
    <row r="25" spans="1:33" ht="23.25" customHeight="1">
      <c r="A25" s="79" t="s">
        <v>86</v>
      </c>
      <c r="B25" s="389"/>
      <c r="C25" s="45">
        <v>0</v>
      </c>
      <c r="D25" s="48"/>
      <c r="E25" s="45">
        <v>0</v>
      </c>
      <c r="F25" s="48"/>
      <c r="G25" s="45">
        <v>0</v>
      </c>
      <c r="H25" s="48"/>
      <c r="I25" s="45">
        <v>0</v>
      </c>
      <c r="J25" s="48"/>
      <c r="K25" s="45">
        <v>0</v>
      </c>
      <c r="L25" s="48"/>
      <c r="M25" s="45">
        <v>0</v>
      </c>
      <c r="N25" s="48"/>
      <c r="O25" s="45">
        <v>843541</v>
      </c>
      <c r="P25" s="48"/>
      <c r="Q25" s="45">
        <v>368414</v>
      </c>
      <c r="R25" s="48"/>
      <c r="S25" s="45">
        <v>-2920</v>
      </c>
      <c r="T25" s="48"/>
      <c r="U25" s="45">
        <f>SUM(O25,Q25,S25)</f>
        <v>1209035</v>
      </c>
      <c r="V25" s="48"/>
      <c r="W25" s="45">
        <f>SUM(U25,C25:M25)</f>
        <v>1209035</v>
      </c>
      <c r="X25" s="48"/>
      <c r="Y25" s="45">
        <v>339777</v>
      </c>
      <c r="Z25" s="48"/>
      <c r="AA25" s="45">
        <f>SUM(W25:Y25)</f>
        <v>1548812</v>
      </c>
      <c r="AB25" s="92"/>
      <c r="AC25" s="192"/>
    </row>
    <row r="26" spans="1:33" ht="23.25" customHeight="1">
      <c r="A26" s="186" t="s">
        <v>87</v>
      </c>
      <c r="B26" s="186"/>
      <c r="C26" s="47">
        <f>SUM(C24:C25)</f>
        <v>0</v>
      </c>
      <c r="D26" s="42"/>
      <c r="E26" s="47">
        <f>SUM(E24:E25)</f>
        <v>0</v>
      </c>
      <c r="F26" s="48"/>
      <c r="G26" s="47">
        <f>SUM(G24:G25)</f>
        <v>0</v>
      </c>
      <c r="H26" s="42"/>
      <c r="I26" s="47">
        <f>SUM(I24:I25)</f>
        <v>0</v>
      </c>
      <c r="J26" s="42"/>
      <c r="K26" s="47">
        <f>SUM(K24:K25)</f>
        <v>12558877</v>
      </c>
      <c r="L26" s="48"/>
      <c r="M26" s="47">
        <f>SUM(M24:M25)</f>
        <v>0</v>
      </c>
      <c r="N26" s="48"/>
      <c r="O26" s="47">
        <f>SUM(O24:O25)</f>
        <v>843541</v>
      </c>
      <c r="P26" s="48"/>
      <c r="Q26" s="47">
        <f>SUM(Q24:Q25)</f>
        <v>368414</v>
      </c>
      <c r="R26" s="48"/>
      <c r="S26" s="47">
        <f>SUM(S24:S25)</f>
        <v>-2920</v>
      </c>
      <c r="T26" s="48"/>
      <c r="U26" s="47">
        <f>SUM(U24:U25)</f>
        <v>1209035</v>
      </c>
      <c r="V26" s="42"/>
      <c r="W26" s="47">
        <f>SUM(U26,C26:M26)</f>
        <v>13767912</v>
      </c>
      <c r="X26" s="48"/>
      <c r="Y26" s="47">
        <f>SUM(Y24:Y25)</f>
        <v>2169296</v>
      </c>
      <c r="Z26" s="48"/>
      <c r="AA26" s="47">
        <f>SUM(AA24:AA25)</f>
        <v>15937208</v>
      </c>
      <c r="AC26" s="92"/>
      <c r="AD26" s="92"/>
    </row>
    <row r="27" spans="1:33" ht="23.25" customHeight="1">
      <c r="A27" s="186"/>
      <c r="B27" s="186"/>
      <c r="C27" s="42"/>
      <c r="D27" s="42"/>
      <c r="E27" s="42"/>
      <c r="F27" s="48"/>
      <c r="G27" s="42"/>
      <c r="H27" s="42"/>
      <c r="I27" s="42"/>
      <c r="J27" s="42"/>
      <c r="K27" s="42"/>
      <c r="L27" s="48"/>
      <c r="M27" s="42"/>
      <c r="N27" s="48"/>
      <c r="O27" s="42"/>
      <c r="P27" s="48"/>
      <c r="Q27" s="42"/>
      <c r="R27" s="48"/>
      <c r="S27" s="42"/>
      <c r="T27" s="48"/>
      <c r="U27" s="42"/>
      <c r="V27" s="42"/>
      <c r="W27" s="42"/>
      <c r="X27" s="48"/>
      <c r="Y27" s="42"/>
      <c r="Z27" s="48"/>
      <c r="AA27" s="42"/>
      <c r="AC27" s="92"/>
      <c r="AD27" s="92"/>
    </row>
    <row r="28" spans="1:33" s="197" customFormat="1" ht="23.25" customHeight="1">
      <c r="A28" t="s">
        <v>287</v>
      </c>
      <c r="B28" s="389"/>
      <c r="C28" s="45">
        <v>0</v>
      </c>
      <c r="D28" s="48"/>
      <c r="E28" s="45">
        <v>0</v>
      </c>
      <c r="F28" s="48"/>
      <c r="G28" s="45">
        <v>0</v>
      </c>
      <c r="H28" s="48"/>
      <c r="I28" s="45">
        <v>0</v>
      </c>
      <c r="J28" s="48"/>
      <c r="K28" s="45">
        <v>-229370</v>
      </c>
      <c r="L28" s="48"/>
      <c r="M28" s="45">
        <v>0</v>
      </c>
      <c r="N28" s="48"/>
      <c r="O28" s="45">
        <v>0</v>
      </c>
      <c r="P28" s="48"/>
      <c r="Q28" s="45">
        <v>0</v>
      </c>
      <c r="R28" s="48"/>
      <c r="S28" s="45">
        <v>0</v>
      </c>
      <c r="T28" s="48"/>
      <c r="U28" s="45">
        <f>SUM(O28,Q28,S28)</f>
        <v>0</v>
      </c>
      <c r="V28" s="48"/>
      <c r="W28" s="45">
        <f>SUM(U28,C28:M28)</f>
        <v>-229370</v>
      </c>
      <c r="X28" s="48"/>
      <c r="Y28" s="45">
        <v>0</v>
      </c>
      <c r="Z28" s="48"/>
      <c r="AA28" s="45">
        <f>SUM(W28:Y28)</f>
        <v>-229370</v>
      </c>
      <c r="AB28" s="48"/>
    </row>
    <row r="29" spans="1:33" ht="23" customHeight="1" thickBot="1">
      <c r="A29" s="199" t="s">
        <v>286</v>
      </c>
      <c r="B29" s="86"/>
      <c r="C29" s="281">
        <f>C14+C21+C26+C28</f>
        <v>8983101</v>
      </c>
      <c r="D29" s="49"/>
      <c r="E29" s="281">
        <f>E14+E21+E26+E28</f>
        <v>1684317</v>
      </c>
      <c r="F29" s="49"/>
      <c r="G29" s="281">
        <f>G14+G21+G26+G28</f>
        <v>288833</v>
      </c>
      <c r="H29" s="49"/>
      <c r="I29" s="281">
        <f>I14+I21+I26+I28</f>
        <v>900000</v>
      </c>
      <c r="J29" s="49"/>
      <c r="K29" s="281">
        <f>K14+K21+K26+K28</f>
        <v>93852629</v>
      </c>
      <c r="L29" s="49"/>
      <c r="M29" s="281">
        <f>M14+M21+M26+M28</f>
        <v>9955000</v>
      </c>
      <c r="N29" s="49"/>
      <c r="O29" s="281">
        <f>O14+O21+O26+O28</f>
        <v>-711170</v>
      </c>
      <c r="P29" s="49"/>
      <c r="Q29" s="281">
        <f>Q14+Q21+Q26+Q28</f>
        <v>597545</v>
      </c>
      <c r="R29" s="49"/>
      <c r="S29" s="281">
        <f>S14+S21+S26+S28</f>
        <v>637</v>
      </c>
      <c r="T29" s="49"/>
      <c r="U29" s="281">
        <f>U14+U21+U26+U28</f>
        <v>-112988</v>
      </c>
      <c r="V29" s="49"/>
      <c r="W29" s="281">
        <f>W14+W21+W26+W28</f>
        <v>115550892</v>
      </c>
      <c r="X29" s="49"/>
      <c r="Y29" s="281">
        <f>Y14+Y21+Y26+Y28</f>
        <v>191111298</v>
      </c>
      <c r="Z29" s="49"/>
      <c r="AA29" s="281">
        <f>AA14+AA21+AA26+AA28</f>
        <v>306662190</v>
      </c>
      <c r="AB29" s="92"/>
      <c r="AC29" s="92"/>
    </row>
    <row r="30" spans="1:33" ht="23.25" customHeight="1" thickTop="1">
      <c r="B30" s="86"/>
      <c r="C30" s="200"/>
      <c r="E30" s="200"/>
      <c r="G30" s="200"/>
      <c r="I30" s="200"/>
      <c r="K30" s="200"/>
      <c r="L30" s="379"/>
      <c r="M30" s="200"/>
      <c r="O30" s="200"/>
      <c r="Q30" s="200"/>
      <c r="R30" s="385"/>
      <c r="S30" s="202"/>
      <c r="T30" s="385"/>
      <c r="U30" s="202"/>
      <c r="V30" s="385"/>
      <c r="W30" s="202"/>
      <c r="X30" s="379"/>
      <c r="Y30" s="202"/>
      <c r="Z30" s="201"/>
      <c r="AA30" s="202"/>
    </row>
    <row r="31" spans="1:33">
      <c r="C31" s="92"/>
      <c r="E31" s="92"/>
      <c r="G31" s="92"/>
      <c r="I31" s="92"/>
      <c r="K31" s="92"/>
      <c r="M31" s="92"/>
      <c r="O31" s="92"/>
      <c r="P31" s="383"/>
      <c r="Q31" s="92"/>
      <c r="R31" s="383"/>
      <c r="S31" s="92"/>
      <c r="T31" s="383"/>
      <c r="U31" s="92"/>
      <c r="W31" s="203"/>
      <c r="X31" s="387"/>
      <c r="Y31" s="120"/>
      <c r="Z31" s="204"/>
      <c r="AA31" s="92"/>
    </row>
    <row r="32" spans="1:33">
      <c r="K32" s="92"/>
      <c r="O32" s="119"/>
      <c r="P32" s="383"/>
      <c r="Q32" s="119"/>
      <c r="R32" s="383"/>
      <c r="S32" s="92"/>
      <c r="T32" s="383"/>
      <c r="U32" s="92"/>
      <c r="Y32" s="92"/>
      <c r="AA32" s="92"/>
    </row>
    <row r="33" spans="3:27">
      <c r="M33" s="92"/>
    </row>
    <row r="34" spans="3:27">
      <c r="C34" s="92"/>
      <c r="E34" s="205"/>
      <c r="I34" s="92"/>
      <c r="K34" s="92"/>
      <c r="O34" s="92"/>
      <c r="P34" s="383"/>
      <c r="Q34" s="92"/>
      <c r="R34" s="383"/>
      <c r="S34" s="92"/>
      <c r="T34" s="383"/>
      <c r="U34" s="92"/>
      <c r="W34" s="92"/>
      <c r="Y34" s="92"/>
      <c r="AA34" s="53"/>
    </row>
    <row r="35" spans="3:27">
      <c r="O35" s="92"/>
      <c r="P35" s="383"/>
      <c r="Q35" s="92"/>
      <c r="R35" s="383"/>
      <c r="S35" s="92"/>
      <c r="T35" s="383"/>
      <c r="U35" s="92"/>
      <c r="Y35" s="92"/>
      <c r="AA35" s="92"/>
    </row>
    <row r="36" spans="3:27">
      <c r="AA36" s="92"/>
    </row>
    <row r="51" spans="4:4">
      <c r="D51" s="206"/>
    </row>
  </sheetData>
  <mergeCells count="4">
    <mergeCell ref="C12:AA12"/>
    <mergeCell ref="C4:AA4"/>
    <mergeCell ref="I5:K5"/>
    <mergeCell ref="O5:U5"/>
  </mergeCells>
  <pageMargins left="0.8" right="0.7" top="0.48" bottom="0.5" header="0.5" footer="0.5"/>
  <pageSetup paperSize="9" scale="63" firstPageNumber="10" fitToWidth="0" fitToHeight="0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D57"/>
  <sheetViews>
    <sheetView view="pageBreakPreview" zoomScaleNormal="60" zoomScaleSheetLayoutView="100" workbookViewId="0"/>
  </sheetViews>
  <sheetFormatPr defaultColWidth="8.8984375" defaultRowHeight="21.5"/>
  <cols>
    <col min="1" max="1" width="45.5" style="305" customWidth="1"/>
    <col min="2" max="2" width="9.3984375" style="89" customWidth="1"/>
    <col min="3" max="3" width="12.3984375" style="305" customWidth="1"/>
    <col min="4" max="4" width="0.69921875" style="406" customWidth="1"/>
    <col min="5" max="5" width="11.8984375" style="305" customWidth="1"/>
    <col min="6" max="6" width="0.69921875" style="406" customWidth="1"/>
    <col min="7" max="7" width="15.19921875" style="305" customWidth="1"/>
    <col min="8" max="8" width="0.69921875" style="406" customWidth="1"/>
    <col min="9" max="9" width="11.8984375" style="305" customWidth="1"/>
    <col min="10" max="10" width="0.69921875" style="406" customWidth="1"/>
    <col min="11" max="11" width="11.8984375" style="305" customWidth="1"/>
    <col min="12" max="12" width="0.69921875" style="406" customWidth="1"/>
    <col min="13" max="13" width="12.69921875" style="305" customWidth="1"/>
    <col min="14" max="14" width="0.69921875" style="406" customWidth="1"/>
    <col min="15" max="15" width="12.09765625" style="305" customWidth="1"/>
    <col min="16" max="16" width="0.69921875" style="406" customWidth="1"/>
    <col min="17" max="17" width="12.69921875" style="305" customWidth="1"/>
    <col min="18" max="18" width="0.69921875" style="406" customWidth="1"/>
    <col min="19" max="19" width="14.69921875" style="305" customWidth="1"/>
    <col min="20" max="20" width="0.69921875" style="406" customWidth="1"/>
    <col min="21" max="21" width="13.69921875" style="305" customWidth="1"/>
    <col min="22" max="22" width="0.69921875" style="406" customWidth="1"/>
    <col min="23" max="23" width="13.69921875" style="305" customWidth="1"/>
    <col min="24" max="24" width="0.69921875" style="403" customWidth="1"/>
    <col min="25" max="25" width="12.69921875" customWidth="1"/>
    <col min="26" max="26" width="0.69921875" style="403" customWidth="1"/>
    <col min="27" max="27" width="12.69921875" customWidth="1"/>
    <col min="28" max="28" width="0.69921875" style="403" customWidth="1"/>
    <col min="29" max="29" width="12.69921875" customWidth="1"/>
    <col min="30" max="16384" width="8.8984375" style="305"/>
  </cols>
  <sheetData>
    <row r="1" spans="1:29" s="282" customFormat="1" ht="24" customHeight="1">
      <c r="A1" s="83" t="s">
        <v>0</v>
      </c>
      <c r="B1" s="182"/>
      <c r="C1" s="129"/>
      <c r="D1" s="374"/>
      <c r="E1" s="129"/>
      <c r="F1" s="372"/>
      <c r="G1" s="129"/>
      <c r="H1" s="372"/>
      <c r="I1" s="129"/>
      <c r="J1" s="372"/>
      <c r="K1" s="129"/>
      <c r="L1" s="372"/>
      <c r="M1" s="183"/>
      <c r="N1" s="380"/>
      <c r="O1" s="129"/>
      <c r="P1" s="372"/>
      <c r="Q1" s="129"/>
      <c r="R1" s="372"/>
      <c r="S1" s="129"/>
      <c r="T1" s="372"/>
      <c r="U1" s="129"/>
      <c r="V1" s="372"/>
      <c r="W1" s="129"/>
      <c r="X1" s="372"/>
      <c r="Y1" s="129"/>
      <c r="Z1" s="372"/>
      <c r="AA1" s="129"/>
      <c r="AB1" s="372"/>
      <c r="AC1" s="129"/>
    </row>
    <row r="2" spans="1:29" s="282" customFormat="1" ht="24" customHeight="1">
      <c r="A2" s="184" t="s">
        <v>265</v>
      </c>
      <c r="B2" s="89"/>
      <c r="C2" s="129"/>
      <c r="D2" s="372"/>
      <c r="E2" s="129"/>
      <c r="F2" s="372"/>
      <c r="G2" s="129"/>
      <c r="H2" s="372"/>
      <c r="I2" s="129"/>
      <c r="J2" s="372"/>
      <c r="K2" s="129"/>
      <c r="L2" s="372"/>
      <c r="M2" s="185"/>
      <c r="N2" s="381"/>
      <c r="O2" s="129"/>
      <c r="P2" s="372"/>
      <c r="Q2" s="129"/>
      <c r="R2" s="372"/>
      <c r="S2" s="129"/>
      <c r="T2" s="372"/>
      <c r="U2" s="129"/>
      <c r="V2" s="372"/>
      <c r="W2" s="129"/>
      <c r="X2" s="372"/>
      <c r="Y2" s="129"/>
      <c r="Z2" s="372"/>
      <c r="AA2" s="129"/>
      <c r="AB2" s="372"/>
      <c r="AC2" s="129"/>
    </row>
    <row r="3" spans="1:29" s="282" customFormat="1" ht="24" customHeight="1">
      <c r="A3" s="184"/>
      <c r="B3" s="89"/>
      <c r="C3" s="129"/>
      <c r="D3" s="372"/>
      <c r="E3" s="129"/>
      <c r="F3" s="372"/>
      <c r="G3" s="129"/>
      <c r="H3" s="372"/>
      <c r="I3" s="129"/>
      <c r="J3" s="372"/>
      <c r="K3" s="129"/>
      <c r="L3" s="372"/>
      <c r="M3" s="185"/>
      <c r="N3" s="381"/>
      <c r="O3" s="129"/>
      <c r="P3" s="372"/>
      <c r="Q3" s="129"/>
      <c r="R3" s="372"/>
      <c r="S3" s="129"/>
      <c r="T3" s="372"/>
      <c r="U3" s="129"/>
      <c r="V3" s="372"/>
      <c r="W3" s="129"/>
      <c r="X3" s="372"/>
      <c r="Y3" s="129"/>
      <c r="Z3" s="372"/>
      <c r="AA3" s="129"/>
      <c r="AB3" s="372"/>
      <c r="AC3" s="129"/>
    </row>
    <row r="4" spans="1:29" s="86" customFormat="1" ht="24" customHeight="1">
      <c r="A4" s="186"/>
      <c r="B4" s="187"/>
      <c r="C4" s="419" t="s">
        <v>1</v>
      </c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  <c r="AC4" s="419"/>
    </row>
    <row r="5" spans="1:29" s="86" customFormat="1" ht="24" customHeight="1">
      <c r="A5" s="186"/>
      <c r="B5" s="187"/>
      <c r="C5" s="278"/>
      <c r="D5" s="373"/>
      <c r="E5" s="278"/>
      <c r="F5" s="373"/>
      <c r="G5" s="279"/>
      <c r="H5" s="373"/>
      <c r="I5" s="420" t="s">
        <v>46</v>
      </c>
      <c r="J5" s="420"/>
      <c r="K5" s="420"/>
      <c r="L5" s="373"/>
      <c r="M5" s="278"/>
      <c r="N5" s="373"/>
      <c r="O5" s="420" t="s">
        <v>48</v>
      </c>
      <c r="P5" s="420"/>
      <c r="Q5" s="420"/>
      <c r="R5" s="420"/>
      <c r="S5" s="420"/>
      <c r="T5" s="420"/>
      <c r="U5" s="420"/>
      <c r="V5" s="420"/>
      <c r="W5" s="420"/>
      <c r="X5" s="373"/>
      <c r="Y5" s="278"/>
      <c r="Z5" s="373"/>
      <c r="AA5" s="278"/>
      <c r="AB5" s="373"/>
      <c r="AC5" s="278"/>
    </row>
    <row r="6" spans="1:29" s="86" customFormat="1" ht="24" customHeight="1">
      <c r="A6" s="186"/>
      <c r="B6" s="187"/>
      <c r="C6" s="278"/>
      <c r="D6" s="373"/>
      <c r="E6" s="278"/>
      <c r="F6" s="373"/>
      <c r="G6" s="279" t="s">
        <v>271</v>
      </c>
      <c r="H6" s="373"/>
      <c r="I6" s="279"/>
      <c r="J6" s="376"/>
      <c r="K6" s="279"/>
      <c r="L6" s="373"/>
      <c r="M6" s="278"/>
      <c r="N6" s="373"/>
      <c r="O6" s="279"/>
      <c r="P6" s="376"/>
      <c r="Q6" s="279"/>
      <c r="R6" s="376"/>
      <c r="S6" s="279"/>
      <c r="T6" s="376"/>
      <c r="U6" s="279" t="s">
        <v>247</v>
      </c>
      <c r="V6" s="376"/>
      <c r="W6" s="279"/>
      <c r="X6" s="373"/>
      <c r="Y6" s="278"/>
      <c r="Z6" s="373"/>
      <c r="AA6" s="278"/>
      <c r="AB6" s="373"/>
      <c r="AC6" s="278"/>
    </row>
    <row r="7" spans="1:29" s="86" customFormat="1" ht="24" customHeight="1">
      <c r="A7" s="186"/>
      <c r="B7" s="389"/>
      <c r="C7" s="278"/>
      <c r="D7" s="373"/>
      <c r="E7" s="278"/>
      <c r="F7" s="373"/>
      <c r="G7" s="279" t="s">
        <v>181</v>
      </c>
      <c r="H7" s="373"/>
      <c r="I7" s="279"/>
      <c r="J7" s="376"/>
      <c r="K7" s="279"/>
      <c r="L7" s="373"/>
      <c r="M7" s="278"/>
      <c r="N7" s="373"/>
      <c r="O7" s="279"/>
      <c r="P7" s="376"/>
      <c r="Q7" s="279"/>
      <c r="R7" s="376"/>
      <c r="S7" s="279"/>
      <c r="T7" s="376"/>
      <c r="U7" s="279" t="s">
        <v>248</v>
      </c>
      <c r="V7" s="376"/>
      <c r="W7" s="279"/>
      <c r="X7" s="373"/>
      <c r="Y7" s="278"/>
      <c r="Z7" s="373"/>
      <c r="AA7" s="278"/>
      <c r="AB7" s="373"/>
      <c r="AC7" s="278"/>
    </row>
    <row r="8" spans="1:29" s="86" customFormat="1" ht="24" customHeight="1">
      <c r="A8" s="189"/>
      <c r="B8" s="389"/>
      <c r="D8" s="375"/>
      <c r="F8" s="374"/>
      <c r="G8" s="354" t="s">
        <v>272</v>
      </c>
      <c r="H8" s="374"/>
      <c r="J8" s="375"/>
      <c r="L8" s="376"/>
      <c r="M8" s="279"/>
      <c r="N8" s="376"/>
      <c r="O8" s="280"/>
      <c r="P8" s="375"/>
      <c r="Q8" s="280" t="s">
        <v>166</v>
      </c>
      <c r="R8" s="375"/>
      <c r="S8" s="280"/>
      <c r="T8" s="375"/>
      <c r="U8" s="280" t="s">
        <v>249</v>
      </c>
      <c r="V8" s="375"/>
      <c r="W8" s="280" t="s">
        <v>164</v>
      </c>
      <c r="X8" s="376"/>
      <c r="Y8" s="279"/>
      <c r="Z8" s="386"/>
      <c r="AA8" s="279" t="s">
        <v>70</v>
      </c>
      <c r="AB8" s="375"/>
      <c r="AC8" s="280"/>
    </row>
    <row r="9" spans="1:29" s="86" customFormat="1" ht="24" customHeight="1">
      <c r="A9" s="189"/>
      <c r="B9" s="389"/>
      <c r="C9" s="279"/>
      <c r="D9" s="375"/>
      <c r="E9" s="280" t="s">
        <v>71</v>
      </c>
      <c r="F9" s="374"/>
      <c r="G9" s="280" t="s">
        <v>273</v>
      </c>
      <c r="H9" s="374"/>
      <c r="I9" s="279" t="s">
        <v>72</v>
      </c>
      <c r="J9" s="375"/>
      <c r="K9" s="279"/>
      <c r="L9" s="376"/>
      <c r="M9" s="279" t="s">
        <v>108</v>
      </c>
      <c r="N9" s="376"/>
      <c r="O9" s="280" t="s">
        <v>166</v>
      </c>
      <c r="P9" s="375"/>
      <c r="Q9" s="280" t="s">
        <v>195</v>
      </c>
      <c r="R9" s="375"/>
      <c r="S9" s="280" t="s">
        <v>275</v>
      </c>
      <c r="T9" s="375"/>
      <c r="U9" s="279" t="s">
        <v>250</v>
      </c>
      <c r="V9" s="375"/>
      <c r="W9" s="279" t="s">
        <v>136</v>
      </c>
      <c r="X9" s="376"/>
      <c r="Y9" s="279" t="s">
        <v>73</v>
      </c>
      <c r="Z9" s="386"/>
      <c r="AA9" s="279" t="s">
        <v>74</v>
      </c>
      <c r="AB9" s="375"/>
      <c r="AC9" s="279"/>
    </row>
    <row r="10" spans="1:29" s="86" customFormat="1" ht="24" customHeight="1">
      <c r="A10" s="189"/>
      <c r="B10" s="389"/>
      <c r="C10" s="279" t="s">
        <v>251</v>
      </c>
      <c r="D10" s="375"/>
      <c r="E10" s="280" t="s">
        <v>75</v>
      </c>
      <c r="F10" s="375"/>
      <c r="G10" s="279" t="s">
        <v>274</v>
      </c>
      <c r="H10" s="375"/>
      <c r="I10" s="279" t="s">
        <v>76</v>
      </c>
      <c r="J10" s="375"/>
      <c r="K10" s="280" t="s">
        <v>77</v>
      </c>
      <c r="L10" s="376"/>
      <c r="M10" s="279" t="s">
        <v>109</v>
      </c>
      <c r="N10" s="376"/>
      <c r="O10" s="280" t="s">
        <v>167</v>
      </c>
      <c r="P10" s="375"/>
      <c r="Q10" s="280" t="s">
        <v>253</v>
      </c>
      <c r="R10" s="375"/>
      <c r="S10" s="280" t="s">
        <v>276</v>
      </c>
      <c r="T10" s="375"/>
      <c r="U10" s="279" t="s">
        <v>282</v>
      </c>
      <c r="V10" s="375"/>
      <c r="W10" s="279" t="s">
        <v>165</v>
      </c>
      <c r="X10" s="376"/>
      <c r="Y10" s="355" t="s">
        <v>79</v>
      </c>
      <c r="Z10" s="386"/>
      <c r="AA10" s="279" t="s">
        <v>78</v>
      </c>
      <c r="AB10" s="375"/>
      <c r="AC10" s="280" t="s">
        <v>73</v>
      </c>
    </row>
    <row r="11" spans="1:29" s="86" customFormat="1" ht="24" customHeight="1">
      <c r="B11" s="389" t="s">
        <v>5</v>
      </c>
      <c r="C11" s="280" t="s">
        <v>252</v>
      </c>
      <c r="D11" s="375"/>
      <c r="E11" s="279" t="s">
        <v>80</v>
      </c>
      <c r="F11" s="376"/>
      <c r="G11" s="279" t="s">
        <v>184</v>
      </c>
      <c r="H11" s="376"/>
      <c r="I11" s="280" t="s">
        <v>81</v>
      </c>
      <c r="J11" s="375"/>
      <c r="K11" s="280" t="s">
        <v>82</v>
      </c>
      <c r="L11" s="376"/>
      <c r="M11" s="279" t="s">
        <v>110</v>
      </c>
      <c r="N11" s="376"/>
      <c r="O11" s="280" t="s">
        <v>111</v>
      </c>
      <c r="P11" s="375"/>
      <c r="Q11" s="280" t="s">
        <v>190</v>
      </c>
      <c r="R11" s="375"/>
      <c r="S11" s="280" t="s">
        <v>277</v>
      </c>
      <c r="T11" s="375"/>
      <c r="U11" s="279" t="s">
        <v>74</v>
      </c>
      <c r="V11" s="375"/>
      <c r="W11" s="279" t="s">
        <v>79</v>
      </c>
      <c r="X11" s="376"/>
      <c r="Y11" s="348" t="s">
        <v>299</v>
      </c>
      <c r="Z11" s="386"/>
      <c r="AA11" s="280" t="s">
        <v>83</v>
      </c>
      <c r="AB11" s="375"/>
      <c r="AC11" s="280" t="s">
        <v>79</v>
      </c>
    </row>
    <row r="12" spans="1:29" s="86" customFormat="1" ht="24" customHeight="1">
      <c r="B12" s="389"/>
      <c r="C12" s="418" t="s">
        <v>7</v>
      </c>
      <c r="D12" s="418"/>
      <c r="E12" s="418"/>
      <c r="F12" s="418"/>
      <c r="G12" s="418"/>
      <c r="H12" s="418"/>
      <c r="I12" s="418"/>
      <c r="J12" s="418"/>
      <c r="K12" s="418"/>
      <c r="L12" s="418"/>
      <c r="M12" s="418"/>
      <c r="N12" s="418"/>
      <c r="O12" s="418"/>
      <c r="P12" s="418"/>
      <c r="Q12" s="418"/>
      <c r="R12" s="418"/>
      <c r="S12" s="418"/>
      <c r="T12" s="418"/>
      <c r="U12" s="418"/>
      <c r="V12" s="418"/>
      <c r="W12" s="418"/>
      <c r="X12" s="418"/>
      <c r="Y12" s="418"/>
      <c r="Z12" s="418"/>
      <c r="AA12" s="418"/>
      <c r="AB12" s="418"/>
      <c r="AC12" s="418"/>
    </row>
    <row r="13" spans="1:29" s="285" customFormat="1" ht="24" customHeight="1">
      <c r="A13" s="186" t="s">
        <v>290</v>
      </c>
      <c r="B13" s="191"/>
      <c r="C13" s="283"/>
      <c r="D13" s="401"/>
      <c r="E13" s="283"/>
      <c r="F13" s="401"/>
      <c r="G13" s="283"/>
      <c r="H13" s="401"/>
      <c r="I13" s="283"/>
      <c r="J13" s="401"/>
      <c r="K13" s="283"/>
      <c r="L13" s="401"/>
      <c r="M13" s="283"/>
      <c r="N13" s="401"/>
      <c r="O13" s="283"/>
      <c r="P13" s="401"/>
      <c r="Q13" s="283"/>
      <c r="R13" s="401"/>
      <c r="S13" s="283"/>
      <c r="T13" s="401"/>
      <c r="U13" s="283"/>
      <c r="V13" s="401"/>
      <c r="W13" s="283"/>
      <c r="X13" s="401"/>
      <c r="Y13" s="284"/>
      <c r="Z13" s="404"/>
      <c r="AA13" s="284"/>
      <c r="AB13" s="401"/>
      <c r="AC13" s="283"/>
    </row>
    <row r="14" spans="1:29" s="86" customFormat="1" ht="24" customHeight="1">
      <c r="A14" s="186" t="s">
        <v>216</v>
      </c>
      <c r="B14" s="191"/>
      <c r="C14" s="175">
        <v>8983101</v>
      </c>
      <c r="D14" s="402"/>
      <c r="E14" s="175">
        <v>1684317</v>
      </c>
      <c r="F14" s="402"/>
      <c r="G14" s="175">
        <v>288833</v>
      </c>
      <c r="H14" s="402"/>
      <c r="I14" s="175">
        <v>900000</v>
      </c>
      <c r="J14" s="402"/>
      <c r="K14" s="175">
        <v>79417515</v>
      </c>
      <c r="L14" s="402"/>
      <c r="M14" s="175">
        <v>9955000</v>
      </c>
      <c r="N14" s="402"/>
      <c r="O14" s="175">
        <v>-1002191</v>
      </c>
      <c r="P14" s="377"/>
      <c r="Q14" s="175">
        <v>66208</v>
      </c>
      <c r="R14" s="377"/>
      <c r="S14" s="175">
        <v>431412</v>
      </c>
      <c r="T14" s="377"/>
      <c r="U14" s="175">
        <v>0</v>
      </c>
      <c r="V14" s="377"/>
      <c r="W14" s="175">
        <v>-504571</v>
      </c>
      <c r="X14" s="402"/>
      <c r="Y14" s="175">
        <f>SUM(W14,C14:M14)</f>
        <v>100724195</v>
      </c>
      <c r="Z14" s="402"/>
      <c r="AA14" s="175">
        <v>189577101</v>
      </c>
      <c r="AB14" s="402"/>
      <c r="AC14" s="175">
        <f>SUM(Y14:AA14)</f>
        <v>290301296</v>
      </c>
    </row>
    <row r="15" spans="1:29" s="86" customFormat="1" ht="24" customHeight="1">
      <c r="A15" s="186"/>
      <c r="B15" s="191"/>
      <c r="C15" s="175"/>
      <c r="D15" s="402"/>
      <c r="E15" s="175"/>
      <c r="F15" s="402"/>
      <c r="G15" s="175"/>
      <c r="H15" s="402"/>
      <c r="I15" s="175"/>
      <c r="J15" s="402"/>
      <c r="K15" s="175"/>
      <c r="L15" s="402"/>
      <c r="M15" s="175"/>
      <c r="N15" s="402"/>
      <c r="O15" s="175"/>
      <c r="P15" s="377"/>
      <c r="Q15" s="175"/>
      <c r="R15" s="377"/>
      <c r="S15" s="175"/>
      <c r="T15" s="377"/>
      <c r="U15" s="175"/>
      <c r="V15" s="377"/>
      <c r="W15" s="175"/>
      <c r="X15" s="402"/>
      <c r="Y15" s="175"/>
      <c r="Z15" s="402"/>
      <c r="AA15" s="175"/>
      <c r="AB15" s="402"/>
      <c r="AC15" s="175"/>
    </row>
    <row r="16" spans="1:29" s="192" customFormat="1" ht="23.25" customHeight="1">
      <c r="A16" s="186" t="s">
        <v>172</v>
      </c>
      <c r="B16" s="389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7"/>
      <c r="P16" s="302"/>
      <c r="Q16" s="287"/>
      <c r="R16" s="302"/>
      <c r="S16" s="287"/>
      <c r="T16" s="302"/>
      <c r="U16" s="287"/>
      <c r="V16" s="302"/>
      <c r="W16" s="287"/>
      <c r="X16" s="286"/>
      <c r="Y16" s="286"/>
      <c r="Z16" s="286"/>
      <c r="AA16" s="286"/>
      <c r="AB16" s="286"/>
      <c r="AC16" s="286"/>
    </row>
    <row r="17" spans="1:30" s="192" customFormat="1" ht="23.25" customHeight="1">
      <c r="A17" s="186" t="s">
        <v>171</v>
      </c>
      <c r="B17" s="389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7"/>
      <c r="P17" s="302"/>
      <c r="Q17" s="287"/>
      <c r="R17" s="302"/>
      <c r="S17" s="287"/>
      <c r="T17" s="302"/>
      <c r="U17" s="287"/>
      <c r="V17" s="302"/>
      <c r="W17" s="287"/>
      <c r="X17" s="286"/>
      <c r="Y17" s="286"/>
      <c r="Z17" s="286"/>
      <c r="AA17" s="286"/>
      <c r="AB17" s="286"/>
      <c r="AC17" s="286"/>
    </row>
    <row r="18" spans="1:30" s="194" customFormat="1" ht="21.75" customHeight="1">
      <c r="A18" s="193" t="s">
        <v>139</v>
      </c>
      <c r="B18" s="389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7"/>
      <c r="P18" s="302"/>
      <c r="Q18" s="287"/>
      <c r="R18" s="302"/>
      <c r="S18" s="287"/>
      <c r="T18" s="302"/>
      <c r="U18" s="287"/>
      <c r="V18" s="302"/>
      <c r="W18" s="287"/>
      <c r="X18" s="286"/>
      <c r="Y18" s="286"/>
      <c r="Z18" s="286"/>
      <c r="AA18" s="286"/>
      <c r="AB18" s="286"/>
      <c r="AC18" s="286"/>
    </row>
    <row r="19" spans="1:30" s="194" customFormat="1" ht="21.75" customHeight="1">
      <c r="A19" t="s">
        <v>140</v>
      </c>
      <c r="B19" s="389">
        <v>12</v>
      </c>
      <c r="C19" s="288">
        <v>0</v>
      </c>
      <c r="D19" s="286"/>
      <c r="E19" s="288">
        <v>0</v>
      </c>
      <c r="F19" s="400"/>
      <c r="G19" s="288">
        <v>0</v>
      </c>
      <c r="H19" s="286"/>
      <c r="I19" s="288">
        <v>0</v>
      </c>
      <c r="J19" s="286"/>
      <c r="K19" s="288">
        <v>-6737326</v>
      </c>
      <c r="L19" s="286"/>
      <c r="M19" s="288">
        <v>0</v>
      </c>
      <c r="N19" s="400"/>
      <c r="O19" s="288">
        <v>0</v>
      </c>
      <c r="P19" s="286"/>
      <c r="Q19" s="288">
        <v>0</v>
      </c>
      <c r="R19" s="286"/>
      <c r="S19" s="288">
        <v>0</v>
      </c>
      <c r="T19" s="286"/>
      <c r="U19" s="288">
        <v>0</v>
      </c>
      <c r="V19" s="295"/>
      <c r="W19" s="290">
        <f>SUM(O19,Q19,S19,U19)</f>
        <v>0</v>
      </c>
      <c r="X19" s="286"/>
      <c r="Y19" s="290">
        <f>SUM(C19:M19,W19)</f>
        <v>-6737326</v>
      </c>
      <c r="Z19" s="291"/>
      <c r="AA19" s="292">
        <v>-1399302</v>
      </c>
      <c r="AB19" s="291"/>
      <c r="AC19" s="293">
        <f>SUM(Y19:AA19)</f>
        <v>-8136628</v>
      </c>
    </row>
    <row r="20" spans="1:30" s="194" customFormat="1" ht="21.75" customHeight="1">
      <c r="A20" s="193" t="s">
        <v>141</v>
      </c>
      <c r="B20" s="187"/>
      <c r="C20" s="294">
        <f>SUM(C19)</f>
        <v>0</v>
      </c>
      <c r="D20" s="291"/>
      <c r="E20" s="294">
        <f>SUM(E19)</f>
        <v>0</v>
      </c>
      <c r="F20" s="291"/>
      <c r="G20" s="294">
        <f>SUM(G19)</f>
        <v>0</v>
      </c>
      <c r="H20" s="286"/>
      <c r="I20" s="294">
        <f>SUM(I19)</f>
        <v>0</v>
      </c>
      <c r="J20" s="286"/>
      <c r="K20" s="294">
        <f>SUM(K19)</f>
        <v>-6737326</v>
      </c>
      <c r="L20" s="291"/>
      <c r="M20" s="294">
        <f>SUM(M19)</f>
        <v>0</v>
      </c>
      <c r="N20" s="291"/>
      <c r="O20" s="294">
        <f>SUM(O19)</f>
        <v>0</v>
      </c>
      <c r="P20" s="408"/>
      <c r="Q20" s="294">
        <f>SUM(Q19)</f>
        <v>0</v>
      </c>
      <c r="R20" s="295"/>
      <c r="S20" s="294">
        <f>SUM(S19)</f>
        <v>0</v>
      </c>
      <c r="T20" s="295"/>
      <c r="U20" s="294">
        <f>SUM(U19)</f>
        <v>0</v>
      </c>
      <c r="V20" s="295"/>
      <c r="W20" s="294">
        <f t="shared" ref="W20" si="0">SUM(O20,Q20,S20,U20)</f>
        <v>0</v>
      </c>
      <c r="X20" s="286"/>
      <c r="Y20" s="294">
        <f t="shared" ref="Y20" si="1">SUM(C20:M20,W20)</f>
        <v>-6737326</v>
      </c>
      <c r="Z20" s="291"/>
      <c r="AA20" s="294">
        <f>SUM(AA19)</f>
        <v>-1399302</v>
      </c>
      <c r="AB20" s="291"/>
      <c r="AC20" s="294">
        <f>SUM(Y20:AA20)</f>
        <v>-8136628</v>
      </c>
    </row>
    <row r="21" spans="1:30" s="194" customFormat="1" ht="21.75" customHeight="1">
      <c r="A21" s="193"/>
      <c r="B21" s="187"/>
      <c r="C21" s="302"/>
      <c r="D21" s="291"/>
      <c r="E21" s="302"/>
      <c r="F21" s="291"/>
      <c r="G21" s="302"/>
      <c r="H21" s="286"/>
      <c r="I21" s="302"/>
      <c r="J21" s="286"/>
      <c r="K21" s="302"/>
      <c r="L21" s="291"/>
      <c r="M21" s="302"/>
      <c r="N21" s="291"/>
      <c r="O21" s="302"/>
      <c r="P21" s="408"/>
      <c r="Q21" s="302"/>
      <c r="R21" s="295"/>
      <c r="S21" s="302"/>
      <c r="T21" s="295"/>
      <c r="U21" s="302"/>
      <c r="V21" s="295"/>
      <c r="W21" s="302"/>
      <c r="X21" s="286"/>
      <c r="Y21" s="302"/>
      <c r="Z21" s="291"/>
      <c r="AA21" s="302"/>
      <c r="AB21" s="291"/>
      <c r="AC21" s="302"/>
    </row>
    <row r="22" spans="1:30" s="192" customFormat="1" ht="24" customHeight="1">
      <c r="A22" s="296" t="s">
        <v>263</v>
      </c>
      <c r="B22" s="187"/>
      <c r="C22" s="289"/>
      <c r="D22" s="286"/>
      <c r="E22" s="289"/>
      <c r="F22" s="286"/>
      <c r="G22" s="289"/>
      <c r="H22" s="286"/>
      <c r="I22" s="289"/>
      <c r="J22" s="286"/>
      <c r="K22" s="289"/>
      <c r="L22" s="286"/>
      <c r="M22" s="289"/>
      <c r="N22" s="286"/>
      <c r="O22" s="289"/>
      <c r="P22" s="286"/>
      <c r="Q22" s="289"/>
      <c r="R22" s="286"/>
      <c r="S22" s="289"/>
      <c r="T22" s="286"/>
      <c r="U22" s="289"/>
      <c r="V22" s="286"/>
      <c r="W22" s="289"/>
      <c r="X22" s="286"/>
      <c r="Y22" s="289"/>
      <c r="Z22" s="286"/>
      <c r="AA22" s="289"/>
      <c r="AB22" s="286"/>
    </row>
    <row r="23" spans="1:30" s="192" customFormat="1" ht="24" customHeight="1">
      <c r="A23" s="297" t="s">
        <v>227</v>
      </c>
      <c r="B23" s="389"/>
      <c r="C23" s="288">
        <v>0</v>
      </c>
      <c r="D23" s="286"/>
      <c r="E23" s="288">
        <v>0</v>
      </c>
      <c r="F23" s="400"/>
      <c r="G23" s="288">
        <v>0</v>
      </c>
      <c r="H23" s="286"/>
      <c r="I23" s="288">
        <v>0</v>
      </c>
      <c r="J23" s="286"/>
      <c r="K23" s="288">
        <v>0</v>
      </c>
      <c r="L23" s="286"/>
      <c r="M23" s="288">
        <v>0</v>
      </c>
      <c r="N23" s="400"/>
      <c r="O23" s="288">
        <v>0</v>
      </c>
      <c r="P23" s="286"/>
      <c r="Q23" s="288">
        <v>0</v>
      </c>
      <c r="R23" s="286"/>
      <c r="S23" s="288">
        <v>0</v>
      </c>
      <c r="T23" s="286"/>
      <c r="U23" s="288">
        <v>0</v>
      </c>
      <c r="V23" s="286"/>
      <c r="W23" s="288">
        <f t="shared" ref="W23:W24" si="2">SUM(O23,Q23,S23,U23)</f>
        <v>0</v>
      </c>
      <c r="X23" s="400"/>
      <c r="Y23" s="288">
        <f>SUM(C23:M23,W23)</f>
        <v>0</v>
      </c>
      <c r="Z23" s="286"/>
      <c r="AA23" s="298">
        <v>73500</v>
      </c>
      <c r="AB23" s="286"/>
      <c r="AC23" s="291">
        <f>SUM(Y23:AA23)</f>
        <v>73500</v>
      </c>
    </row>
    <row r="24" spans="1:30" s="192" customFormat="1" ht="24" customHeight="1">
      <c r="A24" s="299" t="s">
        <v>264</v>
      </c>
      <c r="B24" s="187"/>
      <c r="C24" s="300">
        <f>C23</f>
        <v>0</v>
      </c>
      <c r="D24" s="286"/>
      <c r="E24" s="300">
        <f>E23</f>
        <v>0</v>
      </c>
      <c r="F24" s="286"/>
      <c r="G24" s="300">
        <f>G23</f>
        <v>0</v>
      </c>
      <c r="H24" s="286"/>
      <c r="I24" s="300">
        <f>I23</f>
        <v>0</v>
      </c>
      <c r="J24" s="286"/>
      <c r="K24" s="300">
        <f>K23</f>
        <v>0</v>
      </c>
      <c r="L24" s="286"/>
      <c r="M24" s="300">
        <f>M23</f>
        <v>0</v>
      </c>
      <c r="N24" s="286"/>
      <c r="O24" s="300">
        <f>O23</f>
        <v>0</v>
      </c>
      <c r="P24" s="286"/>
      <c r="Q24" s="300">
        <f>Q23</f>
        <v>0</v>
      </c>
      <c r="R24" s="286"/>
      <c r="S24" s="300">
        <f>S23</f>
        <v>0</v>
      </c>
      <c r="T24" s="286"/>
      <c r="U24" s="300">
        <f>U23</f>
        <v>0</v>
      </c>
      <c r="V24" s="286"/>
      <c r="W24" s="300">
        <f t="shared" si="2"/>
        <v>0</v>
      </c>
      <c r="X24" s="286"/>
      <c r="Y24" s="300">
        <f>SUM(C24:M24,W24)</f>
        <v>0</v>
      </c>
      <c r="Z24" s="286"/>
      <c r="AA24" s="300">
        <f>SUM(AA23)</f>
        <v>73500</v>
      </c>
      <c r="AB24" s="286"/>
      <c r="AC24" s="300">
        <f t="shared" ref="AC24" si="3">SUM(Y24:AA24)</f>
        <v>73500</v>
      </c>
    </row>
    <row r="25" spans="1:30" s="197" customFormat="1" ht="23.25" customHeight="1">
      <c r="A25" s="186" t="s">
        <v>173</v>
      </c>
      <c r="B25" s="187"/>
      <c r="D25" s="378"/>
      <c r="F25" s="378"/>
      <c r="H25" s="378"/>
      <c r="J25" s="378"/>
      <c r="L25" s="378"/>
      <c r="N25" s="378"/>
      <c r="P25" s="378"/>
      <c r="R25" s="378"/>
      <c r="T25" s="378"/>
      <c r="V25" s="378"/>
      <c r="X25" s="378"/>
      <c r="Z25" s="378"/>
      <c r="AB25" s="378"/>
    </row>
    <row r="26" spans="1:30" s="197" customFormat="1" ht="23.25" customHeight="1">
      <c r="A26" s="186" t="s">
        <v>171</v>
      </c>
      <c r="B26" s="389"/>
      <c r="C26" s="301">
        <f>C20+C24</f>
        <v>0</v>
      </c>
      <c r="D26" s="286"/>
      <c r="E26" s="301">
        <f>E20+E24</f>
        <v>0</v>
      </c>
      <c r="F26" s="286"/>
      <c r="G26" s="301">
        <f>G20+G24</f>
        <v>0</v>
      </c>
      <c r="H26" s="286"/>
      <c r="I26" s="301">
        <f>I20+I24</f>
        <v>0</v>
      </c>
      <c r="J26" s="286"/>
      <c r="K26" s="301">
        <f>K20+K24</f>
        <v>-6737326</v>
      </c>
      <c r="L26" s="286"/>
      <c r="M26" s="301">
        <f>M20+M24</f>
        <v>0</v>
      </c>
      <c r="N26" s="286"/>
      <c r="O26" s="301">
        <f>O20+O24</f>
        <v>0</v>
      </c>
      <c r="P26" s="286"/>
      <c r="Q26" s="301">
        <f>Q20+Q24</f>
        <v>0</v>
      </c>
      <c r="R26" s="302"/>
      <c r="S26" s="301">
        <f>S20+S24</f>
        <v>0</v>
      </c>
      <c r="T26" s="286"/>
      <c r="U26" s="301">
        <f>U20+U24</f>
        <v>0</v>
      </c>
      <c r="V26" s="286"/>
      <c r="W26" s="301">
        <f>SUM(O26,Q26,S26,U26)</f>
        <v>0</v>
      </c>
      <c r="X26" s="286"/>
      <c r="Y26" s="301">
        <f>Y20+Y24</f>
        <v>-6737326</v>
      </c>
      <c r="Z26" s="286"/>
      <c r="AA26" s="301">
        <f>AA20+AA24</f>
        <v>-1325802</v>
      </c>
      <c r="AB26" s="286"/>
      <c r="AC26" s="301">
        <f>AC20+AC24</f>
        <v>-8063128</v>
      </c>
    </row>
    <row r="27" spans="1:30" s="197" customFormat="1" ht="23.25" customHeight="1">
      <c r="A27" s="186"/>
      <c r="B27" s="186"/>
      <c r="C27" s="286"/>
      <c r="D27" s="286"/>
      <c r="E27" s="286"/>
      <c r="F27" s="286"/>
      <c r="G27" s="286"/>
      <c r="H27" s="286"/>
      <c r="I27" s="286"/>
      <c r="J27" s="286"/>
      <c r="K27" s="286"/>
      <c r="L27" s="286"/>
      <c r="M27" s="286"/>
      <c r="N27" s="286"/>
      <c r="O27" s="286"/>
      <c r="P27" s="286"/>
      <c r="Q27" s="286"/>
      <c r="R27" s="302"/>
      <c r="S27" s="286"/>
      <c r="T27" s="286"/>
      <c r="U27" s="286"/>
      <c r="V27" s="286"/>
      <c r="W27" s="286"/>
      <c r="X27" s="286"/>
      <c r="Y27" s="286"/>
      <c r="Z27" s="286"/>
      <c r="AA27" s="286"/>
      <c r="AB27" s="286"/>
      <c r="AC27" s="286"/>
    </row>
    <row r="28" spans="1:30" s="86" customFormat="1" ht="24" customHeight="1">
      <c r="A28" s="186" t="s">
        <v>84</v>
      </c>
      <c r="C28" s="175"/>
      <c r="D28" s="377"/>
      <c r="E28" s="175"/>
      <c r="F28" s="377"/>
      <c r="G28" s="175"/>
      <c r="H28" s="377"/>
      <c r="I28" s="175"/>
      <c r="J28" s="377"/>
      <c r="K28" s="175"/>
      <c r="L28" s="377"/>
      <c r="M28" s="175"/>
      <c r="N28" s="377"/>
      <c r="O28" s="175"/>
      <c r="P28" s="377"/>
      <c r="Q28" s="175"/>
      <c r="R28" s="377"/>
      <c r="S28" s="175"/>
      <c r="T28" s="377"/>
      <c r="U28" s="175"/>
      <c r="V28" s="377"/>
      <c r="W28" s="175"/>
      <c r="X28" s="377"/>
      <c r="Y28" s="175"/>
      <c r="Z28" s="377"/>
      <c r="AA28" s="175"/>
      <c r="AB28" s="377"/>
      <c r="AC28" s="175"/>
    </row>
    <row r="29" spans="1:30" s="285" customFormat="1" ht="24" customHeight="1">
      <c r="A29" s="79" t="s">
        <v>85</v>
      </c>
      <c r="B29" s="86"/>
      <c r="C29" s="303">
        <v>0</v>
      </c>
      <c r="D29" s="377"/>
      <c r="E29" s="303">
        <v>0</v>
      </c>
      <c r="F29" s="407"/>
      <c r="G29" s="303">
        <v>0</v>
      </c>
      <c r="H29" s="377"/>
      <c r="I29" s="303">
        <v>0</v>
      </c>
      <c r="J29" s="42"/>
      <c r="K29" s="52">
        <f>'PL6M-8-9'!E33</f>
        <v>8561183</v>
      </c>
      <c r="L29" s="48"/>
      <c r="M29" s="303">
        <v>0</v>
      </c>
      <c r="N29" s="377"/>
      <c r="O29" s="303">
        <v>0</v>
      </c>
      <c r="P29" s="407"/>
      <c r="Q29" s="303">
        <v>0</v>
      </c>
      <c r="R29" s="407"/>
      <c r="S29" s="303">
        <v>0</v>
      </c>
      <c r="T29" s="48"/>
      <c r="U29" s="303">
        <v>0</v>
      </c>
      <c r="V29" s="48"/>
      <c r="W29" s="303">
        <f t="shared" ref="W29:W30" si="4">SUM(O29,Q29,S29,U29)</f>
        <v>0</v>
      </c>
      <c r="X29" s="383"/>
      <c r="Y29" s="52">
        <f t="shared" ref="Y29:Y30" si="5">SUM(C29:M29,W29)</f>
        <v>8561183</v>
      </c>
      <c r="Z29" s="383"/>
      <c r="AA29" s="52">
        <v>1418371</v>
      </c>
      <c r="AB29" s="374"/>
      <c r="AC29" s="52">
        <f t="shared" ref="AC29:AC30" si="6">SUM(Y29:AA29)</f>
        <v>9979554</v>
      </c>
      <c r="AD29" s="304"/>
    </row>
    <row r="30" spans="1:30" s="285" customFormat="1" ht="24" customHeight="1">
      <c r="A30" s="79" t="s">
        <v>86</v>
      </c>
      <c r="B30" s="86"/>
      <c r="C30" s="45">
        <v>0</v>
      </c>
      <c r="D30" s="48"/>
      <c r="E30" s="45">
        <v>0</v>
      </c>
      <c r="F30" s="48"/>
      <c r="G30" s="45">
        <v>0</v>
      </c>
      <c r="H30" s="48"/>
      <c r="I30" s="45">
        <v>0</v>
      </c>
      <c r="J30" s="42"/>
      <c r="K30" s="45">
        <v>0</v>
      </c>
      <c r="L30" s="42"/>
      <c r="M30" s="45">
        <v>0</v>
      </c>
      <c r="N30" s="48"/>
      <c r="O30" s="52">
        <v>-124904</v>
      </c>
      <c r="P30" s="48"/>
      <c r="Q30" s="52">
        <v>-66208</v>
      </c>
      <c r="R30" s="48"/>
      <c r="S30" s="45">
        <v>96237</v>
      </c>
      <c r="T30" s="48"/>
      <c r="U30" s="52">
        <v>3557</v>
      </c>
      <c r="V30" s="48"/>
      <c r="W30" s="52">
        <f t="shared" si="4"/>
        <v>-91318</v>
      </c>
      <c r="X30" s="383"/>
      <c r="Y30" s="52">
        <f t="shared" si="5"/>
        <v>-91318</v>
      </c>
      <c r="Z30" s="374"/>
      <c r="AA30" s="303">
        <v>-65204</v>
      </c>
      <c r="AB30" s="374"/>
      <c r="AC30" s="52">
        <f t="shared" si="6"/>
        <v>-156522</v>
      </c>
      <c r="AD30" s="304"/>
    </row>
    <row r="31" spans="1:30" s="285" customFormat="1" ht="24" customHeight="1">
      <c r="A31" s="186" t="s">
        <v>87</v>
      </c>
      <c r="B31" s="89"/>
      <c r="C31" s="46">
        <f>SUM(C29:C30)</f>
        <v>0</v>
      </c>
      <c r="D31" s="42"/>
      <c r="E31" s="46">
        <f>SUM(E29:E30)</f>
        <v>0</v>
      </c>
      <c r="F31" s="42"/>
      <c r="G31" s="46">
        <f>SUM(G29:G30)</f>
        <v>0</v>
      </c>
      <c r="H31" s="42"/>
      <c r="I31" s="46">
        <f>SUM(I29:I30)</f>
        <v>0</v>
      </c>
      <c r="J31" s="42"/>
      <c r="K31" s="46">
        <f>SUM(K29:K30)</f>
        <v>8561183</v>
      </c>
      <c r="L31" s="42"/>
      <c r="M31" s="46">
        <f>SUM(M29:M30)</f>
        <v>0</v>
      </c>
      <c r="N31" s="42"/>
      <c r="O31" s="46">
        <f>SUM(O29:O30)</f>
        <v>-124904</v>
      </c>
      <c r="P31" s="42"/>
      <c r="Q31" s="46">
        <f>SUM(Q29:Q30)</f>
        <v>-66208</v>
      </c>
      <c r="R31" s="42"/>
      <c r="S31" s="46">
        <f>SUM(S29:S30)</f>
        <v>96237</v>
      </c>
      <c r="T31" s="42"/>
      <c r="U31" s="46">
        <f>SUM(U29:U30)</f>
        <v>3557</v>
      </c>
      <c r="V31" s="42"/>
      <c r="W31" s="46">
        <f>SUM(O31,Q31,S31,U31)</f>
        <v>-91318</v>
      </c>
      <c r="X31" s="405"/>
      <c r="Y31" s="46">
        <f>SUM(C31:M31,W31)</f>
        <v>8469865</v>
      </c>
      <c r="Z31" s="383"/>
      <c r="AA31" s="46">
        <f>SUM(AA29:AA30)</f>
        <v>1353167</v>
      </c>
      <c r="AB31" s="374"/>
      <c r="AC31" s="46">
        <f>SUM(Y31:AA31)</f>
        <v>9823032</v>
      </c>
    </row>
    <row r="32" spans="1:30" s="285" customFormat="1" ht="24" customHeight="1">
      <c r="A32" s="186"/>
      <c r="B32" s="89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05"/>
      <c r="Y32" s="42"/>
      <c r="Z32" s="383"/>
      <c r="AA32" s="42"/>
      <c r="AB32" s="374"/>
      <c r="AC32" s="42"/>
    </row>
    <row r="33" spans="1:29" s="197" customFormat="1" ht="23.25" customHeight="1">
      <c r="A33" t="s">
        <v>287</v>
      </c>
      <c r="B33" s="89"/>
      <c r="C33" s="45">
        <v>0</v>
      </c>
      <c r="D33" s="42"/>
      <c r="E33" s="45">
        <v>0</v>
      </c>
      <c r="F33" s="42"/>
      <c r="G33" s="45">
        <v>0</v>
      </c>
      <c r="H33" s="42"/>
      <c r="I33" s="45">
        <v>0</v>
      </c>
      <c r="J33" s="48"/>
      <c r="K33" s="45">
        <v>-228110</v>
      </c>
      <c r="L33" s="48"/>
      <c r="M33" s="45">
        <v>0</v>
      </c>
      <c r="N33" s="48"/>
      <c r="O33" s="45">
        <v>0</v>
      </c>
      <c r="P33" s="48"/>
      <c r="Q33" s="45">
        <v>0</v>
      </c>
      <c r="R33" s="48"/>
      <c r="S33" s="45">
        <v>0</v>
      </c>
      <c r="T33" s="48"/>
      <c r="U33" s="45">
        <v>0</v>
      </c>
      <c r="V33" s="48"/>
      <c r="W33" s="45">
        <f>SUM(O33:Q33)</f>
        <v>0</v>
      </c>
      <c r="X33" s="48"/>
      <c r="Y33" s="45">
        <f>SUM(W33,C33:M33)</f>
        <v>-228110</v>
      </c>
      <c r="Z33" s="48"/>
      <c r="AA33" s="45">
        <v>0</v>
      </c>
      <c r="AB33" s="48"/>
      <c r="AC33" s="45">
        <f>SUM(Y33:AA33)</f>
        <v>-228110</v>
      </c>
    </row>
    <row r="34" spans="1:29" ht="21.75" customHeight="1" thickBot="1">
      <c r="A34" s="199" t="s">
        <v>288</v>
      </c>
      <c r="C34" s="281">
        <f>C14+C31+C26+C33</f>
        <v>8983101</v>
      </c>
      <c r="D34" s="49"/>
      <c r="E34" s="281">
        <f>E14+E31+E26+E33</f>
        <v>1684317</v>
      </c>
      <c r="F34" s="49"/>
      <c r="G34" s="281">
        <f>G14+G31+G26+G33</f>
        <v>288833</v>
      </c>
      <c r="H34" s="49"/>
      <c r="I34" s="281">
        <f>I14+I31+I26+I33</f>
        <v>900000</v>
      </c>
      <c r="J34" s="49"/>
      <c r="K34" s="281">
        <f>K14+K31+K26+K33</f>
        <v>81013262</v>
      </c>
      <c r="L34" s="49"/>
      <c r="M34" s="281">
        <f>M14+M31+M26+M33</f>
        <v>9955000</v>
      </c>
      <c r="N34" s="49"/>
      <c r="O34" s="281">
        <f>O14+O31+O26+O33</f>
        <v>-1127095</v>
      </c>
      <c r="P34" s="49"/>
      <c r="Q34" s="281">
        <f>Q14+Q31+Q26+Q33</f>
        <v>0</v>
      </c>
      <c r="R34" s="49"/>
      <c r="S34" s="281">
        <f>S14+S31+S26+S33</f>
        <v>527649</v>
      </c>
      <c r="T34" s="49"/>
      <c r="U34" s="281">
        <f>U14+U31+U26+U33</f>
        <v>3557</v>
      </c>
      <c r="V34" s="49"/>
      <c r="W34" s="281">
        <f>W14+W31+W26+W33</f>
        <v>-595889</v>
      </c>
      <c r="Y34" s="281">
        <f>Y14+Y31+Y26+Y33</f>
        <v>102228624</v>
      </c>
      <c r="AA34" s="281">
        <f>AA14+AA31+AA26+AA33</f>
        <v>189604466</v>
      </c>
      <c r="AC34" s="281">
        <f>AC14+AC31+AC26+AC33</f>
        <v>291833090</v>
      </c>
    </row>
    <row r="35" spans="1:29" ht="21.75" customHeight="1" thickTop="1">
      <c r="C35" s="306"/>
      <c r="E35" s="306"/>
      <c r="G35" s="306"/>
      <c r="I35" s="306"/>
      <c r="K35" s="306"/>
      <c r="M35" s="306"/>
      <c r="W35" s="306"/>
      <c r="Y35" s="198"/>
      <c r="AA35" s="198"/>
      <c r="AC35" s="198"/>
    </row>
    <row r="36" spans="1:29" ht="21.75" customHeight="1"/>
    <row r="37" spans="1:29" ht="21.75" customHeight="1"/>
    <row r="38" spans="1:29" ht="21.75" customHeight="1"/>
    <row r="39" spans="1:29" ht="21.75" customHeight="1"/>
    <row r="40" spans="1:29" ht="21.75" customHeight="1"/>
    <row r="41" spans="1:29" ht="21.75" customHeight="1"/>
    <row r="42" spans="1:29" ht="21.75" customHeight="1"/>
    <row r="57" ht="21.75" customHeight="1"/>
  </sheetData>
  <mergeCells count="4">
    <mergeCell ref="C12:AC12"/>
    <mergeCell ref="I5:K5"/>
    <mergeCell ref="C4:AC4"/>
    <mergeCell ref="O5:W5"/>
  </mergeCells>
  <pageMargins left="0.8" right="0.7" top="0.48" bottom="0.5" header="0.5" footer="0.5"/>
  <pageSetup paperSize="9" scale="60" firstPageNumber="11" fitToWidth="0" fitToHeight="0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54"/>
  <sheetViews>
    <sheetView view="pageBreakPreview" zoomScaleNormal="60" zoomScaleSheetLayoutView="100" workbookViewId="0"/>
  </sheetViews>
  <sheetFormatPr defaultColWidth="9.09765625" defaultRowHeight="23.25" customHeight="1"/>
  <cols>
    <col min="1" max="1" width="52.69921875" style="223" customWidth="1"/>
    <col min="2" max="2" width="9.59765625" style="223" customWidth="1"/>
    <col min="3" max="3" width="17.59765625" style="223" customWidth="1"/>
    <col min="4" max="4" width="1.69921875" style="223" customWidth="1"/>
    <col min="5" max="5" width="16.69921875" style="223" customWidth="1"/>
    <col min="6" max="6" width="1.69921875" style="223" customWidth="1"/>
    <col min="7" max="7" width="17" style="223" customWidth="1"/>
    <col min="8" max="8" width="1.69921875" style="223" customWidth="1"/>
    <col min="9" max="9" width="17" style="223" customWidth="1"/>
    <col min="10" max="10" width="1.69921875" style="223" customWidth="1"/>
    <col min="11" max="11" width="16.8984375" style="223" customWidth="1"/>
    <col min="12" max="12" width="1.8984375" style="223" customWidth="1"/>
    <col min="13" max="13" width="17.8984375" style="223" customWidth="1"/>
    <col min="14" max="14" width="1.69921875" style="223" customWidth="1"/>
    <col min="15" max="15" width="17.59765625" style="223" customWidth="1"/>
    <col min="16" max="16" width="19.69921875" style="223" customWidth="1"/>
    <col min="17" max="17" width="13.59765625" style="223" bestFit="1" customWidth="1"/>
    <col min="18" max="18" width="11.19921875" style="223" bestFit="1" customWidth="1"/>
    <col min="19" max="256" width="9.09765625" style="223"/>
    <col min="257" max="257" width="53.3984375" style="223" customWidth="1"/>
    <col min="258" max="258" width="10" style="223" customWidth="1"/>
    <col min="259" max="259" width="17.59765625" style="223" customWidth="1"/>
    <col min="260" max="260" width="1.69921875" style="223" customWidth="1"/>
    <col min="261" max="261" width="16.69921875" style="223" customWidth="1"/>
    <col min="262" max="262" width="1.69921875" style="223" customWidth="1"/>
    <col min="263" max="263" width="17" style="223" customWidth="1"/>
    <col min="264" max="264" width="1.69921875" style="223" customWidth="1"/>
    <col min="265" max="265" width="17" style="223" customWidth="1"/>
    <col min="266" max="266" width="1.69921875" style="223" customWidth="1"/>
    <col min="267" max="267" width="16.8984375" style="223" customWidth="1"/>
    <col min="268" max="268" width="1.8984375" style="223" customWidth="1"/>
    <col min="269" max="269" width="17.8984375" style="223" customWidth="1"/>
    <col min="270" max="270" width="1.69921875" style="223" customWidth="1"/>
    <col min="271" max="271" width="17.59765625" style="223" customWidth="1"/>
    <col min="272" max="272" width="19.69921875" style="223" customWidth="1"/>
    <col min="273" max="273" width="13.59765625" style="223" bestFit="1" customWidth="1"/>
    <col min="274" max="274" width="11.19921875" style="223" bestFit="1" customWidth="1"/>
    <col min="275" max="512" width="9.09765625" style="223"/>
    <col min="513" max="513" width="53.3984375" style="223" customWidth="1"/>
    <col min="514" max="514" width="10" style="223" customWidth="1"/>
    <col min="515" max="515" width="17.59765625" style="223" customWidth="1"/>
    <col min="516" max="516" width="1.69921875" style="223" customWidth="1"/>
    <col min="517" max="517" width="16.69921875" style="223" customWidth="1"/>
    <col min="518" max="518" width="1.69921875" style="223" customWidth="1"/>
    <col min="519" max="519" width="17" style="223" customWidth="1"/>
    <col min="520" max="520" width="1.69921875" style="223" customWidth="1"/>
    <col min="521" max="521" width="17" style="223" customWidth="1"/>
    <col min="522" max="522" width="1.69921875" style="223" customWidth="1"/>
    <col min="523" max="523" width="16.8984375" style="223" customWidth="1"/>
    <col min="524" max="524" width="1.8984375" style="223" customWidth="1"/>
    <col min="525" max="525" width="17.8984375" style="223" customWidth="1"/>
    <col min="526" max="526" width="1.69921875" style="223" customWidth="1"/>
    <col min="527" max="527" width="17.59765625" style="223" customWidth="1"/>
    <col min="528" max="528" width="19.69921875" style="223" customWidth="1"/>
    <col min="529" max="529" width="13.59765625" style="223" bestFit="1" customWidth="1"/>
    <col min="530" max="530" width="11.19921875" style="223" bestFit="1" customWidth="1"/>
    <col min="531" max="768" width="9.09765625" style="223"/>
    <col min="769" max="769" width="53.3984375" style="223" customWidth="1"/>
    <col min="770" max="770" width="10" style="223" customWidth="1"/>
    <col min="771" max="771" width="17.59765625" style="223" customWidth="1"/>
    <col min="772" max="772" width="1.69921875" style="223" customWidth="1"/>
    <col min="773" max="773" width="16.69921875" style="223" customWidth="1"/>
    <col min="774" max="774" width="1.69921875" style="223" customWidth="1"/>
    <col min="775" max="775" width="17" style="223" customWidth="1"/>
    <col min="776" max="776" width="1.69921875" style="223" customWidth="1"/>
    <col min="777" max="777" width="17" style="223" customWidth="1"/>
    <col min="778" max="778" width="1.69921875" style="223" customWidth="1"/>
    <col min="779" max="779" width="16.8984375" style="223" customWidth="1"/>
    <col min="780" max="780" width="1.8984375" style="223" customWidth="1"/>
    <col min="781" max="781" width="17.8984375" style="223" customWidth="1"/>
    <col min="782" max="782" width="1.69921875" style="223" customWidth="1"/>
    <col min="783" max="783" width="17.59765625" style="223" customWidth="1"/>
    <col min="784" max="784" width="19.69921875" style="223" customWidth="1"/>
    <col min="785" max="785" width="13.59765625" style="223" bestFit="1" customWidth="1"/>
    <col min="786" max="786" width="11.19921875" style="223" bestFit="1" customWidth="1"/>
    <col min="787" max="1024" width="9.09765625" style="223"/>
    <col min="1025" max="1025" width="53.3984375" style="223" customWidth="1"/>
    <col min="1026" max="1026" width="10" style="223" customWidth="1"/>
    <col min="1027" max="1027" width="17.59765625" style="223" customWidth="1"/>
    <col min="1028" max="1028" width="1.69921875" style="223" customWidth="1"/>
    <col min="1029" max="1029" width="16.69921875" style="223" customWidth="1"/>
    <col min="1030" max="1030" width="1.69921875" style="223" customWidth="1"/>
    <col min="1031" max="1031" width="17" style="223" customWidth="1"/>
    <col min="1032" max="1032" width="1.69921875" style="223" customWidth="1"/>
    <col min="1033" max="1033" width="17" style="223" customWidth="1"/>
    <col min="1034" max="1034" width="1.69921875" style="223" customWidth="1"/>
    <col min="1035" max="1035" width="16.8984375" style="223" customWidth="1"/>
    <col min="1036" max="1036" width="1.8984375" style="223" customWidth="1"/>
    <col min="1037" max="1037" width="17.8984375" style="223" customWidth="1"/>
    <col min="1038" max="1038" width="1.69921875" style="223" customWidth="1"/>
    <col min="1039" max="1039" width="17.59765625" style="223" customWidth="1"/>
    <col min="1040" max="1040" width="19.69921875" style="223" customWidth="1"/>
    <col min="1041" max="1041" width="13.59765625" style="223" bestFit="1" customWidth="1"/>
    <col min="1042" max="1042" width="11.19921875" style="223" bestFit="1" customWidth="1"/>
    <col min="1043" max="1280" width="9.09765625" style="223"/>
    <col min="1281" max="1281" width="53.3984375" style="223" customWidth="1"/>
    <col min="1282" max="1282" width="10" style="223" customWidth="1"/>
    <col min="1283" max="1283" width="17.59765625" style="223" customWidth="1"/>
    <col min="1284" max="1284" width="1.69921875" style="223" customWidth="1"/>
    <col min="1285" max="1285" width="16.69921875" style="223" customWidth="1"/>
    <col min="1286" max="1286" width="1.69921875" style="223" customWidth="1"/>
    <col min="1287" max="1287" width="17" style="223" customWidth="1"/>
    <col min="1288" max="1288" width="1.69921875" style="223" customWidth="1"/>
    <col min="1289" max="1289" width="17" style="223" customWidth="1"/>
    <col min="1290" max="1290" width="1.69921875" style="223" customWidth="1"/>
    <col min="1291" max="1291" width="16.8984375" style="223" customWidth="1"/>
    <col min="1292" max="1292" width="1.8984375" style="223" customWidth="1"/>
    <col min="1293" max="1293" width="17.8984375" style="223" customWidth="1"/>
    <col min="1294" max="1294" width="1.69921875" style="223" customWidth="1"/>
    <col min="1295" max="1295" width="17.59765625" style="223" customWidth="1"/>
    <col min="1296" max="1296" width="19.69921875" style="223" customWidth="1"/>
    <col min="1297" max="1297" width="13.59765625" style="223" bestFit="1" customWidth="1"/>
    <col min="1298" max="1298" width="11.19921875" style="223" bestFit="1" customWidth="1"/>
    <col min="1299" max="1536" width="9.09765625" style="223"/>
    <col min="1537" max="1537" width="53.3984375" style="223" customWidth="1"/>
    <col min="1538" max="1538" width="10" style="223" customWidth="1"/>
    <col min="1539" max="1539" width="17.59765625" style="223" customWidth="1"/>
    <col min="1540" max="1540" width="1.69921875" style="223" customWidth="1"/>
    <col min="1541" max="1541" width="16.69921875" style="223" customWidth="1"/>
    <col min="1542" max="1542" width="1.69921875" style="223" customWidth="1"/>
    <col min="1543" max="1543" width="17" style="223" customWidth="1"/>
    <col min="1544" max="1544" width="1.69921875" style="223" customWidth="1"/>
    <col min="1545" max="1545" width="17" style="223" customWidth="1"/>
    <col min="1546" max="1546" width="1.69921875" style="223" customWidth="1"/>
    <col min="1547" max="1547" width="16.8984375" style="223" customWidth="1"/>
    <col min="1548" max="1548" width="1.8984375" style="223" customWidth="1"/>
    <col min="1549" max="1549" width="17.8984375" style="223" customWidth="1"/>
    <col min="1550" max="1550" width="1.69921875" style="223" customWidth="1"/>
    <col min="1551" max="1551" width="17.59765625" style="223" customWidth="1"/>
    <col min="1552" max="1552" width="19.69921875" style="223" customWidth="1"/>
    <col min="1553" max="1553" width="13.59765625" style="223" bestFit="1" customWidth="1"/>
    <col min="1554" max="1554" width="11.19921875" style="223" bestFit="1" customWidth="1"/>
    <col min="1555" max="1792" width="9.09765625" style="223"/>
    <col min="1793" max="1793" width="53.3984375" style="223" customWidth="1"/>
    <col min="1794" max="1794" width="10" style="223" customWidth="1"/>
    <col min="1795" max="1795" width="17.59765625" style="223" customWidth="1"/>
    <col min="1796" max="1796" width="1.69921875" style="223" customWidth="1"/>
    <col min="1797" max="1797" width="16.69921875" style="223" customWidth="1"/>
    <col min="1798" max="1798" width="1.69921875" style="223" customWidth="1"/>
    <col min="1799" max="1799" width="17" style="223" customWidth="1"/>
    <col min="1800" max="1800" width="1.69921875" style="223" customWidth="1"/>
    <col min="1801" max="1801" width="17" style="223" customWidth="1"/>
    <col min="1802" max="1802" width="1.69921875" style="223" customWidth="1"/>
    <col min="1803" max="1803" width="16.8984375" style="223" customWidth="1"/>
    <col min="1804" max="1804" width="1.8984375" style="223" customWidth="1"/>
    <col min="1805" max="1805" width="17.8984375" style="223" customWidth="1"/>
    <col min="1806" max="1806" width="1.69921875" style="223" customWidth="1"/>
    <col min="1807" max="1807" width="17.59765625" style="223" customWidth="1"/>
    <col min="1808" max="1808" width="19.69921875" style="223" customWidth="1"/>
    <col min="1809" max="1809" width="13.59765625" style="223" bestFit="1" customWidth="1"/>
    <col min="1810" max="1810" width="11.19921875" style="223" bestFit="1" customWidth="1"/>
    <col min="1811" max="2048" width="9.09765625" style="223"/>
    <col min="2049" max="2049" width="53.3984375" style="223" customWidth="1"/>
    <col min="2050" max="2050" width="10" style="223" customWidth="1"/>
    <col min="2051" max="2051" width="17.59765625" style="223" customWidth="1"/>
    <col min="2052" max="2052" width="1.69921875" style="223" customWidth="1"/>
    <col min="2053" max="2053" width="16.69921875" style="223" customWidth="1"/>
    <col min="2054" max="2054" width="1.69921875" style="223" customWidth="1"/>
    <col min="2055" max="2055" width="17" style="223" customWidth="1"/>
    <col min="2056" max="2056" width="1.69921875" style="223" customWidth="1"/>
    <col min="2057" max="2057" width="17" style="223" customWidth="1"/>
    <col min="2058" max="2058" width="1.69921875" style="223" customWidth="1"/>
    <col min="2059" max="2059" width="16.8984375" style="223" customWidth="1"/>
    <col min="2060" max="2060" width="1.8984375" style="223" customWidth="1"/>
    <col min="2061" max="2061" width="17.8984375" style="223" customWidth="1"/>
    <col min="2062" max="2062" width="1.69921875" style="223" customWidth="1"/>
    <col min="2063" max="2063" width="17.59765625" style="223" customWidth="1"/>
    <col min="2064" max="2064" width="19.69921875" style="223" customWidth="1"/>
    <col min="2065" max="2065" width="13.59765625" style="223" bestFit="1" customWidth="1"/>
    <col min="2066" max="2066" width="11.19921875" style="223" bestFit="1" customWidth="1"/>
    <col min="2067" max="2304" width="9.09765625" style="223"/>
    <col min="2305" max="2305" width="53.3984375" style="223" customWidth="1"/>
    <col min="2306" max="2306" width="10" style="223" customWidth="1"/>
    <col min="2307" max="2307" width="17.59765625" style="223" customWidth="1"/>
    <col min="2308" max="2308" width="1.69921875" style="223" customWidth="1"/>
    <col min="2309" max="2309" width="16.69921875" style="223" customWidth="1"/>
    <col min="2310" max="2310" width="1.69921875" style="223" customWidth="1"/>
    <col min="2311" max="2311" width="17" style="223" customWidth="1"/>
    <col min="2312" max="2312" width="1.69921875" style="223" customWidth="1"/>
    <col min="2313" max="2313" width="17" style="223" customWidth="1"/>
    <col min="2314" max="2314" width="1.69921875" style="223" customWidth="1"/>
    <col min="2315" max="2315" width="16.8984375" style="223" customWidth="1"/>
    <col min="2316" max="2316" width="1.8984375" style="223" customWidth="1"/>
    <col min="2317" max="2317" width="17.8984375" style="223" customWidth="1"/>
    <col min="2318" max="2318" width="1.69921875" style="223" customWidth="1"/>
    <col min="2319" max="2319" width="17.59765625" style="223" customWidth="1"/>
    <col min="2320" max="2320" width="19.69921875" style="223" customWidth="1"/>
    <col min="2321" max="2321" width="13.59765625" style="223" bestFit="1" customWidth="1"/>
    <col min="2322" max="2322" width="11.19921875" style="223" bestFit="1" customWidth="1"/>
    <col min="2323" max="2560" width="9.09765625" style="223"/>
    <col min="2561" max="2561" width="53.3984375" style="223" customWidth="1"/>
    <col min="2562" max="2562" width="10" style="223" customWidth="1"/>
    <col min="2563" max="2563" width="17.59765625" style="223" customWidth="1"/>
    <col min="2564" max="2564" width="1.69921875" style="223" customWidth="1"/>
    <col min="2565" max="2565" width="16.69921875" style="223" customWidth="1"/>
    <col min="2566" max="2566" width="1.69921875" style="223" customWidth="1"/>
    <col min="2567" max="2567" width="17" style="223" customWidth="1"/>
    <col min="2568" max="2568" width="1.69921875" style="223" customWidth="1"/>
    <col min="2569" max="2569" width="17" style="223" customWidth="1"/>
    <col min="2570" max="2570" width="1.69921875" style="223" customWidth="1"/>
    <col min="2571" max="2571" width="16.8984375" style="223" customWidth="1"/>
    <col min="2572" max="2572" width="1.8984375" style="223" customWidth="1"/>
    <col min="2573" max="2573" width="17.8984375" style="223" customWidth="1"/>
    <col min="2574" max="2574" width="1.69921875" style="223" customWidth="1"/>
    <col min="2575" max="2575" width="17.59765625" style="223" customWidth="1"/>
    <col min="2576" max="2576" width="19.69921875" style="223" customWidth="1"/>
    <col min="2577" max="2577" width="13.59765625" style="223" bestFit="1" customWidth="1"/>
    <col min="2578" max="2578" width="11.19921875" style="223" bestFit="1" customWidth="1"/>
    <col min="2579" max="2816" width="9.09765625" style="223"/>
    <col min="2817" max="2817" width="53.3984375" style="223" customWidth="1"/>
    <col min="2818" max="2818" width="10" style="223" customWidth="1"/>
    <col min="2819" max="2819" width="17.59765625" style="223" customWidth="1"/>
    <col min="2820" max="2820" width="1.69921875" style="223" customWidth="1"/>
    <col min="2821" max="2821" width="16.69921875" style="223" customWidth="1"/>
    <col min="2822" max="2822" width="1.69921875" style="223" customWidth="1"/>
    <col min="2823" max="2823" width="17" style="223" customWidth="1"/>
    <col min="2824" max="2824" width="1.69921875" style="223" customWidth="1"/>
    <col min="2825" max="2825" width="17" style="223" customWidth="1"/>
    <col min="2826" max="2826" width="1.69921875" style="223" customWidth="1"/>
    <col min="2827" max="2827" width="16.8984375" style="223" customWidth="1"/>
    <col min="2828" max="2828" width="1.8984375" style="223" customWidth="1"/>
    <col min="2829" max="2829" width="17.8984375" style="223" customWidth="1"/>
    <col min="2830" max="2830" width="1.69921875" style="223" customWidth="1"/>
    <col min="2831" max="2831" width="17.59765625" style="223" customWidth="1"/>
    <col min="2832" max="2832" width="19.69921875" style="223" customWidth="1"/>
    <col min="2833" max="2833" width="13.59765625" style="223" bestFit="1" customWidth="1"/>
    <col min="2834" max="2834" width="11.19921875" style="223" bestFit="1" customWidth="1"/>
    <col min="2835" max="3072" width="9.09765625" style="223"/>
    <col min="3073" max="3073" width="53.3984375" style="223" customWidth="1"/>
    <col min="3074" max="3074" width="10" style="223" customWidth="1"/>
    <col min="3075" max="3075" width="17.59765625" style="223" customWidth="1"/>
    <col min="3076" max="3076" width="1.69921875" style="223" customWidth="1"/>
    <col min="3077" max="3077" width="16.69921875" style="223" customWidth="1"/>
    <col min="3078" max="3078" width="1.69921875" style="223" customWidth="1"/>
    <col min="3079" max="3079" width="17" style="223" customWidth="1"/>
    <col min="3080" max="3080" width="1.69921875" style="223" customWidth="1"/>
    <col min="3081" max="3081" width="17" style="223" customWidth="1"/>
    <col min="3082" max="3082" width="1.69921875" style="223" customWidth="1"/>
    <col min="3083" max="3083" width="16.8984375" style="223" customWidth="1"/>
    <col min="3084" max="3084" width="1.8984375" style="223" customWidth="1"/>
    <col min="3085" max="3085" width="17.8984375" style="223" customWidth="1"/>
    <col min="3086" max="3086" width="1.69921875" style="223" customWidth="1"/>
    <col min="3087" max="3087" width="17.59765625" style="223" customWidth="1"/>
    <col min="3088" max="3088" width="19.69921875" style="223" customWidth="1"/>
    <col min="3089" max="3089" width="13.59765625" style="223" bestFit="1" customWidth="1"/>
    <col min="3090" max="3090" width="11.19921875" style="223" bestFit="1" customWidth="1"/>
    <col min="3091" max="3328" width="9.09765625" style="223"/>
    <col min="3329" max="3329" width="53.3984375" style="223" customWidth="1"/>
    <col min="3330" max="3330" width="10" style="223" customWidth="1"/>
    <col min="3331" max="3331" width="17.59765625" style="223" customWidth="1"/>
    <col min="3332" max="3332" width="1.69921875" style="223" customWidth="1"/>
    <col min="3333" max="3333" width="16.69921875" style="223" customWidth="1"/>
    <col min="3334" max="3334" width="1.69921875" style="223" customWidth="1"/>
    <col min="3335" max="3335" width="17" style="223" customWidth="1"/>
    <col min="3336" max="3336" width="1.69921875" style="223" customWidth="1"/>
    <col min="3337" max="3337" width="17" style="223" customWidth="1"/>
    <col min="3338" max="3338" width="1.69921875" style="223" customWidth="1"/>
    <col min="3339" max="3339" width="16.8984375" style="223" customWidth="1"/>
    <col min="3340" max="3340" width="1.8984375" style="223" customWidth="1"/>
    <col min="3341" max="3341" width="17.8984375" style="223" customWidth="1"/>
    <col min="3342" max="3342" width="1.69921875" style="223" customWidth="1"/>
    <col min="3343" max="3343" width="17.59765625" style="223" customWidth="1"/>
    <col min="3344" max="3344" width="19.69921875" style="223" customWidth="1"/>
    <col min="3345" max="3345" width="13.59765625" style="223" bestFit="1" customWidth="1"/>
    <col min="3346" max="3346" width="11.19921875" style="223" bestFit="1" customWidth="1"/>
    <col min="3347" max="3584" width="9.09765625" style="223"/>
    <col min="3585" max="3585" width="53.3984375" style="223" customWidth="1"/>
    <col min="3586" max="3586" width="10" style="223" customWidth="1"/>
    <col min="3587" max="3587" width="17.59765625" style="223" customWidth="1"/>
    <col min="3588" max="3588" width="1.69921875" style="223" customWidth="1"/>
    <col min="3589" max="3589" width="16.69921875" style="223" customWidth="1"/>
    <col min="3590" max="3590" width="1.69921875" style="223" customWidth="1"/>
    <col min="3591" max="3591" width="17" style="223" customWidth="1"/>
    <col min="3592" max="3592" width="1.69921875" style="223" customWidth="1"/>
    <col min="3593" max="3593" width="17" style="223" customWidth="1"/>
    <col min="3594" max="3594" width="1.69921875" style="223" customWidth="1"/>
    <col min="3595" max="3595" width="16.8984375" style="223" customWidth="1"/>
    <col min="3596" max="3596" width="1.8984375" style="223" customWidth="1"/>
    <col min="3597" max="3597" width="17.8984375" style="223" customWidth="1"/>
    <col min="3598" max="3598" width="1.69921875" style="223" customWidth="1"/>
    <col min="3599" max="3599" width="17.59765625" style="223" customWidth="1"/>
    <col min="3600" max="3600" width="19.69921875" style="223" customWidth="1"/>
    <col min="3601" max="3601" width="13.59765625" style="223" bestFit="1" customWidth="1"/>
    <col min="3602" max="3602" width="11.19921875" style="223" bestFit="1" customWidth="1"/>
    <col min="3603" max="3840" width="9.09765625" style="223"/>
    <col min="3841" max="3841" width="53.3984375" style="223" customWidth="1"/>
    <col min="3842" max="3842" width="10" style="223" customWidth="1"/>
    <col min="3843" max="3843" width="17.59765625" style="223" customWidth="1"/>
    <col min="3844" max="3844" width="1.69921875" style="223" customWidth="1"/>
    <col min="3845" max="3845" width="16.69921875" style="223" customWidth="1"/>
    <col min="3846" max="3846" width="1.69921875" style="223" customWidth="1"/>
    <col min="3847" max="3847" width="17" style="223" customWidth="1"/>
    <col min="3848" max="3848" width="1.69921875" style="223" customWidth="1"/>
    <col min="3849" max="3849" width="17" style="223" customWidth="1"/>
    <col min="3850" max="3850" width="1.69921875" style="223" customWidth="1"/>
    <col min="3851" max="3851" width="16.8984375" style="223" customWidth="1"/>
    <col min="3852" max="3852" width="1.8984375" style="223" customWidth="1"/>
    <col min="3853" max="3853" width="17.8984375" style="223" customWidth="1"/>
    <col min="3854" max="3854" width="1.69921875" style="223" customWidth="1"/>
    <col min="3855" max="3855" width="17.59765625" style="223" customWidth="1"/>
    <col min="3856" max="3856" width="19.69921875" style="223" customWidth="1"/>
    <col min="3857" max="3857" width="13.59765625" style="223" bestFit="1" customWidth="1"/>
    <col min="3858" max="3858" width="11.19921875" style="223" bestFit="1" customWidth="1"/>
    <col min="3859" max="4096" width="9.09765625" style="223"/>
    <col min="4097" max="4097" width="53.3984375" style="223" customWidth="1"/>
    <col min="4098" max="4098" width="10" style="223" customWidth="1"/>
    <col min="4099" max="4099" width="17.59765625" style="223" customWidth="1"/>
    <col min="4100" max="4100" width="1.69921875" style="223" customWidth="1"/>
    <col min="4101" max="4101" width="16.69921875" style="223" customWidth="1"/>
    <col min="4102" max="4102" width="1.69921875" style="223" customWidth="1"/>
    <col min="4103" max="4103" width="17" style="223" customWidth="1"/>
    <col min="4104" max="4104" width="1.69921875" style="223" customWidth="1"/>
    <col min="4105" max="4105" width="17" style="223" customWidth="1"/>
    <col min="4106" max="4106" width="1.69921875" style="223" customWidth="1"/>
    <col min="4107" max="4107" width="16.8984375" style="223" customWidth="1"/>
    <col min="4108" max="4108" width="1.8984375" style="223" customWidth="1"/>
    <col min="4109" max="4109" width="17.8984375" style="223" customWidth="1"/>
    <col min="4110" max="4110" width="1.69921875" style="223" customWidth="1"/>
    <col min="4111" max="4111" width="17.59765625" style="223" customWidth="1"/>
    <col min="4112" max="4112" width="19.69921875" style="223" customWidth="1"/>
    <col min="4113" max="4113" width="13.59765625" style="223" bestFit="1" customWidth="1"/>
    <col min="4114" max="4114" width="11.19921875" style="223" bestFit="1" customWidth="1"/>
    <col min="4115" max="4352" width="9.09765625" style="223"/>
    <col min="4353" max="4353" width="53.3984375" style="223" customWidth="1"/>
    <col min="4354" max="4354" width="10" style="223" customWidth="1"/>
    <col min="4355" max="4355" width="17.59765625" style="223" customWidth="1"/>
    <col min="4356" max="4356" width="1.69921875" style="223" customWidth="1"/>
    <col min="4357" max="4357" width="16.69921875" style="223" customWidth="1"/>
    <col min="4358" max="4358" width="1.69921875" style="223" customWidth="1"/>
    <col min="4359" max="4359" width="17" style="223" customWidth="1"/>
    <col min="4360" max="4360" width="1.69921875" style="223" customWidth="1"/>
    <col min="4361" max="4361" width="17" style="223" customWidth="1"/>
    <col min="4362" max="4362" width="1.69921875" style="223" customWidth="1"/>
    <col min="4363" max="4363" width="16.8984375" style="223" customWidth="1"/>
    <col min="4364" max="4364" width="1.8984375" style="223" customWidth="1"/>
    <col min="4365" max="4365" width="17.8984375" style="223" customWidth="1"/>
    <col min="4366" max="4366" width="1.69921875" style="223" customWidth="1"/>
    <col min="4367" max="4367" width="17.59765625" style="223" customWidth="1"/>
    <col min="4368" max="4368" width="19.69921875" style="223" customWidth="1"/>
    <col min="4369" max="4369" width="13.59765625" style="223" bestFit="1" customWidth="1"/>
    <col min="4370" max="4370" width="11.19921875" style="223" bestFit="1" customWidth="1"/>
    <col min="4371" max="4608" width="9.09765625" style="223"/>
    <col min="4609" max="4609" width="53.3984375" style="223" customWidth="1"/>
    <col min="4610" max="4610" width="10" style="223" customWidth="1"/>
    <col min="4611" max="4611" width="17.59765625" style="223" customWidth="1"/>
    <col min="4612" max="4612" width="1.69921875" style="223" customWidth="1"/>
    <col min="4613" max="4613" width="16.69921875" style="223" customWidth="1"/>
    <col min="4614" max="4614" width="1.69921875" style="223" customWidth="1"/>
    <col min="4615" max="4615" width="17" style="223" customWidth="1"/>
    <col min="4616" max="4616" width="1.69921875" style="223" customWidth="1"/>
    <col min="4617" max="4617" width="17" style="223" customWidth="1"/>
    <col min="4618" max="4618" width="1.69921875" style="223" customWidth="1"/>
    <col min="4619" max="4619" width="16.8984375" style="223" customWidth="1"/>
    <col min="4620" max="4620" width="1.8984375" style="223" customWidth="1"/>
    <col min="4621" max="4621" width="17.8984375" style="223" customWidth="1"/>
    <col min="4622" max="4622" width="1.69921875" style="223" customWidth="1"/>
    <col min="4623" max="4623" width="17.59765625" style="223" customWidth="1"/>
    <col min="4624" max="4624" width="19.69921875" style="223" customWidth="1"/>
    <col min="4625" max="4625" width="13.59765625" style="223" bestFit="1" customWidth="1"/>
    <col min="4626" max="4626" width="11.19921875" style="223" bestFit="1" customWidth="1"/>
    <col min="4627" max="4864" width="9.09765625" style="223"/>
    <col min="4865" max="4865" width="53.3984375" style="223" customWidth="1"/>
    <col min="4866" max="4866" width="10" style="223" customWidth="1"/>
    <col min="4867" max="4867" width="17.59765625" style="223" customWidth="1"/>
    <col min="4868" max="4868" width="1.69921875" style="223" customWidth="1"/>
    <col min="4869" max="4869" width="16.69921875" style="223" customWidth="1"/>
    <col min="4870" max="4870" width="1.69921875" style="223" customWidth="1"/>
    <col min="4871" max="4871" width="17" style="223" customWidth="1"/>
    <col min="4872" max="4872" width="1.69921875" style="223" customWidth="1"/>
    <col min="4873" max="4873" width="17" style="223" customWidth="1"/>
    <col min="4874" max="4874" width="1.69921875" style="223" customWidth="1"/>
    <col min="4875" max="4875" width="16.8984375" style="223" customWidth="1"/>
    <col min="4876" max="4876" width="1.8984375" style="223" customWidth="1"/>
    <col min="4877" max="4877" width="17.8984375" style="223" customWidth="1"/>
    <col min="4878" max="4878" width="1.69921875" style="223" customWidth="1"/>
    <col min="4879" max="4879" width="17.59765625" style="223" customWidth="1"/>
    <col min="4880" max="4880" width="19.69921875" style="223" customWidth="1"/>
    <col min="4881" max="4881" width="13.59765625" style="223" bestFit="1" customWidth="1"/>
    <col min="4882" max="4882" width="11.19921875" style="223" bestFit="1" customWidth="1"/>
    <col min="4883" max="5120" width="9.09765625" style="223"/>
    <col min="5121" max="5121" width="53.3984375" style="223" customWidth="1"/>
    <col min="5122" max="5122" width="10" style="223" customWidth="1"/>
    <col min="5123" max="5123" width="17.59765625" style="223" customWidth="1"/>
    <col min="5124" max="5124" width="1.69921875" style="223" customWidth="1"/>
    <col min="5125" max="5125" width="16.69921875" style="223" customWidth="1"/>
    <col min="5126" max="5126" width="1.69921875" style="223" customWidth="1"/>
    <col min="5127" max="5127" width="17" style="223" customWidth="1"/>
    <col min="5128" max="5128" width="1.69921875" style="223" customWidth="1"/>
    <col min="5129" max="5129" width="17" style="223" customWidth="1"/>
    <col min="5130" max="5130" width="1.69921875" style="223" customWidth="1"/>
    <col min="5131" max="5131" width="16.8984375" style="223" customWidth="1"/>
    <col min="5132" max="5132" width="1.8984375" style="223" customWidth="1"/>
    <col min="5133" max="5133" width="17.8984375" style="223" customWidth="1"/>
    <col min="5134" max="5134" width="1.69921875" style="223" customWidth="1"/>
    <col min="5135" max="5135" width="17.59765625" style="223" customWidth="1"/>
    <col min="5136" max="5136" width="19.69921875" style="223" customWidth="1"/>
    <col min="5137" max="5137" width="13.59765625" style="223" bestFit="1" customWidth="1"/>
    <col min="5138" max="5138" width="11.19921875" style="223" bestFit="1" customWidth="1"/>
    <col min="5139" max="5376" width="9.09765625" style="223"/>
    <col min="5377" max="5377" width="53.3984375" style="223" customWidth="1"/>
    <col min="5378" max="5378" width="10" style="223" customWidth="1"/>
    <col min="5379" max="5379" width="17.59765625" style="223" customWidth="1"/>
    <col min="5380" max="5380" width="1.69921875" style="223" customWidth="1"/>
    <col min="5381" max="5381" width="16.69921875" style="223" customWidth="1"/>
    <col min="5382" max="5382" width="1.69921875" style="223" customWidth="1"/>
    <col min="5383" max="5383" width="17" style="223" customWidth="1"/>
    <col min="5384" max="5384" width="1.69921875" style="223" customWidth="1"/>
    <col min="5385" max="5385" width="17" style="223" customWidth="1"/>
    <col min="5386" max="5386" width="1.69921875" style="223" customWidth="1"/>
    <col min="5387" max="5387" width="16.8984375" style="223" customWidth="1"/>
    <col min="5388" max="5388" width="1.8984375" style="223" customWidth="1"/>
    <col min="5389" max="5389" width="17.8984375" style="223" customWidth="1"/>
    <col min="5390" max="5390" width="1.69921875" style="223" customWidth="1"/>
    <col min="5391" max="5391" width="17.59765625" style="223" customWidth="1"/>
    <col min="5392" max="5392" width="19.69921875" style="223" customWidth="1"/>
    <col min="5393" max="5393" width="13.59765625" style="223" bestFit="1" customWidth="1"/>
    <col min="5394" max="5394" width="11.19921875" style="223" bestFit="1" customWidth="1"/>
    <col min="5395" max="5632" width="9.09765625" style="223"/>
    <col min="5633" max="5633" width="53.3984375" style="223" customWidth="1"/>
    <col min="5634" max="5634" width="10" style="223" customWidth="1"/>
    <col min="5635" max="5635" width="17.59765625" style="223" customWidth="1"/>
    <col min="5636" max="5636" width="1.69921875" style="223" customWidth="1"/>
    <col min="5637" max="5637" width="16.69921875" style="223" customWidth="1"/>
    <col min="5638" max="5638" width="1.69921875" style="223" customWidth="1"/>
    <col min="5639" max="5639" width="17" style="223" customWidth="1"/>
    <col min="5640" max="5640" width="1.69921875" style="223" customWidth="1"/>
    <col min="5641" max="5641" width="17" style="223" customWidth="1"/>
    <col min="5642" max="5642" width="1.69921875" style="223" customWidth="1"/>
    <col min="5643" max="5643" width="16.8984375" style="223" customWidth="1"/>
    <col min="5644" max="5644" width="1.8984375" style="223" customWidth="1"/>
    <col min="5645" max="5645" width="17.8984375" style="223" customWidth="1"/>
    <col min="5646" max="5646" width="1.69921875" style="223" customWidth="1"/>
    <col min="5647" max="5647" width="17.59765625" style="223" customWidth="1"/>
    <col min="5648" max="5648" width="19.69921875" style="223" customWidth="1"/>
    <col min="5649" max="5649" width="13.59765625" style="223" bestFit="1" customWidth="1"/>
    <col min="5650" max="5650" width="11.19921875" style="223" bestFit="1" customWidth="1"/>
    <col min="5651" max="5888" width="9.09765625" style="223"/>
    <col min="5889" max="5889" width="53.3984375" style="223" customWidth="1"/>
    <col min="5890" max="5890" width="10" style="223" customWidth="1"/>
    <col min="5891" max="5891" width="17.59765625" style="223" customWidth="1"/>
    <col min="5892" max="5892" width="1.69921875" style="223" customWidth="1"/>
    <col min="5893" max="5893" width="16.69921875" style="223" customWidth="1"/>
    <col min="5894" max="5894" width="1.69921875" style="223" customWidth="1"/>
    <col min="5895" max="5895" width="17" style="223" customWidth="1"/>
    <col min="5896" max="5896" width="1.69921875" style="223" customWidth="1"/>
    <col min="5897" max="5897" width="17" style="223" customWidth="1"/>
    <col min="5898" max="5898" width="1.69921875" style="223" customWidth="1"/>
    <col min="5899" max="5899" width="16.8984375" style="223" customWidth="1"/>
    <col min="5900" max="5900" width="1.8984375" style="223" customWidth="1"/>
    <col min="5901" max="5901" width="17.8984375" style="223" customWidth="1"/>
    <col min="5902" max="5902" width="1.69921875" style="223" customWidth="1"/>
    <col min="5903" max="5903" width="17.59765625" style="223" customWidth="1"/>
    <col min="5904" max="5904" width="19.69921875" style="223" customWidth="1"/>
    <col min="5905" max="5905" width="13.59765625" style="223" bestFit="1" customWidth="1"/>
    <col min="5906" max="5906" width="11.19921875" style="223" bestFit="1" customWidth="1"/>
    <col min="5907" max="6144" width="9.09765625" style="223"/>
    <col min="6145" max="6145" width="53.3984375" style="223" customWidth="1"/>
    <col min="6146" max="6146" width="10" style="223" customWidth="1"/>
    <col min="6147" max="6147" width="17.59765625" style="223" customWidth="1"/>
    <col min="6148" max="6148" width="1.69921875" style="223" customWidth="1"/>
    <col min="6149" max="6149" width="16.69921875" style="223" customWidth="1"/>
    <col min="6150" max="6150" width="1.69921875" style="223" customWidth="1"/>
    <col min="6151" max="6151" width="17" style="223" customWidth="1"/>
    <col min="6152" max="6152" width="1.69921875" style="223" customWidth="1"/>
    <col min="6153" max="6153" width="17" style="223" customWidth="1"/>
    <col min="6154" max="6154" width="1.69921875" style="223" customWidth="1"/>
    <col min="6155" max="6155" width="16.8984375" style="223" customWidth="1"/>
    <col min="6156" max="6156" width="1.8984375" style="223" customWidth="1"/>
    <col min="6157" max="6157" width="17.8984375" style="223" customWidth="1"/>
    <col min="6158" max="6158" width="1.69921875" style="223" customWidth="1"/>
    <col min="6159" max="6159" width="17.59765625" style="223" customWidth="1"/>
    <col min="6160" max="6160" width="19.69921875" style="223" customWidth="1"/>
    <col min="6161" max="6161" width="13.59765625" style="223" bestFit="1" customWidth="1"/>
    <col min="6162" max="6162" width="11.19921875" style="223" bestFit="1" customWidth="1"/>
    <col min="6163" max="6400" width="9.09765625" style="223"/>
    <col min="6401" max="6401" width="53.3984375" style="223" customWidth="1"/>
    <col min="6402" max="6402" width="10" style="223" customWidth="1"/>
    <col min="6403" max="6403" width="17.59765625" style="223" customWidth="1"/>
    <col min="6404" max="6404" width="1.69921875" style="223" customWidth="1"/>
    <col min="6405" max="6405" width="16.69921875" style="223" customWidth="1"/>
    <col min="6406" max="6406" width="1.69921875" style="223" customWidth="1"/>
    <col min="6407" max="6407" width="17" style="223" customWidth="1"/>
    <col min="6408" max="6408" width="1.69921875" style="223" customWidth="1"/>
    <col min="6409" max="6409" width="17" style="223" customWidth="1"/>
    <col min="6410" max="6410" width="1.69921875" style="223" customWidth="1"/>
    <col min="6411" max="6411" width="16.8984375" style="223" customWidth="1"/>
    <col min="6412" max="6412" width="1.8984375" style="223" customWidth="1"/>
    <col min="6413" max="6413" width="17.8984375" style="223" customWidth="1"/>
    <col min="6414" max="6414" width="1.69921875" style="223" customWidth="1"/>
    <col min="6415" max="6415" width="17.59765625" style="223" customWidth="1"/>
    <col min="6416" max="6416" width="19.69921875" style="223" customWidth="1"/>
    <col min="6417" max="6417" width="13.59765625" style="223" bestFit="1" customWidth="1"/>
    <col min="6418" max="6418" width="11.19921875" style="223" bestFit="1" customWidth="1"/>
    <col min="6419" max="6656" width="9.09765625" style="223"/>
    <col min="6657" max="6657" width="53.3984375" style="223" customWidth="1"/>
    <col min="6658" max="6658" width="10" style="223" customWidth="1"/>
    <col min="6659" max="6659" width="17.59765625" style="223" customWidth="1"/>
    <col min="6660" max="6660" width="1.69921875" style="223" customWidth="1"/>
    <col min="6661" max="6661" width="16.69921875" style="223" customWidth="1"/>
    <col min="6662" max="6662" width="1.69921875" style="223" customWidth="1"/>
    <col min="6663" max="6663" width="17" style="223" customWidth="1"/>
    <col min="6664" max="6664" width="1.69921875" style="223" customWidth="1"/>
    <col min="6665" max="6665" width="17" style="223" customWidth="1"/>
    <col min="6666" max="6666" width="1.69921875" style="223" customWidth="1"/>
    <col min="6667" max="6667" width="16.8984375" style="223" customWidth="1"/>
    <col min="6668" max="6668" width="1.8984375" style="223" customWidth="1"/>
    <col min="6669" max="6669" width="17.8984375" style="223" customWidth="1"/>
    <col min="6670" max="6670" width="1.69921875" style="223" customWidth="1"/>
    <col min="6671" max="6671" width="17.59765625" style="223" customWidth="1"/>
    <col min="6672" max="6672" width="19.69921875" style="223" customWidth="1"/>
    <col min="6673" max="6673" width="13.59765625" style="223" bestFit="1" customWidth="1"/>
    <col min="6674" max="6674" width="11.19921875" style="223" bestFit="1" customWidth="1"/>
    <col min="6675" max="6912" width="9.09765625" style="223"/>
    <col min="6913" max="6913" width="53.3984375" style="223" customWidth="1"/>
    <col min="6914" max="6914" width="10" style="223" customWidth="1"/>
    <col min="6915" max="6915" width="17.59765625" style="223" customWidth="1"/>
    <col min="6916" max="6916" width="1.69921875" style="223" customWidth="1"/>
    <col min="6917" max="6917" width="16.69921875" style="223" customWidth="1"/>
    <col min="6918" max="6918" width="1.69921875" style="223" customWidth="1"/>
    <col min="6919" max="6919" width="17" style="223" customWidth="1"/>
    <col min="6920" max="6920" width="1.69921875" style="223" customWidth="1"/>
    <col min="6921" max="6921" width="17" style="223" customWidth="1"/>
    <col min="6922" max="6922" width="1.69921875" style="223" customWidth="1"/>
    <col min="6923" max="6923" width="16.8984375" style="223" customWidth="1"/>
    <col min="6924" max="6924" width="1.8984375" style="223" customWidth="1"/>
    <col min="6925" max="6925" width="17.8984375" style="223" customWidth="1"/>
    <col min="6926" max="6926" width="1.69921875" style="223" customWidth="1"/>
    <col min="6927" max="6927" width="17.59765625" style="223" customWidth="1"/>
    <col min="6928" max="6928" width="19.69921875" style="223" customWidth="1"/>
    <col min="6929" max="6929" width="13.59765625" style="223" bestFit="1" customWidth="1"/>
    <col min="6930" max="6930" width="11.19921875" style="223" bestFit="1" customWidth="1"/>
    <col min="6931" max="7168" width="9.09765625" style="223"/>
    <col min="7169" max="7169" width="53.3984375" style="223" customWidth="1"/>
    <col min="7170" max="7170" width="10" style="223" customWidth="1"/>
    <col min="7171" max="7171" width="17.59765625" style="223" customWidth="1"/>
    <col min="7172" max="7172" width="1.69921875" style="223" customWidth="1"/>
    <col min="7173" max="7173" width="16.69921875" style="223" customWidth="1"/>
    <col min="7174" max="7174" width="1.69921875" style="223" customWidth="1"/>
    <col min="7175" max="7175" width="17" style="223" customWidth="1"/>
    <col min="7176" max="7176" width="1.69921875" style="223" customWidth="1"/>
    <col min="7177" max="7177" width="17" style="223" customWidth="1"/>
    <col min="7178" max="7178" width="1.69921875" style="223" customWidth="1"/>
    <col min="7179" max="7179" width="16.8984375" style="223" customWidth="1"/>
    <col min="7180" max="7180" width="1.8984375" style="223" customWidth="1"/>
    <col min="7181" max="7181" width="17.8984375" style="223" customWidth="1"/>
    <col min="7182" max="7182" width="1.69921875" style="223" customWidth="1"/>
    <col min="7183" max="7183" width="17.59765625" style="223" customWidth="1"/>
    <col min="7184" max="7184" width="19.69921875" style="223" customWidth="1"/>
    <col min="7185" max="7185" width="13.59765625" style="223" bestFit="1" customWidth="1"/>
    <col min="7186" max="7186" width="11.19921875" style="223" bestFit="1" customWidth="1"/>
    <col min="7187" max="7424" width="9.09765625" style="223"/>
    <col min="7425" max="7425" width="53.3984375" style="223" customWidth="1"/>
    <col min="7426" max="7426" width="10" style="223" customWidth="1"/>
    <col min="7427" max="7427" width="17.59765625" style="223" customWidth="1"/>
    <col min="7428" max="7428" width="1.69921875" style="223" customWidth="1"/>
    <col min="7429" max="7429" width="16.69921875" style="223" customWidth="1"/>
    <col min="7430" max="7430" width="1.69921875" style="223" customWidth="1"/>
    <col min="7431" max="7431" width="17" style="223" customWidth="1"/>
    <col min="7432" max="7432" width="1.69921875" style="223" customWidth="1"/>
    <col min="7433" max="7433" width="17" style="223" customWidth="1"/>
    <col min="7434" max="7434" width="1.69921875" style="223" customWidth="1"/>
    <col min="7435" max="7435" width="16.8984375" style="223" customWidth="1"/>
    <col min="7436" max="7436" width="1.8984375" style="223" customWidth="1"/>
    <col min="7437" max="7437" width="17.8984375" style="223" customWidth="1"/>
    <col min="7438" max="7438" width="1.69921875" style="223" customWidth="1"/>
    <col min="7439" max="7439" width="17.59765625" style="223" customWidth="1"/>
    <col min="7440" max="7440" width="19.69921875" style="223" customWidth="1"/>
    <col min="7441" max="7441" width="13.59765625" style="223" bestFit="1" customWidth="1"/>
    <col min="7442" max="7442" width="11.19921875" style="223" bestFit="1" customWidth="1"/>
    <col min="7443" max="7680" width="9.09765625" style="223"/>
    <col min="7681" max="7681" width="53.3984375" style="223" customWidth="1"/>
    <col min="7682" max="7682" width="10" style="223" customWidth="1"/>
    <col min="7683" max="7683" width="17.59765625" style="223" customWidth="1"/>
    <col min="7684" max="7684" width="1.69921875" style="223" customWidth="1"/>
    <col min="7685" max="7685" width="16.69921875" style="223" customWidth="1"/>
    <col min="7686" max="7686" width="1.69921875" style="223" customWidth="1"/>
    <col min="7687" max="7687" width="17" style="223" customWidth="1"/>
    <col min="7688" max="7688" width="1.69921875" style="223" customWidth="1"/>
    <col min="7689" max="7689" width="17" style="223" customWidth="1"/>
    <col min="7690" max="7690" width="1.69921875" style="223" customWidth="1"/>
    <col min="7691" max="7691" width="16.8984375" style="223" customWidth="1"/>
    <col min="7692" max="7692" width="1.8984375" style="223" customWidth="1"/>
    <col min="7693" max="7693" width="17.8984375" style="223" customWidth="1"/>
    <col min="7694" max="7694" width="1.69921875" style="223" customWidth="1"/>
    <col min="7695" max="7695" width="17.59765625" style="223" customWidth="1"/>
    <col min="7696" max="7696" width="19.69921875" style="223" customWidth="1"/>
    <col min="7697" max="7697" width="13.59765625" style="223" bestFit="1" customWidth="1"/>
    <col min="7698" max="7698" width="11.19921875" style="223" bestFit="1" customWidth="1"/>
    <col min="7699" max="7936" width="9.09765625" style="223"/>
    <col min="7937" max="7937" width="53.3984375" style="223" customWidth="1"/>
    <col min="7938" max="7938" width="10" style="223" customWidth="1"/>
    <col min="7939" max="7939" width="17.59765625" style="223" customWidth="1"/>
    <col min="7940" max="7940" width="1.69921875" style="223" customWidth="1"/>
    <col min="7941" max="7941" width="16.69921875" style="223" customWidth="1"/>
    <col min="7942" max="7942" width="1.69921875" style="223" customWidth="1"/>
    <col min="7943" max="7943" width="17" style="223" customWidth="1"/>
    <col min="7944" max="7944" width="1.69921875" style="223" customWidth="1"/>
    <col min="7945" max="7945" width="17" style="223" customWidth="1"/>
    <col min="7946" max="7946" width="1.69921875" style="223" customWidth="1"/>
    <col min="7947" max="7947" width="16.8984375" style="223" customWidth="1"/>
    <col min="7948" max="7948" width="1.8984375" style="223" customWidth="1"/>
    <col min="7949" max="7949" width="17.8984375" style="223" customWidth="1"/>
    <col min="7950" max="7950" width="1.69921875" style="223" customWidth="1"/>
    <col min="7951" max="7951" width="17.59765625" style="223" customWidth="1"/>
    <col min="7952" max="7952" width="19.69921875" style="223" customWidth="1"/>
    <col min="7953" max="7953" width="13.59765625" style="223" bestFit="1" customWidth="1"/>
    <col min="7954" max="7954" width="11.19921875" style="223" bestFit="1" customWidth="1"/>
    <col min="7955" max="8192" width="9.09765625" style="223"/>
    <col min="8193" max="8193" width="53.3984375" style="223" customWidth="1"/>
    <col min="8194" max="8194" width="10" style="223" customWidth="1"/>
    <col min="8195" max="8195" width="17.59765625" style="223" customWidth="1"/>
    <col min="8196" max="8196" width="1.69921875" style="223" customWidth="1"/>
    <col min="8197" max="8197" width="16.69921875" style="223" customWidth="1"/>
    <col min="8198" max="8198" width="1.69921875" style="223" customWidth="1"/>
    <col min="8199" max="8199" width="17" style="223" customWidth="1"/>
    <col min="8200" max="8200" width="1.69921875" style="223" customWidth="1"/>
    <col min="8201" max="8201" width="17" style="223" customWidth="1"/>
    <col min="8202" max="8202" width="1.69921875" style="223" customWidth="1"/>
    <col min="8203" max="8203" width="16.8984375" style="223" customWidth="1"/>
    <col min="8204" max="8204" width="1.8984375" style="223" customWidth="1"/>
    <col min="8205" max="8205" width="17.8984375" style="223" customWidth="1"/>
    <col min="8206" max="8206" width="1.69921875" style="223" customWidth="1"/>
    <col min="8207" max="8207" width="17.59765625" style="223" customWidth="1"/>
    <col min="8208" max="8208" width="19.69921875" style="223" customWidth="1"/>
    <col min="8209" max="8209" width="13.59765625" style="223" bestFit="1" customWidth="1"/>
    <col min="8210" max="8210" width="11.19921875" style="223" bestFit="1" customWidth="1"/>
    <col min="8211" max="8448" width="9.09765625" style="223"/>
    <col min="8449" max="8449" width="53.3984375" style="223" customWidth="1"/>
    <col min="8450" max="8450" width="10" style="223" customWidth="1"/>
    <col min="8451" max="8451" width="17.59765625" style="223" customWidth="1"/>
    <col min="8452" max="8452" width="1.69921875" style="223" customWidth="1"/>
    <col min="8453" max="8453" width="16.69921875" style="223" customWidth="1"/>
    <col min="8454" max="8454" width="1.69921875" style="223" customWidth="1"/>
    <col min="8455" max="8455" width="17" style="223" customWidth="1"/>
    <col min="8456" max="8456" width="1.69921875" style="223" customWidth="1"/>
    <col min="8457" max="8457" width="17" style="223" customWidth="1"/>
    <col min="8458" max="8458" width="1.69921875" style="223" customWidth="1"/>
    <col min="8459" max="8459" width="16.8984375" style="223" customWidth="1"/>
    <col min="8460" max="8460" width="1.8984375" style="223" customWidth="1"/>
    <col min="8461" max="8461" width="17.8984375" style="223" customWidth="1"/>
    <col min="8462" max="8462" width="1.69921875" style="223" customWidth="1"/>
    <col min="8463" max="8463" width="17.59765625" style="223" customWidth="1"/>
    <col min="8464" max="8464" width="19.69921875" style="223" customWidth="1"/>
    <col min="8465" max="8465" width="13.59765625" style="223" bestFit="1" customWidth="1"/>
    <col min="8466" max="8466" width="11.19921875" style="223" bestFit="1" customWidth="1"/>
    <col min="8467" max="8704" width="9.09765625" style="223"/>
    <col min="8705" max="8705" width="53.3984375" style="223" customWidth="1"/>
    <col min="8706" max="8706" width="10" style="223" customWidth="1"/>
    <col min="8707" max="8707" width="17.59765625" style="223" customWidth="1"/>
    <col min="8708" max="8708" width="1.69921875" style="223" customWidth="1"/>
    <col min="8709" max="8709" width="16.69921875" style="223" customWidth="1"/>
    <col min="8710" max="8710" width="1.69921875" style="223" customWidth="1"/>
    <col min="8711" max="8711" width="17" style="223" customWidth="1"/>
    <col min="8712" max="8712" width="1.69921875" style="223" customWidth="1"/>
    <col min="8713" max="8713" width="17" style="223" customWidth="1"/>
    <col min="8714" max="8714" width="1.69921875" style="223" customWidth="1"/>
    <col min="8715" max="8715" width="16.8984375" style="223" customWidth="1"/>
    <col min="8716" max="8716" width="1.8984375" style="223" customWidth="1"/>
    <col min="8717" max="8717" width="17.8984375" style="223" customWidth="1"/>
    <col min="8718" max="8718" width="1.69921875" style="223" customWidth="1"/>
    <col min="8719" max="8719" width="17.59765625" style="223" customWidth="1"/>
    <col min="8720" max="8720" width="19.69921875" style="223" customWidth="1"/>
    <col min="8721" max="8721" width="13.59765625" style="223" bestFit="1" customWidth="1"/>
    <col min="8722" max="8722" width="11.19921875" style="223" bestFit="1" customWidth="1"/>
    <col min="8723" max="8960" width="9.09765625" style="223"/>
    <col min="8961" max="8961" width="53.3984375" style="223" customWidth="1"/>
    <col min="8962" max="8962" width="10" style="223" customWidth="1"/>
    <col min="8963" max="8963" width="17.59765625" style="223" customWidth="1"/>
    <col min="8964" max="8964" width="1.69921875" style="223" customWidth="1"/>
    <col min="8965" max="8965" width="16.69921875" style="223" customWidth="1"/>
    <col min="8966" max="8966" width="1.69921875" style="223" customWidth="1"/>
    <col min="8967" max="8967" width="17" style="223" customWidth="1"/>
    <col min="8968" max="8968" width="1.69921875" style="223" customWidth="1"/>
    <col min="8969" max="8969" width="17" style="223" customWidth="1"/>
    <col min="8970" max="8970" width="1.69921875" style="223" customWidth="1"/>
    <col min="8971" max="8971" width="16.8984375" style="223" customWidth="1"/>
    <col min="8972" max="8972" width="1.8984375" style="223" customWidth="1"/>
    <col min="8973" max="8973" width="17.8984375" style="223" customWidth="1"/>
    <col min="8974" max="8974" width="1.69921875" style="223" customWidth="1"/>
    <col min="8975" max="8975" width="17.59765625" style="223" customWidth="1"/>
    <col min="8976" max="8976" width="19.69921875" style="223" customWidth="1"/>
    <col min="8977" max="8977" width="13.59765625" style="223" bestFit="1" customWidth="1"/>
    <col min="8978" max="8978" width="11.19921875" style="223" bestFit="1" customWidth="1"/>
    <col min="8979" max="9216" width="9.09765625" style="223"/>
    <col min="9217" max="9217" width="53.3984375" style="223" customWidth="1"/>
    <col min="9218" max="9218" width="10" style="223" customWidth="1"/>
    <col min="9219" max="9219" width="17.59765625" style="223" customWidth="1"/>
    <col min="9220" max="9220" width="1.69921875" style="223" customWidth="1"/>
    <col min="9221" max="9221" width="16.69921875" style="223" customWidth="1"/>
    <col min="9222" max="9222" width="1.69921875" style="223" customWidth="1"/>
    <col min="9223" max="9223" width="17" style="223" customWidth="1"/>
    <col min="9224" max="9224" width="1.69921875" style="223" customWidth="1"/>
    <col min="9225" max="9225" width="17" style="223" customWidth="1"/>
    <col min="9226" max="9226" width="1.69921875" style="223" customWidth="1"/>
    <col min="9227" max="9227" width="16.8984375" style="223" customWidth="1"/>
    <col min="9228" max="9228" width="1.8984375" style="223" customWidth="1"/>
    <col min="9229" max="9229" width="17.8984375" style="223" customWidth="1"/>
    <col min="9230" max="9230" width="1.69921875" style="223" customWidth="1"/>
    <col min="9231" max="9231" width="17.59765625" style="223" customWidth="1"/>
    <col min="9232" max="9232" width="19.69921875" style="223" customWidth="1"/>
    <col min="9233" max="9233" width="13.59765625" style="223" bestFit="1" customWidth="1"/>
    <col min="9234" max="9234" width="11.19921875" style="223" bestFit="1" customWidth="1"/>
    <col min="9235" max="9472" width="9.09765625" style="223"/>
    <col min="9473" max="9473" width="53.3984375" style="223" customWidth="1"/>
    <col min="9474" max="9474" width="10" style="223" customWidth="1"/>
    <col min="9475" max="9475" width="17.59765625" style="223" customWidth="1"/>
    <col min="9476" max="9476" width="1.69921875" style="223" customWidth="1"/>
    <col min="9477" max="9477" width="16.69921875" style="223" customWidth="1"/>
    <col min="9478" max="9478" width="1.69921875" style="223" customWidth="1"/>
    <col min="9479" max="9479" width="17" style="223" customWidth="1"/>
    <col min="9480" max="9480" width="1.69921875" style="223" customWidth="1"/>
    <col min="9481" max="9481" width="17" style="223" customWidth="1"/>
    <col min="9482" max="9482" width="1.69921875" style="223" customWidth="1"/>
    <col min="9483" max="9483" width="16.8984375" style="223" customWidth="1"/>
    <col min="9484" max="9484" width="1.8984375" style="223" customWidth="1"/>
    <col min="9485" max="9485" width="17.8984375" style="223" customWidth="1"/>
    <col min="9486" max="9486" width="1.69921875" style="223" customWidth="1"/>
    <col min="9487" max="9487" width="17.59765625" style="223" customWidth="1"/>
    <col min="9488" max="9488" width="19.69921875" style="223" customWidth="1"/>
    <col min="9489" max="9489" width="13.59765625" style="223" bestFit="1" customWidth="1"/>
    <col min="9490" max="9490" width="11.19921875" style="223" bestFit="1" customWidth="1"/>
    <col min="9491" max="9728" width="9.09765625" style="223"/>
    <col min="9729" max="9729" width="53.3984375" style="223" customWidth="1"/>
    <col min="9730" max="9730" width="10" style="223" customWidth="1"/>
    <col min="9731" max="9731" width="17.59765625" style="223" customWidth="1"/>
    <col min="9732" max="9732" width="1.69921875" style="223" customWidth="1"/>
    <col min="9733" max="9733" width="16.69921875" style="223" customWidth="1"/>
    <col min="9734" max="9734" width="1.69921875" style="223" customWidth="1"/>
    <col min="9735" max="9735" width="17" style="223" customWidth="1"/>
    <col min="9736" max="9736" width="1.69921875" style="223" customWidth="1"/>
    <col min="9737" max="9737" width="17" style="223" customWidth="1"/>
    <col min="9738" max="9738" width="1.69921875" style="223" customWidth="1"/>
    <col min="9739" max="9739" width="16.8984375" style="223" customWidth="1"/>
    <col min="9740" max="9740" width="1.8984375" style="223" customWidth="1"/>
    <col min="9741" max="9741" width="17.8984375" style="223" customWidth="1"/>
    <col min="9742" max="9742" width="1.69921875" style="223" customWidth="1"/>
    <col min="9743" max="9743" width="17.59765625" style="223" customWidth="1"/>
    <col min="9744" max="9744" width="19.69921875" style="223" customWidth="1"/>
    <col min="9745" max="9745" width="13.59765625" style="223" bestFit="1" customWidth="1"/>
    <col min="9746" max="9746" width="11.19921875" style="223" bestFit="1" customWidth="1"/>
    <col min="9747" max="9984" width="9.09765625" style="223"/>
    <col min="9985" max="9985" width="53.3984375" style="223" customWidth="1"/>
    <col min="9986" max="9986" width="10" style="223" customWidth="1"/>
    <col min="9987" max="9987" width="17.59765625" style="223" customWidth="1"/>
    <col min="9988" max="9988" width="1.69921875" style="223" customWidth="1"/>
    <col min="9989" max="9989" width="16.69921875" style="223" customWidth="1"/>
    <col min="9990" max="9990" width="1.69921875" style="223" customWidth="1"/>
    <col min="9991" max="9991" width="17" style="223" customWidth="1"/>
    <col min="9992" max="9992" width="1.69921875" style="223" customWidth="1"/>
    <col min="9993" max="9993" width="17" style="223" customWidth="1"/>
    <col min="9994" max="9994" width="1.69921875" style="223" customWidth="1"/>
    <col min="9995" max="9995" width="16.8984375" style="223" customWidth="1"/>
    <col min="9996" max="9996" width="1.8984375" style="223" customWidth="1"/>
    <col min="9997" max="9997" width="17.8984375" style="223" customWidth="1"/>
    <col min="9998" max="9998" width="1.69921875" style="223" customWidth="1"/>
    <col min="9999" max="9999" width="17.59765625" style="223" customWidth="1"/>
    <col min="10000" max="10000" width="19.69921875" style="223" customWidth="1"/>
    <col min="10001" max="10001" width="13.59765625" style="223" bestFit="1" customWidth="1"/>
    <col min="10002" max="10002" width="11.19921875" style="223" bestFit="1" customWidth="1"/>
    <col min="10003" max="10240" width="9.09765625" style="223"/>
    <col min="10241" max="10241" width="53.3984375" style="223" customWidth="1"/>
    <col min="10242" max="10242" width="10" style="223" customWidth="1"/>
    <col min="10243" max="10243" width="17.59765625" style="223" customWidth="1"/>
    <col min="10244" max="10244" width="1.69921875" style="223" customWidth="1"/>
    <col min="10245" max="10245" width="16.69921875" style="223" customWidth="1"/>
    <col min="10246" max="10246" width="1.69921875" style="223" customWidth="1"/>
    <col min="10247" max="10247" width="17" style="223" customWidth="1"/>
    <col min="10248" max="10248" width="1.69921875" style="223" customWidth="1"/>
    <col min="10249" max="10249" width="17" style="223" customWidth="1"/>
    <col min="10250" max="10250" width="1.69921875" style="223" customWidth="1"/>
    <col min="10251" max="10251" width="16.8984375" style="223" customWidth="1"/>
    <col min="10252" max="10252" width="1.8984375" style="223" customWidth="1"/>
    <col min="10253" max="10253" width="17.8984375" style="223" customWidth="1"/>
    <col min="10254" max="10254" width="1.69921875" style="223" customWidth="1"/>
    <col min="10255" max="10255" width="17.59765625" style="223" customWidth="1"/>
    <col min="10256" max="10256" width="19.69921875" style="223" customWidth="1"/>
    <col min="10257" max="10257" width="13.59765625" style="223" bestFit="1" customWidth="1"/>
    <col min="10258" max="10258" width="11.19921875" style="223" bestFit="1" customWidth="1"/>
    <col min="10259" max="10496" width="9.09765625" style="223"/>
    <col min="10497" max="10497" width="53.3984375" style="223" customWidth="1"/>
    <col min="10498" max="10498" width="10" style="223" customWidth="1"/>
    <col min="10499" max="10499" width="17.59765625" style="223" customWidth="1"/>
    <col min="10500" max="10500" width="1.69921875" style="223" customWidth="1"/>
    <col min="10501" max="10501" width="16.69921875" style="223" customWidth="1"/>
    <col min="10502" max="10502" width="1.69921875" style="223" customWidth="1"/>
    <col min="10503" max="10503" width="17" style="223" customWidth="1"/>
    <col min="10504" max="10504" width="1.69921875" style="223" customWidth="1"/>
    <col min="10505" max="10505" width="17" style="223" customWidth="1"/>
    <col min="10506" max="10506" width="1.69921875" style="223" customWidth="1"/>
    <col min="10507" max="10507" width="16.8984375" style="223" customWidth="1"/>
    <col min="10508" max="10508" width="1.8984375" style="223" customWidth="1"/>
    <col min="10509" max="10509" width="17.8984375" style="223" customWidth="1"/>
    <col min="10510" max="10510" width="1.69921875" style="223" customWidth="1"/>
    <col min="10511" max="10511" width="17.59765625" style="223" customWidth="1"/>
    <col min="10512" max="10512" width="19.69921875" style="223" customWidth="1"/>
    <col min="10513" max="10513" width="13.59765625" style="223" bestFit="1" customWidth="1"/>
    <col min="10514" max="10514" width="11.19921875" style="223" bestFit="1" customWidth="1"/>
    <col min="10515" max="10752" width="9.09765625" style="223"/>
    <col min="10753" max="10753" width="53.3984375" style="223" customWidth="1"/>
    <col min="10754" max="10754" width="10" style="223" customWidth="1"/>
    <col min="10755" max="10755" width="17.59765625" style="223" customWidth="1"/>
    <col min="10756" max="10756" width="1.69921875" style="223" customWidth="1"/>
    <col min="10757" max="10757" width="16.69921875" style="223" customWidth="1"/>
    <col min="10758" max="10758" width="1.69921875" style="223" customWidth="1"/>
    <col min="10759" max="10759" width="17" style="223" customWidth="1"/>
    <col min="10760" max="10760" width="1.69921875" style="223" customWidth="1"/>
    <col min="10761" max="10761" width="17" style="223" customWidth="1"/>
    <col min="10762" max="10762" width="1.69921875" style="223" customWidth="1"/>
    <col min="10763" max="10763" width="16.8984375" style="223" customWidth="1"/>
    <col min="10764" max="10764" width="1.8984375" style="223" customWidth="1"/>
    <col min="10765" max="10765" width="17.8984375" style="223" customWidth="1"/>
    <col min="10766" max="10766" width="1.69921875" style="223" customWidth="1"/>
    <col min="10767" max="10767" width="17.59765625" style="223" customWidth="1"/>
    <col min="10768" max="10768" width="19.69921875" style="223" customWidth="1"/>
    <col min="10769" max="10769" width="13.59765625" style="223" bestFit="1" customWidth="1"/>
    <col min="10770" max="10770" width="11.19921875" style="223" bestFit="1" customWidth="1"/>
    <col min="10771" max="11008" width="9.09765625" style="223"/>
    <col min="11009" max="11009" width="53.3984375" style="223" customWidth="1"/>
    <col min="11010" max="11010" width="10" style="223" customWidth="1"/>
    <col min="11011" max="11011" width="17.59765625" style="223" customWidth="1"/>
    <col min="11012" max="11012" width="1.69921875" style="223" customWidth="1"/>
    <col min="11013" max="11013" width="16.69921875" style="223" customWidth="1"/>
    <col min="11014" max="11014" width="1.69921875" style="223" customWidth="1"/>
    <col min="11015" max="11015" width="17" style="223" customWidth="1"/>
    <col min="11016" max="11016" width="1.69921875" style="223" customWidth="1"/>
    <col min="11017" max="11017" width="17" style="223" customWidth="1"/>
    <col min="11018" max="11018" width="1.69921875" style="223" customWidth="1"/>
    <col min="11019" max="11019" width="16.8984375" style="223" customWidth="1"/>
    <col min="11020" max="11020" width="1.8984375" style="223" customWidth="1"/>
    <col min="11021" max="11021" width="17.8984375" style="223" customWidth="1"/>
    <col min="11022" max="11022" width="1.69921875" style="223" customWidth="1"/>
    <col min="11023" max="11023" width="17.59765625" style="223" customWidth="1"/>
    <col min="11024" max="11024" width="19.69921875" style="223" customWidth="1"/>
    <col min="11025" max="11025" width="13.59765625" style="223" bestFit="1" customWidth="1"/>
    <col min="11026" max="11026" width="11.19921875" style="223" bestFit="1" customWidth="1"/>
    <col min="11027" max="11264" width="9.09765625" style="223"/>
    <col min="11265" max="11265" width="53.3984375" style="223" customWidth="1"/>
    <col min="11266" max="11266" width="10" style="223" customWidth="1"/>
    <col min="11267" max="11267" width="17.59765625" style="223" customWidth="1"/>
    <col min="11268" max="11268" width="1.69921875" style="223" customWidth="1"/>
    <col min="11269" max="11269" width="16.69921875" style="223" customWidth="1"/>
    <col min="11270" max="11270" width="1.69921875" style="223" customWidth="1"/>
    <col min="11271" max="11271" width="17" style="223" customWidth="1"/>
    <col min="11272" max="11272" width="1.69921875" style="223" customWidth="1"/>
    <col min="11273" max="11273" width="17" style="223" customWidth="1"/>
    <col min="11274" max="11274" width="1.69921875" style="223" customWidth="1"/>
    <col min="11275" max="11275" width="16.8984375" style="223" customWidth="1"/>
    <col min="11276" max="11276" width="1.8984375" style="223" customWidth="1"/>
    <col min="11277" max="11277" width="17.8984375" style="223" customWidth="1"/>
    <col min="11278" max="11278" width="1.69921875" style="223" customWidth="1"/>
    <col min="11279" max="11279" width="17.59765625" style="223" customWidth="1"/>
    <col min="11280" max="11280" width="19.69921875" style="223" customWidth="1"/>
    <col min="11281" max="11281" width="13.59765625" style="223" bestFit="1" customWidth="1"/>
    <col min="11282" max="11282" width="11.19921875" style="223" bestFit="1" customWidth="1"/>
    <col min="11283" max="11520" width="9.09765625" style="223"/>
    <col min="11521" max="11521" width="53.3984375" style="223" customWidth="1"/>
    <col min="11522" max="11522" width="10" style="223" customWidth="1"/>
    <col min="11523" max="11523" width="17.59765625" style="223" customWidth="1"/>
    <col min="11524" max="11524" width="1.69921875" style="223" customWidth="1"/>
    <col min="11525" max="11525" width="16.69921875" style="223" customWidth="1"/>
    <col min="11526" max="11526" width="1.69921875" style="223" customWidth="1"/>
    <col min="11527" max="11527" width="17" style="223" customWidth="1"/>
    <col min="11528" max="11528" width="1.69921875" style="223" customWidth="1"/>
    <col min="11529" max="11529" width="17" style="223" customWidth="1"/>
    <col min="11530" max="11530" width="1.69921875" style="223" customWidth="1"/>
    <col min="11531" max="11531" width="16.8984375" style="223" customWidth="1"/>
    <col min="11532" max="11532" width="1.8984375" style="223" customWidth="1"/>
    <col min="11533" max="11533" width="17.8984375" style="223" customWidth="1"/>
    <col min="11534" max="11534" width="1.69921875" style="223" customWidth="1"/>
    <col min="11535" max="11535" width="17.59765625" style="223" customWidth="1"/>
    <col min="11536" max="11536" width="19.69921875" style="223" customWidth="1"/>
    <col min="11537" max="11537" width="13.59765625" style="223" bestFit="1" customWidth="1"/>
    <col min="11538" max="11538" width="11.19921875" style="223" bestFit="1" customWidth="1"/>
    <col min="11539" max="11776" width="9.09765625" style="223"/>
    <col min="11777" max="11777" width="53.3984375" style="223" customWidth="1"/>
    <col min="11778" max="11778" width="10" style="223" customWidth="1"/>
    <col min="11779" max="11779" width="17.59765625" style="223" customWidth="1"/>
    <col min="11780" max="11780" width="1.69921875" style="223" customWidth="1"/>
    <col min="11781" max="11781" width="16.69921875" style="223" customWidth="1"/>
    <col min="11782" max="11782" width="1.69921875" style="223" customWidth="1"/>
    <col min="11783" max="11783" width="17" style="223" customWidth="1"/>
    <col min="11784" max="11784" width="1.69921875" style="223" customWidth="1"/>
    <col min="11785" max="11785" width="17" style="223" customWidth="1"/>
    <col min="11786" max="11786" width="1.69921875" style="223" customWidth="1"/>
    <col min="11787" max="11787" width="16.8984375" style="223" customWidth="1"/>
    <col min="11788" max="11788" width="1.8984375" style="223" customWidth="1"/>
    <col min="11789" max="11789" width="17.8984375" style="223" customWidth="1"/>
    <col min="11790" max="11790" width="1.69921875" style="223" customWidth="1"/>
    <col min="11791" max="11791" width="17.59765625" style="223" customWidth="1"/>
    <col min="11792" max="11792" width="19.69921875" style="223" customWidth="1"/>
    <col min="11793" max="11793" width="13.59765625" style="223" bestFit="1" customWidth="1"/>
    <col min="11794" max="11794" width="11.19921875" style="223" bestFit="1" customWidth="1"/>
    <col min="11795" max="12032" width="9.09765625" style="223"/>
    <col min="12033" max="12033" width="53.3984375" style="223" customWidth="1"/>
    <col min="12034" max="12034" width="10" style="223" customWidth="1"/>
    <col min="12035" max="12035" width="17.59765625" style="223" customWidth="1"/>
    <col min="12036" max="12036" width="1.69921875" style="223" customWidth="1"/>
    <col min="12037" max="12037" width="16.69921875" style="223" customWidth="1"/>
    <col min="12038" max="12038" width="1.69921875" style="223" customWidth="1"/>
    <col min="12039" max="12039" width="17" style="223" customWidth="1"/>
    <col min="12040" max="12040" width="1.69921875" style="223" customWidth="1"/>
    <col min="12041" max="12041" width="17" style="223" customWidth="1"/>
    <col min="12042" max="12042" width="1.69921875" style="223" customWidth="1"/>
    <col min="12043" max="12043" width="16.8984375" style="223" customWidth="1"/>
    <col min="12044" max="12044" width="1.8984375" style="223" customWidth="1"/>
    <col min="12045" max="12045" width="17.8984375" style="223" customWidth="1"/>
    <col min="12046" max="12046" width="1.69921875" style="223" customWidth="1"/>
    <col min="12047" max="12047" width="17.59765625" style="223" customWidth="1"/>
    <col min="12048" max="12048" width="19.69921875" style="223" customWidth="1"/>
    <col min="12049" max="12049" width="13.59765625" style="223" bestFit="1" customWidth="1"/>
    <col min="12050" max="12050" width="11.19921875" style="223" bestFit="1" customWidth="1"/>
    <col min="12051" max="12288" width="9.09765625" style="223"/>
    <col min="12289" max="12289" width="53.3984375" style="223" customWidth="1"/>
    <col min="12290" max="12290" width="10" style="223" customWidth="1"/>
    <col min="12291" max="12291" width="17.59765625" style="223" customWidth="1"/>
    <col min="12292" max="12292" width="1.69921875" style="223" customWidth="1"/>
    <col min="12293" max="12293" width="16.69921875" style="223" customWidth="1"/>
    <col min="12294" max="12294" width="1.69921875" style="223" customWidth="1"/>
    <col min="12295" max="12295" width="17" style="223" customWidth="1"/>
    <col min="12296" max="12296" width="1.69921875" style="223" customWidth="1"/>
    <col min="12297" max="12297" width="17" style="223" customWidth="1"/>
    <col min="12298" max="12298" width="1.69921875" style="223" customWidth="1"/>
    <col min="12299" max="12299" width="16.8984375" style="223" customWidth="1"/>
    <col min="12300" max="12300" width="1.8984375" style="223" customWidth="1"/>
    <col min="12301" max="12301" width="17.8984375" style="223" customWidth="1"/>
    <col min="12302" max="12302" width="1.69921875" style="223" customWidth="1"/>
    <col min="12303" max="12303" width="17.59765625" style="223" customWidth="1"/>
    <col min="12304" max="12304" width="19.69921875" style="223" customWidth="1"/>
    <col min="12305" max="12305" width="13.59765625" style="223" bestFit="1" customWidth="1"/>
    <col min="12306" max="12306" width="11.19921875" style="223" bestFit="1" customWidth="1"/>
    <col min="12307" max="12544" width="9.09765625" style="223"/>
    <col min="12545" max="12545" width="53.3984375" style="223" customWidth="1"/>
    <col min="12546" max="12546" width="10" style="223" customWidth="1"/>
    <col min="12547" max="12547" width="17.59765625" style="223" customWidth="1"/>
    <col min="12548" max="12548" width="1.69921875" style="223" customWidth="1"/>
    <col min="12549" max="12549" width="16.69921875" style="223" customWidth="1"/>
    <col min="12550" max="12550" width="1.69921875" style="223" customWidth="1"/>
    <col min="12551" max="12551" width="17" style="223" customWidth="1"/>
    <col min="12552" max="12552" width="1.69921875" style="223" customWidth="1"/>
    <col min="12553" max="12553" width="17" style="223" customWidth="1"/>
    <col min="12554" max="12554" width="1.69921875" style="223" customWidth="1"/>
    <col min="12555" max="12555" width="16.8984375" style="223" customWidth="1"/>
    <col min="12556" max="12556" width="1.8984375" style="223" customWidth="1"/>
    <col min="12557" max="12557" width="17.8984375" style="223" customWidth="1"/>
    <col min="12558" max="12558" width="1.69921875" style="223" customWidth="1"/>
    <col min="12559" max="12559" width="17.59765625" style="223" customWidth="1"/>
    <col min="12560" max="12560" width="19.69921875" style="223" customWidth="1"/>
    <col min="12561" max="12561" width="13.59765625" style="223" bestFit="1" customWidth="1"/>
    <col min="12562" max="12562" width="11.19921875" style="223" bestFit="1" customWidth="1"/>
    <col min="12563" max="12800" width="9.09765625" style="223"/>
    <col min="12801" max="12801" width="53.3984375" style="223" customWidth="1"/>
    <col min="12802" max="12802" width="10" style="223" customWidth="1"/>
    <col min="12803" max="12803" width="17.59765625" style="223" customWidth="1"/>
    <col min="12804" max="12804" width="1.69921875" style="223" customWidth="1"/>
    <col min="12805" max="12805" width="16.69921875" style="223" customWidth="1"/>
    <col min="12806" max="12806" width="1.69921875" style="223" customWidth="1"/>
    <col min="12807" max="12807" width="17" style="223" customWidth="1"/>
    <col min="12808" max="12808" width="1.69921875" style="223" customWidth="1"/>
    <col min="12809" max="12809" width="17" style="223" customWidth="1"/>
    <col min="12810" max="12810" width="1.69921875" style="223" customWidth="1"/>
    <col min="12811" max="12811" width="16.8984375" style="223" customWidth="1"/>
    <col min="12812" max="12812" width="1.8984375" style="223" customWidth="1"/>
    <col min="12813" max="12813" width="17.8984375" style="223" customWidth="1"/>
    <col min="12814" max="12814" width="1.69921875" style="223" customWidth="1"/>
    <col min="12815" max="12815" width="17.59765625" style="223" customWidth="1"/>
    <col min="12816" max="12816" width="19.69921875" style="223" customWidth="1"/>
    <col min="12817" max="12817" width="13.59765625" style="223" bestFit="1" customWidth="1"/>
    <col min="12818" max="12818" width="11.19921875" style="223" bestFit="1" customWidth="1"/>
    <col min="12819" max="13056" width="9.09765625" style="223"/>
    <col min="13057" max="13057" width="53.3984375" style="223" customWidth="1"/>
    <col min="13058" max="13058" width="10" style="223" customWidth="1"/>
    <col min="13059" max="13059" width="17.59765625" style="223" customWidth="1"/>
    <col min="13060" max="13060" width="1.69921875" style="223" customWidth="1"/>
    <col min="13061" max="13061" width="16.69921875" style="223" customWidth="1"/>
    <col min="13062" max="13062" width="1.69921875" style="223" customWidth="1"/>
    <col min="13063" max="13063" width="17" style="223" customWidth="1"/>
    <col min="13064" max="13064" width="1.69921875" style="223" customWidth="1"/>
    <col min="13065" max="13065" width="17" style="223" customWidth="1"/>
    <col min="13066" max="13066" width="1.69921875" style="223" customWidth="1"/>
    <col min="13067" max="13067" width="16.8984375" style="223" customWidth="1"/>
    <col min="13068" max="13068" width="1.8984375" style="223" customWidth="1"/>
    <col min="13069" max="13069" width="17.8984375" style="223" customWidth="1"/>
    <col min="13070" max="13070" width="1.69921875" style="223" customWidth="1"/>
    <col min="13071" max="13071" width="17.59765625" style="223" customWidth="1"/>
    <col min="13072" max="13072" width="19.69921875" style="223" customWidth="1"/>
    <col min="13073" max="13073" width="13.59765625" style="223" bestFit="1" customWidth="1"/>
    <col min="13074" max="13074" width="11.19921875" style="223" bestFit="1" customWidth="1"/>
    <col min="13075" max="13312" width="9.09765625" style="223"/>
    <col min="13313" max="13313" width="53.3984375" style="223" customWidth="1"/>
    <col min="13314" max="13314" width="10" style="223" customWidth="1"/>
    <col min="13315" max="13315" width="17.59765625" style="223" customWidth="1"/>
    <col min="13316" max="13316" width="1.69921875" style="223" customWidth="1"/>
    <col min="13317" max="13317" width="16.69921875" style="223" customWidth="1"/>
    <col min="13318" max="13318" width="1.69921875" style="223" customWidth="1"/>
    <col min="13319" max="13319" width="17" style="223" customWidth="1"/>
    <col min="13320" max="13320" width="1.69921875" style="223" customWidth="1"/>
    <col min="13321" max="13321" width="17" style="223" customWidth="1"/>
    <col min="13322" max="13322" width="1.69921875" style="223" customWidth="1"/>
    <col min="13323" max="13323" width="16.8984375" style="223" customWidth="1"/>
    <col min="13324" max="13324" width="1.8984375" style="223" customWidth="1"/>
    <col min="13325" max="13325" width="17.8984375" style="223" customWidth="1"/>
    <col min="13326" max="13326" width="1.69921875" style="223" customWidth="1"/>
    <col min="13327" max="13327" width="17.59765625" style="223" customWidth="1"/>
    <col min="13328" max="13328" width="19.69921875" style="223" customWidth="1"/>
    <col min="13329" max="13329" width="13.59765625" style="223" bestFit="1" customWidth="1"/>
    <col min="13330" max="13330" width="11.19921875" style="223" bestFit="1" customWidth="1"/>
    <col min="13331" max="13568" width="9.09765625" style="223"/>
    <col min="13569" max="13569" width="53.3984375" style="223" customWidth="1"/>
    <col min="13570" max="13570" width="10" style="223" customWidth="1"/>
    <col min="13571" max="13571" width="17.59765625" style="223" customWidth="1"/>
    <col min="13572" max="13572" width="1.69921875" style="223" customWidth="1"/>
    <col min="13573" max="13573" width="16.69921875" style="223" customWidth="1"/>
    <col min="13574" max="13574" width="1.69921875" style="223" customWidth="1"/>
    <col min="13575" max="13575" width="17" style="223" customWidth="1"/>
    <col min="13576" max="13576" width="1.69921875" style="223" customWidth="1"/>
    <col min="13577" max="13577" width="17" style="223" customWidth="1"/>
    <col min="13578" max="13578" width="1.69921875" style="223" customWidth="1"/>
    <col min="13579" max="13579" width="16.8984375" style="223" customWidth="1"/>
    <col min="13580" max="13580" width="1.8984375" style="223" customWidth="1"/>
    <col min="13581" max="13581" width="17.8984375" style="223" customWidth="1"/>
    <col min="13582" max="13582" width="1.69921875" style="223" customWidth="1"/>
    <col min="13583" max="13583" width="17.59765625" style="223" customWidth="1"/>
    <col min="13584" max="13584" width="19.69921875" style="223" customWidth="1"/>
    <col min="13585" max="13585" width="13.59765625" style="223" bestFit="1" customWidth="1"/>
    <col min="13586" max="13586" width="11.19921875" style="223" bestFit="1" customWidth="1"/>
    <col min="13587" max="13824" width="9.09765625" style="223"/>
    <col min="13825" max="13825" width="53.3984375" style="223" customWidth="1"/>
    <col min="13826" max="13826" width="10" style="223" customWidth="1"/>
    <col min="13827" max="13827" width="17.59765625" style="223" customWidth="1"/>
    <col min="13828" max="13828" width="1.69921875" style="223" customWidth="1"/>
    <col min="13829" max="13829" width="16.69921875" style="223" customWidth="1"/>
    <col min="13830" max="13830" width="1.69921875" style="223" customWidth="1"/>
    <col min="13831" max="13831" width="17" style="223" customWidth="1"/>
    <col min="13832" max="13832" width="1.69921875" style="223" customWidth="1"/>
    <col min="13833" max="13833" width="17" style="223" customWidth="1"/>
    <col min="13834" max="13834" width="1.69921875" style="223" customWidth="1"/>
    <col min="13835" max="13835" width="16.8984375" style="223" customWidth="1"/>
    <col min="13836" max="13836" width="1.8984375" style="223" customWidth="1"/>
    <col min="13837" max="13837" width="17.8984375" style="223" customWidth="1"/>
    <col min="13838" max="13838" width="1.69921875" style="223" customWidth="1"/>
    <col min="13839" max="13839" width="17.59765625" style="223" customWidth="1"/>
    <col min="13840" max="13840" width="19.69921875" style="223" customWidth="1"/>
    <col min="13841" max="13841" width="13.59765625" style="223" bestFit="1" customWidth="1"/>
    <col min="13842" max="13842" width="11.19921875" style="223" bestFit="1" customWidth="1"/>
    <col min="13843" max="14080" width="9.09765625" style="223"/>
    <col min="14081" max="14081" width="53.3984375" style="223" customWidth="1"/>
    <col min="14082" max="14082" width="10" style="223" customWidth="1"/>
    <col min="14083" max="14083" width="17.59765625" style="223" customWidth="1"/>
    <col min="14084" max="14084" width="1.69921875" style="223" customWidth="1"/>
    <col min="14085" max="14085" width="16.69921875" style="223" customWidth="1"/>
    <col min="14086" max="14086" width="1.69921875" style="223" customWidth="1"/>
    <col min="14087" max="14087" width="17" style="223" customWidth="1"/>
    <col min="14088" max="14088" width="1.69921875" style="223" customWidth="1"/>
    <col min="14089" max="14089" width="17" style="223" customWidth="1"/>
    <col min="14090" max="14090" width="1.69921875" style="223" customWidth="1"/>
    <col min="14091" max="14091" width="16.8984375" style="223" customWidth="1"/>
    <col min="14092" max="14092" width="1.8984375" style="223" customWidth="1"/>
    <col min="14093" max="14093" width="17.8984375" style="223" customWidth="1"/>
    <col min="14094" max="14094" width="1.69921875" style="223" customWidth="1"/>
    <col min="14095" max="14095" width="17.59765625" style="223" customWidth="1"/>
    <col min="14096" max="14096" width="19.69921875" style="223" customWidth="1"/>
    <col min="14097" max="14097" width="13.59765625" style="223" bestFit="1" customWidth="1"/>
    <col min="14098" max="14098" width="11.19921875" style="223" bestFit="1" customWidth="1"/>
    <col min="14099" max="14336" width="9.09765625" style="223"/>
    <col min="14337" max="14337" width="53.3984375" style="223" customWidth="1"/>
    <col min="14338" max="14338" width="10" style="223" customWidth="1"/>
    <col min="14339" max="14339" width="17.59765625" style="223" customWidth="1"/>
    <col min="14340" max="14340" width="1.69921875" style="223" customWidth="1"/>
    <col min="14341" max="14341" width="16.69921875" style="223" customWidth="1"/>
    <col min="14342" max="14342" width="1.69921875" style="223" customWidth="1"/>
    <col min="14343" max="14343" width="17" style="223" customWidth="1"/>
    <col min="14344" max="14344" width="1.69921875" style="223" customWidth="1"/>
    <col min="14345" max="14345" width="17" style="223" customWidth="1"/>
    <col min="14346" max="14346" width="1.69921875" style="223" customWidth="1"/>
    <col min="14347" max="14347" width="16.8984375" style="223" customWidth="1"/>
    <col min="14348" max="14348" width="1.8984375" style="223" customWidth="1"/>
    <col min="14349" max="14349" width="17.8984375" style="223" customWidth="1"/>
    <col min="14350" max="14350" width="1.69921875" style="223" customWidth="1"/>
    <col min="14351" max="14351" width="17.59765625" style="223" customWidth="1"/>
    <col min="14352" max="14352" width="19.69921875" style="223" customWidth="1"/>
    <col min="14353" max="14353" width="13.59765625" style="223" bestFit="1" customWidth="1"/>
    <col min="14354" max="14354" width="11.19921875" style="223" bestFit="1" customWidth="1"/>
    <col min="14355" max="14592" width="9.09765625" style="223"/>
    <col min="14593" max="14593" width="53.3984375" style="223" customWidth="1"/>
    <col min="14594" max="14594" width="10" style="223" customWidth="1"/>
    <col min="14595" max="14595" width="17.59765625" style="223" customWidth="1"/>
    <col min="14596" max="14596" width="1.69921875" style="223" customWidth="1"/>
    <col min="14597" max="14597" width="16.69921875" style="223" customWidth="1"/>
    <col min="14598" max="14598" width="1.69921875" style="223" customWidth="1"/>
    <col min="14599" max="14599" width="17" style="223" customWidth="1"/>
    <col min="14600" max="14600" width="1.69921875" style="223" customWidth="1"/>
    <col min="14601" max="14601" width="17" style="223" customWidth="1"/>
    <col min="14602" max="14602" width="1.69921875" style="223" customWidth="1"/>
    <col min="14603" max="14603" width="16.8984375" style="223" customWidth="1"/>
    <col min="14604" max="14604" width="1.8984375" style="223" customWidth="1"/>
    <col min="14605" max="14605" width="17.8984375" style="223" customWidth="1"/>
    <col min="14606" max="14606" width="1.69921875" style="223" customWidth="1"/>
    <col min="14607" max="14607" width="17.59765625" style="223" customWidth="1"/>
    <col min="14608" max="14608" width="19.69921875" style="223" customWidth="1"/>
    <col min="14609" max="14609" width="13.59765625" style="223" bestFit="1" customWidth="1"/>
    <col min="14610" max="14610" width="11.19921875" style="223" bestFit="1" customWidth="1"/>
    <col min="14611" max="14848" width="9.09765625" style="223"/>
    <col min="14849" max="14849" width="53.3984375" style="223" customWidth="1"/>
    <col min="14850" max="14850" width="10" style="223" customWidth="1"/>
    <col min="14851" max="14851" width="17.59765625" style="223" customWidth="1"/>
    <col min="14852" max="14852" width="1.69921875" style="223" customWidth="1"/>
    <col min="14853" max="14853" width="16.69921875" style="223" customWidth="1"/>
    <col min="14854" max="14854" width="1.69921875" style="223" customWidth="1"/>
    <col min="14855" max="14855" width="17" style="223" customWidth="1"/>
    <col min="14856" max="14856" width="1.69921875" style="223" customWidth="1"/>
    <col min="14857" max="14857" width="17" style="223" customWidth="1"/>
    <col min="14858" max="14858" width="1.69921875" style="223" customWidth="1"/>
    <col min="14859" max="14859" width="16.8984375" style="223" customWidth="1"/>
    <col min="14860" max="14860" width="1.8984375" style="223" customWidth="1"/>
    <col min="14861" max="14861" width="17.8984375" style="223" customWidth="1"/>
    <col min="14862" max="14862" width="1.69921875" style="223" customWidth="1"/>
    <col min="14863" max="14863" width="17.59765625" style="223" customWidth="1"/>
    <col min="14864" max="14864" width="19.69921875" style="223" customWidth="1"/>
    <col min="14865" max="14865" width="13.59765625" style="223" bestFit="1" customWidth="1"/>
    <col min="14866" max="14866" width="11.19921875" style="223" bestFit="1" customWidth="1"/>
    <col min="14867" max="15104" width="9.09765625" style="223"/>
    <col min="15105" max="15105" width="53.3984375" style="223" customWidth="1"/>
    <col min="15106" max="15106" width="10" style="223" customWidth="1"/>
    <col min="15107" max="15107" width="17.59765625" style="223" customWidth="1"/>
    <col min="15108" max="15108" width="1.69921875" style="223" customWidth="1"/>
    <col min="15109" max="15109" width="16.69921875" style="223" customWidth="1"/>
    <col min="15110" max="15110" width="1.69921875" style="223" customWidth="1"/>
    <col min="15111" max="15111" width="17" style="223" customWidth="1"/>
    <col min="15112" max="15112" width="1.69921875" style="223" customWidth="1"/>
    <col min="15113" max="15113" width="17" style="223" customWidth="1"/>
    <col min="15114" max="15114" width="1.69921875" style="223" customWidth="1"/>
    <col min="15115" max="15115" width="16.8984375" style="223" customWidth="1"/>
    <col min="15116" max="15116" width="1.8984375" style="223" customWidth="1"/>
    <col min="15117" max="15117" width="17.8984375" style="223" customWidth="1"/>
    <col min="15118" max="15118" width="1.69921875" style="223" customWidth="1"/>
    <col min="15119" max="15119" width="17.59765625" style="223" customWidth="1"/>
    <col min="15120" max="15120" width="19.69921875" style="223" customWidth="1"/>
    <col min="15121" max="15121" width="13.59765625" style="223" bestFit="1" customWidth="1"/>
    <col min="15122" max="15122" width="11.19921875" style="223" bestFit="1" customWidth="1"/>
    <col min="15123" max="15360" width="9.09765625" style="223"/>
    <col min="15361" max="15361" width="53.3984375" style="223" customWidth="1"/>
    <col min="15362" max="15362" width="10" style="223" customWidth="1"/>
    <col min="15363" max="15363" width="17.59765625" style="223" customWidth="1"/>
    <col min="15364" max="15364" width="1.69921875" style="223" customWidth="1"/>
    <col min="15365" max="15365" width="16.69921875" style="223" customWidth="1"/>
    <col min="15366" max="15366" width="1.69921875" style="223" customWidth="1"/>
    <col min="15367" max="15367" width="17" style="223" customWidth="1"/>
    <col min="15368" max="15368" width="1.69921875" style="223" customWidth="1"/>
    <col min="15369" max="15369" width="17" style="223" customWidth="1"/>
    <col min="15370" max="15370" width="1.69921875" style="223" customWidth="1"/>
    <col min="15371" max="15371" width="16.8984375" style="223" customWidth="1"/>
    <col min="15372" max="15372" width="1.8984375" style="223" customWidth="1"/>
    <col min="15373" max="15373" width="17.8984375" style="223" customWidth="1"/>
    <col min="15374" max="15374" width="1.69921875" style="223" customWidth="1"/>
    <col min="15375" max="15375" width="17.59765625" style="223" customWidth="1"/>
    <col min="15376" max="15376" width="19.69921875" style="223" customWidth="1"/>
    <col min="15377" max="15377" width="13.59765625" style="223" bestFit="1" customWidth="1"/>
    <col min="15378" max="15378" width="11.19921875" style="223" bestFit="1" customWidth="1"/>
    <col min="15379" max="15616" width="9.09765625" style="223"/>
    <col min="15617" max="15617" width="53.3984375" style="223" customWidth="1"/>
    <col min="15618" max="15618" width="10" style="223" customWidth="1"/>
    <col min="15619" max="15619" width="17.59765625" style="223" customWidth="1"/>
    <col min="15620" max="15620" width="1.69921875" style="223" customWidth="1"/>
    <col min="15621" max="15621" width="16.69921875" style="223" customWidth="1"/>
    <col min="15622" max="15622" width="1.69921875" style="223" customWidth="1"/>
    <col min="15623" max="15623" width="17" style="223" customWidth="1"/>
    <col min="15624" max="15624" width="1.69921875" style="223" customWidth="1"/>
    <col min="15625" max="15625" width="17" style="223" customWidth="1"/>
    <col min="15626" max="15626" width="1.69921875" style="223" customWidth="1"/>
    <col min="15627" max="15627" width="16.8984375" style="223" customWidth="1"/>
    <col min="15628" max="15628" width="1.8984375" style="223" customWidth="1"/>
    <col min="15629" max="15629" width="17.8984375" style="223" customWidth="1"/>
    <col min="15630" max="15630" width="1.69921875" style="223" customWidth="1"/>
    <col min="15631" max="15631" width="17.59765625" style="223" customWidth="1"/>
    <col min="15632" max="15632" width="19.69921875" style="223" customWidth="1"/>
    <col min="15633" max="15633" width="13.59765625" style="223" bestFit="1" customWidth="1"/>
    <col min="15634" max="15634" width="11.19921875" style="223" bestFit="1" customWidth="1"/>
    <col min="15635" max="15872" width="9.09765625" style="223"/>
    <col min="15873" max="15873" width="53.3984375" style="223" customWidth="1"/>
    <col min="15874" max="15874" width="10" style="223" customWidth="1"/>
    <col min="15875" max="15875" width="17.59765625" style="223" customWidth="1"/>
    <col min="15876" max="15876" width="1.69921875" style="223" customWidth="1"/>
    <col min="15877" max="15877" width="16.69921875" style="223" customWidth="1"/>
    <col min="15878" max="15878" width="1.69921875" style="223" customWidth="1"/>
    <col min="15879" max="15879" width="17" style="223" customWidth="1"/>
    <col min="15880" max="15880" width="1.69921875" style="223" customWidth="1"/>
    <col min="15881" max="15881" width="17" style="223" customWidth="1"/>
    <col min="15882" max="15882" width="1.69921875" style="223" customWidth="1"/>
    <col min="15883" max="15883" width="16.8984375" style="223" customWidth="1"/>
    <col min="15884" max="15884" width="1.8984375" style="223" customWidth="1"/>
    <col min="15885" max="15885" width="17.8984375" style="223" customWidth="1"/>
    <col min="15886" max="15886" width="1.69921875" style="223" customWidth="1"/>
    <col min="15887" max="15887" width="17.59765625" style="223" customWidth="1"/>
    <col min="15888" max="15888" width="19.69921875" style="223" customWidth="1"/>
    <col min="15889" max="15889" width="13.59765625" style="223" bestFit="1" customWidth="1"/>
    <col min="15890" max="15890" width="11.19921875" style="223" bestFit="1" customWidth="1"/>
    <col min="15891" max="16128" width="9.09765625" style="223"/>
    <col min="16129" max="16129" width="53.3984375" style="223" customWidth="1"/>
    <col min="16130" max="16130" width="10" style="223" customWidth="1"/>
    <col min="16131" max="16131" width="17.59765625" style="223" customWidth="1"/>
    <col min="16132" max="16132" width="1.69921875" style="223" customWidth="1"/>
    <col min="16133" max="16133" width="16.69921875" style="223" customWidth="1"/>
    <col min="16134" max="16134" width="1.69921875" style="223" customWidth="1"/>
    <col min="16135" max="16135" width="17" style="223" customWidth="1"/>
    <col min="16136" max="16136" width="1.69921875" style="223" customWidth="1"/>
    <col min="16137" max="16137" width="17" style="223" customWidth="1"/>
    <col min="16138" max="16138" width="1.69921875" style="223" customWidth="1"/>
    <col min="16139" max="16139" width="16.8984375" style="223" customWidth="1"/>
    <col min="16140" max="16140" width="1.8984375" style="223" customWidth="1"/>
    <col min="16141" max="16141" width="17.8984375" style="223" customWidth="1"/>
    <col min="16142" max="16142" width="1.69921875" style="223" customWidth="1"/>
    <col min="16143" max="16143" width="17.59765625" style="223" customWidth="1"/>
    <col min="16144" max="16144" width="19.69921875" style="223" customWidth="1"/>
    <col min="16145" max="16145" width="13.59765625" style="223" bestFit="1" customWidth="1"/>
    <col min="16146" max="16146" width="11.19921875" style="223" bestFit="1" customWidth="1"/>
    <col min="16147" max="16384" width="9.09765625" style="223"/>
  </cols>
  <sheetData>
    <row r="1" spans="1:19" s="208" customFormat="1" ht="23.25" customHeight="1">
      <c r="A1" s="207" t="s">
        <v>0</v>
      </c>
      <c r="B1" s="207"/>
    </row>
    <row r="2" spans="1:19" s="208" customFormat="1" ht="23.25" customHeight="1">
      <c r="A2" s="209" t="s">
        <v>265</v>
      </c>
      <c r="B2" s="209"/>
    </row>
    <row r="3" spans="1:19" s="211" customFormat="1" ht="15.75" customHeight="1">
      <c r="A3" s="210"/>
      <c r="B3" s="210"/>
    </row>
    <row r="4" spans="1:19" s="211" customFormat="1" ht="23.25" customHeight="1">
      <c r="A4" s="34"/>
      <c r="B4" s="34"/>
      <c r="C4" s="421" t="s">
        <v>2</v>
      </c>
      <c r="D4" s="421"/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421"/>
      <c r="Q4" s="212"/>
    </row>
    <row r="5" spans="1:19" s="211" customFormat="1" ht="23.25" customHeight="1">
      <c r="A5" s="34"/>
      <c r="B5" s="34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137" t="s">
        <v>136</v>
      </c>
      <c r="N5" s="213"/>
      <c r="O5" s="213"/>
      <c r="Q5" s="212"/>
    </row>
    <row r="6" spans="1:19" s="211" customFormat="1" ht="23.25" customHeight="1">
      <c r="A6" s="34"/>
      <c r="B6" s="34"/>
      <c r="C6" s="213"/>
      <c r="D6" s="213"/>
      <c r="E6" s="213"/>
      <c r="F6" s="213"/>
      <c r="G6" s="422" t="s">
        <v>46</v>
      </c>
      <c r="H6" s="422"/>
      <c r="I6" s="422"/>
      <c r="J6" s="67"/>
      <c r="K6" s="67"/>
      <c r="L6" s="67"/>
      <c r="M6" s="214" t="s">
        <v>137</v>
      </c>
      <c r="N6" s="67"/>
      <c r="O6" s="213"/>
      <c r="Q6" s="66"/>
    </row>
    <row r="7" spans="1:19" s="67" customFormat="1" ht="23.25" customHeight="1">
      <c r="A7" s="215"/>
      <c r="B7" s="215"/>
      <c r="D7" s="68"/>
      <c r="F7" s="215"/>
      <c r="H7" s="68"/>
      <c r="J7" s="68"/>
      <c r="K7" s="216" t="s">
        <v>108</v>
      </c>
      <c r="L7" s="216"/>
      <c r="M7" s="216" t="s">
        <v>166</v>
      </c>
      <c r="N7" s="68"/>
      <c r="P7" s="68"/>
      <c r="Q7" s="69"/>
      <c r="R7" s="68"/>
      <c r="S7" s="68"/>
    </row>
    <row r="8" spans="1:19" s="67" customFormat="1" ht="23.25" customHeight="1">
      <c r="A8" s="215"/>
      <c r="B8" s="38"/>
      <c r="C8" s="170" t="s">
        <v>251</v>
      </c>
      <c r="D8" s="68"/>
      <c r="E8" s="216" t="s">
        <v>88</v>
      </c>
      <c r="F8" s="215"/>
      <c r="G8" s="170" t="s">
        <v>72</v>
      </c>
      <c r="H8" s="68"/>
      <c r="I8" s="68"/>
      <c r="J8" s="216"/>
      <c r="K8" s="216" t="s">
        <v>109</v>
      </c>
      <c r="L8" s="216"/>
      <c r="M8" s="216" t="s">
        <v>181</v>
      </c>
      <c r="N8" s="216"/>
      <c r="O8" s="68" t="s">
        <v>73</v>
      </c>
      <c r="P8" s="68"/>
      <c r="Q8" s="69"/>
      <c r="R8" s="68"/>
      <c r="S8" s="68"/>
    </row>
    <row r="9" spans="1:19" s="67" customFormat="1" ht="23.25" customHeight="1">
      <c r="A9" s="215"/>
      <c r="B9" s="389" t="s">
        <v>5</v>
      </c>
      <c r="C9" s="170" t="s">
        <v>127</v>
      </c>
      <c r="D9" s="68"/>
      <c r="E9" s="67" t="s">
        <v>80</v>
      </c>
      <c r="F9" s="215"/>
      <c r="G9" s="216" t="s">
        <v>89</v>
      </c>
      <c r="H9" s="68"/>
      <c r="I9" s="216" t="s">
        <v>90</v>
      </c>
      <c r="J9" s="216"/>
      <c r="K9" s="216" t="s">
        <v>110</v>
      </c>
      <c r="L9" s="216"/>
      <c r="M9" s="216" t="s">
        <v>182</v>
      </c>
      <c r="N9" s="216"/>
      <c r="O9" s="67" t="s">
        <v>79</v>
      </c>
      <c r="P9" s="68"/>
      <c r="Q9" s="69"/>
      <c r="R9" s="68"/>
      <c r="S9" s="68"/>
    </row>
    <row r="10" spans="1:19" s="211" customFormat="1" ht="23.25" customHeight="1">
      <c r="C10" s="423" t="s">
        <v>7</v>
      </c>
      <c r="D10" s="423"/>
      <c r="E10" s="423"/>
      <c r="F10" s="423"/>
      <c r="G10" s="423"/>
      <c r="H10" s="423"/>
      <c r="I10" s="423"/>
      <c r="J10" s="423"/>
      <c r="K10" s="423"/>
      <c r="L10" s="423"/>
      <c r="M10" s="423"/>
      <c r="N10" s="423"/>
      <c r="O10" s="423"/>
      <c r="P10" s="68"/>
      <c r="Q10" s="70"/>
      <c r="R10" s="68"/>
    </row>
    <row r="11" spans="1:19" customFormat="1" ht="23.25" customHeight="1">
      <c r="A11" s="212" t="s">
        <v>289</v>
      </c>
      <c r="B11" s="154"/>
      <c r="C11" s="346"/>
      <c r="D11" s="346"/>
      <c r="E11" s="346"/>
      <c r="F11" s="346"/>
      <c r="G11" s="346"/>
      <c r="H11" s="346"/>
      <c r="I11" s="346"/>
      <c r="J11" s="346"/>
      <c r="K11" s="346"/>
      <c r="L11" s="346"/>
      <c r="M11" s="346"/>
      <c r="N11" s="346"/>
      <c r="O11" s="217"/>
      <c r="P11" s="216"/>
      <c r="Q11" s="93"/>
      <c r="R11" s="216"/>
    </row>
    <row r="12" spans="1:19" s="211" customFormat="1" ht="23" customHeight="1">
      <c r="A12" s="34" t="s">
        <v>262</v>
      </c>
      <c r="B12" s="34"/>
      <c r="C12" s="128">
        <f>8983101</f>
        <v>8983101</v>
      </c>
      <c r="D12" s="128"/>
      <c r="E12" s="128">
        <f>1684317</f>
        <v>1684317</v>
      </c>
      <c r="F12" s="128"/>
      <c r="G12" s="128">
        <v>900000</v>
      </c>
      <c r="H12" s="128"/>
      <c r="I12" s="128">
        <f>62487618</f>
        <v>62487618</v>
      </c>
      <c r="J12" s="128"/>
      <c r="K12" s="128">
        <f>9955000</f>
        <v>9955000</v>
      </c>
      <c r="L12" s="128"/>
      <c r="M12" s="128">
        <f>207682</f>
        <v>207682</v>
      </c>
      <c r="N12" s="128"/>
      <c r="O12" s="128">
        <f>SUM(C12:M12)</f>
        <v>84217718</v>
      </c>
      <c r="P12" s="218"/>
      <c r="Q12" s="70"/>
    </row>
    <row r="13" spans="1:19" s="211" customFormat="1" ht="23" customHeight="1">
      <c r="A13" s="34"/>
      <c r="B13" s="34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218"/>
      <c r="Q13" s="70"/>
    </row>
    <row r="14" spans="1:19" s="211" customFormat="1" ht="23.25" customHeight="1">
      <c r="A14" s="367" t="s">
        <v>291</v>
      </c>
      <c r="B14" s="3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218"/>
      <c r="Q14" s="70"/>
    </row>
    <row r="15" spans="1:19" s="211" customFormat="1" ht="23.25" customHeight="1">
      <c r="A15" s="368" t="s">
        <v>139</v>
      </c>
      <c r="B15" s="389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218"/>
      <c r="Q15" s="70"/>
    </row>
    <row r="16" spans="1:19" s="211" customFormat="1" ht="23.25" customHeight="1">
      <c r="A16" s="369" t="s">
        <v>140</v>
      </c>
      <c r="B16" s="389">
        <v>12</v>
      </c>
      <c r="C16" s="98">
        <v>0</v>
      </c>
      <c r="D16" s="17"/>
      <c r="E16" s="98">
        <v>0</v>
      </c>
      <c r="F16" s="17"/>
      <c r="G16" s="98">
        <v>0</v>
      </c>
      <c r="H16" s="15"/>
      <c r="I16" s="113">
        <v>-8983101</v>
      </c>
      <c r="J16" s="15"/>
      <c r="K16" s="98">
        <v>0</v>
      </c>
      <c r="L16" s="17"/>
      <c r="M16" s="98">
        <v>0</v>
      </c>
      <c r="N16" s="15"/>
      <c r="O16" s="131">
        <f>SUM(C16:N16)</f>
        <v>-8983101</v>
      </c>
      <c r="P16" s="218"/>
      <c r="Q16" s="70"/>
    </row>
    <row r="17" spans="1:18" s="211" customFormat="1" ht="23.25" customHeight="1">
      <c r="A17" s="367" t="s">
        <v>292</v>
      </c>
      <c r="B17" s="34"/>
      <c r="C17" s="370">
        <f>SUM(C16)</f>
        <v>0</v>
      </c>
      <c r="D17" s="16"/>
      <c r="E17" s="370">
        <f>SUM(E16)</f>
        <v>0</v>
      </c>
      <c r="F17" s="16"/>
      <c r="G17" s="370">
        <f>SUM(G16)</f>
        <v>0</v>
      </c>
      <c r="H17" s="15"/>
      <c r="I17" s="370">
        <f>SUM(I16)</f>
        <v>-8983101</v>
      </c>
      <c r="J17" s="15"/>
      <c r="K17" s="370">
        <f>SUM(K16)</f>
        <v>0</v>
      </c>
      <c r="L17" s="16"/>
      <c r="M17" s="370">
        <f>SUM(M16)</f>
        <v>0</v>
      </c>
      <c r="N17" s="15"/>
      <c r="O17" s="370">
        <f>SUM(O16)</f>
        <v>-8983101</v>
      </c>
      <c r="P17" s="218"/>
      <c r="Q17" s="70"/>
    </row>
    <row r="18" spans="1:18" s="211" customFormat="1" ht="23.25" customHeight="1">
      <c r="A18" s="367"/>
      <c r="B18" s="34"/>
      <c r="C18" s="37"/>
      <c r="D18" s="16"/>
      <c r="E18" s="37"/>
      <c r="F18" s="16"/>
      <c r="G18" s="37"/>
      <c r="H18" s="15"/>
      <c r="I18" s="15"/>
      <c r="J18" s="15"/>
      <c r="K18" s="37"/>
      <c r="L18" s="16"/>
      <c r="M18" s="37"/>
      <c r="N18" s="15"/>
      <c r="O18" s="15"/>
      <c r="P18" s="218"/>
      <c r="Q18" s="70"/>
    </row>
    <row r="19" spans="1:18" s="211" customFormat="1" ht="23.25" customHeight="1">
      <c r="A19" s="34" t="s">
        <v>84</v>
      </c>
      <c r="B19" s="219"/>
      <c r="C19" s="71"/>
      <c r="D19" s="71"/>
      <c r="E19" s="71"/>
      <c r="F19" s="71"/>
      <c r="G19" s="72"/>
      <c r="H19" s="73"/>
      <c r="I19" s="72"/>
      <c r="J19" s="72"/>
      <c r="K19" s="73"/>
      <c r="L19" s="72"/>
      <c r="M19" s="72"/>
      <c r="N19" s="72"/>
      <c r="O19" s="13"/>
      <c r="Q19" s="70"/>
    </row>
    <row r="20" spans="1:18" s="211" customFormat="1" ht="23.25" customHeight="1">
      <c r="A20" s="154" t="s">
        <v>85</v>
      </c>
      <c r="B20" s="34"/>
      <c r="C20" s="99">
        <v>0</v>
      </c>
      <c r="D20" s="17"/>
      <c r="E20" s="99">
        <v>0</v>
      </c>
      <c r="F20" s="17"/>
      <c r="G20" s="99">
        <v>0</v>
      </c>
      <c r="H20" s="73"/>
      <c r="I20" s="14">
        <f>'PL6M-8-9'!G46</f>
        <v>12922358</v>
      </c>
      <c r="J20" s="242"/>
      <c r="K20" s="99">
        <v>0</v>
      </c>
      <c r="L20" s="242"/>
      <c r="M20" s="14">
        <v>0</v>
      </c>
      <c r="N20" s="72"/>
      <c r="O20" s="14">
        <f>SUM(C20:N20)</f>
        <v>12922358</v>
      </c>
      <c r="Q20" s="70"/>
    </row>
    <row r="21" spans="1:18" s="211" customFormat="1" ht="23.25" customHeight="1">
      <c r="A21" s="154" t="s">
        <v>86</v>
      </c>
      <c r="B21" s="34"/>
      <c r="C21" s="98">
        <v>0</v>
      </c>
      <c r="D21" s="17"/>
      <c r="E21" s="98">
        <v>0</v>
      </c>
      <c r="F21" s="17"/>
      <c r="G21" s="98">
        <v>0</v>
      </c>
      <c r="H21" s="17"/>
      <c r="I21" s="131">
        <v>0</v>
      </c>
      <c r="J21" s="243"/>
      <c r="K21" s="98">
        <v>0</v>
      </c>
      <c r="L21" s="32"/>
      <c r="M21" s="131">
        <f>'PL6M-8-9'!G70</f>
        <v>309011</v>
      </c>
      <c r="N21" s="74"/>
      <c r="O21" s="81">
        <f>SUM(C21:N21)</f>
        <v>309011</v>
      </c>
      <c r="P21" s="221"/>
      <c r="Q21" s="70"/>
    </row>
    <row r="22" spans="1:18" s="211" customFormat="1" ht="23.25" customHeight="1">
      <c r="A22" s="34" t="s">
        <v>87</v>
      </c>
      <c r="B22" s="390"/>
      <c r="C22" s="35">
        <f>SUM(C20:C21)</f>
        <v>0</v>
      </c>
      <c r="D22" s="16"/>
      <c r="E22" s="35">
        <f>SUM(E20:E21)</f>
        <v>0</v>
      </c>
      <c r="F22" s="16"/>
      <c r="G22" s="35">
        <f>SUM(G20:G21)</f>
        <v>0</v>
      </c>
      <c r="H22" s="16"/>
      <c r="I22" s="115">
        <f>SUM(I20:I21)</f>
        <v>12922358</v>
      </c>
      <c r="J22" s="15"/>
      <c r="K22" s="115">
        <f>SUM(K20:K21)</f>
        <v>0</v>
      </c>
      <c r="L22" s="15"/>
      <c r="M22" s="115">
        <f>SUM(M20:M21)</f>
        <v>309011</v>
      </c>
      <c r="N22" s="37"/>
      <c r="O22" s="35">
        <f>SUM(C22:N22)</f>
        <v>13231369</v>
      </c>
    </row>
    <row r="23" spans="1:18" s="211" customFormat="1" ht="18" customHeight="1">
      <c r="A23" s="34"/>
      <c r="B23" s="34"/>
      <c r="C23" s="37"/>
      <c r="D23" s="16"/>
      <c r="E23" s="37"/>
      <c r="F23" s="16"/>
      <c r="G23" s="37"/>
      <c r="H23" s="16"/>
      <c r="I23" s="15"/>
      <c r="J23" s="15"/>
      <c r="K23" s="74"/>
      <c r="L23" s="74"/>
      <c r="M23" s="15"/>
      <c r="N23" s="15"/>
      <c r="O23" s="37"/>
    </row>
    <row r="24" spans="1:18" s="211" customFormat="1" ht="23.25" customHeight="1">
      <c r="A24" t="s">
        <v>287</v>
      </c>
      <c r="B24" s="223"/>
      <c r="C24" s="98">
        <v>0</v>
      </c>
      <c r="D24" s="17"/>
      <c r="E24" s="98">
        <v>0</v>
      </c>
      <c r="F24" s="17"/>
      <c r="G24" s="98">
        <v>0</v>
      </c>
      <c r="H24" s="16"/>
      <c r="I24" s="131">
        <v>-229370</v>
      </c>
      <c r="J24" s="15"/>
      <c r="K24" s="98">
        <v>0</v>
      </c>
      <c r="L24" s="371"/>
      <c r="M24" s="131">
        <v>0</v>
      </c>
      <c r="N24" s="15"/>
      <c r="O24" s="131">
        <f>SUM(C24:N24)</f>
        <v>-229370</v>
      </c>
      <c r="R24" s="218"/>
    </row>
    <row r="25" spans="1:18" s="211" customFormat="1" ht="24" customHeight="1" thickBot="1">
      <c r="A25" s="34" t="s">
        <v>286</v>
      </c>
      <c r="B25" s="223"/>
      <c r="C25" s="349">
        <f>SUM(C12,C22,C17,C24)</f>
        <v>8983101</v>
      </c>
      <c r="D25" s="14"/>
      <c r="E25" s="349">
        <f>SUM(E12,E22,E17,E24)</f>
        <v>1684317</v>
      </c>
      <c r="F25" s="14"/>
      <c r="G25" s="349">
        <f>SUM(G12,G22,G17,G24)</f>
        <v>900000</v>
      </c>
      <c r="H25" s="17"/>
      <c r="I25" s="349">
        <f>SUM(I12,I22,I17,I24)</f>
        <v>66197505</v>
      </c>
      <c r="J25" s="15"/>
      <c r="K25" s="349">
        <f>SUM(K12,K22,K17,K24)</f>
        <v>9955000</v>
      </c>
      <c r="L25" s="15"/>
      <c r="M25" s="349">
        <f>SUM(M12,M22,M17,M24)</f>
        <v>516693</v>
      </c>
      <c r="N25" s="15"/>
      <c r="O25" s="349">
        <f>SUM(O12,O22,O17,O24)</f>
        <v>88236616</v>
      </c>
      <c r="P25" s="218"/>
      <c r="Q25" s="218"/>
    </row>
    <row r="26" spans="1:18" s="211" customFormat="1" ht="18.649999999999999" customHeight="1" thickTop="1">
      <c r="A26" s="34"/>
      <c r="B26" s="223"/>
      <c r="C26" s="15"/>
      <c r="D26" s="14"/>
      <c r="E26" s="15"/>
      <c r="F26" s="14"/>
      <c r="G26" s="15"/>
      <c r="H26" s="17"/>
      <c r="I26" s="15"/>
      <c r="J26" s="15"/>
      <c r="K26" s="15"/>
      <c r="L26" s="15"/>
      <c r="M26" s="15"/>
      <c r="N26" s="15"/>
      <c r="O26" s="15"/>
      <c r="P26" s="218"/>
      <c r="Q26" s="218"/>
    </row>
    <row r="27" spans="1:18" s="211" customFormat="1" ht="23.25" customHeight="1">
      <c r="A27" s="34"/>
      <c r="B27" s="223"/>
      <c r="C27" s="238"/>
      <c r="D27" s="239"/>
      <c r="E27" s="238"/>
      <c r="F27" s="239"/>
      <c r="G27" s="238"/>
      <c r="H27" s="240"/>
      <c r="I27" s="241"/>
      <c r="J27" s="238"/>
      <c r="K27" s="238"/>
      <c r="L27" s="238"/>
      <c r="M27" s="238"/>
      <c r="N27" s="238"/>
      <c r="O27" s="238"/>
      <c r="P27" s="222"/>
    </row>
    <row r="28" spans="1:18" ht="23.25" customHeight="1">
      <c r="I28" s="224"/>
      <c r="O28" s="225"/>
    </row>
    <row r="29" spans="1:18" ht="23.25" customHeight="1">
      <c r="I29" s="224"/>
      <c r="O29" s="224"/>
    </row>
    <row r="30" spans="1:18" ht="23.25" customHeight="1">
      <c r="C30" s="224"/>
      <c r="D30" s="224"/>
      <c r="E30" s="224"/>
      <c r="F30" s="224"/>
      <c r="G30" s="224"/>
      <c r="H30" s="224"/>
      <c r="I30" s="224"/>
      <c r="J30" s="224"/>
      <c r="K30" s="224"/>
      <c r="L30" s="224"/>
      <c r="M30" s="224"/>
      <c r="N30" s="224"/>
      <c r="O30" s="224"/>
    </row>
    <row r="31" spans="1:18" ht="23.25" customHeight="1">
      <c r="I31" s="225"/>
    </row>
    <row r="32" spans="1:18" ht="23.25" customHeight="1">
      <c r="I32" s="224"/>
      <c r="O32" s="225"/>
    </row>
    <row r="54" spans="4:4" ht="23.25" customHeight="1">
      <c r="D54" s="226"/>
    </row>
  </sheetData>
  <mergeCells count="3">
    <mergeCell ref="C4:O4"/>
    <mergeCell ref="G6:I6"/>
    <mergeCell ref="C10:O10"/>
  </mergeCells>
  <pageMargins left="0.8" right="0.7" top="0.48" bottom="0.5" header="0.5" footer="0.5"/>
  <pageSetup paperSize="9" scale="76" firstPageNumber="12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 &amp;P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54"/>
  <sheetViews>
    <sheetView view="pageBreakPreview" zoomScaleNormal="60" zoomScaleSheetLayoutView="100" workbookViewId="0"/>
  </sheetViews>
  <sheetFormatPr defaultColWidth="9.09765625" defaultRowHeight="23.25" customHeight="1"/>
  <cols>
    <col min="1" max="1" width="52.69921875" style="223" customWidth="1"/>
    <col min="2" max="2" width="9.59765625" style="223" customWidth="1"/>
    <col min="3" max="3" width="17.59765625" style="223" customWidth="1"/>
    <col min="4" max="4" width="1.69921875" style="223" customWidth="1"/>
    <col min="5" max="5" width="16.69921875" style="223" customWidth="1"/>
    <col min="6" max="6" width="1.69921875" style="223" customWidth="1"/>
    <col min="7" max="7" width="17" style="223" customWidth="1"/>
    <col min="8" max="8" width="1.69921875" style="223" customWidth="1"/>
    <col min="9" max="9" width="17" style="223" customWidth="1"/>
    <col min="10" max="10" width="1.69921875" style="223" customWidth="1"/>
    <col min="11" max="11" width="16.8984375" style="223" customWidth="1"/>
    <col min="12" max="12" width="1.8984375" style="223" customWidth="1"/>
    <col min="13" max="13" width="17.8984375" style="223" customWidth="1"/>
    <col min="14" max="14" width="1.69921875" style="223" customWidth="1"/>
    <col min="15" max="15" width="17.59765625" style="223" customWidth="1"/>
    <col min="16" max="16" width="19.69921875" style="223" customWidth="1"/>
    <col min="17" max="17" width="13.59765625" style="223" bestFit="1" customWidth="1"/>
    <col min="18" max="18" width="11.19921875" style="223" bestFit="1" customWidth="1"/>
    <col min="19" max="256" width="9.09765625" style="223"/>
    <col min="257" max="257" width="53.3984375" style="223" customWidth="1"/>
    <col min="258" max="258" width="10" style="223" customWidth="1"/>
    <col min="259" max="259" width="17.59765625" style="223" customWidth="1"/>
    <col min="260" max="260" width="1.69921875" style="223" customWidth="1"/>
    <col min="261" max="261" width="16.69921875" style="223" customWidth="1"/>
    <col min="262" max="262" width="1.69921875" style="223" customWidth="1"/>
    <col min="263" max="263" width="17" style="223" customWidth="1"/>
    <col min="264" max="264" width="1.69921875" style="223" customWidth="1"/>
    <col min="265" max="265" width="17" style="223" customWidth="1"/>
    <col min="266" max="266" width="1.69921875" style="223" customWidth="1"/>
    <col min="267" max="267" width="16.8984375" style="223" customWidth="1"/>
    <col min="268" max="268" width="1.8984375" style="223" customWidth="1"/>
    <col min="269" max="269" width="17.8984375" style="223" customWidth="1"/>
    <col min="270" max="270" width="1.69921875" style="223" customWidth="1"/>
    <col min="271" max="271" width="17.59765625" style="223" customWidth="1"/>
    <col min="272" max="272" width="19.69921875" style="223" customWidth="1"/>
    <col min="273" max="273" width="13.59765625" style="223" bestFit="1" customWidth="1"/>
    <col min="274" max="274" width="11.19921875" style="223" bestFit="1" customWidth="1"/>
    <col min="275" max="512" width="9.09765625" style="223"/>
    <col min="513" max="513" width="53.3984375" style="223" customWidth="1"/>
    <col min="514" max="514" width="10" style="223" customWidth="1"/>
    <col min="515" max="515" width="17.59765625" style="223" customWidth="1"/>
    <col min="516" max="516" width="1.69921875" style="223" customWidth="1"/>
    <col min="517" max="517" width="16.69921875" style="223" customWidth="1"/>
    <col min="518" max="518" width="1.69921875" style="223" customWidth="1"/>
    <col min="519" max="519" width="17" style="223" customWidth="1"/>
    <col min="520" max="520" width="1.69921875" style="223" customWidth="1"/>
    <col min="521" max="521" width="17" style="223" customWidth="1"/>
    <col min="522" max="522" width="1.69921875" style="223" customWidth="1"/>
    <col min="523" max="523" width="16.8984375" style="223" customWidth="1"/>
    <col min="524" max="524" width="1.8984375" style="223" customWidth="1"/>
    <col min="525" max="525" width="17.8984375" style="223" customWidth="1"/>
    <col min="526" max="526" width="1.69921875" style="223" customWidth="1"/>
    <col min="527" max="527" width="17.59765625" style="223" customWidth="1"/>
    <col min="528" max="528" width="19.69921875" style="223" customWidth="1"/>
    <col min="529" max="529" width="13.59765625" style="223" bestFit="1" customWidth="1"/>
    <col min="530" max="530" width="11.19921875" style="223" bestFit="1" customWidth="1"/>
    <col min="531" max="768" width="9.09765625" style="223"/>
    <col min="769" max="769" width="53.3984375" style="223" customWidth="1"/>
    <col min="770" max="770" width="10" style="223" customWidth="1"/>
    <col min="771" max="771" width="17.59765625" style="223" customWidth="1"/>
    <col min="772" max="772" width="1.69921875" style="223" customWidth="1"/>
    <col min="773" max="773" width="16.69921875" style="223" customWidth="1"/>
    <col min="774" max="774" width="1.69921875" style="223" customWidth="1"/>
    <col min="775" max="775" width="17" style="223" customWidth="1"/>
    <col min="776" max="776" width="1.69921875" style="223" customWidth="1"/>
    <col min="777" max="777" width="17" style="223" customWidth="1"/>
    <col min="778" max="778" width="1.69921875" style="223" customWidth="1"/>
    <col min="779" max="779" width="16.8984375" style="223" customWidth="1"/>
    <col min="780" max="780" width="1.8984375" style="223" customWidth="1"/>
    <col min="781" max="781" width="17.8984375" style="223" customWidth="1"/>
    <col min="782" max="782" width="1.69921875" style="223" customWidth="1"/>
    <col min="783" max="783" width="17.59765625" style="223" customWidth="1"/>
    <col min="784" max="784" width="19.69921875" style="223" customWidth="1"/>
    <col min="785" max="785" width="13.59765625" style="223" bestFit="1" customWidth="1"/>
    <col min="786" max="786" width="11.19921875" style="223" bestFit="1" customWidth="1"/>
    <col min="787" max="1024" width="9.09765625" style="223"/>
    <col min="1025" max="1025" width="53.3984375" style="223" customWidth="1"/>
    <col min="1026" max="1026" width="10" style="223" customWidth="1"/>
    <col min="1027" max="1027" width="17.59765625" style="223" customWidth="1"/>
    <col min="1028" max="1028" width="1.69921875" style="223" customWidth="1"/>
    <col min="1029" max="1029" width="16.69921875" style="223" customWidth="1"/>
    <col min="1030" max="1030" width="1.69921875" style="223" customWidth="1"/>
    <col min="1031" max="1031" width="17" style="223" customWidth="1"/>
    <col min="1032" max="1032" width="1.69921875" style="223" customWidth="1"/>
    <col min="1033" max="1033" width="17" style="223" customWidth="1"/>
    <col min="1034" max="1034" width="1.69921875" style="223" customWidth="1"/>
    <col min="1035" max="1035" width="16.8984375" style="223" customWidth="1"/>
    <col min="1036" max="1036" width="1.8984375" style="223" customWidth="1"/>
    <col min="1037" max="1037" width="17.8984375" style="223" customWidth="1"/>
    <col min="1038" max="1038" width="1.69921875" style="223" customWidth="1"/>
    <col min="1039" max="1039" width="17.59765625" style="223" customWidth="1"/>
    <col min="1040" max="1040" width="19.69921875" style="223" customWidth="1"/>
    <col min="1041" max="1041" width="13.59765625" style="223" bestFit="1" customWidth="1"/>
    <col min="1042" max="1042" width="11.19921875" style="223" bestFit="1" customWidth="1"/>
    <col min="1043" max="1280" width="9.09765625" style="223"/>
    <col min="1281" max="1281" width="53.3984375" style="223" customWidth="1"/>
    <col min="1282" max="1282" width="10" style="223" customWidth="1"/>
    <col min="1283" max="1283" width="17.59765625" style="223" customWidth="1"/>
    <col min="1284" max="1284" width="1.69921875" style="223" customWidth="1"/>
    <col min="1285" max="1285" width="16.69921875" style="223" customWidth="1"/>
    <col min="1286" max="1286" width="1.69921875" style="223" customWidth="1"/>
    <col min="1287" max="1287" width="17" style="223" customWidth="1"/>
    <col min="1288" max="1288" width="1.69921875" style="223" customWidth="1"/>
    <col min="1289" max="1289" width="17" style="223" customWidth="1"/>
    <col min="1290" max="1290" width="1.69921875" style="223" customWidth="1"/>
    <col min="1291" max="1291" width="16.8984375" style="223" customWidth="1"/>
    <col min="1292" max="1292" width="1.8984375" style="223" customWidth="1"/>
    <col min="1293" max="1293" width="17.8984375" style="223" customWidth="1"/>
    <col min="1294" max="1294" width="1.69921875" style="223" customWidth="1"/>
    <col min="1295" max="1295" width="17.59765625" style="223" customWidth="1"/>
    <col min="1296" max="1296" width="19.69921875" style="223" customWidth="1"/>
    <col min="1297" max="1297" width="13.59765625" style="223" bestFit="1" customWidth="1"/>
    <col min="1298" max="1298" width="11.19921875" style="223" bestFit="1" customWidth="1"/>
    <col min="1299" max="1536" width="9.09765625" style="223"/>
    <col min="1537" max="1537" width="53.3984375" style="223" customWidth="1"/>
    <col min="1538" max="1538" width="10" style="223" customWidth="1"/>
    <col min="1539" max="1539" width="17.59765625" style="223" customWidth="1"/>
    <col min="1540" max="1540" width="1.69921875" style="223" customWidth="1"/>
    <col min="1541" max="1541" width="16.69921875" style="223" customWidth="1"/>
    <col min="1542" max="1542" width="1.69921875" style="223" customWidth="1"/>
    <col min="1543" max="1543" width="17" style="223" customWidth="1"/>
    <col min="1544" max="1544" width="1.69921875" style="223" customWidth="1"/>
    <col min="1545" max="1545" width="17" style="223" customWidth="1"/>
    <col min="1546" max="1546" width="1.69921875" style="223" customWidth="1"/>
    <col min="1547" max="1547" width="16.8984375" style="223" customWidth="1"/>
    <col min="1548" max="1548" width="1.8984375" style="223" customWidth="1"/>
    <col min="1549" max="1549" width="17.8984375" style="223" customWidth="1"/>
    <col min="1550" max="1550" width="1.69921875" style="223" customWidth="1"/>
    <col min="1551" max="1551" width="17.59765625" style="223" customWidth="1"/>
    <col min="1552" max="1552" width="19.69921875" style="223" customWidth="1"/>
    <col min="1553" max="1553" width="13.59765625" style="223" bestFit="1" customWidth="1"/>
    <col min="1554" max="1554" width="11.19921875" style="223" bestFit="1" customWidth="1"/>
    <col min="1555" max="1792" width="9.09765625" style="223"/>
    <col min="1793" max="1793" width="53.3984375" style="223" customWidth="1"/>
    <col min="1794" max="1794" width="10" style="223" customWidth="1"/>
    <col min="1795" max="1795" width="17.59765625" style="223" customWidth="1"/>
    <col min="1796" max="1796" width="1.69921875" style="223" customWidth="1"/>
    <col min="1797" max="1797" width="16.69921875" style="223" customWidth="1"/>
    <col min="1798" max="1798" width="1.69921875" style="223" customWidth="1"/>
    <col min="1799" max="1799" width="17" style="223" customWidth="1"/>
    <col min="1800" max="1800" width="1.69921875" style="223" customWidth="1"/>
    <col min="1801" max="1801" width="17" style="223" customWidth="1"/>
    <col min="1802" max="1802" width="1.69921875" style="223" customWidth="1"/>
    <col min="1803" max="1803" width="16.8984375" style="223" customWidth="1"/>
    <col min="1804" max="1804" width="1.8984375" style="223" customWidth="1"/>
    <col min="1805" max="1805" width="17.8984375" style="223" customWidth="1"/>
    <col min="1806" max="1806" width="1.69921875" style="223" customWidth="1"/>
    <col min="1807" max="1807" width="17.59765625" style="223" customWidth="1"/>
    <col min="1808" max="1808" width="19.69921875" style="223" customWidth="1"/>
    <col min="1809" max="1809" width="13.59765625" style="223" bestFit="1" customWidth="1"/>
    <col min="1810" max="1810" width="11.19921875" style="223" bestFit="1" customWidth="1"/>
    <col min="1811" max="2048" width="9.09765625" style="223"/>
    <col min="2049" max="2049" width="53.3984375" style="223" customWidth="1"/>
    <col min="2050" max="2050" width="10" style="223" customWidth="1"/>
    <col min="2051" max="2051" width="17.59765625" style="223" customWidth="1"/>
    <col min="2052" max="2052" width="1.69921875" style="223" customWidth="1"/>
    <col min="2053" max="2053" width="16.69921875" style="223" customWidth="1"/>
    <col min="2054" max="2054" width="1.69921875" style="223" customWidth="1"/>
    <col min="2055" max="2055" width="17" style="223" customWidth="1"/>
    <col min="2056" max="2056" width="1.69921875" style="223" customWidth="1"/>
    <col min="2057" max="2057" width="17" style="223" customWidth="1"/>
    <col min="2058" max="2058" width="1.69921875" style="223" customWidth="1"/>
    <col min="2059" max="2059" width="16.8984375" style="223" customWidth="1"/>
    <col min="2060" max="2060" width="1.8984375" style="223" customWidth="1"/>
    <col min="2061" max="2061" width="17.8984375" style="223" customWidth="1"/>
    <col min="2062" max="2062" width="1.69921875" style="223" customWidth="1"/>
    <col min="2063" max="2063" width="17.59765625" style="223" customWidth="1"/>
    <col min="2064" max="2064" width="19.69921875" style="223" customWidth="1"/>
    <col min="2065" max="2065" width="13.59765625" style="223" bestFit="1" customWidth="1"/>
    <col min="2066" max="2066" width="11.19921875" style="223" bestFit="1" customWidth="1"/>
    <col min="2067" max="2304" width="9.09765625" style="223"/>
    <col min="2305" max="2305" width="53.3984375" style="223" customWidth="1"/>
    <col min="2306" max="2306" width="10" style="223" customWidth="1"/>
    <col min="2307" max="2307" width="17.59765625" style="223" customWidth="1"/>
    <col min="2308" max="2308" width="1.69921875" style="223" customWidth="1"/>
    <col min="2309" max="2309" width="16.69921875" style="223" customWidth="1"/>
    <col min="2310" max="2310" width="1.69921875" style="223" customWidth="1"/>
    <col min="2311" max="2311" width="17" style="223" customWidth="1"/>
    <col min="2312" max="2312" width="1.69921875" style="223" customWidth="1"/>
    <col min="2313" max="2313" width="17" style="223" customWidth="1"/>
    <col min="2314" max="2314" width="1.69921875" style="223" customWidth="1"/>
    <col min="2315" max="2315" width="16.8984375" style="223" customWidth="1"/>
    <col min="2316" max="2316" width="1.8984375" style="223" customWidth="1"/>
    <col min="2317" max="2317" width="17.8984375" style="223" customWidth="1"/>
    <col min="2318" max="2318" width="1.69921875" style="223" customWidth="1"/>
    <col min="2319" max="2319" width="17.59765625" style="223" customWidth="1"/>
    <col min="2320" max="2320" width="19.69921875" style="223" customWidth="1"/>
    <col min="2321" max="2321" width="13.59765625" style="223" bestFit="1" customWidth="1"/>
    <col min="2322" max="2322" width="11.19921875" style="223" bestFit="1" customWidth="1"/>
    <col min="2323" max="2560" width="9.09765625" style="223"/>
    <col min="2561" max="2561" width="53.3984375" style="223" customWidth="1"/>
    <col min="2562" max="2562" width="10" style="223" customWidth="1"/>
    <col min="2563" max="2563" width="17.59765625" style="223" customWidth="1"/>
    <col min="2564" max="2564" width="1.69921875" style="223" customWidth="1"/>
    <col min="2565" max="2565" width="16.69921875" style="223" customWidth="1"/>
    <col min="2566" max="2566" width="1.69921875" style="223" customWidth="1"/>
    <col min="2567" max="2567" width="17" style="223" customWidth="1"/>
    <col min="2568" max="2568" width="1.69921875" style="223" customWidth="1"/>
    <col min="2569" max="2569" width="17" style="223" customWidth="1"/>
    <col min="2570" max="2570" width="1.69921875" style="223" customWidth="1"/>
    <col min="2571" max="2571" width="16.8984375" style="223" customWidth="1"/>
    <col min="2572" max="2572" width="1.8984375" style="223" customWidth="1"/>
    <col min="2573" max="2573" width="17.8984375" style="223" customWidth="1"/>
    <col min="2574" max="2574" width="1.69921875" style="223" customWidth="1"/>
    <col min="2575" max="2575" width="17.59765625" style="223" customWidth="1"/>
    <col min="2576" max="2576" width="19.69921875" style="223" customWidth="1"/>
    <col min="2577" max="2577" width="13.59765625" style="223" bestFit="1" customWidth="1"/>
    <col min="2578" max="2578" width="11.19921875" style="223" bestFit="1" customWidth="1"/>
    <col min="2579" max="2816" width="9.09765625" style="223"/>
    <col min="2817" max="2817" width="53.3984375" style="223" customWidth="1"/>
    <col min="2818" max="2818" width="10" style="223" customWidth="1"/>
    <col min="2819" max="2819" width="17.59765625" style="223" customWidth="1"/>
    <col min="2820" max="2820" width="1.69921875" style="223" customWidth="1"/>
    <col min="2821" max="2821" width="16.69921875" style="223" customWidth="1"/>
    <col min="2822" max="2822" width="1.69921875" style="223" customWidth="1"/>
    <col min="2823" max="2823" width="17" style="223" customWidth="1"/>
    <col min="2824" max="2824" width="1.69921875" style="223" customWidth="1"/>
    <col min="2825" max="2825" width="17" style="223" customWidth="1"/>
    <col min="2826" max="2826" width="1.69921875" style="223" customWidth="1"/>
    <col min="2827" max="2827" width="16.8984375" style="223" customWidth="1"/>
    <col min="2828" max="2828" width="1.8984375" style="223" customWidth="1"/>
    <col min="2829" max="2829" width="17.8984375" style="223" customWidth="1"/>
    <col min="2830" max="2830" width="1.69921875" style="223" customWidth="1"/>
    <col min="2831" max="2831" width="17.59765625" style="223" customWidth="1"/>
    <col min="2832" max="2832" width="19.69921875" style="223" customWidth="1"/>
    <col min="2833" max="2833" width="13.59765625" style="223" bestFit="1" customWidth="1"/>
    <col min="2834" max="2834" width="11.19921875" style="223" bestFit="1" customWidth="1"/>
    <col min="2835" max="3072" width="9.09765625" style="223"/>
    <col min="3073" max="3073" width="53.3984375" style="223" customWidth="1"/>
    <col min="3074" max="3074" width="10" style="223" customWidth="1"/>
    <col min="3075" max="3075" width="17.59765625" style="223" customWidth="1"/>
    <col min="3076" max="3076" width="1.69921875" style="223" customWidth="1"/>
    <col min="3077" max="3077" width="16.69921875" style="223" customWidth="1"/>
    <col min="3078" max="3078" width="1.69921875" style="223" customWidth="1"/>
    <col min="3079" max="3079" width="17" style="223" customWidth="1"/>
    <col min="3080" max="3080" width="1.69921875" style="223" customWidth="1"/>
    <col min="3081" max="3081" width="17" style="223" customWidth="1"/>
    <col min="3082" max="3082" width="1.69921875" style="223" customWidth="1"/>
    <col min="3083" max="3083" width="16.8984375" style="223" customWidth="1"/>
    <col min="3084" max="3084" width="1.8984375" style="223" customWidth="1"/>
    <col min="3085" max="3085" width="17.8984375" style="223" customWidth="1"/>
    <col min="3086" max="3086" width="1.69921875" style="223" customWidth="1"/>
    <col min="3087" max="3087" width="17.59765625" style="223" customWidth="1"/>
    <col min="3088" max="3088" width="19.69921875" style="223" customWidth="1"/>
    <col min="3089" max="3089" width="13.59765625" style="223" bestFit="1" customWidth="1"/>
    <col min="3090" max="3090" width="11.19921875" style="223" bestFit="1" customWidth="1"/>
    <col min="3091" max="3328" width="9.09765625" style="223"/>
    <col min="3329" max="3329" width="53.3984375" style="223" customWidth="1"/>
    <col min="3330" max="3330" width="10" style="223" customWidth="1"/>
    <col min="3331" max="3331" width="17.59765625" style="223" customWidth="1"/>
    <col min="3332" max="3332" width="1.69921875" style="223" customWidth="1"/>
    <col min="3333" max="3333" width="16.69921875" style="223" customWidth="1"/>
    <col min="3334" max="3334" width="1.69921875" style="223" customWidth="1"/>
    <col min="3335" max="3335" width="17" style="223" customWidth="1"/>
    <col min="3336" max="3336" width="1.69921875" style="223" customWidth="1"/>
    <col min="3337" max="3337" width="17" style="223" customWidth="1"/>
    <col min="3338" max="3338" width="1.69921875" style="223" customWidth="1"/>
    <col min="3339" max="3339" width="16.8984375" style="223" customWidth="1"/>
    <col min="3340" max="3340" width="1.8984375" style="223" customWidth="1"/>
    <col min="3341" max="3341" width="17.8984375" style="223" customWidth="1"/>
    <col min="3342" max="3342" width="1.69921875" style="223" customWidth="1"/>
    <col min="3343" max="3343" width="17.59765625" style="223" customWidth="1"/>
    <col min="3344" max="3344" width="19.69921875" style="223" customWidth="1"/>
    <col min="3345" max="3345" width="13.59765625" style="223" bestFit="1" customWidth="1"/>
    <col min="3346" max="3346" width="11.19921875" style="223" bestFit="1" customWidth="1"/>
    <col min="3347" max="3584" width="9.09765625" style="223"/>
    <col min="3585" max="3585" width="53.3984375" style="223" customWidth="1"/>
    <col min="3586" max="3586" width="10" style="223" customWidth="1"/>
    <col min="3587" max="3587" width="17.59765625" style="223" customWidth="1"/>
    <col min="3588" max="3588" width="1.69921875" style="223" customWidth="1"/>
    <col min="3589" max="3589" width="16.69921875" style="223" customWidth="1"/>
    <col min="3590" max="3590" width="1.69921875" style="223" customWidth="1"/>
    <col min="3591" max="3591" width="17" style="223" customWidth="1"/>
    <col min="3592" max="3592" width="1.69921875" style="223" customWidth="1"/>
    <col min="3593" max="3593" width="17" style="223" customWidth="1"/>
    <col min="3594" max="3594" width="1.69921875" style="223" customWidth="1"/>
    <col min="3595" max="3595" width="16.8984375" style="223" customWidth="1"/>
    <col min="3596" max="3596" width="1.8984375" style="223" customWidth="1"/>
    <col min="3597" max="3597" width="17.8984375" style="223" customWidth="1"/>
    <col min="3598" max="3598" width="1.69921875" style="223" customWidth="1"/>
    <col min="3599" max="3599" width="17.59765625" style="223" customWidth="1"/>
    <col min="3600" max="3600" width="19.69921875" style="223" customWidth="1"/>
    <col min="3601" max="3601" width="13.59765625" style="223" bestFit="1" customWidth="1"/>
    <col min="3602" max="3602" width="11.19921875" style="223" bestFit="1" customWidth="1"/>
    <col min="3603" max="3840" width="9.09765625" style="223"/>
    <col min="3841" max="3841" width="53.3984375" style="223" customWidth="1"/>
    <col min="3842" max="3842" width="10" style="223" customWidth="1"/>
    <col min="3843" max="3843" width="17.59765625" style="223" customWidth="1"/>
    <col min="3844" max="3844" width="1.69921875" style="223" customWidth="1"/>
    <col min="3845" max="3845" width="16.69921875" style="223" customWidth="1"/>
    <col min="3846" max="3846" width="1.69921875" style="223" customWidth="1"/>
    <col min="3847" max="3847" width="17" style="223" customWidth="1"/>
    <col min="3848" max="3848" width="1.69921875" style="223" customWidth="1"/>
    <col min="3849" max="3849" width="17" style="223" customWidth="1"/>
    <col min="3850" max="3850" width="1.69921875" style="223" customWidth="1"/>
    <col min="3851" max="3851" width="16.8984375" style="223" customWidth="1"/>
    <col min="3852" max="3852" width="1.8984375" style="223" customWidth="1"/>
    <col min="3853" max="3853" width="17.8984375" style="223" customWidth="1"/>
    <col min="3854" max="3854" width="1.69921875" style="223" customWidth="1"/>
    <col min="3855" max="3855" width="17.59765625" style="223" customWidth="1"/>
    <col min="3856" max="3856" width="19.69921875" style="223" customWidth="1"/>
    <col min="3857" max="3857" width="13.59765625" style="223" bestFit="1" customWidth="1"/>
    <col min="3858" max="3858" width="11.19921875" style="223" bestFit="1" customWidth="1"/>
    <col min="3859" max="4096" width="9.09765625" style="223"/>
    <col min="4097" max="4097" width="53.3984375" style="223" customWidth="1"/>
    <col min="4098" max="4098" width="10" style="223" customWidth="1"/>
    <col min="4099" max="4099" width="17.59765625" style="223" customWidth="1"/>
    <col min="4100" max="4100" width="1.69921875" style="223" customWidth="1"/>
    <col min="4101" max="4101" width="16.69921875" style="223" customWidth="1"/>
    <col min="4102" max="4102" width="1.69921875" style="223" customWidth="1"/>
    <col min="4103" max="4103" width="17" style="223" customWidth="1"/>
    <col min="4104" max="4104" width="1.69921875" style="223" customWidth="1"/>
    <col min="4105" max="4105" width="17" style="223" customWidth="1"/>
    <col min="4106" max="4106" width="1.69921875" style="223" customWidth="1"/>
    <col min="4107" max="4107" width="16.8984375" style="223" customWidth="1"/>
    <col min="4108" max="4108" width="1.8984375" style="223" customWidth="1"/>
    <col min="4109" max="4109" width="17.8984375" style="223" customWidth="1"/>
    <col min="4110" max="4110" width="1.69921875" style="223" customWidth="1"/>
    <col min="4111" max="4111" width="17.59765625" style="223" customWidth="1"/>
    <col min="4112" max="4112" width="19.69921875" style="223" customWidth="1"/>
    <col min="4113" max="4113" width="13.59765625" style="223" bestFit="1" customWidth="1"/>
    <col min="4114" max="4114" width="11.19921875" style="223" bestFit="1" customWidth="1"/>
    <col min="4115" max="4352" width="9.09765625" style="223"/>
    <col min="4353" max="4353" width="53.3984375" style="223" customWidth="1"/>
    <col min="4354" max="4354" width="10" style="223" customWidth="1"/>
    <col min="4355" max="4355" width="17.59765625" style="223" customWidth="1"/>
    <col min="4356" max="4356" width="1.69921875" style="223" customWidth="1"/>
    <col min="4357" max="4357" width="16.69921875" style="223" customWidth="1"/>
    <col min="4358" max="4358" width="1.69921875" style="223" customWidth="1"/>
    <col min="4359" max="4359" width="17" style="223" customWidth="1"/>
    <col min="4360" max="4360" width="1.69921875" style="223" customWidth="1"/>
    <col min="4361" max="4361" width="17" style="223" customWidth="1"/>
    <col min="4362" max="4362" width="1.69921875" style="223" customWidth="1"/>
    <col min="4363" max="4363" width="16.8984375" style="223" customWidth="1"/>
    <col min="4364" max="4364" width="1.8984375" style="223" customWidth="1"/>
    <col min="4365" max="4365" width="17.8984375" style="223" customWidth="1"/>
    <col min="4366" max="4366" width="1.69921875" style="223" customWidth="1"/>
    <col min="4367" max="4367" width="17.59765625" style="223" customWidth="1"/>
    <col min="4368" max="4368" width="19.69921875" style="223" customWidth="1"/>
    <col min="4369" max="4369" width="13.59765625" style="223" bestFit="1" customWidth="1"/>
    <col min="4370" max="4370" width="11.19921875" style="223" bestFit="1" customWidth="1"/>
    <col min="4371" max="4608" width="9.09765625" style="223"/>
    <col min="4609" max="4609" width="53.3984375" style="223" customWidth="1"/>
    <col min="4610" max="4610" width="10" style="223" customWidth="1"/>
    <col min="4611" max="4611" width="17.59765625" style="223" customWidth="1"/>
    <col min="4612" max="4612" width="1.69921875" style="223" customWidth="1"/>
    <col min="4613" max="4613" width="16.69921875" style="223" customWidth="1"/>
    <col min="4614" max="4614" width="1.69921875" style="223" customWidth="1"/>
    <col min="4615" max="4615" width="17" style="223" customWidth="1"/>
    <col min="4616" max="4616" width="1.69921875" style="223" customWidth="1"/>
    <col min="4617" max="4617" width="17" style="223" customWidth="1"/>
    <col min="4618" max="4618" width="1.69921875" style="223" customWidth="1"/>
    <col min="4619" max="4619" width="16.8984375" style="223" customWidth="1"/>
    <col min="4620" max="4620" width="1.8984375" style="223" customWidth="1"/>
    <col min="4621" max="4621" width="17.8984375" style="223" customWidth="1"/>
    <col min="4622" max="4622" width="1.69921875" style="223" customWidth="1"/>
    <col min="4623" max="4623" width="17.59765625" style="223" customWidth="1"/>
    <col min="4624" max="4624" width="19.69921875" style="223" customWidth="1"/>
    <col min="4625" max="4625" width="13.59765625" style="223" bestFit="1" customWidth="1"/>
    <col min="4626" max="4626" width="11.19921875" style="223" bestFit="1" customWidth="1"/>
    <col min="4627" max="4864" width="9.09765625" style="223"/>
    <col min="4865" max="4865" width="53.3984375" style="223" customWidth="1"/>
    <col min="4866" max="4866" width="10" style="223" customWidth="1"/>
    <col min="4867" max="4867" width="17.59765625" style="223" customWidth="1"/>
    <col min="4868" max="4868" width="1.69921875" style="223" customWidth="1"/>
    <col min="4869" max="4869" width="16.69921875" style="223" customWidth="1"/>
    <col min="4870" max="4870" width="1.69921875" style="223" customWidth="1"/>
    <col min="4871" max="4871" width="17" style="223" customWidth="1"/>
    <col min="4872" max="4872" width="1.69921875" style="223" customWidth="1"/>
    <col min="4873" max="4873" width="17" style="223" customWidth="1"/>
    <col min="4874" max="4874" width="1.69921875" style="223" customWidth="1"/>
    <col min="4875" max="4875" width="16.8984375" style="223" customWidth="1"/>
    <col min="4876" max="4876" width="1.8984375" style="223" customWidth="1"/>
    <col min="4877" max="4877" width="17.8984375" style="223" customWidth="1"/>
    <col min="4878" max="4878" width="1.69921875" style="223" customWidth="1"/>
    <col min="4879" max="4879" width="17.59765625" style="223" customWidth="1"/>
    <col min="4880" max="4880" width="19.69921875" style="223" customWidth="1"/>
    <col min="4881" max="4881" width="13.59765625" style="223" bestFit="1" customWidth="1"/>
    <col min="4882" max="4882" width="11.19921875" style="223" bestFit="1" customWidth="1"/>
    <col min="4883" max="5120" width="9.09765625" style="223"/>
    <col min="5121" max="5121" width="53.3984375" style="223" customWidth="1"/>
    <col min="5122" max="5122" width="10" style="223" customWidth="1"/>
    <col min="5123" max="5123" width="17.59765625" style="223" customWidth="1"/>
    <col min="5124" max="5124" width="1.69921875" style="223" customWidth="1"/>
    <col min="5125" max="5125" width="16.69921875" style="223" customWidth="1"/>
    <col min="5126" max="5126" width="1.69921875" style="223" customWidth="1"/>
    <col min="5127" max="5127" width="17" style="223" customWidth="1"/>
    <col min="5128" max="5128" width="1.69921875" style="223" customWidth="1"/>
    <col min="5129" max="5129" width="17" style="223" customWidth="1"/>
    <col min="5130" max="5130" width="1.69921875" style="223" customWidth="1"/>
    <col min="5131" max="5131" width="16.8984375" style="223" customWidth="1"/>
    <col min="5132" max="5132" width="1.8984375" style="223" customWidth="1"/>
    <col min="5133" max="5133" width="17.8984375" style="223" customWidth="1"/>
    <col min="5134" max="5134" width="1.69921875" style="223" customWidth="1"/>
    <col min="5135" max="5135" width="17.59765625" style="223" customWidth="1"/>
    <col min="5136" max="5136" width="19.69921875" style="223" customWidth="1"/>
    <col min="5137" max="5137" width="13.59765625" style="223" bestFit="1" customWidth="1"/>
    <col min="5138" max="5138" width="11.19921875" style="223" bestFit="1" customWidth="1"/>
    <col min="5139" max="5376" width="9.09765625" style="223"/>
    <col min="5377" max="5377" width="53.3984375" style="223" customWidth="1"/>
    <col min="5378" max="5378" width="10" style="223" customWidth="1"/>
    <col min="5379" max="5379" width="17.59765625" style="223" customWidth="1"/>
    <col min="5380" max="5380" width="1.69921875" style="223" customWidth="1"/>
    <col min="5381" max="5381" width="16.69921875" style="223" customWidth="1"/>
    <col min="5382" max="5382" width="1.69921875" style="223" customWidth="1"/>
    <col min="5383" max="5383" width="17" style="223" customWidth="1"/>
    <col min="5384" max="5384" width="1.69921875" style="223" customWidth="1"/>
    <col min="5385" max="5385" width="17" style="223" customWidth="1"/>
    <col min="5386" max="5386" width="1.69921875" style="223" customWidth="1"/>
    <col min="5387" max="5387" width="16.8984375" style="223" customWidth="1"/>
    <col min="5388" max="5388" width="1.8984375" style="223" customWidth="1"/>
    <col min="5389" max="5389" width="17.8984375" style="223" customWidth="1"/>
    <col min="5390" max="5390" width="1.69921875" style="223" customWidth="1"/>
    <col min="5391" max="5391" width="17.59765625" style="223" customWidth="1"/>
    <col min="5392" max="5392" width="19.69921875" style="223" customWidth="1"/>
    <col min="5393" max="5393" width="13.59765625" style="223" bestFit="1" customWidth="1"/>
    <col min="5394" max="5394" width="11.19921875" style="223" bestFit="1" customWidth="1"/>
    <col min="5395" max="5632" width="9.09765625" style="223"/>
    <col min="5633" max="5633" width="53.3984375" style="223" customWidth="1"/>
    <col min="5634" max="5634" width="10" style="223" customWidth="1"/>
    <col min="5635" max="5635" width="17.59765625" style="223" customWidth="1"/>
    <col min="5636" max="5636" width="1.69921875" style="223" customWidth="1"/>
    <col min="5637" max="5637" width="16.69921875" style="223" customWidth="1"/>
    <col min="5638" max="5638" width="1.69921875" style="223" customWidth="1"/>
    <col min="5639" max="5639" width="17" style="223" customWidth="1"/>
    <col min="5640" max="5640" width="1.69921875" style="223" customWidth="1"/>
    <col min="5641" max="5641" width="17" style="223" customWidth="1"/>
    <col min="5642" max="5642" width="1.69921875" style="223" customWidth="1"/>
    <col min="5643" max="5643" width="16.8984375" style="223" customWidth="1"/>
    <col min="5644" max="5644" width="1.8984375" style="223" customWidth="1"/>
    <col min="5645" max="5645" width="17.8984375" style="223" customWidth="1"/>
    <col min="5646" max="5646" width="1.69921875" style="223" customWidth="1"/>
    <col min="5647" max="5647" width="17.59765625" style="223" customWidth="1"/>
    <col min="5648" max="5648" width="19.69921875" style="223" customWidth="1"/>
    <col min="5649" max="5649" width="13.59765625" style="223" bestFit="1" customWidth="1"/>
    <col min="5650" max="5650" width="11.19921875" style="223" bestFit="1" customWidth="1"/>
    <col min="5651" max="5888" width="9.09765625" style="223"/>
    <col min="5889" max="5889" width="53.3984375" style="223" customWidth="1"/>
    <col min="5890" max="5890" width="10" style="223" customWidth="1"/>
    <col min="5891" max="5891" width="17.59765625" style="223" customWidth="1"/>
    <col min="5892" max="5892" width="1.69921875" style="223" customWidth="1"/>
    <col min="5893" max="5893" width="16.69921875" style="223" customWidth="1"/>
    <col min="5894" max="5894" width="1.69921875" style="223" customWidth="1"/>
    <col min="5895" max="5895" width="17" style="223" customWidth="1"/>
    <col min="5896" max="5896" width="1.69921875" style="223" customWidth="1"/>
    <col min="5897" max="5897" width="17" style="223" customWidth="1"/>
    <col min="5898" max="5898" width="1.69921875" style="223" customWidth="1"/>
    <col min="5899" max="5899" width="16.8984375" style="223" customWidth="1"/>
    <col min="5900" max="5900" width="1.8984375" style="223" customWidth="1"/>
    <col min="5901" max="5901" width="17.8984375" style="223" customWidth="1"/>
    <col min="5902" max="5902" width="1.69921875" style="223" customWidth="1"/>
    <col min="5903" max="5903" width="17.59765625" style="223" customWidth="1"/>
    <col min="5904" max="5904" width="19.69921875" style="223" customWidth="1"/>
    <col min="5905" max="5905" width="13.59765625" style="223" bestFit="1" customWidth="1"/>
    <col min="5906" max="5906" width="11.19921875" style="223" bestFit="1" customWidth="1"/>
    <col min="5907" max="6144" width="9.09765625" style="223"/>
    <col min="6145" max="6145" width="53.3984375" style="223" customWidth="1"/>
    <col min="6146" max="6146" width="10" style="223" customWidth="1"/>
    <col min="6147" max="6147" width="17.59765625" style="223" customWidth="1"/>
    <col min="6148" max="6148" width="1.69921875" style="223" customWidth="1"/>
    <col min="6149" max="6149" width="16.69921875" style="223" customWidth="1"/>
    <col min="6150" max="6150" width="1.69921875" style="223" customWidth="1"/>
    <col min="6151" max="6151" width="17" style="223" customWidth="1"/>
    <col min="6152" max="6152" width="1.69921875" style="223" customWidth="1"/>
    <col min="6153" max="6153" width="17" style="223" customWidth="1"/>
    <col min="6154" max="6154" width="1.69921875" style="223" customWidth="1"/>
    <col min="6155" max="6155" width="16.8984375" style="223" customWidth="1"/>
    <col min="6156" max="6156" width="1.8984375" style="223" customWidth="1"/>
    <col min="6157" max="6157" width="17.8984375" style="223" customWidth="1"/>
    <col min="6158" max="6158" width="1.69921875" style="223" customWidth="1"/>
    <col min="6159" max="6159" width="17.59765625" style="223" customWidth="1"/>
    <col min="6160" max="6160" width="19.69921875" style="223" customWidth="1"/>
    <col min="6161" max="6161" width="13.59765625" style="223" bestFit="1" customWidth="1"/>
    <col min="6162" max="6162" width="11.19921875" style="223" bestFit="1" customWidth="1"/>
    <col min="6163" max="6400" width="9.09765625" style="223"/>
    <col min="6401" max="6401" width="53.3984375" style="223" customWidth="1"/>
    <col min="6402" max="6402" width="10" style="223" customWidth="1"/>
    <col min="6403" max="6403" width="17.59765625" style="223" customWidth="1"/>
    <col min="6404" max="6404" width="1.69921875" style="223" customWidth="1"/>
    <col min="6405" max="6405" width="16.69921875" style="223" customWidth="1"/>
    <col min="6406" max="6406" width="1.69921875" style="223" customWidth="1"/>
    <col min="6407" max="6407" width="17" style="223" customWidth="1"/>
    <col min="6408" max="6408" width="1.69921875" style="223" customWidth="1"/>
    <col min="6409" max="6409" width="17" style="223" customWidth="1"/>
    <col min="6410" max="6410" width="1.69921875" style="223" customWidth="1"/>
    <col min="6411" max="6411" width="16.8984375" style="223" customWidth="1"/>
    <col min="6412" max="6412" width="1.8984375" style="223" customWidth="1"/>
    <col min="6413" max="6413" width="17.8984375" style="223" customWidth="1"/>
    <col min="6414" max="6414" width="1.69921875" style="223" customWidth="1"/>
    <col min="6415" max="6415" width="17.59765625" style="223" customWidth="1"/>
    <col min="6416" max="6416" width="19.69921875" style="223" customWidth="1"/>
    <col min="6417" max="6417" width="13.59765625" style="223" bestFit="1" customWidth="1"/>
    <col min="6418" max="6418" width="11.19921875" style="223" bestFit="1" customWidth="1"/>
    <col min="6419" max="6656" width="9.09765625" style="223"/>
    <col min="6657" max="6657" width="53.3984375" style="223" customWidth="1"/>
    <col min="6658" max="6658" width="10" style="223" customWidth="1"/>
    <col min="6659" max="6659" width="17.59765625" style="223" customWidth="1"/>
    <col min="6660" max="6660" width="1.69921875" style="223" customWidth="1"/>
    <col min="6661" max="6661" width="16.69921875" style="223" customWidth="1"/>
    <col min="6662" max="6662" width="1.69921875" style="223" customWidth="1"/>
    <col min="6663" max="6663" width="17" style="223" customWidth="1"/>
    <col min="6664" max="6664" width="1.69921875" style="223" customWidth="1"/>
    <col min="6665" max="6665" width="17" style="223" customWidth="1"/>
    <col min="6666" max="6666" width="1.69921875" style="223" customWidth="1"/>
    <col min="6667" max="6667" width="16.8984375" style="223" customWidth="1"/>
    <col min="6668" max="6668" width="1.8984375" style="223" customWidth="1"/>
    <col min="6669" max="6669" width="17.8984375" style="223" customWidth="1"/>
    <col min="6670" max="6670" width="1.69921875" style="223" customWidth="1"/>
    <col min="6671" max="6671" width="17.59765625" style="223" customWidth="1"/>
    <col min="6672" max="6672" width="19.69921875" style="223" customWidth="1"/>
    <col min="6673" max="6673" width="13.59765625" style="223" bestFit="1" customWidth="1"/>
    <col min="6674" max="6674" width="11.19921875" style="223" bestFit="1" customWidth="1"/>
    <col min="6675" max="6912" width="9.09765625" style="223"/>
    <col min="6913" max="6913" width="53.3984375" style="223" customWidth="1"/>
    <col min="6914" max="6914" width="10" style="223" customWidth="1"/>
    <col min="6915" max="6915" width="17.59765625" style="223" customWidth="1"/>
    <col min="6916" max="6916" width="1.69921875" style="223" customWidth="1"/>
    <col min="6917" max="6917" width="16.69921875" style="223" customWidth="1"/>
    <col min="6918" max="6918" width="1.69921875" style="223" customWidth="1"/>
    <col min="6919" max="6919" width="17" style="223" customWidth="1"/>
    <col min="6920" max="6920" width="1.69921875" style="223" customWidth="1"/>
    <col min="6921" max="6921" width="17" style="223" customWidth="1"/>
    <col min="6922" max="6922" width="1.69921875" style="223" customWidth="1"/>
    <col min="6923" max="6923" width="16.8984375" style="223" customWidth="1"/>
    <col min="6924" max="6924" width="1.8984375" style="223" customWidth="1"/>
    <col min="6925" max="6925" width="17.8984375" style="223" customWidth="1"/>
    <col min="6926" max="6926" width="1.69921875" style="223" customWidth="1"/>
    <col min="6927" max="6927" width="17.59765625" style="223" customWidth="1"/>
    <col min="6928" max="6928" width="19.69921875" style="223" customWidth="1"/>
    <col min="6929" max="6929" width="13.59765625" style="223" bestFit="1" customWidth="1"/>
    <col min="6930" max="6930" width="11.19921875" style="223" bestFit="1" customWidth="1"/>
    <col min="6931" max="7168" width="9.09765625" style="223"/>
    <col min="7169" max="7169" width="53.3984375" style="223" customWidth="1"/>
    <col min="7170" max="7170" width="10" style="223" customWidth="1"/>
    <col min="7171" max="7171" width="17.59765625" style="223" customWidth="1"/>
    <col min="7172" max="7172" width="1.69921875" style="223" customWidth="1"/>
    <col min="7173" max="7173" width="16.69921875" style="223" customWidth="1"/>
    <col min="7174" max="7174" width="1.69921875" style="223" customWidth="1"/>
    <col min="7175" max="7175" width="17" style="223" customWidth="1"/>
    <col min="7176" max="7176" width="1.69921875" style="223" customWidth="1"/>
    <col min="7177" max="7177" width="17" style="223" customWidth="1"/>
    <col min="7178" max="7178" width="1.69921875" style="223" customWidth="1"/>
    <col min="7179" max="7179" width="16.8984375" style="223" customWidth="1"/>
    <col min="7180" max="7180" width="1.8984375" style="223" customWidth="1"/>
    <col min="7181" max="7181" width="17.8984375" style="223" customWidth="1"/>
    <col min="7182" max="7182" width="1.69921875" style="223" customWidth="1"/>
    <col min="7183" max="7183" width="17.59765625" style="223" customWidth="1"/>
    <col min="7184" max="7184" width="19.69921875" style="223" customWidth="1"/>
    <col min="7185" max="7185" width="13.59765625" style="223" bestFit="1" customWidth="1"/>
    <col min="7186" max="7186" width="11.19921875" style="223" bestFit="1" customWidth="1"/>
    <col min="7187" max="7424" width="9.09765625" style="223"/>
    <col min="7425" max="7425" width="53.3984375" style="223" customWidth="1"/>
    <col min="7426" max="7426" width="10" style="223" customWidth="1"/>
    <col min="7427" max="7427" width="17.59765625" style="223" customWidth="1"/>
    <col min="7428" max="7428" width="1.69921875" style="223" customWidth="1"/>
    <col min="7429" max="7429" width="16.69921875" style="223" customWidth="1"/>
    <col min="7430" max="7430" width="1.69921875" style="223" customWidth="1"/>
    <col min="7431" max="7431" width="17" style="223" customWidth="1"/>
    <col min="7432" max="7432" width="1.69921875" style="223" customWidth="1"/>
    <col min="7433" max="7433" width="17" style="223" customWidth="1"/>
    <col min="7434" max="7434" width="1.69921875" style="223" customWidth="1"/>
    <col min="7435" max="7435" width="16.8984375" style="223" customWidth="1"/>
    <col min="7436" max="7436" width="1.8984375" style="223" customWidth="1"/>
    <col min="7437" max="7437" width="17.8984375" style="223" customWidth="1"/>
    <col min="7438" max="7438" width="1.69921875" style="223" customWidth="1"/>
    <col min="7439" max="7439" width="17.59765625" style="223" customWidth="1"/>
    <col min="7440" max="7440" width="19.69921875" style="223" customWidth="1"/>
    <col min="7441" max="7441" width="13.59765625" style="223" bestFit="1" customWidth="1"/>
    <col min="7442" max="7442" width="11.19921875" style="223" bestFit="1" customWidth="1"/>
    <col min="7443" max="7680" width="9.09765625" style="223"/>
    <col min="7681" max="7681" width="53.3984375" style="223" customWidth="1"/>
    <col min="7682" max="7682" width="10" style="223" customWidth="1"/>
    <col min="7683" max="7683" width="17.59765625" style="223" customWidth="1"/>
    <col min="7684" max="7684" width="1.69921875" style="223" customWidth="1"/>
    <col min="7685" max="7685" width="16.69921875" style="223" customWidth="1"/>
    <col min="7686" max="7686" width="1.69921875" style="223" customWidth="1"/>
    <col min="7687" max="7687" width="17" style="223" customWidth="1"/>
    <col min="7688" max="7688" width="1.69921875" style="223" customWidth="1"/>
    <col min="7689" max="7689" width="17" style="223" customWidth="1"/>
    <col min="7690" max="7690" width="1.69921875" style="223" customWidth="1"/>
    <col min="7691" max="7691" width="16.8984375" style="223" customWidth="1"/>
    <col min="7692" max="7692" width="1.8984375" style="223" customWidth="1"/>
    <col min="7693" max="7693" width="17.8984375" style="223" customWidth="1"/>
    <col min="7694" max="7694" width="1.69921875" style="223" customWidth="1"/>
    <col min="7695" max="7695" width="17.59765625" style="223" customWidth="1"/>
    <col min="7696" max="7696" width="19.69921875" style="223" customWidth="1"/>
    <col min="7697" max="7697" width="13.59765625" style="223" bestFit="1" customWidth="1"/>
    <col min="7698" max="7698" width="11.19921875" style="223" bestFit="1" customWidth="1"/>
    <col min="7699" max="7936" width="9.09765625" style="223"/>
    <col min="7937" max="7937" width="53.3984375" style="223" customWidth="1"/>
    <col min="7938" max="7938" width="10" style="223" customWidth="1"/>
    <col min="7939" max="7939" width="17.59765625" style="223" customWidth="1"/>
    <col min="7940" max="7940" width="1.69921875" style="223" customWidth="1"/>
    <col min="7941" max="7941" width="16.69921875" style="223" customWidth="1"/>
    <col min="7942" max="7942" width="1.69921875" style="223" customWidth="1"/>
    <col min="7943" max="7943" width="17" style="223" customWidth="1"/>
    <col min="7944" max="7944" width="1.69921875" style="223" customWidth="1"/>
    <col min="7945" max="7945" width="17" style="223" customWidth="1"/>
    <col min="7946" max="7946" width="1.69921875" style="223" customWidth="1"/>
    <col min="7947" max="7947" width="16.8984375" style="223" customWidth="1"/>
    <col min="7948" max="7948" width="1.8984375" style="223" customWidth="1"/>
    <col min="7949" max="7949" width="17.8984375" style="223" customWidth="1"/>
    <col min="7950" max="7950" width="1.69921875" style="223" customWidth="1"/>
    <col min="7951" max="7951" width="17.59765625" style="223" customWidth="1"/>
    <col min="7952" max="7952" width="19.69921875" style="223" customWidth="1"/>
    <col min="7953" max="7953" width="13.59765625" style="223" bestFit="1" customWidth="1"/>
    <col min="7954" max="7954" width="11.19921875" style="223" bestFit="1" customWidth="1"/>
    <col min="7955" max="8192" width="9.09765625" style="223"/>
    <col min="8193" max="8193" width="53.3984375" style="223" customWidth="1"/>
    <col min="8194" max="8194" width="10" style="223" customWidth="1"/>
    <col min="8195" max="8195" width="17.59765625" style="223" customWidth="1"/>
    <col min="8196" max="8196" width="1.69921875" style="223" customWidth="1"/>
    <col min="8197" max="8197" width="16.69921875" style="223" customWidth="1"/>
    <col min="8198" max="8198" width="1.69921875" style="223" customWidth="1"/>
    <col min="8199" max="8199" width="17" style="223" customWidth="1"/>
    <col min="8200" max="8200" width="1.69921875" style="223" customWidth="1"/>
    <col min="8201" max="8201" width="17" style="223" customWidth="1"/>
    <col min="8202" max="8202" width="1.69921875" style="223" customWidth="1"/>
    <col min="8203" max="8203" width="16.8984375" style="223" customWidth="1"/>
    <col min="8204" max="8204" width="1.8984375" style="223" customWidth="1"/>
    <col min="8205" max="8205" width="17.8984375" style="223" customWidth="1"/>
    <col min="8206" max="8206" width="1.69921875" style="223" customWidth="1"/>
    <col min="8207" max="8207" width="17.59765625" style="223" customWidth="1"/>
    <col min="8208" max="8208" width="19.69921875" style="223" customWidth="1"/>
    <col min="8209" max="8209" width="13.59765625" style="223" bestFit="1" customWidth="1"/>
    <col min="8210" max="8210" width="11.19921875" style="223" bestFit="1" customWidth="1"/>
    <col min="8211" max="8448" width="9.09765625" style="223"/>
    <col min="8449" max="8449" width="53.3984375" style="223" customWidth="1"/>
    <col min="8450" max="8450" width="10" style="223" customWidth="1"/>
    <col min="8451" max="8451" width="17.59765625" style="223" customWidth="1"/>
    <col min="8452" max="8452" width="1.69921875" style="223" customWidth="1"/>
    <col min="8453" max="8453" width="16.69921875" style="223" customWidth="1"/>
    <col min="8454" max="8454" width="1.69921875" style="223" customWidth="1"/>
    <col min="8455" max="8455" width="17" style="223" customWidth="1"/>
    <col min="8456" max="8456" width="1.69921875" style="223" customWidth="1"/>
    <col min="8457" max="8457" width="17" style="223" customWidth="1"/>
    <col min="8458" max="8458" width="1.69921875" style="223" customWidth="1"/>
    <col min="8459" max="8459" width="16.8984375" style="223" customWidth="1"/>
    <col min="8460" max="8460" width="1.8984375" style="223" customWidth="1"/>
    <col min="8461" max="8461" width="17.8984375" style="223" customWidth="1"/>
    <col min="8462" max="8462" width="1.69921875" style="223" customWidth="1"/>
    <col min="8463" max="8463" width="17.59765625" style="223" customWidth="1"/>
    <col min="8464" max="8464" width="19.69921875" style="223" customWidth="1"/>
    <col min="8465" max="8465" width="13.59765625" style="223" bestFit="1" customWidth="1"/>
    <col min="8466" max="8466" width="11.19921875" style="223" bestFit="1" customWidth="1"/>
    <col min="8467" max="8704" width="9.09765625" style="223"/>
    <col min="8705" max="8705" width="53.3984375" style="223" customWidth="1"/>
    <col min="8706" max="8706" width="10" style="223" customWidth="1"/>
    <col min="8707" max="8707" width="17.59765625" style="223" customWidth="1"/>
    <col min="8708" max="8708" width="1.69921875" style="223" customWidth="1"/>
    <col min="8709" max="8709" width="16.69921875" style="223" customWidth="1"/>
    <col min="8710" max="8710" width="1.69921875" style="223" customWidth="1"/>
    <col min="8711" max="8711" width="17" style="223" customWidth="1"/>
    <col min="8712" max="8712" width="1.69921875" style="223" customWidth="1"/>
    <col min="8713" max="8713" width="17" style="223" customWidth="1"/>
    <col min="8714" max="8714" width="1.69921875" style="223" customWidth="1"/>
    <col min="8715" max="8715" width="16.8984375" style="223" customWidth="1"/>
    <col min="8716" max="8716" width="1.8984375" style="223" customWidth="1"/>
    <col min="8717" max="8717" width="17.8984375" style="223" customWidth="1"/>
    <col min="8718" max="8718" width="1.69921875" style="223" customWidth="1"/>
    <col min="8719" max="8719" width="17.59765625" style="223" customWidth="1"/>
    <col min="8720" max="8720" width="19.69921875" style="223" customWidth="1"/>
    <col min="8721" max="8721" width="13.59765625" style="223" bestFit="1" customWidth="1"/>
    <col min="8722" max="8722" width="11.19921875" style="223" bestFit="1" customWidth="1"/>
    <col min="8723" max="8960" width="9.09765625" style="223"/>
    <col min="8961" max="8961" width="53.3984375" style="223" customWidth="1"/>
    <col min="8962" max="8962" width="10" style="223" customWidth="1"/>
    <col min="8963" max="8963" width="17.59765625" style="223" customWidth="1"/>
    <col min="8964" max="8964" width="1.69921875" style="223" customWidth="1"/>
    <col min="8965" max="8965" width="16.69921875" style="223" customWidth="1"/>
    <col min="8966" max="8966" width="1.69921875" style="223" customWidth="1"/>
    <col min="8967" max="8967" width="17" style="223" customWidth="1"/>
    <col min="8968" max="8968" width="1.69921875" style="223" customWidth="1"/>
    <col min="8969" max="8969" width="17" style="223" customWidth="1"/>
    <col min="8970" max="8970" width="1.69921875" style="223" customWidth="1"/>
    <col min="8971" max="8971" width="16.8984375" style="223" customWidth="1"/>
    <col min="8972" max="8972" width="1.8984375" style="223" customWidth="1"/>
    <col min="8973" max="8973" width="17.8984375" style="223" customWidth="1"/>
    <col min="8974" max="8974" width="1.69921875" style="223" customWidth="1"/>
    <col min="8975" max="8975" width="17.59765625" style="223" customWidth="1"/>
    <col min="8976" max="8976" width="19.69921875" style="223" customWidth="1"/>
    <col min="8977" max="8977" width="13.59765625" style="223" bestFit="1" customWidth="1"/>
    <col min="8978" max="8978" width="11.19921875" style="223" bestFit="1" customWidth="1"/>
    <col min="8979" max="9216" width="9.09765625" style="223"/>
    <col min="9217" max="9217" width="53.3984375" style="223" customWidth="1"/>
    <col min="9218" max="9218" width="10" style="223" customWidth="1"/>
    <col min="9219" max="9219" width="17.59765625" style="223" customWidth="1"/>
    <col min="9220" max="9220" width="1.69921875" style="223" customWidth="1"/>
    <col min="9221" max="9221" width="16.69921875" style="223" customWidth="1"/>
    <col min="9222" max="9222" width="1.69921875" style="223" customWidth="1"/>
    <col min="9223" max="9223" width="17" style="223" customWidth="1"/>
    <col min="9224" max="9224" width="1.69921875" style="223" customWidth="1"/>
    <col min="9225" max="9225" width="17" style="223" customWidth="1"/>
    <col min="9226" max="9226" width="1.69921875" style="223" customWidth="1"/>
    <col min="9227" max="9227" width="16.8984375" style="223" customWidth="1"/>
    <col min="9228" max="9228" width="1.8984375" style="223" customWidth="1"/>
    <col min="9229" max="9229" width="17.8984375" style="223" customWidth="1"/>
    <col min="9230" max="9230" width="1.69921875" style="223" customWidth="1"/>
    <col min="9231" max="9231" width="17.59765625" style="223" customWidth="1"/>
    <col min="9232" max="9232" width="19.69921875" style="223" customWidth="1"/>
    <col min="9233" max="9233" width="13.59765625" style="223" bestFit="1" customWidth="1"/>
    <col min="9234" max="9234" width="11.19921875" style="223" bestFit="1" customWidth="1"/>
    <col min="9235" max="9472" width="9.09765625" style="223"/>
    <col min="9473" max="9473" width="53.3984375" style="223" customWidth="1"/>
    <col min="9474" max="9474" width="10" style="223" customWidth="1"/>
    <col min="9475" max="9475" width="17.59765625" style="223" customWidth="1"/>
    <col min="9476" max="9476" width="1.69921875" style="223" customWidth="1"/>
    <col min="9477" max="9477" width="16.69921875" style="223" customWidth="1"/>
    <col min="9478" max="9478" width="1.69921875" style="223" customWidth="1"/>
    <col min="9479" max="9479" width="17" style="223" customWidth="1"/>
    <col min="9480" max="9480" width="1.69921875" style="223" customWidth="1"/>
    <col min="9481" max="9481" width="17" style="223" customWidth="1"/>
    <col min="9482" max="9482" width="1.69921875" style="223" customWidth="1"/>
    <col min="9483" max="9483" width="16.8984375" style="223" customWidth="1"/>
    <col min="9484" max="9484" width="1.8984375" style="223" customWidth="1"/>
    <col min="9485" max="9485" width="17.8984375" style="223" customWidth="1"/>
    <col min="9486" max="9486" width="1.69921875" style="223" customWidth="1"/>
    <col min="9487" max="9487" width="17.59765625" style="223" customWidth="1"/>
    <col min="9488" max="9488" width="19.69921875" style="223" customWidth="1"/>
    <col min="9489" max="9489" width="13.59765625" style="223" bestFit="1" customWidth="1"/>
    <col min="9490" max="9490" width="11.19921875" style="223" bestFit="1" customWidth="1"/>
    <col min="9491" max="9728" width="9.09765625" style="223"/>
    <col min="9729" max="9729" width="53.3984375" style="223" customWidth="1"/>
    <col min="9730" max="9730" width="10" style="223" customWidth="1"/>
    <col min="9731" max="9731" width="17.59765625" style="223" customWidth="1"/>
    <col min="9732" max="9732" width="1.69921875" style="223" customWidth="1"/>
    <col min="9733" max="9733" width="16.69921875" style="223" customWidth="1"/>
    <col min="9734" max="9734" width="1.69921875" style="223" customWidth="1"/>
    <col min="9735" max="9735" width="17" style="223" customWidth="1"/>
    <col min="9736" max="9736" width="1.69921875" style="223" customWidth="1"/>
    <col min="9737" max="9737" width="17" style="223" customWidth="1"/>
    <col min="9738" max="9738" width="1.69921875" style="223" customWidth="1"/>
    <col min="9739" max="9739" width="16.8984375" style="223" customWidth="1"/>
    <col min="9740" max="9740" width="1.8984375" style="223" customWidth="1"/>
    <col min="9741" max="9741" width="17.8984375" style="223" customWidth="1"/>
    <col min="9742" max="9742" width="1.69921875" style="223" customWidth="1"/>
    <col min="9743" max="9743" width="17.59765625" style="223" customWidth="1"/>
    <col min="9744" max="9744" width="19.69921875" style="223" customWidth="1"/>
    <col min="9745" max="9745" width="13.59765625" style="223" bestFit="1" customWidth="1"/>
    <col min="9746" max="9746" width="11.19921875" style="223" bestFit="1" customWidth="1"/>
    <col min="9747" max="9984" width="9.09765625" style="223"/>
    <col min="9985" max="9985" width="53.3984375" style="223" customWidth="1"/>
    <col min="9986" max="9986" width="10" style="223" customWidth="1"/>
    <col min="9987" max="9987" width="17.59765625" style="223" customWidth="1"/>
    <col min="9988" max="9988" width="1.69921875" style="223" customWidth="1"/>
    <col min="9989" max="9989" width="16.69921875" style="223" customWidth="1"/>
    <col min="9990" max="9990" width="1.69921875" style="223" customWidth="1"/>
    <col min="9991" max="9991" width="17" style="223" customWidth="1"/>
    <col min="9992" max="9992" width="1.69921875" style="223" customWidth="1"/>
    <col min="9993" max="9993" width="17" style="223" customWidth="1"/>
    <col min="9994" max="9994" width="1.69921875" style="223" customWidth="1"/>
    <col min="9995" max="9995" width="16.8984375" style="223" customWidth="1"/>
    <col min="9996" max="9996" width="1.8984375" style="223" customWidth="1"/>
    <col min="9997" max="9997" width="17.8984375" style="223" customWidth="1"/>
    <col min="9998" max="9998" width="1.69921875" style="223" customWidth="1"/>
    <col min="9999" max="9999" width="17.59765625" style="223" customWidth="1"/>
    <col min="10000" max="10000" width="19.69921875" style="223" customWidth="1"/>
    <col min="10001" max="10001" width="13.59765625" style="223" bestFit="1" customWidth="1"/>
    <col min="10002" max="10002" width="11.19921875" style="223" bestFit="1" customWidth="1"/>
    <col min="10003" max="10240" width="9.09765625" style="223"/>
    <col min="10241" max="10241" width="53.3984375" style="223" customWidth="1"/>
    <col min="10242" max="10242" width="10" style="223" customWidth="1"/>
    <col min="10243" max="10243" width="17.59765625" style="223" customWidth="1"/>
    <col min="10244" max="10244" width="1.69921875" style="223" customWidth="1"/>
    <col min="10245" max="10245" width="16.69921875" style="223" customWidth="1"/>
    <col min="10246" max="10246" width="1.69921875" style="223" customWidth="1"/>
    <col min="10247" max="10247" width="17" style="223" customWidth="1"/>
    <col min="10248" max="10248" width="1.69921875" style="223" customWidth="1"/>
    <col min="10249" max="10249" width="17" style="223" customWidth="1"/>
    <col min="10250" max="10250" width="1.69921875" style="223" customWidth="1"/>
    <col min="10251" max="10251" width="16.8984375" style="223" customWidth="1"/>
    <col min="10252" max="10252" width="1.8984375" style="223" customWidth="1"/>
    <col min="10253" max="10253" width="17.8984375" style="223" customWidth="1"/>
    <col min="10254" max="10254" width="1.69921875" style="223" customWidth="1"/>
    <col min="10255" max="10255" width="17.59765625" style="223" customWidth="1"/>
    <col min="10256" max="10256" width="19.69921875" style="223" customWidth="1"/>
    <col min="10257" max="10257" width="13.59765625" style="223" bestFit="1" customWidth="1"/>
    <col min="10258" max="10258" width="11.19921875" style="223" bestFit="1" customWidth="1"/>
    <col min="10259" max="10496" width="9.09765625" style="223"/>
    <col min="10497" max="10497" width="53.3984375" style="223" customWidth="1"/>
    <col min="10498" max="10498" width="10" style="223" customWidth="1"/>
    <col min="10499" max="10499" width="17.59765625" style="223" customWidth="1"/>
    <col min="10500" max="10500" width="1.69921875" style="223" customWidth="1"/>
    <col min="10501" max="10501" width="16.69921875" style="223" customWidth="1"/>
    <col min="10502" max="10502" width="1.69921875" style="223" customWidth="1"/>
    <col min="10503" max="10503" width="17" style="223" customWidth="1"/>
    <col min="10504" max="10504" width="1.69921875" style="223" customWidth="1"/>
    <col min="10505" max="10505" width="17" style="223" customWidth="1"/>
    <col min="10506" max="10506" width="1.69921875" style="223" customWidth="1"/>
    <col min="10507" max="10507" width="16.8984375" style="223" customWidth="1"/>
    <col min="10508" max="10508" width="1.8984375" style="223" customWidth="1"/>
    <col min="10509" max="10509" width="17.8984375" style="223" customWidth="1"/>
    <col min="10510" max="10510" width="1.69921875" style="223" customWidth="1"/>
    <col min="10511" max="10511" width="17.59765625" style="223" customWidth="1"/>
    <col min="10512" max="10512" width="19.69921875" style="223" customWidth="1"/>
    <col min="10513" max="10513" width="13.59765625" style="223" bestFit="1" customWidth="1"/>
    <col min="10514" max="10514" width="11.19921875" style="223" bestFit="1" customWidth="1"/>
    <col min="10515" max="10752" width="9.09765625" style="223"/>
    <col min="10753" max="10753" width="53.3984375" style="223" customWidth="1"/>
    <col min="10754" max="10754" width="10" style="223" customWidth="1"/>
    <col min="10755" max="10755" width="17.59765625" style="223" customWidth="1"/>
    <col min="10756" max="10756" width="1.69921875" style="223" customWidth="1"/>
    <col min="10757" max="10757" width="16.69921875" style="223" customWidth="1"/>
    <col min="10758" max="10758" width="1.69921875" style="223" customWidth="1"/>
    <col min="10759" max="10759" width="17" style="223" customWidth="1"/>
    <col min="10760" max="10760" width="1.69921875" style="223" customWidth="1"/>
    <col min="10761" max="10761" width="17" style="223" customWidth="1"/>
    <col min="10762" max="10762" width="1.69921875" style="223" customWidth="1"/>
    <col min="10763" max="10763" width="16.8984375" style="223" customWidth="1"/>
    <col min="10764" max="10764" width="1.8984375" style="223" customWidth="1"/>
    <col min="10765" max="10765" width="17.8984375" style="223" customWidth="1"/>
    <col min="10766" max="10766" width="1.69921875" style="223" customWidth="1"/>
    <col min="10767" max="10767" width="17.59765625" style="223" customWidth="1"/>
    <col min="10768" max="10768" width="19.69921875" style="223" customWidth="1"/>
    <col min="10769" max="10769" width="13.59765625" style="223" bestFit="1" customWidth="1"/>
    <col min="10770" max="10770" width="11.19921875" style="223" bestFit="1" customWidth="1"/>
    <col min="10771" max="11008" width="9.09765625" style="223"/>
    <col min="11009" max="11009" width="53.3984375" style="223" customWidth="1"/>
    <col min="11010" max="11010" width="10" style="223" customWidth="1"/>
    <col min="11011" max="11011" width="17.59765625" style="223" customWidth="1"/>
    <col min="11012" max="11012" width="1.69921875" style="223" customWidth="1"/>
    <col min="11013" max="11013" width="16.69921875" style="223" customWidth="1"/>
    <col min="11014" max="11014" width="1.69921875" style="223" customWidth="1"/>
    <col min="11015" max="11015" width="17" style="223" customWidth="1"/>
    <col min="11016" max="11016" width="1.69921875" style="223" customWidth="1"/>
    <col min="11017" max="11017" width="17" style="223" customWidth="1"/>
    <col min="11018" max="11018" width="1.69921875" style="223" customWidth="1"/>
    <col min="11019" max="11019" width="16.8984375" style="223" customWidth="1"/>
    <col min="11020" max="11020" width="1.8984375" style="223" customWidth="1"/>
    <col min="11021" max="11021" width="17.8984375" style="223" customWidth="1"/>
    <col min="11022" max="11022" width="1.69921875" style="223" customWidth="1"/>
    <col min="11023" max="11023" width="17.59765625" style="223" customWidth="1"/>
    <col min="11024" max="11024" width="19.69921875" style="223" customWidth="1"/>
    <col min="11025" max="11025" width="13.59765625" style="223" bestFit="1" customWidth="1"/>
    <col min="11026" max="11026" width="11.19921875" style="223" bestFit="1" customWidth="1"/>
    <col min="11027" max="11264" width="9.09765625" style="223"/>
    <col min="11265" max="11265" width="53.3984375" style="223" customWidth="1"/>
    <col min="11266" max="11266" width="10" style="223" customWidth="1"/>
    <col min="11267" max="11267" width="17.59765625" style="223" customWidth="1"/>
    <col min="11268" max="11268" width="1.69921875" style="223" customWidth="1"/>
    <col min="11269" max="11269" width="16.69921875" style="223" customWidth="1"/>
    <col min="11270" max="11270" width="1.69921875" style="223" customWidth="1"/>
    <col min="11271" max="11271" width="17" style="223" customWidth="1"/>
    <col min="11272" max="11272" width="1.69921875" style="223" customWidth="1"/>
    <col min="11273" max="11273" width="17" style="223" customWidth="1"/>
    <col min="11274" max="11274" width="1.69921875" style="223" customWidth="1"/>
    <col min="11275" max="11275" width="16.8984375" style="223" customWidth="1"/>
    <col min="11276" max="11276" width="1.8984375" style="223" customWidth="1"/>
    <col min="11277" max="11277" width="17.8984375" style="223" customWidth="1"/>
    <col min="11278" max="11278" width="1.69921875" style="223" customWidth="1"/>
    <col min="11279" max="11279" width="17.59765625" style="223" customWidth="1"/>
    <col min="11280" max="11280" width="19.69921875" style="223" customWidth="1"/>
    <col min="11281" max="11281" width="13.59765625" style="223" bestFit="1" customWidth="1"/>
    <col min="11282" max="11282" width="11.19921875" style="223" bestFit="1" customWidth="1"/>
    <col min="11283" max="11520" width="9.09765625" style="223"/>
    <col min="11521" max="11521" width="53.3984375" style="223" customWidth="1"/>
    <col min="11522" max="11522" width="10" style="223" customWidth="1"/>
    <col min="11523" max="11523" width="17.59765625" style="223" customWidth="1"/>
    <col min="11524" max="11524" width="1.69921875" style="223" customWidth="1"/>
    <col min="11525" max="11525" width="16.69921875" style="223" customWidth="1"/>
    <col min="11526" max="11526" width="1.69921875" style="223" customWidth="1"/>
    <col min="11527" max="11527" width="17" style="223" customWidth="1"/>
    <col min="11528" max="11528" width="1.69921875" style="223" customWidth="1"/>
    <col min="11529" max="11529" width="17" style="223" customWidth="1"/>
    <col min="11530" max="11530" width="1.69921875" style="223" customWidth="1"/>
    <col min="11531" max="11531" width="16.8984375" style="223" customWidth="1"/>
    <col min="11532" max="11532" width="1.8984375" style="223" customWidth="1"/>
    <col min="11533" max="11533" width="17.8984375" style="223" customWidth="1"/>
    <col min="11534" max="11534" width="1.69921875" style="223" customWidth="1"/>
    <col min="11535" max="11535" width="17.59765625" style="223" customWidth="1"/>
    <col min="11536" max="11536" width="19.69921875" style="223" customWidth="1"/>
    <col min="11537" max="11537" width="13.59765625" style="223" bestFit="1" customWidth="1"/>
    <col min="11538" max="11538" width="11.19921875" style="223" bestFit="1" customWidth="1"/>
    <col min="11539" max="11776" width="9.09765625" style="223"/>
    <col min="11777" max="11777" width="53.3984375" style="223" customWidth="1"/>
    <col min="11778" max="11778" width="10" style="223" customWidth="1"/>
    <col min="11779" max="11779" width="17.59765625" style="223" customWidth="1"/>
    <col min="11780" max="11780" width="1.69921875" style="223" customWidth="1"/>
    <col min="11781" max="11781" width="16.69921875" style="223" customWidth="1"/>
    <col min="11782" max="11782" width="1.69921875" style="223" customWidth="1"/>
    <col min="11783" max="11783" width="17" style="223" customWidth="1"/>
    <col min="11784" max="11784" width="1.69921875" style="223" customWidth="1"/>
    <col min="11785" max="11785" width="17" style="223" customWidth="1"/>
    <col min="11786" max="11786" width="1.69921875" style="223" customWidth="1"/>
    <col min="11787" max="11787" width="16.8984375" style="223" customWidth="1"/>
    <col min="11788" max="11788" width="1.8984375" style="223" customWidth="1"/>
    <col min="11789" max="11789" width="17.8984375" style="223" customWidth="1"/>
    <col min="11790" max="11790" width="1.69921875" style="223" customWidth="1"/>
    <col min="11791" max="11791" width="17.59765625" style="223" customWidth="1"/>
    <col min="11792" max="11792" width="19.69921875" style="223" customWidth="1"/>
    <col min="11793" max="11793" width="13.59765625" style="223" bestFit="1" customWidth="1"/>
    <col min="11794" max="11794" width="11.19921875" style="223" bestFit="1" customWidth="1"/>
    <col min="11795" max="12032" width="9.09765625" style="223"/>
    <col min="12033" max="12033" width="53.3984375" style="223" customWidth="1"/>
    <col min="12034" max="12034" width="10" style="223" customWidth="1"/>
    <col min="12035" max="12035" width="17.59765625" style="223" customWidth="1"/>
    <col min="12036" max="12036" width="1.69921875" style="223" customWidth="1"/>
    <col min="12037" max="12037" width="16.69921875" style="223" customWidth="1"/>
    <col min="12038" max="12038" width="1.69921875" style="223" customWidth="1"/>
    <col min="12039" max="12039" width="17" style="223" customWidth="1"/>
    <col min="12040" max="12040" width="1.69921875" style="223" customWidth="1"/>
    <col min="12041" max="12041" width="17" style="223" customWidth="1"/>
    <col min="12042" max="12042" width="1.69921875" style="223" customWidth="1"/>
    <col min="12043" max="12043" width="16.8984375" style="223" customWidth="1"/>
    <col min="12044" max="12044" width="1.8984375" style="223" customWidth="1"/>
    <col min="12045" max="12045" width="17.8984375" style="223" customWidth="1"/>
    <col min="12046" max="12046" width="1.69921875" style="223" customWidth="1"/>
    <col min="12047" max="12047" width="17.59765625" style="223" customWidth="1"/>
    <col min="12048" max="12048" width="19.69921875" style="223" customWidth="1"/>
    <col min="12049" max="12049" width="13.59765625" style="223" bestFit="1" customWidth="1"/>
    <col min="12050" max="12050" width="11.19921875" style="223" bestFit="1" customWidth="1"/>
    <col min="12051" max="12288" width="9.09765625" style="223"/>
    <col min="12289" max="12289" width="53.3984375" style="223" customWidth="1"/>
    <col min="12290" max="12290" width="10" style="223" customWidth="1"/>
    <col min="12291" max="12291" width="17.59765625" style="223" customWidth="1"/>
    <col min="12292" max="12292" width="1.69921875" style="223" customWidth="1"/>
    <col min="12293" max="12293" width="16.69921875" style="223" customWidth="1"/>
    <col min="12294" max="12294" width="1.69921875" style="223" customWidth="1"/>
    <col min="12295" max="12295" width="17" style="223" customWidth="1"/>
    <col min="12296" max="12296" width="1.69921875" style="223" customWidth="1"/>
    <col min="12297" max="12297" width="17" style="223" customWidth="1"/>
    <col min="12298" max="12298" width="1.69921875" style="223" customWidth="1"/>
    <col min="12299" max="12299" width="16.8984375" style="223" customWidth="1"/>
    <col min="12300" max="12300" width="1.8984375" style="223" customWidth="1"/>
    <col min="12301" max="12301" width="17.8984375" style="223" customWidth="1"/>
    <col min="12302" max="12302" width="1.69921875" style="223" customWidth="1"/>
    <col min="12303" max="12303" width="17.59765625" style="223" customWidth="1"/>
    <col min="12304" max="12304" width="19.69921875" style="223" customWidth="1"/>
    <col min="12305" max="12305" width="13.59765625" style="223" bestFit="1" customWidth="1"/>
    <col min="12306" max="12306" width="11.19921875" style="223" bestFit="1" customWidth="1"/>
    <col min="12307" max="12544" width="9.09765625" style="223"/>
    <col min="12545" max="12545" width="53.3984375" style="223" customWidth="1"/>
    <col min="12546" max="12546" width="10" style="223" customWidth="1"/>
    <col min="12547" max="12547" width="17.59765625" style="223" customWidth="1"/>
    <col min="12548" max="12548" width="1.69921875" style="223" customWidth="1"/>
    <col min="12549" max="12549" width="16.69921875" style="223" customWidth="1"/>
    <col min="12550" max="12550" width="1.69921875" style="223" customWidth="1"/>
    <col min="12551" max="12551" width="17" style="223" customWidth="1"/>
    <col min="12552" max="12552" width="1.69921875" style="223" customWidth="1"/>
    <col min="12553" max="12553" width="17" style="223" customWidth="1"/>
    <col min="12554" max="12554" width="1.69921875" style="223" customWidth="1"/>
    <col min="12555" max="12555" width="16.8984375" style="223" customWidth="1"/>
    <col min="12556" max="12556" width="1.8984375" style="223" customWidth="1"/>
    <col min="12557" max="12557" width="17.8984375" style="223" customWidth="1"/>
    <col min="12558" max="12558" width="1.69921875" style="223" customWidth="1"/>
    <col min="12559" max="12559" width="17.59765625" style="223" customWidth="1"/>
    <col min="12560" max="12560" width="19.69921875" style="223" customWidth="1"/>
    <col min="12561" max="12561" width="13.59765625" style="223" bestFit="1" customWidth="1"/>
    <col min="12562" max="12562" width="11.19921875" style="223" bestFit="1" customWidth="1"/>
    <col min="12563" max="12800" width="9.09765625" style="223"/>
    <col min="12801" max="12801" width="53.3984375" style="223" customWidth="1"/>
    <col min="12802" max="12802" width="10" style="223" customWidth="1"/>
    <col min="12803" max="12803" width="17.59765625" style="223" customWidth="1"/>
    <col min="12804" max="12804" width="1.69921875" style="223" customWidth="1"/>
    <col min="12805" max="12805" width="16.69921875" style="223" customWidth="1"/>
    <col min="12806" max="12806" width="1.69921875" style="223" customWidth="1"/>
    <col min="12807" max="12807" width="17" style="223" customWidth="1"/>
    <col min="12808" max="12808" width="1.69921875" style="223" customWidth="1"/>
    <col min="12809" max="12809" width="17" style="223" customWidth="1"/>
    <col min="12810" max="12810" width="1.69921875" style="223" customWidth="1"/>
    <col min="12811" max="12811" width="16.8984375" style="223" customWidth="1"/>
    <col min="12812" max="12812" width="1.8984375" style="223" customWidth="1"/>
    <col min="12813" max="12813" width="17.8984375" style="223" customWidth="1"/>
    <col min="12814" max="12814" width="1.69921875" style="223" customWidth="1"/>
    <col min="12815" max="12815" width="17.59765625" style="223" customWidth="1"/>
    <col min="12816" max="12816" width="19.69921875" style="223" customWidth="1"/>
    <col min="12817" max="12817" width="13.59765625" style="223" bestFit="1" customWidth="1"/>
    <col min="12818" max="12818" width="11.19921875" style="223" bestFit="1" customWidth="1"/>
    <col min="12819" max="13056" width="9.09765625" style="223"/>
    <col min="13057" max="13057" width="53.3984375" style="223" customWidth="1"/>
    <col min="13058" max="13058" width="10" style="223" customWidth="1"/>
    <col min="13059" max="13059" width="17.59765625" style="223" customWidth="1"/>
    <col min="13060" max="13060" width="1.69921875" style="223" customWidth="1"/>
    <col min="13061" max="13061" width="16.69921875" style="223" customWidth="1"/>
    <col min="13062" max="13062" width="1.69921875" style="223" customWidth="1"/>
    <col min="13063" max="13063" width="17" style="223" customWidth="1"/>
    <col min="13064" max="13064" width="1.69921875" style="223" customWidth="1"/>
    <col min="13065" max="13065" width="17" style="223" customWidth="1"/>
    <col min="13066" max="13066" width="1.69921875" style="223" customWidth="1"/>
    <col min="13067" max="13067" width="16.8984375" style="223" customWidth="1"/>
    <col min="13068" max="13068" width="1.8984375" style="223" customWidth="1"/>
    <col min="13069" max="13069" width="17.8984375" style="223" customWidth="1"/>
    <col min="13070" max="13070" width="1.69921875" style="223" customWidth="1"/>
    <col min="13071" max="13071" width="17.59765625" style="223" customWidth="1"/>
    <col min="13072" max="13072" width="19.69921875" style="223" customWidth="1"/>
    <col min="13073" max="13073" width="13.59765625" style="223" bestFit="1" customWidth="1"/>
    <col min="13074" max="13074" width="11.19921875" style="223" bestFit="1" customWidth="1"/>
    <col min="13075" max="13312" width="9.09765625" style="223"/>
    <col min="13313" max="13313" width="53.3984375" style="223" customWidth="1"/>
    <col min="13314" max="13314" width="10" style="223" customWidth="1"/>
    <col min="13315" max="13315" width="17.59765625" style="223" customWidth="1"/>
    <col min="13316" max="13316" width="1.69921875" style="223" customWidth="1"/>
    <col min="13317" max="13317" width="16.69921875" style="223" customWidth="1"/>
    <col min="13318" max="13318" width="1.69921875" style="223" customWidth="1"/>
    <col min="13319" max="13319" width="17" style="223" customWidth="1"/>
    <col min="13320" max="13320" width="1.69921875" style="223" customWidth="1"/>
    <col min="13321" max="13321" width="17" style="223" customWidth="1"/>
    <col min="13322" max="13322" width="1.69921875" style="223" customWidth="1"/>
    <col min="13323" max="13323" width="16.8984375" style="223" customWidth="1"/>
    <col min="13324" max="13324" width="1.8984375" style="223" customWidth="1"/>
    <col min="13325" max="13325" width="17.8984375" style="223" customWidth="1"/>
    <col min="13326" max="13326" width="1.69921875" style="223" customWidth="1"/>
    <col min="13327" max="13327" width="17.59765625" style="223" customWidth="1"/>
    <col min="13328" max="13328" width="19.69921875" style="223" customWidth="1"/>
    <col min="13329" max="13329" width="13.59765625" style="223" bestFit="1" customWidth="1"/>
    <col min="13330" max="13330" width="11.19921875" style="223" bestFit="1" customWidth="1"/>
    <col min="13331" max="13568" width="9.09765625" style="223"/>
    <col min="13569" max="13569" width="53.3984375" style="223" customWidth="1"/>
    <col min="13570" max="13570" width="10" style="223" customWidth="1"/>
    <col min="13571" max="13571" width="17.59765625" style="223" customWidth="1"/>
    <col min="13572" max="13572" width="1.69921875" style="223" customWidth="1"/>
    <col min="13573" max="13573" width="16.69921875" style="223" customWidth="1"/>
    <col min="13574" max="13574" width="1.69921875" style="223" customWidth="1"/>
    <col min="13575" max="13575" width="17" style="223" customWidth="1"/>
    <col min="13576" max="13576" width="1.69921875" style="223" customWidth="1"/>
    <col min="13577" max="13577" width="17" style="223" customWidth="1"/>
    <col min="13578" max="13578" width="1.69921875" style="223" customWidth="1"/>
    <col min="13579" max="13579" width="16.8984375" style="223" customWidth="1"/>
    <col min="13580" max="13580" width="1.8984375" style="223" customWidth="1"/>
    <col min="13581" max="13581" width="17.8984375" style="223" customWidth="1"/>
    <col min="13582" max="13582" width="1.69921875" style="223" customWidth="1"/>
    <col min="13583" max="13583" width="17.59765625" style="223" customWidth="1"/>
    <col min="13584" max="13584" width="19.69921875" style="223" customWidth="1"/>
    <col min="13585" max="13585" width="13.59765625" style="223" bestFit="1" customWidth="1"/>
    <col min="13586" max="13586" width="11.19921875" style="223" bestFit="1" customWidth="1"/>
    <col min="13587" max="13824" width="9.09765625" style="223"/>
    <col min="13825" max="13825" width="53.3984375" style="223" customWidth="1"/>
    <col min="13826" max="13826" width="10" style="223" customWidth="1"/>
    <col min="13827" max="13827" width="17.59765625" style="223" customWidth="1"/>
    <col min="13828" max="13828" width="1.69921875" style="223" customWidth="1"/>
    <col min="13829" max="13829" width="16.69921875" style="223" customWidth="1"/>
    <col min="13830" max="13830" width="1.69921875" style="223" customWidth="1"/>
    <col min="13831" max="13831" width="17" style="223" customWidth="1"/>
    <col min="13832" max="13832" width="1.69921875" style="223" customWidth="1"/>
    <col min="13833" max="13833" width="17" style="223" customWidth="1"/>
    <col min="13834" max="13834" width="1.69921875" style="223" customWidth="1"/>
    <col min="13835" max="13835" width="16.8984375" style="223" customWidth="1"/>
    <col min="13836" max="13836" width="1.8984375" style="223" customWidth="1"/>
    <col min="13837" max="13837" width="17.8984375" style="223" customWidth="1"/>
    <col min="13838" max="13838" width="1.69921875" style="223" customWidth="1"/>
    <col min="13839" max="13839" width="17.59765625" style="223" customWidth="1"/>
    <col min="13840" max="13840" width="19.69921875" style="223" customWidth="1"/>
    <col min="13841" max="13841" width="13.59765625" style="223" bestFit="1" customWidth="1"/>
    <col min="13842" max="13842" width="11.19921875" style="223" bestFit="1" customWidth="1"/>
    <col min="13843" max="14080" width="9.09765625" style="223"/>
    <col min="14081" max="14081" width="53.3984375" style="223" customWidth="1"/>
    <col min="14082" max="14082" width="10" style="223" customWidth="1"/>
    <col min="14083" max="14083" width="17.59765625" style="223" customWidth="1"/>
    <col min="14084" max="14084" width="1.69921875" style="223" customWidth="1"/>
    <col min="14085" max="14085" width="16.69921875" style="223" customWidth="1"/>
    <col min="14086" max="14086" width="1.69921875" style="223" customWidth="1"/>
    <col min="14087" max="14087" width="17" style="223" customWidth="1"/>
    <col min="14088" max="14088" width="1.69921875" style="223" customWidth="1"/>
    <col min="14089" max="14089" width="17" style="223" customWidth="1"/>
    <col min="14090" max="14090" width="1.69921875" style="223" customWidth="1"/>
    <col min="14091" max="14091" width="16.8984375" style="223" customWidth="1"/>
    <col min="14092" max="14092" width="1.8984375" style="223" customWidth="1"/>
    <col min="14093" max="14093" width="17.8984375" style="223" customWidth="1"/>
    <col min="14094" max="14094" width="1.69921875" style="223" customWidth="1"/>
    <col min="14095" max="14095" width="17.59765625" style="223" customWidth="1"/>
    <col min="14096" max="14096" width="19.69921875" style="223" customWidth="1"/>
    <col min="14097" max="14097" width="13.59765625" style="223" bestFit="1" customWidth="1"/>
    <col min="14098" max="14098" width="11.19921875" style="223" bestFit="1" customWidth="1"/>
    <col min="14099" max="14336" width="9.09765625" style="223"/>
    <col min="14337" max="14337" width="53.3984375" style="223" customWidth="1"/>
    <col min="14338" max="14338" width="10" style="223" customWidth="1"/>
    <col min="14339" max="14339" width="17.59765625" style="223" customWidth="1"/>
    <col min="14340" max="14340" width="1.69921875" style="223" customWidth="1"/>
    <col min="14341" max="14341" width="16.69921875" style="223" customWidth="1"/>
    <col min="14342" max="14342" width="1.69921875" style="223" customWidth="1"/>
    <col min="14343" max="14343" width="17" style="223" customWidth="1"/>
    <col min="14344" max="14344" width="1.69921875" style="223" customWidth="1"/>
    <col min="14345" max="14345" width="17" style="223" customWidth="1"/>
    <col min="14346" max="14346" width="1.69921875" style="223" customWidth="1"/>
    <col min="14347" max="14347" width="16.8984375" style="223" customWidth="1"/>
    <col min="14348" max="14348" width="1.8984375" style="223" customWidth="1"/>
    <col min="14349" max="14349" width="17.8984375" style="223" customWidth="1"/>
    <col min="14350" max="14350" width="1.69921875" style="223" customWidth="1"/>
    <col min="14351" max="14351" width="17.59765625" style="223" customWidth="1"/>
    <col min="14352" max="14352" width="19.69921875" style="223" customWidth="1"/>
    <col min="14353" max="14353" width="13.59765625" style="223" bestFit="1" customWidth="1"/>
    <col min="14354" max="14354" width="11.19921875" style="223" bestFit="1" customWidth="1"/>
    <col min="14355" max="14592" width="9.09765625" style="223"/>
    <col min="14593" max="14593" width="53.3984375" style="223" customWidth="1"/>
    <col min="14594" max="14594" width="10" style="223" customWidth="1"/>
    <col min="14595" max="14595" width="17.59765625" style="223" customWidth="1"/>
    <col min="14596" max="14596" width="1.69921875" style="223" customWidth="1"/>
    <col min="14597" max="14597" width="16.69921875" style="223" customWidth="1"/>
    <col min="14598" max="14598" width="1.69921875" style="223" customWidth="1"/>
    <col min="14599" max="14599" width="17" style="223" customWidth="1"/>
    <col min="14600" max="14600" width="1.69921875" style="223" customWidth="1"/>
    <col min="14601" max="14601" width="17" style="223" customWidth="1"/>
    <col min="14602" max="14602" width="1.69921875" style="223" customWidth="1"/>
    <col min="14603" max="14603" width="16.8984375" style="223" customWidth="1"/>
    <col min="14604" max="14604" width="1.8984375" style="223" customWidth="1"/>
    <col min="14605" max="14605" width="17.8984375" style="223" customWidth="1"/>
    <col min="14606" max="14606" width="1.69921875" style="223" customWidth="1"/>
    <col min="14607" max="14607" width="17.59765625" style="223" customWidth="1"/>
    <col min="14608" max="14608" width="19.69921875" style="223" customWidth="1"/>
    <col min="14609" max="14609" width="13.59765625" style="223" bestFit="1" customWidth="1"/>
    <col min="14610" max="14610" width="11.19921875" style="223" bestFit="1" customWidth="1"/>
    <col min="14611" max="14848" width="9.09765625" style="223"/>
    <col min="14849" max="14849" width="53.3984375" style="223" customWidth="1"/>
    <col min="14850" max="14850" width="10" style="223" customWidth="1"/>
    <col min="14851" max="14851" width="17.59765625" style="223" customWidth="1"/>
    <col min="14852" max="14852" width="1.69921875" style="223" customWidth="1"/>
    <col min="14853" max="14853" width="16.69921875" style="223" customWidth="1"/>
    <col min="14854" max="14854" width="1.69921875" style="223" customWidth="1"/>
    <col min="14855" max="14855" width="17" style="223" customWidth="1"/>
    <col min="14856" max="14856" width="1.69921875" style="223" customWidth="1"/>
    <col min="14857" max="14857" width="17" style="223" customWidth="1"/>
    <col min="14858" max="14858" width="1.69921875" style="223" customWidth="1"/>
    <col min="14859" max="14859" width="16.8984375" style="223" customWidth="1"/>
    <col min="14860" max="14860" width="1.8984375" style="223" customWidth="1"/>
    <col min="14861" max="14861" width="17.8984375" style="223" customWidth="1"/>
    <col min="14862" max="14862" width="1.69921875" style="223" customWidth="1"/>
    <col min="14863" max="14863" width="17.59765625" style="223" customWidth="1"/>
    <col min="14864" max="14864" width="19.69921875" style="223" customWidth="1"/>
    <col min="14865" max="14865" width="13.59765625" style="223" bestFit="1" customWidth="1"/>
    <col min="14866" max="14866" width="11.19921875" style="223" bestFit="1" customWidth="1"/>
    <col min="14867" max="15104" width="9.09765625" style="223"/>
    <col min="15105" max="15105" width="53.3984375" style="223" customWidth="1"/>
    <col min="15106" max="15106" width="10" style="223" customWidth="1"/>
    <col min="15107" max="15107" width="17.59765625" style="223" customWidth="1"/>
    <col min="15108" max="15108" width="1.69921875" style="223" customWidth="1"/>
    <col min="15109" max="15109" width="16.69921875" style="223" customWidth="1"/>
    <col min="15110" max="15110" width="1.69921875" style="223" customWidth="1"/>
    <col min="15111" max="15111" width="17" style="223" customWidth="1"/>
    <col min="15112" max="15112" width="1.69921875" style="223" customWidth="1"/>
    <col min="15113" max="15113" width="17" style="223" customWidth="1"/>
    <col min="15114" max="15114" width="1.69921875" style="223" customWidth="1"/>
    <col min="15115" max="15115" width="16.8984375" style="223" customWidth="1"/>
    <col min="15116" max="15116" width="1.8984375" style="223" customWidth="1"/>
    <col min="15117" max="15117" width="17.8984375" style="223" customWidth="1"/>
    <col min="15118" max="15118" width="1.69921875" style="223" customWidth="1"/>
    <col min="15119" max="15119" width="17.59765625" style="223" customWidth="1"/>
    <col min="15120" max="15120" width="19.69921875" style="223" customWidth="1"/>
    <col min="15121" max="15121" width="13.59765625" style="223" bestFit="1" customWidth="1"/>
    <col min="15122" max="15122" width="11.19921875" style="223" bestFit="1" customWidth="1"/>
    <col min="15123" max="15360" width="9.09765625" style="223"/>
    <col min="15361" max="15361" width="53.3984375" style="223" customWidth="1"/>
    <col min="15362" max="15362" width="10" style="223" customWidth="1"/>
    <col min="15363" max="15363" width="17.59765625" style="223" customWidth="1"/>
    <col min="15364" max="15364" width="1.69921875" style="223" customWidth="1"/>
    <col min="15365" max="15365" width="16.69921875" style="223" customWidth="1"/>
    <col min="15366" max="15366" width="1.69921875" style="223" customWidth="1"/>
    <col min="15367" max="15367" width="17" style="223" customWidth="1"/>
    <col min="15368" max="15368" width="1.69921875" style="223" customWidth="1"/>
    <col min="15369" max="15369" width="17" style="223" customWidth="1"/>
    <col min="15370" max="15370" width="1.69921875" style="223" customWidth="1"/>
    <col min="15371" max="15371" width="16.8984375" style="223" customWidth="1"/>
    <col min="15372" max="15372" width="1.8984375" style="223" customWidth="1"/>
    <col min="15373" max="15373" width="17.8984375" style="223" customWidth="1"/>
    <col min="15374" max="15374" width="1.69921875" style="223" customWidth="1"/>
    <col min="15375" max="15375" width="17.59765625" style="223" customWidth="1"/>
    <col min="15376" max="15376" width="19.69921875" style="223" customWidth="1"/>
    <col min="15377" max="15377" width="13.59765625" style="223" bestFit="1" customWidth="1"/>
    <col min="15378" max="15378" width="11.19921875" style="223" bestFit="1" customWidth="1"/>
    <col min="15379" max="15616" width="9.09765625" style="223"/>
    <col min="15617" max="15617" width="53.3984375" style="223" customWidth="1"/>
    <col min="15618" max="15618" width="10" style="223" customWidth="1"/>
    <col min="15619" max="15619" width="17.59765625" style="223" customWidth="1"/>
    <col min="15620" max="15620" width="1.69921875" style="223" customWidth="1"/>
    <col min="15621" max="15621" width="16.69921875" style="223" customWidth="1"/>
    <col min="15622" max="15622" width="1.69921875" style="223" customWidth="1"/>
    <col min="15623" max="15623" width="17" style="223" customWidth="1"/>
    <col min="15624" max="15624" width="1.69921875" style="223" customWidth="1"/>
    <col min="15625" max="15625" width="17" style="223" customWidth="1"/>
    <col min="15626" max="15626" width="1.69921875" style="223" customWidth="1"/>
    <col min="15627" max="15627" width="16.8984375" style="223" customWidth="1"/>
    <col min="15628" max="15628" width="1.8984375" style="223" customWidth="1"/>
    <col min="15629" max="15629" width="17.8984375" style="223" customWidth="1"/>
    <col min="15630" max="15630" width="1.69921875" style="223" customWidth="1"/>
    <col min="15631" max="15631" width="17.59765625" style="223" customWidth="1"/>
    <col min="15632" max="15632" width="19.69921875" style="223" customWidth="1"/>
    <col min="15633" max="15633" width="13.59765625" style="223" bestFit="1" customWidth="1"/>
    <col min="15634" max="15634" width="11.19921875" style="223" bestFit="1" customWidth="1"/>
    <col min="15635" max="15872" width="9.09765625" style="223"/>
    <col min="15873" max="15873" width="53.3984375" style="223" customWidth="1"/>
    <col min="15874" max="15874" width="10" style="223" customWidth="1"/>
    <col min="15875" max="15875" width="17.59765625" style="223" customWidth="1"/>
    <col min="15876" max="15876" width="1.69921875" style="223" customWidth="1"/>
    <col min="15877" max="15877" width="16.69921875" style="223" customWidth="1"/>
    <col min="15878" max="15878" width="1.69921875" style="223" customWidth="1"/>
    <col min="15879" max="15879" width="17" style="223" customWidth="1"/>
    <col min="15880" max="15880" width="1.69921875" style="223" customWidth="1"/>
    <col min="15881" max="15881" width="17" style="223" customWidth="1"/>
    <col min="15882" max="15882" width="1.69921875" style="223" customWidth="1"/>
    <col min="15883" max="15883" width="16.8984375" style="223" customWidth="1"/>
    <col min="15884" max="15884" width="1.8984375" style="223" customWidth="1"/>
    <col min="15885" max="15885" width="17.8984375" style="223" customWidth="1"/>
    <col min="15886" max="15886" width="1.69921875" style="223" customWidth="1"/>
    <col min="15887" max="15887" width="17.59765625" style="223" customWidth="1"/>
    <col min="15888" max="15888" width="19.69921875" style="223" customWidth="1"/>
    <col min="15889" max="15889" width="13.59765625" style="223" bestFit="1" customWidth="1"/>
    <col min="15890" max="15890" width="11.19921875" style="223" bestFit="1" customWidth="1"/>
    <col min="15891" max="16128" width="9.09765625" style="223"/>
    <col min="16129" max="16129" width="53.3984375" style="223" customWidth="1"/>
    <col min="16130" max="16130" width="10" style="223" customWidth="1"/>
    <col min="16131" max="16131" width="17.59765625" style="223" customWidth="1"/>
    <col min="16132" max="16132" width="1.69921875" style="223" customWidth="1"/>
    <col min="16133" max="16133" width="16.69921875" style="223" customWidth="1"/>
    <col min="16134" max="16134" width="1.69921875" style="223" customWidth="1"/>
    <col min="16135" max="16135" width="17" style="223" customWidth="1"/>
    <col min="16136" max="16136" width="1.69921875" style="223" customWidth="1"/>
    <col min="16137" max="16137" width="17" style="223" customWidth="1"/>
    <col min="16138" max="16138" width="1.69921875" style="223" customWidth="1"/>
    <col min="16139" max="16139" width="16.8984375" style="223" customWidth="1"/>
    <col min="16140" max="16140" width="1.8984375" style="223" customWidth="1"/>
    <col min="16141" max="16141" width="17.8984375" style="223" customWidth="1"/>
    <col min="16142" max="16142" width="1.69921875" style="223" customWidth="1"/>
    <col min="16143" max="16143" width="17.59765625" style="223" customWidth="1"/>
    <col min="16144" max="16144" width="19.69921875" style="223" customWidth="1"/>
    <col min="16145" max="16145" width="13.59765625" style="223" bestFit="1" customWidth="1"/>
    <col min="16146" max="16146" width="11.19921875" style="223" bestFit="1" customWidth="1"/>
    <col min="16147" max="16384" width="9.09765625" style="223"/>
  </cols>
  <sheetData>
    <row r="1" spans="1:19" s="208" customFormat="1" ht="23.25" customHeight="1">
      <c r="A1" s="207" t="s">
        <v>0</v>
      </c>
      <c r="B1" s="207"/>
    </row>
    <row r="2" spans="1:19" s="208" customFormat="1" ht="23.25" customHeight="1">
      <c r="A2" s="209" t="s">
        <v>265</v>
      </c>
      <c r="B2" s="209"/>
    </row>
    <row r="3" spans="1:19" s="211" customFormat="1" ht="15.75" customHeight="1">
      <c r="A3" s="210"/>
      <c r="B3" s="210"/>
    </row>
    <row r="4" spans="1:19" s="211" customFormat="1" ht="23.25" customHeight="1">
      <c r="A4" s="34"/>
      <c r="B4" s="34"/>
      <c r="C4" s="421" t="s">
        <v>2</v>
      </c>
      <c r="D4" s="421"/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421"/>
      <c r="Q4" s="212"/>
    </row>
    <row r="5" spans="1:19" s="211" customFormat="1" ht="23.25" customHeight="1">
      <c r="A5" s="34"/>
      <c r="B5" s="34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355" t="s">
        <v>136</v>
      </c>
      <c r="N5" s="365"/>
      <c r="O5" s="365"/>
      <c r="Q5" s="212"/>
    </row>
    <row r="6" spans="1:19" s="211" customFormat="1" ht="23.25" customHeight="1">
      <c r="A6" s="34"/>
      <c r="B6" s="34"/>
      <c r="C6" s="365"/>
      <c r="D6" s="365"/>
      <c r="E6" s="365"/>
      <c r="F6" s="365"/>
      <c r="G6" s="422" t="s">
        <v>46</v>
      </c>
      <c r="H6" s="422"/>
      <c r="I6" s="422"/>
      <c r="J6" s="67"/>
      <c r="K6" s="67"/>
      <c r="L6" s="67"/>
      <c r="M6" s="364" t="s">
        <v>137</v>
      </c>
      <c r="N6" s="67"/>
      <c r="O6" s="365"/>
      <c r="Q6" s="66"/>
    </row>
    <row r="7" spans="1:19" s="67" customFormat="1" ht="23.25" customHeight="1">
      <c r="A7" s="215"/>
      <c r="B7" s="215"/>
      <c r="D7" s="68"/>
      <c r="F7" s="215"/>
      <c r="H7" s="68"/>
      <c r="J7" s="68"/>
      <c r="K7" s="216" t="s">
        <v>108</v>
      </c>
      <c r="L7" s="216"/>
      <c r="M7" s="216" t="s">
        <v>166</v>
      </c>
      <c r="N7" s="68"/>
      <c r="P7" s="68"/>
      <c r="Q7" s="69"/>
      <c r="R7" s="68"/>
      <c r="S7" s="68"/>
    </row>
    <row r="8" spans="1:19" s="67" customFormat="1" ht="23.25" customHeight="1">
      <c r="A8" s="215"/>
      <c r="B8" s="38"/>
      <c r="C8" s="170" t="s">
        <v>251</v>
      </c>
      <c r="D8" s="68"/>
      <c r="E8" s="216" t="s">
        <v>88</v>
      </c>
      <c r="F8" s="215"/>
      <c r="G8" s="170" t="s">
        <v>72</v>
      </c>
      <c r="H8" s="68"/>
      <c r="I8" s="68"/>
      <c r="J8" s="216"/>
      <c r="K8" s="216" t="s">
        <v>109</v>
      </c>
      <c r="L8" s="216"/>
      <c r="M8" s="216" t="s">
        <v>181</v>
      </c>
      <c r="N8" s="216"/>
      <c r="O8" s="68" t="s">
        <v>73</v>
      </c>
      <c r="P8" s="68"/>
      <c r="Q8" s="69"/>
      <c r="R8" s="68"/>
      <c r="S8" s="68"/>
    </row>
    <row r="9" spans="1:19" s="67" customFormat="1" ht="23.25" customHeight="1">
      <c r="A9" s="215"/>
      <c r="B9" s="389" t="s">
        <v>5</v>
      </c>
      <c r="C9" s="170" t="s">
        <v>127</v>
      </c>
      <c r="D9" s="68"/>
      <c r="E9" s="67" t="s">
        <v>80</v>
      </c>
      <c r="F9" s="215"/>
      <c r="G9" s="216" t="s">
        <v>89</v>
      </c>
      <c r="H9" s="68"/>
      <c r="I9" s="216" t="s">
        <v>90</v>
      </c>
      <c r="J9" s="216"/>
      <c r="K9" s="216" t="s">
        <v>110</v>
      </c>
      <c r="L9" s="216"/>
      <c r="M9" s="216" t="s">
        <v>182</v>
      </c>
      <c r="N9" s="216"/>
      <c r="O9" s="67" t="s">
        <v>79</v>
      </c>
      <c r="P9" s="68"/>
      <c r="Q9" s="69"/>
      <c r="R9" s="68"/>
      <c r="S9" s="68"/>
    </row>
    <row r="10" spans="1:19" s="211" customFormat="1" ht="23.25" customHeight="1">
      <c r="C10" s="423" t="s">
        <v>7</v>
      </c>
      <c r="D10" s="423"/>
      <c r="E10" s="423"/>
      <c r="F10" s="423"/>
      <c r="G10" s="423"/>
      <c r="H10" s="423"/>
      <c r="I10" s="423"/>
      <c r="J10" s="423"/>
      <c r="K10" s="423"/>
      <c r="L10" s="423"/>
      <c r="M10" s="423"/>
      <c r="N10" s="423"/>
      <c r="O10" s="423"/>
      <c r="P10" s="68"/>
      <c r="Q10" s="70"/>
      <c r="R10" s="68"/>
    </row>
    <row r="11" spans="1:19" customFormat="1" ht="23.25" customHeight="1">
      <c r="A11" s="212" t="s">
        <v>290</v>
      </c>
      <c r="B11" s="154"/>
      <c r="C11" s="366"/>
      <c r="D11" s="366"/>
      <c r="E11" s="366"/>
      <c r="F11" s="366"/>
      <c r="G11" s="366"/>
      <c r="H11" s="366"/>
      <c r="I11" s="366"/>
      <c r="J11" s="366"/>
      <c r="K11" s="366"/>
      <c r="L11" s="366"/>
      <c r="M11" s="366"/>
      <c r="N11" s="366"/>
      <c r="O11" s="217"/>
      <c r="P11" s="216"/>
      <c r="Q11" s="93"/>
      <c r="R11" s="216"/>
    </row>
    <row r="12" spans="1:19" s="211" customFormat="1" ht="23" customHeight="1">
      <c r="A12" s="34" t="s">
        <v>216</v>
      </c>
      <c r="B12" s="34"/>
      <c r="C12" s="128">
        <v>8983101</v>
      </c>
      <c r="D12" s="128"/>
      <c r="E12" s="128">
        <v>1684317</v>
      </c>
      <c r="F12" s="128"/>
      <c r="G12" s="128">
        <v>900000</v>
      </c>
      <c r="H12" s="128"/>
      <c r="I12" s="128">
        <v>54437858</v>
      </c>
      <c r="J12" s="128"/>
      <c r="K12" s="128">
        <v>9955000</v>
      </c>
      <c r="L12" s="128"/>
      <c r="M12" s="128">
        <v>358495</v>
      </c>
      <c r="N12" s="128"/>
      <c r="O12" s="128">
        <f>SUM(C12:M12)</f>
        <v>76318771</v>
      </c>
      <c r="P12" s="218"/>
      <c r="Q12" s="70"/>
    </row>
    <row r="13" spans="1:19" s="211" customFormat="1" ht="23" customHeight="1">
      <c r="A13" s="34"/>
      <c r="B13" s="34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218"/>
      <c r="Q13" s="70"/>
    </row>
    <row r="14" spans="1:19" s="211" customFormat="1" ht="23.25" customHeight="1">
      <c r="A14" s="367" t="s">
        <v>291</v>
      </c>
      <c r="B14" s="3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218"/>
      <c r="Q14" s="70"/>
    </row>
    <row r="15" spans="1:19" s="211" customFormat="1" ht="23.25" customHeight="1">
      <c r="A15" s="368" t="s">
        <v>139</v>
      </c>
      <c r="B15" s="389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218"/>
      <c r="Q15" s="70"/>
    </row>
    <row r="16" spans="1:19" s="211" customFormat="1" ht="23.25" customHeight="1">
      <c r="A16" s="369" t="s">
        <v>140</v>
      </c>
      <c r="B16" s="389">
        <v>12</v>
      </c>
      <c r="C16" s="98">
        <v>0</v>
      </c>
      <c r="D16" s="17"/>
      <c r="E16" s="98">
        <v>0</v>
      </c>
      <c r="F16" s="17"/>
      <c r="G16" s="98">
        <v>0</v>
      </c>
      <c r="H16" s="15"/>
      <c r="I16" s="113">
        <v>-6737326</v>
      </c>
      <c r="J16" s="15"/>
      <c r="K16" s="98">
        <v>0</v>
      </c>
      <c r="L16" s="17"/>
      <c r="M16" s="98">
        <v>0</v>
      </c>
      <c r="N16" s="15"/>
      <c r="O16" s="131">
        <f>SUM(C16:N16)</f>
        <v>-6737326</v>
      </c>
      <c r="P16" s="218"/>
      <c r="Q16" s="70"/>
    </row>
    <row r="17" spans="1:18" s="211" customFormat="1" ht="23.25" customHeight="1">
      <c r="A17" s="367" t="s">
        <v>292</v>
      </c>
      <c r="B17" s="34"/>
      <c r="C17" s="35">
        <f>SUM(C16)</f>
        <v>0</v>
      </c>
      <c r="D17" s="16"/>
      <c r="E17" s="35">
        <f>SUM(E16)</f>
        <v>0</v>
      </c>
      <c r="F17" s="16"/>
      <c r="G17" s="35">
        <f>SUM(G16)</f>
        <v>0</v>
      </c>
      <c r="H17" s="15"/>
      <c r="I17" s="35">
        <f>SUM(I16)</f>
        <v>-6737326</v>
      </c>
      <c r="J17" s="15"/>
      <c r="K17" s="35">
        <f>SUM(K16)</f>
        <v>0</v>
      </c>
      <c r="L17" s="16"/>
      <c r="M17" s="35">
        <f>SUM(M16)</f>
        <v>0</v>
      </c>
      <c r="N17" s="15"/>
      <c r="O17" s="35">
        <f>SUM(O16)</f>
        <v>-6737326</v>
      </c>
      <c r="P17" s="218"/>
      <c r="Q17" s="70"/>
    </row>
    <row r="18" spans="1:18" s="211" customFormat="1" ht="23.25" customHeight="1">
      <c r="A18" s="367"/>
      <c r="B18" s="34"/>
      <c r="C18" s="37"/>
      <c r="D18" s="16"/>
      <c r="E18" s="37"/>
      <c r="F18" s="16"/>
      <c r="G18" s="37"/>
      <c r="H18" s="15"/>
      <c r="I18" s="15"/>
      <c r="J18" s="15"/>
      <c r="K18" s="37"/>
      <c r="L18" s="16"/>
      <c r="M18" s="37"/>
      <c r="N18" s="15"/>
      <c r="O18" s="15"/>
      <c r="P18" s="218"/>
      <c r="Q18" s="70"/>
    </row>
    <row r="19" spans="1:18" s="211" customFormat="1" ht="23.25" customHeight="1">
      <c r="A19" s="34" t="s">
        <v>84</v>
      </c>
      <c r="B19" s="219"/>
      <c r="C19" s="71"/>
      <c r="D19" s="71"/>
      <c r="E19" s="71"/>
      <c r="F19" s="71"/>
      <c r="G19" s="72"/>
      <c r="H19" s="73"/>
      <c r="I19" s="72"/>
      <c r="J19" s="72"/>
      <c r="K19" s="73"/>
      <c r="L19" s="72"/>
      <c r="M19" s="72"/>
      <c r="N19" s="72"/>
      <c r="O19" s="13"/>
      <c r="Q19" s="70"/>
    </row>
    <row r="20" spans="1:18" s="211" customFormat="1" ht="23.25" customHeight="1">
      <c r="A20" s="154" t="s">
        <v>85</v>
      </c>
      <c r="B20" s="34"/>
      <c r="C20" s="99">
        <v>0</v>
      </c>
      <c r="D20" s="17"/>
      <c r="E20" s="99">
        <v>0</v>
      </c>
      <c r="F20" s="17"/>
      <c r="G20" s="99">
        <v>0</v>
      </c>
      <c r="H20" s="73"/>
      <c r="I20" s="14">
        <f>'PL6M-8-9'!I30</f>
        <v>8879310</v>
      </c>
      <c r="J20" s="242"/>
      <c r="K20" s="14">
        <v>0</v>
      </c>
      <c r="L20" s="242"/>
      <c r="M20" s="14">
        <v>0</v>
      </c>
      <c r="N20" s="72"/>
      <c r="O20" s="14">
        <f>SUM(C20:N20)</f>
        <v>8879310</v>
      </c>
      <c r="Q20" s="70"/>
    </row>
    <row r="21" spans="1:18" s="211" customFormat="1" ht="23.25" customHeight="1">
      <c r="A21" s="154" t="s">
        <v>86</v>
      </c>
      <c r="B21" s="34"/>
      <c r="C21" s="98">
        <v>0</v>
      </c>
      <c r="D21" s="17"/>
      <c r="E21" s="98">
        <v>0</v>
      </c>
      <c r="F21" s="17"/>
      <c r="G21" s="98">
        <v>0</v>
      </c>
      <c r="H21" s="17"/>
      <c r="I21" s="98">
        <v>0</v>
      </c>
      <c r="J21" s="243"/>
      <c r="K21" s="131">
        <v>0</v>
      </c>
      <c r="L21" s="32"/>
      <c r="M21" s="131">
        <f>'PL6M-8-9'!I70</f>
        <v>58854</v>
      </c>
      <c r="N21" s="74"/>
      <c r="O21" s="81">
        <f>SUM(C21:N21)</f>
        <v>58854</v>
      </c>
      <c r="P21" s="221"/>
      <c r="Q21" s="70"/>
    </row>
    <row r="22" spans="1:18" s="211" customFormat="1" ht="23.25" customHeight="1">
      <c r="A22" s="34" t="s">
        <v>87</v>
      </c>
      <c r="B22" s="390"/>
      <c r="C22" s="35">
        <f>SUM(C20:C21)</f>
        <v>0</v>
      </c>
      <c r="D22" s="16"/>
      <c r="E22" s="35">
        <f>SUM(E20:E21)</f>
        <v>0</v>
      </c>
      <c r="F22" s="16"/>
      <c r="G22" s="35">
        <f>SUM(G20:G21)</f>
        <v>0</v>
      </c>
      <c r="H22" s="16"/>
      <c r="I22" s="115">
        <f>SUM(I20:I21)</f>
        <v>8879310</v>
      </c>
      <c r="J22" s="15"/>
      <c r="K22" s="115">
        <f>SUM(K20:K21)</f>
        <v>0</v>
      </c>
      <c r="L22" s="15"/>
      <c r="M22" s="115">
        <f>SUM(M20:M21)</f>
        <v>58854</v>
      </c>
      <c r="N22" s="37"/>
      <c r="O22" s="35">
        <f>SUM(C22:N22)</f>
        <v>8938164</v>
      </c>
    </row>
    <row r="23" spans="1:18" s="211" customFormat="1" ht="18" customHeight="1">
      <c r="A23" s="34"/>
      <c r="B23" s="34"/>
      <c r="C23" s="37"/>
      <c r="D23" s="16"/>
      <c r="E23" s="37"/>
      <c r="F23" s="16"/>
      <c r="G23" s="37"/>
      <c r="H23" s="16"/>
      <c r="I23" s="15"/>
      <c r="J23" s="15"/>
      <c r="K23" s="74"/>
      <c r="L23" s="74"/>
      <c r="M23" s="15"/>
      <c r="N23" s="15"/>
      <c r="O23" s="37"/>
    </row>
    <row r="24" spans="1:18" s="211" customFormat="1" ht="23.25" customHeight="1">
      <c r="A24" t="s">
        <v>287</v>
      </c>
      <c r="B24" s="223"/>
      <c r="C24" s="98">
        <v>0</v>
      </c>
      <c r="D24" s="17"/>
      <c r="E24" s="98">
        <v>0</v>
      </c>
      <c r="F24" s="17"/>
      <c r="G24" s="98">
        <v>0</v>
      </c>
      <c r="H24" s="16"/>
      <c r="I24" s="131">
        <v>-228110</v>
      </c>
      <c r="J24" s="15"/>
      <c r="K24" s="98">
        <v>0</v>
      </c>
      <c r="L24" s="371"/>
      <c r="M24" s="131">
        <v>0</v>
      </c>
      <c r="N24" s="15"/>
      <c r="O24" s="131">
        <f>SUM(C24:N24)</f>
        <v>-228110</v>
      </c>
      <c r="R24" s="218"/>
    </row>
    <row r="25" spans="1:18" s="211" customFormat="1" ht="24" customHeight="1" thickBot="1">
      <c r="A25" s="34" t="s">
        <v>293</v>
      </c>
      <c r="B25" s="223"/>
      <c r="C25" s="349">
        <f>SUM(C12,C22,C24,C17)</f>
        <v>8983101</v>
      </c>
      <c r="D25" s="14"/>
      <c r="E25" s="349">
        <f>SUM(E12,E22,E24,E17)</f>
        <v>1684317</v>
      </c>
      <c r="F25" s="14"/>
      <c r="G25" s="349">
        <f>SUM(G12,G22,G24,G17)</f>
        <v>900000</v>
      </c>
      <c r="H25" s="17"/>
      <c r="I25" s="349">
        <f>SUM(I12,I22,I24,I17)</f>
        <v>56351732</v>
      </c>
      <c r="J25" s="15"/>
      <c r="K25" s="349">
        <f>SUM(K12,K22,K24,K17)</f>
        <v>9955000</v>
      </c>
      <c r="L25" s="15"/>
      <c r="M25" s="349">
        <f>SUM(M12,M22,M24,M17)</f>
        <v>417349</v>
      </c>
      <c r="N25" s="15"/>
      <c r="O25" s="349">
        <f>SUM(O12,O22,O24,O17)</f>
        <v>78291499</v>
      </c>
      <c r="P25" s="218"/>
      <c r="Q25" s="218"/>
    </row>
    <row r="26" spans="1:18" s="211" customFormat="1" ht="18.649999999999999" customHeight="1" thickTop="1">
      <c r="A26" s="34"/>
      <c r="B26" s="223"/>
      <c r="C26" s="15"/>
      <c r="D26" s="14"/>
      <c r="E26" s="15"/>
      <c r="F26" s="14"/>
      <c r="G26" s="15"/>
      <c r="H26" s="17"/>
      <c r="I26" s="15"/>
      <c r="J26" s="15"/>
      <c r="K26" s="15"/>
      <c r="L26" s="15"/>
      <c r="M26" s="15"/>
      <c r="N26" s="15"/>
      <c r="O26" s="15"/>
      <c r="P26" s="218"/>
      <c r="Q26" s="218"/>
    </row>
    <row r="27" spans="1:18" s="211" customFormat="1" ht="23.25" customHeight="1">
      <c r="A27" s="34"/>
      <c r="B27" s="223"/>
      <c r="C27" s="238"/>
      <c r="D27" s="239"/>
      <c r="E27" s="238"/>
      <c r="F27" s="239"/>
      <c r="G27" s="238"/>
      <c r="H27" s="240"/>
      <c r="I27" s="241"/>
      <c r="J27" s="238"/>
      <c r="K27" s="238"/>
      <c r="L27" s="238"/>
      <c r="M27" s="238"/>
      <c r="N27" s="238"/>
      <c r="O27" s="238"/>
      <c r="P27" s="222"/>
    </row>
    <row r="28" spans="1:18" ht="23.25" customHeight="1">
      <c r="I28" s="224"/>
      <c r="O28" s="225"/>
    </row>
    <row r="29" spans="1:18" ht="23.25" customHeight="1">
      <c r="I29" s="224"/>
      <c r="O29" s="224"/>
    </row>
    <row r="30" spans="1:18" ht="23.25" customHeight="1">
      <c r="C30" s="224"/>
      <c r="D30" s="224"/>
      <c r="E30" s="224"/>
      <c r="F30" s="224"/>
      <c r="G30" s="224"/>
      <c r="H30" s="224"/>
      <c r="I30" s="224"/>
      <c r="J30" s="224"/>
      <c r="K30" s="224"/>
      <c r="L30" s="224"/>
      <c r="M30" s="224"/>
      <c r="N30" s="224"/>
      <c r="O30" s="224"/>
    </row>
    <row r="31" spans="1:18" ht="23.25" customHeight="1">
      <c r="I31" s="225"/>
    </row>
    <row r="32" spans="1:18" ht="23.25" customHeight="1">
      <c r="I32" s="224"/>
      <c r="O32" s="225"/>
    </row>
    <row r="54" spans="4:4" ht="23.25" customHeight="1">
      <c r="D54" s="226"/>
    </row>
  </sheetData>
  <mergeCells count="3">
    <mergeCell ref="C4:O4"/>
    <mergeCell ref="G6:I6"/>
    <mergeCell ref="C10:O10"/>
  </mergeCells>
  <pageMargins left="0.8" right="0.7" top="0.48" bottom="0.5" header="0.5" footer="0.5"/>
  <pageSetup paperSize="9" scale="76" firstPageNumber="13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 &amp;P</oddFooter>
  </headerFooter>
  <customProperties>
    <customPr name="EpmWorksheetKeyString_GU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154"/>
  <sheetViews>
    <sheetView view="pageBreakPreview" zoomScaleNormal="81" zoomScaleSheetLayoutView="100" workbookViewId="0"/>
  </sheetViews>
  <sheetFormatPr defaultColWidth="9.09765625" defaultRowHeight="23.25" customHeight="1"/>
  <cols>
    <col min="1" max="1" width="61.69921875" style="18" customWidth="1"/>
    <col min="2" max="2" width="9.69921875" style="30" customWidth="1"/>
    <col min="3" max="3" width="14.5" style="18" customWidth="1"/>
    <col min="4" max="4" width="1.59765625" style="18" customWidth="1"/>
    <col min="5" max="5" width="14.5" style="18" customWidth="1"/>
    <col min="6" max="6" width="1.59765625" style="18" customWidth="1"/>
    <col min="7" max="7" width="14.5" style="18" customWidth="1"/>
    <col min="8" max="8" width="1.59765625" style="18" customWidth="1"/>
    <col min="9" max="9" width="14.5" style="18" customWidth="1"/>
    <col min="10" max="10" width="12.09765625" style="18" customWidth="1"/>
    <col min="11" max="11" width="12" style="18" customWidth="1"/>
    <col min="12" max="16" width="9" style="18" customWidth="1"/>
    <col min="17" max="16384" width="9.09765625" style="18"/>
  </cols>
  <sheetData>
    <row r="1" spans="1:9" ht="21.75" customHeight="1">
      <c r="A1" s="1" t="s">
        <v>0</v>
      </c>
      <c r="B1" s="260"/>
      <c r="G1" s="20"/>
      <c r="H1" s="20"/>
      <c r="I1" s="20"/>
    </row>
    <row r="2" spans="1:9" ht="21.75" customHeight="1">
      <c r="A2" s="19" t="s">
        <v>91</v>
      </c>
      <c r="B2" s="260"/>
      <c r="C2" s="20" t="s">
        <v>92</v>
      </c>
      <c r="E2" s="20" t="s">
        <v>92</v>
      </c>
    </row>
    <row r="3" spans="1:9" s="2" customFormat="1" ht="21.75" customHeight="1">
      <c r="A3" s="1"/>
      <c r="B3" s="249"/>
    </row>
    <row r="4" spans="1:9" s="2" customFormat="1" ht="21.75" customHeight="1">
      <c r="A4" s="261"/>
      <c r="B4" s="262"/>
      <c r="C4" s="425" t="s">
        <v>1</v>
      </c>
      <c r="D4" s="425"/>
      <c r="E4" s="425"/>
      <c r="F4" s="252"/>
      <c r="G4" s="425" t="s">
        <v>2</v>
      </c>
      <c r="H4" s="425"/>
      <c r="I4" s="425"/>
    </row>
    <row r="5" spans="1:9" s="2" customFormat="1" ht="21.75" customHeight="1">
      <c r="A5" s="261"/>
      <c r="B5" s="262"/>
      <c r="C5" s="413" t="s">
        <v>285</v>
      </c>
      <c r="D5" s="413"/>
      <c r="E5" s="413"/>
      <c r="F5" s="252"/>
      <c r="G5" s="413" t="s">
        <v>285</v>
      </c>
      <c r="H5" s="413"/>
      <c r="I5" s="413"/>
    </row>
    <row r="6" spans="1:9" s="2" customFormat="1" ht="21.75" customHeight="1">
      <c r="A6" s="261"/>
      <c r="B6" s="262"/>
      <c r="C6" s="413" t="s">
        <v>284</v>
      </c>
      <c r="D6" s="413"/>
      <c r="E6" s="413"/>
      <c r="F6" s="252"/>
      <c r="G6" s="413" t="s">
        <v>284</v>
      </c>
      <c r="H6" s="413"/>
      <c r="I6" s="413"/>
    </row>
    <row r="7" spans="1:9" s="2" customFormat="1" ht="21.75" customHeight="1">
      <c r="A7" s="261"/>
      <c r="B7" s="263" t="s">
        <v>5</v>
      </c>
      <c r="C7" s="138">
        <v>2567</v>
      </c>
      <c r="D7" s="138"/>
      <c r="E7" s="138">
        <v>2566</v>
      </c>
      <c r="F7" s="31"/>
      <c r="G7" s="138">
        <v>2567</v>
      </c>
      <c r="H7" s="138"/>
      <c r="I7" s="138">
        <v>2566</v>
      </c>
    </row>
    <row r="8" spans="1:9" s="25" customFormat="1" ht="21.75" customHeight="1">
      <c r="A8" s="21"/>
      <c r="B8" s="264"/>
      <c r="C8" s="424" t="s">
        <v>7</v>
      </c>
      <c r="D8" s="424"/>
      <c r="E8" s="424"/>
      <c r="F8" s="424"/>
      <c r="G8" s="424"/>
      <c r="H8" s="424"/>
      <c r="I8" s="424"/>
    </row>
    <row r="9" spans="1:9" s="25" customFormat="1" ht="21.75" customHeight="1">
      <c r="A9" s="22" t="s">
        <v>93</v>
      </c>
      <c r="B9" s="264"/>
      <c r="C9" s="23"/>
      <c r="D9" s="23"/>
      <c r="E9" s="23"/>
      <c r="F9" s="23"/>
      <c r="G9" s="23"/>
      <c r="H9" s="23"/>
      <c r="I9" s="23"/>
    </row>
    <row r="10" spans="1:9" s="25" customFormat="1" ht="21.75" customHeight="1">
      <c r="A10" s="174" t="s">
        <v>66</v>
      </c>
      <c r="B10" s="26"/>
      <c r="C10" s="317">
        <f>'PL6M-8-9'!C35</f>
        <v>14388396</v>
      </c>
      <c r="D10" s="339"/>
      <c r="E10" s="320">
        <f>'PL6M-8-9'!E35</f>
        <v>9979554</v>
      </c>
      <c r="F10" s="320"/>
      <c r="G10" s="317">
        <f>'PL6M-8-9'!G35</f>
        <v>12922358</v>
      </c>
      <c r="H10" s="320"/>
      <c r="I10" s="320">
        <f>'PL6M-8-9'!I35</f>
        <v>8879310</v>
      </c>
    </row>
    <row r="11" spans="1:9" s="25" customFormat="1" ht="21.75" customHeight="1">
      <c r="A11" s="24" t="s">
        <v>112</v>
      </c>
      <c r="B11" s="264"/>
      <c r="C11" s="318"/>
      <c r="D11" s="339"/>
      <c r="E11" s="318"/>
      <c r="F11" s="331"/>
      <c r="G11" s="331"/>
      <c r="H11" s="331"/>
      <c r="I11" s="331"/>
    </row>
    <row r="12" spans="1:9" s="25" customFormat="1" ht="21.75" customHeight="1">
      <c r="A12" s="393" t="s">
        <v>208</v>
      </c>
      <c r="B12" s="264"/>
      <c r="C12" s="318">
        <v>968535</v>
      </c>
      <c r="D12" s="339"/>
      <c r="E12" s="318">
        <v>999711</v>
      </c>
      <c r="F12" s="331"/>
      <c r="G12" s="317">
        <v>0</v>
      </c>
      <c r="H12" s="331"/>
      <c r="I12" s="317">
        <v>0</v>
      </c>
    </row>
    <row r="13" spans="1:9" s="25" customFormat="1" ht="21.75" customHeight="1">
      <c r="A13" s="174" t="s">
        <v>155</v>
      </c>
      <c r="B13" s="26">
        <v>6</v>
      </c>
      <c r="C13" s="318">
        <v>9817227</v>
      </c>
      <c r="D13" s="339"/>
      <c r="E13" s="318">
        <v>9775055</v>
      </c>
      <c r="F13" s="331"/>
      <c r="G13" s="318">
        <v>4053111</v>
      </c>
      <c r="H13" s="331"/>
      <c r="I13" s="318">
        <v>3897314</v>
      </c>
    </row>
    <row r="14" spans="1:9" s="25" customFormat="1" ht="21.75" customHeight="1">
      <c r="A14" s="174" t="s">
        <v>156</v>
      </c>
      <c r="B14" s="26">
        <v>7</v>
      </c>
      <c r="C14" s="318">
        <v>6311922</v>
      </c>
      <c r="D14" s="339"/>
      <c r="E14" s="318">
        <v>6250249</v>
      </c>
      <c r="F14" s="331"/>
      <c r="G14" s="318">
        <v>4252324</v>
      </c>
      <c r="H14" s="331"/>
      <c r="I14" s="318">
        <v>4089092</v>
      </c>
    </row>
    <row r="15" spans="1:9" s="25" customFormat="1" ht="21.75" customHeight="1">
      <c r="A15" s="174" t="s">
        <v>160</v>
      </c>
      <c r="B15" s="26"/>
      <c r="C15" s="318">
        <v>1134450</v>
      </c>
      <c r="D15" s="339"/>
      <c r="E15" s="318">
        <v>1062451</v>
      </c>
      <c r="F15" s="342"/>
      <c r="G15" s="318">
        <v>208727</v>
      </c>
      <c r="H15" s="342"/>
      <c r="I15" s="318">
        <v>193606</v>
      </c>
    </row>
    <row r="16" spans="1:9" s="25" customFormat="1" ht="21.75" customHeight="1">
      <c r="A16" s="174" t="s">
        <v>147</v>
      </c>
      <c r="B16" s="26"/>
      <c r="C16" s="318">
        <v>-336078</v>
      </c>
      <c r="D16" s="339"/>
      <c r="E16" s="318">
        <v>-202161</v>
      </c>
      <c r="F16" s="331"/>
      <c r="G16" s="318">
        <v>-131673</v>
      </c>
      <c r="H16" s="331"/>
      <c r="I16" s="318">
        <v>-157112</v>
      </c>
    </row>
    <row r="17" spans="1:9" s="25" customFormat="1" ht="21.75" customHeight="1">
      <c r="A17" s="174" t="s">
        <v>95</v>
      </c>
      <c r="C17" s="318">
        <v>-289</v>
      </c>
      <c r="D17" s="339"/>
      <c r="E17" s="318">
        <v>-247</v>
      </c>
      <c r="F17" s="331"/>
      <c r="G17" s="318">
        <v>-5190416</v>
      </c>
      <c r="H17" s="331"/>
      <c r="I17" s="319">
        <v>-4114022</v>
      </c>
    </row>
    <row r="18" spans="1:9" s="25" customFormat="1" ht="21.75" customHeight="1">
      <c r="A18" s="174" t="s">
        <v>64</v>
      </c>
      <c r="B18" s="26"/>
      <c r="C18" s="318">
        <v>7779975</v>
      </c>
      <c r="D18" s="339"/>
      <c r="E18" s="318">
        <v>8552660</v>
      </c>
      <c r="F18" s="331"/>
      <c r="G18" s="318">
        <v>4907874</v>
      </c>
      <c r="H18" s="331"/>
      <c r="I18" s="318">
        <v>5069666</v>
      </c>
    </row>
    <row r="19" spans="1:9" s="25" customFormat="1" ht="21.75" customHeight="1">
      <c r="A19" s="174" t="s">
        <v>228</v>
      </c>
      <c r="B19" s="26"/>
      <c r="C19" s="318">
        <v>3118773</v>
      </c>
      <c r="D19" s="343"/>
      <c r="E19" s="318">
        <v>2115346</v>
      </c>
      <c r="F19" s="320"/>
      <c r="G19" s="318">
        <v>1244079</v>
      </c>
      <c r="H19" s="320"/>
      <c r="I19" s="77">
        <v>584795</v>
      </c>
    </row>
    <row r="20" spans="1:9" s="25" customFormat="1" ht="21.75" customHeight="1">
      <c r="A20" s="174" t="s">
        <v>115</v>
      </c>
      <c r="B20" s="265"/>
      <c r="C20" s="318">
        <v>323134</v>
      </c>
      <c r="D20" s="318"/>
      <c r="E20" s="320">
        <v>293931</v>
      </c>
      <c r="F20" s="331"/>
      <c r="G20" s="318">
        <v>125784</v>
      </c>
      <c r="H20" s="331"/>
      <c r="I20" s="318">
        <v>114936</v>
      </c>
    </row>
    <row r="21" spans="1:9" s="25" customFormat="1" ht="21.75" customHeight="1">
      <c r="A21" s="174" t="s">
        <v>303</v>
      </c>
      <c r="B21" s="265"/>
      <c r="C21" s="318">
        <v>-195459</v>
      </c>
      <c r="D21" s="339"/>
      <c r="E21" s="320">
        <v>187012</v>
      </c>
      <c r="F21" s="331"/>
      <c r="G21" s="318">
        <v>-15949</v>
      </c>
      <c r="H21" s="331"/>
      <c r="I21" s="318">
        <v>-16280</v>
      </c>
    </row>
    <row r="22" spans="1:9" s="25" customFormat="1" ht="21.75" customHeight="1">
      <c r="A22" s="174" t="s">
        <v>304</v>
      </c>
      <c r="B22" s="265"/>
      <c r="C22" s="318">
        <v>1064</v>
      </c>
      <c r="D22" s="339"/>
      <c r="E22" s="317">
        <v>209</v>
      </c>
      <c r="F22" s="331"/>
      <c r="G22" s="317">
        <v>0</v>
      </c>
      <c r="H22" s="331"/>
      <c r="I22" s="317">
        <v>0</v>
      </c>
    </row>
    <row r="23" spans="1:9" s="25" customFormat="1" ht="21.75" customHeight="1">
      <c r="A23" s="174" t="s">
        <v>239</v>
      </c>
      <c r="B23" s="26">
        <v>6</v>
      </c>
      <c r="C23" s="318">
        <v>83632</v>
      </c>
      <c r="D23" s="339"/>
      <c r="E23" s="320">
        <v>190733</v>
      </c>
      <c r="F23" s="331"/>
      <c r="G23" s="124">
        <v>0</v>
      </c>
      <c r="H23" s="331"/>
      <c r="I23" s="124">
        <v>0</v>
      </c>
    </row>
    <row r="24" spans="1:9" s="25" customFormat="1" ht="21.75" customHeight="1">
      <c r="A24" s="174" t="s">
        <v>300</v>
      </c>
      <c r="B24" s="26">
        <v>7</v>
      </c>
      <c r="C24" s="318">
        <v>900</v>
      </c>
      <c r="D24" s="339"/>
      <c r="E24" s="320">
        <v>0</v>
      </c>
      <c r="F24" s="331"/>
      <c r="G24" s="124">
        <v>0</v>
      </c>
      <c r="H24" s="331"/>
      <c r="I24" s="124">
        <v>0</v>
      </c>
    </row>
    <row r="25" spans="1:9" s="25" customFormat="1" ht="21.75" customHeight="1">
      <c r="A25" s="174" t="s">
        <v>279</v>
      </c>
      <c r="B25" s="265"/>
      <c r="C25" s="318"/>
      <c r="D25" s="339"/>
      <c r="E25" s="320"/>
      <c r="F25" s="331"/>
      <c r="G25" s="124"/>
      <c r="H25" s="331"/>
      <c r="I25" s="124"/>
    </row>
    <row r="26" spans="1:9" s="25" customFormat="1" ht="21.75" customHeight="1">
      <c r="A26" s="174" t="s">
        <v>159</v>
      </c>
      <c r="B26" s="265"/>
      <c r="C26" s="318">
        <v>-412</v>
      </c>
      <c r="D26" s="339"/>
      <c r="E26" s="320">
        <v>10700</v>
      </c>
      <c r="F26" s="331"/>
      <c r="G26" s="124">
        <v>0</v>
      </c>
      <c r="H26" s="331"/>
      <c r="I26" s="124">
        <v>0</v>
      </c>
    </row>
    <row r="27" spans="1:9" s="25" customFormat="1" ht="21.75" customHeight="1">
      <c r="A27" s="174" t="s">
        <v>305</v>
      </c>
      <c r="B27" s="265"/>
      <c r="C27" s="320"/>
      <c r="D27" s="339"/>
      <c r="E27" s="320"/>
      <c r="F27" s="331"/>
      <c r="G27" s="317"/>
      <c r="H27" s="331"/>
      <c r="I27" s="317"/>
    </row>
    <row r="28" spans="1:9" s="25" customFormat="1" ht="21.75" customHeight="1">
      <c r="A28" s="174" t="s">
        <v>281</v>
      </c>
      <c r="B28" s="265"/>
      <c r="C28" s="318">
        <v>-26545</v>
      </c>
      <c r="D28" s="339"/>
      <c r="E28" s="320">
        <v>-87928</v>
      </c>
      <c r="F28" s="331"/>
      <c r="G28" s="124">
        <v>-1425</v>
      </c>
      <c r="H28" s="331"/>
      <c r="I28" s="317">
        <v>-965</v>
      </c>
    </row>
    <row r="29" spans="1:9" s="25" customFormat="1" ht="21.75" customHeight="1">
      <c r="A29" s="394" t="s">
        <v>309</v>
      </c>
      <c r="B29" s="174"/>
      <c r="C29" s="318">
        <v>-221154</v>
      </c>
      <c r="D29" s="339"/>
      <c r="E29" s="320">
        <v>-43117</v>
      </c>
      <c r="F29" s="331"/>
      <c r="G29" s="124">
        <v>-229036</v>
      </c>
      <c r="H29" s="331"/>
      <c r="I29" s="317">
        <v>-50860</v>
      </c>
    </row>
    <row r="30" spans="1:9" s="25" customFormat="1" ht="21.75" customHeight="1">
      <c r="A30" s="395" t="s">
        <v>217</v>
      </c>
      <c r="B30" s="176">
        <v>5</v>
      </c>
      <c r="C30" s="318">
        <v>-322743</v>
      </c>
      <c r="D30" s="339"/>
      <c r="E30" s="318">
        <v>-393910</v>
      </c>
      <c r="F30" s="320"/>
      <c r="G30" s="317">
        <v>0</v>
      </c>
      <c r="H30" s="320"/>
      <c r="I30" s="317">
        <v>0</v>
      </c>
    </row>
    <row r="31" spans="1:9" s="25" customFormat="1" ht="21.75" customHeight="1">
      <c r="A31" s="394" t="s">
        <v>218</v>
      </c>
      <c r="B31" s="174"/>
      <c r="C31" s="318">
        <v>1660</v>
      </c>
      <c r="D31" s="339"/>
      <c r="E31" s="318">
        <v>8818</v>
      </c>
      <c r="F31" s="320"/>
      <c r="G31" s="317">
        <v>0</v>
      </c>
      <c r="H31" s="320"/>
      <c r="I31" s="317">
        <v>0</v>
      </c>
    </row>
    <row r="32" spans="1:9" s="25" customFormat="1" ht="21.75" customHeight="1">
      <c r="A32" s="174" t="s">
        <v>219</v>
      </c>
      <c r="B32" s="26"/>
      <c r="C32" s="318">
        <v>15623</v>
      </c>
      <c r="D32" s="343"/>
      <c r="E32" s="318">
        <v>14414</v>
      </c>
      <c r="F32" s="331"/>
      <c r="G32" s="317">
        <v>9289</v>
      </c>
      <c r="H32" s="331"/>
      <c r="I32" s="319">
        <v>54700</v>
      </c>
    </row>
    <row r="33" spans="1:10" s="25" customFormat="1" ht="21.75" customHeight="1">
      <c r="A33" s="174" t="s">
        <v>220</v>
      </c>
      <c r="B33" s="26"/>
      <c r="C33" s="318">
        <v>-112569</v>
      </c>
      <c r="D33" s="343"/>
      <c r="E33" s="340">
        <v>-140099</v>
      </c>
      <c r="F33" s="331"/>
      <c r="G33" s="317">
        <v>-87399</v>
      </c>
      <c r="H33" s="331"/>
      <c r="I33" s="331">
        <v>-75493</v>
      </c>
    </row>
    <row r="34" spans="1:10" s="25" customFormat="1" ht="21.75" customHeight="1">
      <c r="A34" s="174" t="s">
        <v>302</v>
      </c>
      <c r="B34" s="26"/>
      <c r="C34" s="319"/>
      <c r="D34" s="343"/>
      <c r="E34" s="319"/>
      <c r="F34" s="320"/>
      <c r="G34" s="319"/>
      <c r="H34" s="320"/>
      <c r="I34" s="319"/>
    </row>
    <row r="35" spans="1:10" s="25" customFormat="1" ht="21.75" customHeight="1">
      <c r="A35" s="174" t="s">
        <v>159</v>
      </c>
      <c r="B35" s="26"/>
      <c r="C35" s="318">
        <v>-510</v>
      </c>
      <c r="D35" s="343"/>
      <c r="E35" s="317">
        <v>176</v>
      </c>
      <c r="F35" s="331"/>
      <c r="G35" s="317">
        <v>-512</v>
      </c>
      <c r="H35" s="331"/>
      <c r="I35" s="317">
        <v>0</v>
      </c>
    </row>
    <row r="36" spans="1:10" s="25" customFormat="1" ht="21.75" customHeight="1">
      <c r="A36" s="174"/>
      <c r="B36" s="14"/>
      <c r="C36" s="344">
        <f>SUM(C10:C35)</f>
        <v>42729532</v>
      </c>
      <c r="D36" s="339"/>
      <c r="E36" s="345">
        <f>SUM(E10:E35)</f>
        <v>38573557</v>
      </c>
      <c r="F36" s="339"/>
      <c r="G36" s="344">
        <f>SUM(G10:G35)</f>
        <v>22067136</v>
      </c>
      <c r="H36" s="339"/>
      <c r="I36" s="345">
        <f>SUM(I10:I35)</f>
        <v>18468687</v>
      </c>
    </row>
    <row r="37" spans="1:10" s="25" customFormat="1" ht="21.75" customHeight="1">
      <c r="A37" s="174"/>
      <c r="B37" s="14"/>
      <c r="C37" s="317"/>
      <c r="D37" s="339"/>
      <c r="E37" s="77"/>
      <c r="F37" s="339"/>
      <c r="G37" s="317"/>
      <c r="H37" s="339"/>
      <c r="I37" s="77"/>
    </row>
    <row r="38" spans="1:10" s="25" customFormat="1" ht="21.75" customHeight="1">
      <c r="A38" s="24" t="s">
        <v>118</v>
      </c>
      <c r="B38" s="391"/>
      <c r="C38" s="318"/>
      <c r="D38" s="339"/>
      <c r="E38" s="318"/>
      <c r="F38" s="339"/>
      <c r="G38" s="318"/>
      <c r="H38" s="339"/>
      <c r="I38" s="318"/>
    </row>
    <row r="39" spans="1:10" s="25" customFormat="1" ht="21.75" customHeight="1">
      <c r="A39" s="174" t="s">
        <v>11</v>
      </c>
      <c r="B39" s="392"/>
      <c r="C39" s="318">
        <v>362609</v>
      </c>
      <c r="D39" s="318"/>
      <c r="E39" s="318">
        <v>670782</v>
      </c>
      <c r="F39" s="318"/>
      <c r="G39" s="318">
        <v>123364</v>
      </c>
      <c r="H39" s="339"/>
      <c r="I39" s="318">
        <v>5377</v>
      </c>
    </row>
    <row r="40" spans="1:10" s="25" customFormat="1" ht="21.75" customHeight="1">
      <c r="A40" s="174" t="s">
        <v>12</v>
      </c>
      <c r="B40" s="392"/>
      <c r="C40" s="318">
        <v>1606164</v>
      </c>
      <c r="D40" s="318"/>
      <c r="E40" s="318">
        <v>-419928</v>
      </c>
      <c r="F40" s="318"/>
      <c r="G40" s="318">
        <v>962150</v>
      </c>
      <c r="H40" s="339"/>
      <c r="I40" s="318">
        <v>677599</v>
      </c>
    </row>
    <row r="41" spans="1:10" s="25" customFormat="1" ht="21.75" customHeight="1">
      <c r="A41" s="174" t="s">
        <v>96</v>
      </c>
      <c r="B41" s="392"/>
      <c r="C41" s="318">
        <v>1600301</v>
      </c>
      <c r="D41" s="318"/>
      <c r="E41" s="318">
        <v>3698393</v>
      </c>
      <c r="F41" s="318"/>
      <c r="G41" s="318">
        <v>77040</v>
      </c>
      <c r="H41" s="339"/>
      <c r="I41" s="318">
        <v>461518</v>
      </c>
    </row>
    <row r="42" spans="1:10" s="25" customFormat="1" ht="21.75" customHeight="1">
      <c r="A42" s="174" t="s">
        <v>161</v>
      </c>
      <c r="B42" s="392"/>
      <c r="C42" s="318">
        <v>-9056</v>
      </c>
      <c r="D42" s="318"/>
      <c r="E42" s="318">
        <v>-45804</v>
      </c>
      <c r="F42" s="77"/>
      <c r="G42" s="318">
        <v>0</v>
      </c>
      <c r="H42" s="343"/>
      <c r="I42" s="317">
        <v>0</v>
      </c>
      <c r="J42" s="2"/>
    </row>
    <row r="43" spans="1:10" s="25" customFormat="1" ht="21.75" customHeight="1">
      <c r="A43" s="174" t="s">
        <v>14</v>
      </c>
      <c r="B43" s="392"/>
      <c r="C43" s="318">
        <v>21721</v>
      </c>
      <c r="D43" s="318"/>
      <c r="E43" s="318">
        <v>-451844</v>
      </c>
      <c r="F43" s="77"/>
      <c r="G43" s="318">
        <v>13246</v>
      </c>
      <c r="H43" s="343"/>
      <c r="I43" s="317">
        <v>-13086</v>
      </c>
      <c r="J43" s="2"/>
    </row>
    <row r="44" spans="1:10" s="25" customFormat="1" ht="21.75" customHeight="1">
      <c r="A44" s="174" t="s">
        <v>97</v>
      </c>
      <c r="B44" s="392"/>
      <c r="C44" s="318">
        <v>-329463</v>
      </c>
      <c r="D44" s="318"/>
      <c r="E44" s="318">
        <v>122492</v>
      </c>
      <c r="F44" s="318"/>
      <c r="G44" s="318">
        <v>-12691</v>
      </c>
      <c r="H44" s="339"/>
      <c r="I44" s="318">
        <v>-25549</v>
      </c>
      <c r="J44" s="2"/>
    </row>
    <row r="45" spans="1:10" s="25" customFormat="1" ht="21.75" customHeight="1">
      <c r="A45" s="174" t="s">
        <v>29</v>
      </c>
      <c r="B45" s="26"/>
      <c r="C45" s="318">
        <v>-14536404</v>
      </c>
      <c r="D45" s="318"/>
      <c r="E45" s="318">
        <v>-16847103</v>
      </c>
      <c r="F45" s="318"/>
      <c r="G45" s="318">
        <v>1184401</v>
      </c>
      <c r="H45" s="318"/>
      <c r="I45" s="318">
        <v>-2379447</v>
      </c>
      <c r="J45" s="2"/>
    </row>
    <row r="46" spans="1:10" s="25" customFormat="1" ht="21.75" customHeight="1">
      <c r="A46" s="174" t="s">
        <v>125</v>
      </c>
      <c r="B46" s="26"/>
      <c r="C46" s="318">
        <v>-1832130</v>
      </c>
      <c r="D46" s="318"/>
      <c r="E46" s="318">
        <v>-2098872</v>
      </c>
      <c r="F46" s="318"/>
      <c r="G46" s="318">
        <v>-2080236</v>
      </c>
      <c r="H46" s="318"/>
      <c r="I46" s="318">
        <v>-3125943</v>
      </c>
    </row>
    <row r="47" spans="1:10" s="27" customFormat="1" ht="21.75" customHeight="1">
      <c r="A47" s="1" t="s">
        <v>0</v>
      </c>
      <c r="B47" s="266"/>
      <c r="G47" s="39"/>
      <c r="H47" s="39"/>
      <c r="I47" s="39"/>
    </row>
    <row r="48" spans="1:10" s="27" customFormat="1" ht="21.75" customHeight="1">
      <c r="A48" s="19" t="s">
        <v>124</v>
      </c>
      <c r="B48" s="266"/>
      <c r="C48" s="39" t="s">
        <v>92</v>
      </c>
      <c r="E48" s="39" t="s">
        <v>92</v>
      </c>
    </row>
    <row r="49" spans="1:9" s="2" customFormat="1" ht="21.75" customHeight="1">
      <c r="A49" s="1"/>
      <c r="B49" s="249"/>
    </row>
    <row r="50" spans="1:9" s="2" customFormat="1" ht="21.75" customHeight="1">
      <c r="A50" s="261"/>
      <c r="B50" s="262"/>
      <c r="C50" s="425" t="s">
        <v>1</v>
      </c>
      <c r="D50" s="425"/>
      <c r="E50" s="425"/>
      <c r="F50" s="356"/>
      <c r="G50" s="425" t="s">
        <v>2</v>
      </c>
      <c r="H50" s="425"/>
      <c r="I50" s="425"/>
    </row>
    <row r="51" spans="1:9" s="2" customFormat="1" ht="21.75" customHeight="1">
      <c r="A51" s="261"/>
      <c r="B51" s="262"/>
      <c r="C51" s="413" t="s">
        <v>285</v>
      </c>
      <c r="D51" s="413"/>
      <c r="E51" s="413"/>
      <c r="F51" s="356"/>
      <c r="G51" s="413" t="s">
        <v>285</v>
      </c>
      <c r="H51" s="413"/>
      <c r="I51" s="413"/>
    </row>
    <row r="52" spans="1:9" s="2" customFormat="1" ht="21.75" customHeight="1">
      <c r="A52" s="261"/>
      <c r="B52" s="262"/>
      <c r="C52" s="413" t="s">
        <v>284</v>
      </c>
      <c r="D52" s="413"/>
      <c r="E52" s="413"/>
      <c r="F52" s="356"/>
      <c r="G52" s="413" t="s">
        <v>284</v>
      </c>
      <c r="H52" s="413"/>
      <c r="I52" s="413"/>
    </row>
    <row r="53" spans="1:9" s="2" customFormat="1" ht="21.75" customHeight="1">
      <c r="A53" s="261"/>
      <c r="B53" s="263" t="s">
        <v>5</v>
      </c>
      <c r="C53" s="138">
        <v>2567</v>
      </c>
      <c r="D53" s="138"/>
      <c r="E53" s="138">
        <v>2566</v>
      </c>
      <c r="F53" s="31"/>
      <c r="G53" s="138">
        <v>2567</v>
      </c>
      <c r="H53" s="138"/>
      <c r="I53" s="138">
        <v>2566</v>
      </c>
    </row>
    <row r="54" spans="1:9" s="25" customFormat="1" ht="21.75" customHeight="1">
      <c r="A54" s="63"/>
      <c r="B54" s="264"/>
      <c r="C54" s="424" t="s">
        <v>7</v>
      </c>
      <c r="D54" s="424"/>
      <c r="E54" s="424"/>
      <c r="F54" s="424"/>
      <c r="G54" s="424"/>
      <c r="H54" s="424"/>
      <c r="I54" s="424"/>
    </row>
    <row r="55" spans="1:9" s="25" customFormat="1" ht="21.75" customHeight="1">
      <c r="A55" s="174" t="s">
        <v>143</v>
      </c>
      <c r="B55" s="26"/>
      <c r="C55" s="318">
        <v>136529</v>
      </c>
      <c r="D55" s="318"/>
      <c r="E55" s="318">
        <v>97327</v>
      </c>
      <c r="F55" s="318"/>
      <c r="G55" s="317">
        <v>0</v>
      </c>
      <c r="H55" s="318"/>
      <c r="I55" s="317">
        <v>0</v>
      </c>
    </row>
    <row r="56" spans="1:9" s="25" customFormat="1" ht="21.75" customHeight="1">
      <c r="A56" s="174" t="s">
        <v>162</v>
      </c>
      <c r="B56" s="26"/>
      <c r="C56" s="318">
        <v>-59353</v>
      </c>
      <c r="D56" s="318"/>
      <c r="E56" s="318">
        <v>-707257</v>
      </c>
      <c r="F56" s="318"/>
      <c r="G56" s="318">
        <v>0</v>
      </c>
      <c r="H56" s="318"/>
      <c r="I56" s="318">
        <v>-76924</v>
      </c>
    </row>
    <row r="57" spans="1:9" s="25" customFormat="1" ht="21.75" customHeight="1">
      <c r="A57" s="174" t="s">
        <v>98</v>
      </c>
      <c r="B57" s="26"/>
      <c r="C57" s="318">
        <v>-165024</v>
      </c>
      <c r="D57" s="77"/>
      <c r="E57" s="318">
        <v>-32864</v>
      </c>
      <c r="F57" s="77"/>
      <c r="G57" s="318">
        <v>-147627</v>
      </c>
      <c r="H57" s="77"/>
      <c r="I57" s="243">
        <v>117183</v>
      </c>
    </row>
    <row r="58" spans="1:9" s="25" customFormat="1" ht="21.75" customHeight="1">
      <c r="A58" s="174" t="s">
        <v>119</v>
      </c>
      <c r="B58" s="26"/>
      <c r="C58" s="318">
        <v>-91265</v>
      </c>
      <c r="D58" s="77"/>
      <c r="E58" s="77">
        <v>-74275</v>
      </c>
      <c r="F58" s="77"/>
      <c r="G58" s="318">
        <v>-13752</v>
      </c>
      <c r="H58" s="77"/>
      <c r="I58" s="243">
        <v>-6873</v>
      </c>
    </row>
    <row r="59" spans="1:9" s="25" customFormat="1" ht="21.75" customHeight="1">
      <c r="A59" s="174" t="s">
        <v>310</v>
      </c>
      <c r="B59" s="174"/>
      <c r="C59" s="318">
        <v>14182</v>
      </c>
      <c r="D59" s="77"/>
      <c r="E59" s="220">
        <v>-311</v>
      </c>
      <c r="F59" s="77"/>
      <c r="G59" s="318">
        <v>-983</v>
      </c>
      <c r="H59" s="318"/>
      <c r="I59" s="243">
        <v>-25807</v>
      </c>
    </row>
    <row r="60" spans="1:9" s="2" customFormat="1" ht="21.75" customHeight="1">
      <c r="A60" s="232" t="s">
        <v>221</v>
      </c>
      <c r="B60" s="232"/>
      <c r="C60" s="318">
        <v>-2907</v>
      </c>
      <c r="D60" s="77"/>
      <c r="E60" s="317">
        <v>-19356</v>
      </c>
      <c r="F60" s="77"/>
      <c r="G60" s="318">
        <v>-313</v>
      </c>
      <c r="H60" s="77"/>
      <c r="I60" s="317">
        <v>0</v>
      </c>
    </row>
    <row r="61" spans="1:9" s="25" customFormat="1" ht="21.75" customHeight="1">
      <c r="A61" s="174" t="s">
        <v>202</v>
      </c>
      <c r="B61" s="174"/>
      <c r="C61" s="318">
        <v>-72846</v>
      </c>
      <c r="D61" s="77"/>
      <c r="E61" s="317">
        <v>126126</v>
      </c>
      <c r="F61" s="77"/>
      <c r="G61" s="318">
        <v>20496</v>
      </c>
      <c r="H61" s="318"/>
      <c r="I61" s="317">
        <v>0</v>
      </c>
    </row>
    <row r="62" spans="1:9" s="25" customFormat="1" ht="21.75" customHeight="1">
      <c r="A62" s="174" t="s">
        <v>203</v>
      </c>
      <c r="B62" s="174"/>
      <c r="C62" s="318">
        <v>-5250</v>
      </c>
      <c r="D62" s="77"/>
      <c r="E62" s="220">
        <v>-101825</v>
      </c>
      <c r="F62" s="77"/>
      <c r="G62" s="318">
        <v>0</v>
      </c>
      <c r="H62" s="318"/>
      <c r="I62" s="317">
        <v>0</v>
      </c>
    </row>
    <row r="63" spans="1:9" s="25" customFormat="1" ht="21.75" customHeight="1">
      <c r="A63" s="174" t="s">
        <v>37</v>
      </c>
      <c r="B63" s="26"/>
      <c r="C63" s="318">
        <v>143200</v>
      </c>
      <c r="D63" s="77"/>
      <c r="E63" s="331">
        <v>87153</v>
      </c>
      <c r="F63" s="77"/>
      <c r="G63" s="318">
        <v>135010</v>
      </c>
      <c r="H63" s="77"/>
      <c r="I63" s="124">
        <v>75423</v>
      </c>
    </row>
    <row r="64" spans="1:9" s="25" customFormat="1" ht="21.75" customHeight="1">
      <c r="A64" s="174" t="s">
        <v>99</v>
      </c>
      <c r="B64" s="26"/>
      <c r="C64" s="357">
        <v>-31385</v>
      </c>
      <c r="D64" s="77"/>
      <c r="E64" s="332">
        <v>-20406</v>
      </c>
      <c r="F64" s="77"/>
      <c r="G64" s="332">
        <v>0</v>
      </c>
      <c r="H64" s="77"/>
      <c r="I64" s="333">
        <v>6056</v>
      </c>
    </row>
    <row r="65" spans="1:9" s="25" customFormat="1" ht="21.75" customHeight="1">
      <c r="A65" s="174" t="s">
        <v>126</v>
      </c>
      <c r="B65" s="174"/>
      <c r="C65" s="317">
        <f>SUM(C39:C46,C55:C64,C36)</f>
        <v>29479155</v>
      </c>
      <c r="D65" s="77"/>
      <c r="E65" s="317">
        <f>SUM(E39:E46,E55:E64,E36)</f>
        <v>22555985</v>
      </c>
      <c r="F65" s="320"/>
      <c r="G65" s="317">
        <f>SUM(G39:G46,G55:G64,G36)</f>
        <v>22327241</v>
      </c>
      <c r="H65" s="77"/>
      <c r="I65" s="317">
        <f>SUM(I39:I46,I55:I64,I36)</f>
        <v>14158214</v>
      </c>
    </row>
    <row r="66" spans="1:9" s="25" customFormat="1" ht="21.75" customHeight="1">
      <c r="A66" s="174" t="s">
        <v>114</v>
      </c>
      <c r="B66" s="26"/>
      <c r="C66" s="357">
        <v>-2997756</v>
      </c>
      <c r="D66" s="318"/>
      <c r="E66" s="328">
        <v>-2291641</v>
      </c>
      <c r="F66" s="318"/>
      <c r="G66" s="318">
        <v>-667377</v>
      </c>
      <c r="H66" s="318"/>
      <c r="I66" s="328">
        <v>-377058</v>
      </c>
    </row>
    <row r="67" spans="1:9" s="25" customFormat="1" ht="21.75" customHeight="1">
      <c r="A67" s="21" t="s">
        <v>113</v>
      </c>
      <c r="B67" s="264"/>
      <c r="C67" s="321">
        <f>C65+C66</f>
        <v>26481399</v>
      </c>
      <c r="D67" s="334"/>
      <c r="E67" s="335">
        <f>E65+E66</f>
        <v>20264344</v>
      </c>
      <c r="F67" s="334"/>
      <c r="G67" s="321">
        <f>G65+G66</f>
        <v>21659864</v>
      </c>
      <c r="H67" s="334"/>
      <c r="I67" s="335">
        <f>I65+I66</f>
        <v>13781156</v>
      </c>
    </row>
    <row r="68" spans="1:9" s="25" customFormat="1" ht="14" customHeight="1">
      <c r="A68" s="21"/>
      <c r="B68" s="264"/>
      <c r="C68" s="317"/>
      <c r="D68" s="336"/>
      <c r="E68" s="334"/>
      <c r="F68" s="336"/>
      <c r="G68" s="334"/>
      <c r="H68" s="336"/>
      <c r="I68" s="334"/>
    </row>
    <row r="69" spans="1:9" s="25" customFormat="1" ht="21.75" customHeight="1">
      <c r="A69" s="22" t="s">
        <v>100</v>
      </c>
      <c r="B69" s="264"/>
      <c r="C69" s="334"/>
      <c r="D69" s="336"/>
      <c r="E69" s="334"/>
      <c r="F69" s="336"/>
      <c r="G69" s="334"/>
      <c r="H69" s="336"/>
      <c r="I69" s="334"/>
    </row>
    <row r="70" spans="1:9" s="25" customFormat="1" ht="21.75" customHeight="1">
      <c r="A70" s="174" t="s">
        <v>94</v>
      </c>
      <c r="B70" s="26"/>
      <c r="C70" s="318">
        <v>290447</v>
      </c>
      <c r="D70" s="331"/>
      <c r="E70" s="331">
        <v>213856</v>
      </c>
      <c r="F70" s="331"/>
      <c r="G70" s="331">
        <v>99338</v>
      </c>
      <c r="H70" s="331"/>
      <c r="I70" s="331">
        <v>160077</v>
      </c>
    </row>
    <row r="71" spans="1:9" s="2" customFormat="1" ht="21.75" customHeight="1">
      <c r="A71" s="174" t="s">
        <v>56</v>
      </c>
      <c r="B71" s="26"/>
      <c r="C71" s="318">
        <v>289</v>
      </c>
      <c r="D71" s="331"/>
      <c r="E71" s="331">
        <v>247</v>
      </c>
      <c r="F71" s="331"/>
      <c r="G71" s="331">
        <v>5190416</v>
      </c>
      <c r="H71" s="331"/>
      <c r="I71" s="319">
        <v>4114022</v>
      </c>
    </row>
    <row r="72" spans="1:9" s="2" customFormat="1" ht="21.75" customHeight="1">
      <c r="A72" s="173" t="s">
        <v>234</v>
      </c>
      <c r="B72" s="26">
        <v>5</v>
      </c>
      <c r="C72" s="318">
        <v>272797</v>
      </c>
      <c r="D72" s="331"/>
      <c r="E72" s="331">
        <v>258891</v>
      </c>
      <c r="F72" s="331"/>
      <c r="G72" s="317">
        <v>0</v>
      </c>
      <c r="H72" s="331"/>
      <c r="I72" s="317">
        <v>0</v>
      </c>
    </row>
    <row r="73" spans="1:9" s="2" customFormat="1" ht="21.75" customHeight="1">
      <c r="A73" s="173" t="s">
        <v>222</v>
      </c>
      <c r="B73" s="26"/>
      <c r="C73" s="318">
        <v>-94558</v>
      </c>
      <c r="D73" s="331"/>
      <c r="E73" s="331">
        <v>-29107</v>
      </c>
      <c r="F73" s="331"/>
      <c r="G73" s="317">
        <v>0</v>
      </c>
      <c r="H73" s="331"/>
      <c r="I73" s="317">
        <v>0</v>
      </c>
    </row>
    <row r="74" spans="1:9" s="2" customFormat="1" ht="21.75" customHeight="1">
      <c r="A74" s="173" t="s">
        <v>120</v>
      </c>
      <c r="B74" s="26"/>
      <c r="C74" s="318">
        <v>152812</v>
      </c>
      <c r="D74" s="331"/>
      <c r="E74" s="331">
        <v>373419</v>
      </c>
      <c r="F74" s="331"/>
      <c r="G74" s="317">
        <v>1800</v>
      </c>
      <c r="H74" s="331"/>
      <c r="I74" s="317">
        <v>0</v>
      </c>
    </row>
    <row r="75" spans="1:9" s="2" customFormat="1" ht="21.75" customHeight="1">
      <c r="A75" s="173" t="s">
        <v>122</v>
      </c>
      <c r="B75" s="26"/>
      <c r="C75" s="409">
        <v>0</v>
      </c>
      <c r="D75" s="331"/>
      <c r="E75" s="317">
        <v>0</v>
      </c>
      <c r="F75" s="331"/>
      <c r="G75" s="331">
        <v>-700000</v>
      </c>
      <c r="H75" s="331"/>
      <c r="I75" s="317">
        <v>-1077220</v>
      </c>
    </row>
    <row r="76" spans="1:9" s="2" customFormat="1" ht="21.75" customHeight="1">
      <c r="A76" s="173" t="s">
        <v>138</v>
      </c>
      <c r="B76" s="26"/>
      <c r="C76" s="317">
        <v>0</v>
      </c>
      <c r="D76" s="331"/>
      <c r="E76" s="317">
        <v>0</v>
      </c>
      <c r="F76" s="331"/>
      <c r="G76" s="331">
        <v>1000000</v>
      </c>
      <c r="H76" s="331"/>
      <c r="I76" s="337">
        <v>700000</v>
      </c>
    </row>
    <row r="77" spans="1:9" s="2" customFormat="1" ht="21.75" customHeight="1">
      <c r="A77" s="173" t="s">
        <v>301</v>
      </c>
      <c r="B77" s="26">
        <v>5</v>
      </c>
      <c r="C77" s="317">
        <v>0</v>
      </c>
      <c r="D77" s="331"/>
      <c r="E77" s="409">
        <v>0</v>
      </c>
      <c r="F77" s="331"/>
      <c r="G77" s="331">
        <v>-300000</v>
      </c>
      <c r="H77" s="331"/>
      <c r="I77" s="337">
        <v>0</v>
      </c>
    </row>
    <row r="78" spans="1:9" s="2" customFormat="1" ht="21.75" customHeight="1">
      <c r="A78" s="173" t="s">
        <v>223</v>
      </c>
      <c r="B78" s="26">
        <v>5</v>
      </c>
      <c r="C78" s="318">
        <v>-91501</v>
      </c>
      <c r="D78" s="331"/>
      <c r="E78" s="317">
        <v>-125939</v>
      </c>
      <c r="F78" s="331"/>
      <c r="G78" s="317">
        <v>0</v>
      </c>
      <c r="H78" s="317"/>
      <c r="I78" s="317">
        <v>0</v>
      </c>
    </row>
    <row r="79" spans="1:9" s="2" customFormat="1" ht="21.75" customHeight="1">
      <c r="A79" s="173" t="s">
        <v>280</v>
      </c>
      <c r="B79" s="26">
        <v>5</v>
      </c>
      <c r="C79" s="318">
        <v>-7500</v>
      </c>
      <c r="D79" s="331"/>
      <c r="E79" s="317">
        <v>0</v>
      </c>
      <c r="F79" s="331"/>
      <c r="G79" s="317">
        <v>0</v>
      </c>
      <c r="H79" s="317"/>
      <c r="I79" s="317">
        <v>0</v>
      </c>
    </row>
    <row r="80" spans="1:9" s="2" customFormat="1" ht="21.75" customHeight="1">
      <c r="A80" s="173" t="s">
        <v>224</v>
      </c>
      <c r="B80" s="26">
        <v>13</v>
      </c>
      <c r="C80" s="318">
        <v>-320695</v>
      </c>
      <c r="D80" s="331"/>
      <c r="E80" s="227">
        <v>-7499</v>
      </c>
      <c r="F80" s="331"/>
      <c r="G80" s="317">
        <v>-160347</v>
      </c>
      <c r="H80" s="331"/>
      <c r="I80" s="337">
        <v>-2699</v>
      </c>
    </row>
    <row r="81" spans="1:9" s="2" customFormat="1" ht="21.75" customHeight="1">
      <c r="A81" s="173" t="s">
        <v>308</v>
      </c>
      <c r="B81" s="26"/>
      <c r="C81" s="318">
        <v>-173597</v>
      </c>
      <c r="D81" s="331"/>
      <c r="E81" s="227">
        <v>0</v>
      </c>
      <c r="F81" s="331"/>
      <c r="G81" s="317">
        <v>0</v>
      </c>
      <c r="H81" s="331"/>
      <c r="I81" s="337">
        <v>0</v>
      </c>
    </row>
    <row r="82" spans="1:9" s="2" customFormat="1" ht="21.75" customHeight="1">
      <c r="A82" s="173" t="s">
        <v>209</v>
      </c>
      <c r="B82" s="26"/>
      <c r="C82" s="318">
        <v>-2632280</v>
      </c>
      <c r="D82" s="331"/>
      <c r="E82" s="227">
        <v>-379405</v>
      </c>
      <c r="F82" s="331"/>
      <c r="G82" s="317">
        <v>0</v>
      </c>
      <c r="H82" s="317"/>
      <c r="I82" s="317">
        <v>0</v>
      </c>
    </row>
    <row r="83" spans="1:9" s="2" customFormat="1" ht="21.75" customHeight="1">
      <c r="A83" s="173" t="s">
        <v>235</v>
      </c>
      <c r="B83" s="26"/>
      <c r="C83" s="318">
        <v>306</v>
      </c>
      <c r="D83" s="331"/>
      <c r="E83" s="227">
        <v>114</v>
      </c>
      <c r="F83" s="331"/>
      <c r="G83" s="317">
        <v>0</v>
      </c>
      <c r="H83" s="317"/>
      <c r="I83" s="317">
        <v>0</v>
      </c>
    </row>
    <row r="84" spans="1:9" s="2" customFormat="1" ht="21.75" customHeight="1">
      <c r="A84" s="174" t="s">
        <v>121</v>
      </c>
      <c r="B84" s="26"/>
      <c r="C84" s="318">
        <v>-11048634</v>
      </c>
      <c r="D84" s="331"/>
      <c r="E84" s="331">
        <v>-12411541</v>
      </c>
      <c r="F84" s="331"/>
      <c r="G84" s="331">
        <v>-4227285</v>
      </c>
      <c r="H84" s="338"/>
      <c r="I84" s="337">
        <v>-5951543</v>
      </c>
    </row>
    <row r="85" spans="1:9" s="2" customFormat="1" ht="21.75" customHeight="1">
      <c r="A85" s="174" t="s">
        <v>236</v>
      </c>
      <c r="C85" s="318">
        <v>157016</v>
      </c>
      <c r="D85" s="331"/>
      <c r="E85" s="338">
        <v>183741</v>
      </c>
      <c r="F85" s="331"/>
      <c r="G85" s="331">
        <v>124926</v>
      </c>
      <c r="H85" s="331"/>
      <c r="I85" s="337">
        <v>56480</v>
      </c>
    </row>
    <row r="86" spans="1:9" s="2" customFormat="1" ht="21.75" customHeight="1">
      <c r="A86" s="174" t="s">
        <v>157</v>
      </c>
      <c r="B86" s="26"/>
      <c r="C86" s="318">
        <v>-426566</v>
      </c>
      <c r="D86" s="331"/>
      <c r="E86" s="338">
        <v>-440247</v>
      </c>
      <c r="F86" s="331"/>
      <c r="G86" s="338">
        <v>-118268</v>
      </c>
      <c r="H86" s="331"/>
      <c r="I86" s="337">
        <v>-128028</v>
      </c>
    </row>
    <row r="87" spans="1:9" s="2" customFormat="1" ht="21.75" customHeight="1">
      <c r="A87" s="174" t="s">
        <v>294</v>
      </c>
      <c r="B87" s="26"/>
      <c r="C87" s="318">
        <v>0</v>
      </c>
      <c r="D87" s="331"/>
      <c r="E87" s="338">
        <v>63257</v>
      </c>
      <c r="F87" s="331"/>
      <c r="G87" s="338">
        <v>0</v>
      </c>
      <c r="H87" s="331"/>
      <c r="I87" s="337">
        <v>0</v>
      </c>
    </row>
    <row r="88" spans="1:9" s="25" customFormat="1" ht="21.75" customHeight="1">
      <c r="A88" s="174" t="s">
        <v>237</v>
      </c>
      <c r="B88" s="264"/>
      <c r="C88" s="318">
        <v>-899482</v>
      </c>
      <c r="D88" s="339"/>
      <c r="E88" s="338">
        <v>-1186761</v>
      </c>
      <c r="F88" s="339"/>
      <c r="G88" s="338">
        <v>-171040</v>
      </c>
      <c r="H88" s="331"/>
      <c r="I88" s="340">
        <v>-155189</v>
      </c>
    </row>
    <row r="89" spans="1:9" s="25" customFormat="1" ht="21.75" customHeight="1">
      <c r="A89" s="174" t="s">
        <v>238</v>
      </c>
      <c r="B89" s="264"/>
      <c r="C89" s="357">
        <v>29399</v>
      </c>
      <c r="D89" s="339"/>
      <c r="E89" s="332">
        <v>282</v>
      </c>
      <c r="F89" s="339"/>
      <c r="G89" s="317">
        <v>26000</v>
      </c>
      <c r="H89" s="332"/>
      <c r="I89" s="333">
        <v>0</v>
      </c>
    </row>
    <row r="90" spans="1:9" s="25" customFormat="1" ht="21.75" customHeight="1">
      <c r="A90" s="21" t="s">
        <v>306</v>
      </c>
      <c r="B90" s="264"/>
      <c r="C90" s="321">
        <f>SUM(C70:C86,C88:C89)</f>
        <v>-14791747</v>
      </c>
      <c r="D90" s="339"/>
      <c r="E90" s="341">
        <f>SUM(E70:E89)</f>
        <v>-13486692</v>
      </c>
      <c r="F90" s="339"/>
      <c r="G90" s="321">
        <f>SUM(G70:G86,G88:G89)</f>
        <v>765540</v>
      </c>
      <c r="H90" s="339"/>
      <c r="I90" s="341">
        <f>SUM(I70:I89)</f>
        <v>-2284100</v>
      </c>
    </row>
    <row r="91" spans="1:9" s="27" customFormat="1" ht="21.75" customHeight="1">
      <c r="A91" s="1" t="s">
        <v>0</v>
      </c>
      <c r="B91" s="266"/>
      <c r="G91" s="39"/>
      <c r="H91" s="39"/>
      <c r="I91" s="39"/>
    </row>
    <row r="92" spans="1:9" s="27" customFormat="1" ht="21.75" customHeight="1">
      <c r="A92" s="19" t="s">
        <v>124</v>
      </c>
      <c r="B92" s="266"/>
      <c r="C92" s="39" t="s">
        <v>92</v>
      </c>
      <c r="E92" s="39" t="s">
        <v>92</v>
      </c>
    </row>
    <row r="93" spans="1:9" s="2" customFormat="1" ht="21.75" customHeight="1">
      <c r="A93" s="1"/>
      <c r="B93" s="249"/>
    </row>
    <row r="94" spans="1:9" s="2" customFormat="1" ht="21.75" customHeight="1">
      <c r="A94" s="261"/>
      <c r="B94" s="262"/>
      <c r="C94" s="425" t="s">
        <v>1</v>
      </c>
      <c r="D94" s="425"/>
      <c r="E94" s="425"/>
      <c r="F94" s="252"/>
      <c r="G94" s="425" t="s">
        <v>2</v>
      </c>
      <c r="H94" s="425"/>
      <c r="I94" s="425"/>
    </row>
    <row r="95" spans="1:9" s="2" customFormat="1" ht="21.75" customHeight="1">
      <c r="A95" s="261"/>
      <c r="B95" s="262"/>
      <c r="C95" s="413" t="s">
        <v>285</v>
      </c>
      <c r="D95" s="413"/>
      <c r="E95" s="413"/>
      <c r="F95" s="252"/>
      <c r="G95" s="413" t="s">
        <v>285</v>
      </c>
      <c r="H95" s="413"/>
      <c r="I95" s="413"/>
    </row>
    <row r="96" spans="1:9" s="2" customFormat="1" ht="21.75" customHeight="1">
      <c r="A96" s="261"/>
      <c r="B96" s="262"/>
      <c r="C96" s="413" t="s">
        <v>284</v>
      </c>
      <c r="D96" s="413"/>
      <c r="E96" s="413"/>
      <c r="F96" s="252"/>
      <c r="G96" s="413" t="s">
        <v>284</v>
      </c>
      <c r="H96" s="413"/>
      <c r="I96" s="413"/>
    </row>
    <row r="97" spans="1:10" s="2" customFormat="1" ht="21.75" customHeight="1">
      <c r="A97" s="261"/>
      <c r="B97" s="263" t="s">
        <v>5</v>
      </c>
      <c r="C97" s="138">
        <v>2567</v>
      </c>
      <c r="D97" s="138"/>
      <c r="E97" s="138">
        <v>2566</v>
      </c>
      <c r="F97" s="31"/>
      <c r="G97" s="138">
        <v>2567</v>
      </c>
      <c r="H97" s="138"/>
      <c r="I97" s="138">
        <v>2566</v>
      </c>
    </row>
    <row r="98" spans="1:10" s="25" customFormat="1" ht="21.75" customHeight="1">
      <c r="A98" s="63"/>
      <c r="B98" s="264"/>
      <c r="C98" s="424" t="s">
        <v>7</v>
      </c>
      <c r="D98" s="424"/>
      <c r="E98" s="424"/>
      <c r="F98" s="424"/>
      <c r="G98" s="424"/>
      <c r="H98" s="424"/>
      <c r="I98" s="424"/>
    </row>
    <row r="99" spans="1:10" s="25" customFormat="1" ht="21.75" customHeight="1">
      <c r="A99" s="22" t="s">
        <v>101</v>
      </c>
      <c r="B99" s="264"/>
      <c r="D99" s="28"/>
      <c r="F99" s="28"/>
      <c r="H99" s="28"/>
    </row>
    <row r="100" spans="1:10" s="25" customFormat="1" ht="21.75" customHeight="1">
      <c r="A100" s="174" t="s">
        <v>123</v>
      </c>
      <c r="B100" s="29"/>
      <c r="C100" s="318">
        <v>-5891214</v>
      </c>
      <c r="D100" s="318"/>
      <c r="E100" s="317">
        <v>-6597075</v>
      </c>
      <c r="F100" s="318"/>
      <c r="G100" s="317">
        <v>-4157374</v>
      </c>
      <c r="H100" s="320"/>
      <c r="I100" s="319">
        <v>-4175492</v>
      </c>
    </row>
    <row r="101" spans="1:10" s="25" customFormat="1" ht="21.75" customHeight="1">
      <c r="A101" s="174" t="s">
        <v>287</v>
      </c>
      <c r="B101" s="29"/>
      <c r="C101" s="318">
        <v>-229370</v>
      </c>
      <c r="D101" s="318"/>
      <c r="E101" s="317">
        <v>-228110</v>
      </c>
      <c r="F101" s="318"/>
      <c r="G101" s="317">
        <v>-229370</v>
      </c>
      <c r="H101" s="320"/>
      <c r="I101" s="319">
        <v>-228110</v>
      </c>
    </row>
    <row r="102" spans="1:10" s="25" customFormat="1" ht="21.75" customHeight="1">
      <c r="A102" s="174" t="s">
        <v>295</v>
      </c>
      <c r="B102" s="40"/>
      <c r="C102" s="318">
        <v>-8982256</v>
      </c>
      <c r="D102" s="318"/>
      <c r="E102" s="317">
        <v>-6737477</v>
      </c>
      <c r="F102" s="318"/>
      <c r="G102" s="317">
        <v>-8982256</v>
      </c>
      <c r="H102" s="320"/>
      <c r="I102" s="319">
        <v>-6737477</v>
      </c>
    </row>
    <row r="103" spans="1:10" s="25" customFormat="1" ht="21.75" customHeight="1">
      <c r="A103" s="174" t="s">
        <v>142</v>
      </c>
      <c r="B103" s="40"/>
      <c r="C103" s="318">
        <v>-1657660</v>
      </c>
      <c r="D103" s="318"/>
      <c r="E103" s="317">
        <v>-1399302</v>
      </c>
      <c r="F103" s="318"/>
      <c r="G103" s="50">
        <v>0</v>
      </c>
      <c r="H103" s="320"/>
      <c r="I103" s="317">
        <v>0</v>
      </c>
    </row>
    <row r="104" spans="1:10" s="25" customFormat="1" ht="21.75" customHeight="1">
      <c r="A104" s="174" t="s">
        <v>158</v>
      </c>
      <c r="B104" s="40"/>
      <c r="C104" s="318">
        <v>-8647270</v>
      </c>
      <c r="D104" s="318"/>
      <c r="E104" s="317">
        <v>-7408928</v>
      </c>
      <c r="F104" s="318"/>
      <c r="G104" s="317">
        <v>-4645224</v>
      </c>
      <c r="H104" s="320"/>
      <c r="I104" s="319">
        <v>-4404098</v>
      </c>
    </row>
    <row r="105" spans="1:10" s="25" customFormat="1" ht="21.75" customHeight="1">
      <c r="A105" s="174" t="s">
        <v>307</v>
      </c>
      <c r="B105" s="40"/>
      <c r="C105" s="318">
        <v>5424396</v>
      </c>
      <c r="D105" s="77"/>
      <c r="E105" s="77">
        <v>16271155</v>
      </c>
      <c r="F105" s="77"/>
      <c r="G105" s="319">
        <v>-3622455</v>
      </c>
      <c r="H105" s="320"/>
      <c r="I105" s="319">
        <v>-2154891</v>
      </c>
    </row>
    <row r="106" spans="1:10" s="25" customFormat="1" ht="21.75" customHeight="1">
      <c r="A106" s="174" t="s">
        <v>225</v>
      </c>
      <c r="B106" s="40"/>
      <c r="C106" s="50">
        <v>0</v>
      </c>
      <c r="D106" s="77"/>
      <c r="E106" s="50">
        <v>0</v>
      </c>
      <c r="F106" s="77"/>
      <c r="G106" s="50">
        <v>1800000</v>
      </c>
      <c r="H106" s="320"/>
      <c r="I106" s="227">
        <v>1800000</v>
      </c>
    </row>
    <row r="107" spans="1:10" s="25" customFormat="1" ht="21.75" customHeight="1">
      <c r="A107" s="396" t="s">
        <v>254</v>
      </c>
      <c r="B107" s="40"/>
      <c r="C107" s="50">
        <v>0</v>
      </c>
      <c r="D107" s="77"/>
      <c r="E107" s="50">
        <v>0</v>
      </c>
      <c r="F107" s="77"/>
      <c r="G107" s="50">
        <v>-2300000</v>
      </c>
      <c r="H107" s="320"/>
      <c r="I107" s="227">
        <v>-360000</v>
      </c>
    </row>
    <row r="108" spans="1:10" s="25" customFormat="1" ht="21.75" customHeight="1">
      <c r="A108" s="174" t="s">
        <v>246</v>
      </c>
      <c r="B108" s="40"/>
      <c r="C108" s="318">
        <v>0</v>
      </c>
      <c r="D108" s="77"/>
      <c r="E108" s="50">
        <v>-45500</v>
      </c>
      <c r="F108" s="77"/>
      <c r="G108" s="317">
        <v>0</v>
      </c>
      <c r="H108" s="320"/>
      <c r="I108" s="317">
        <v>0</v>
      </c>
    </row>
    <row r="109" spans="1:10" s="25" customFormat="1" ht="21.75" customHeight="1">
      <c r="A109" s="174" t="s">
        <v>311</v>
      </c>
      <c r="C109" s="243">
        <v>0</v>
      </c>
      <c r="D109" s="77"/>
      <c r="E109" s="227">
        <v>-3646190</v>
      </c>
      <c r="F109" s="77"/>
      <c r="G109" s="317">
        <v>0</v>
      </c>
      <c r="H109" s="320"/>
      <c r="I109" s="317">
        <v>0</v>
      </c>
    </row>
    <row r="110" spans="1:10" s="25" customFormat="1" ht="21.75" customHeight="1">
      <c r="A110" s="174" t="s">
        <v>102</v>
      </c>
      <c r="B110" s="40">
        <v>8</v>
      </c>
      <c r="C110" s="318">
        <v>23973483</v>
      </c>
      <c r="D110" s="77"/>
      <c r="E110" s="243">
        <v>43440236</v>
      </c>
      <c r="F110" s="77"/>
      <c r="G110" s="227">
        <v>14986294</v>
      </c>
      <c r="H110" s="320"/>
      <c r="I110" s="243">
        <v>11988000</v>
      </c>
    </row>
    <row r="111" spans="1:10" s="25" customFormat="1" ht="21.75" customHeight="1">
      <c r="A111" s="174" t="s">
        <v>214</v>
      </c>
      <c r="B111" s="40">
        <v>8</v>
      </c>
      <c r="C111" s="318">
        <v>-28161700</v>
      </c>
      <c r="D111" s="318"/>
      <c r="E111" s="243">
        <v>-9937000</v>
      </c>
      <c r="F111" s="318"/>
      <c r="G111" s="227">
        <v>-18313700</v>
      </c>
      <c r="H111" s="318"/>
      <c r="I111" s="243">
        <v>-9937000</v>
      </c>
    </row>
    <row r="112" spans="1:10" s="25" customFormat="1" ht="21.75" customHeight="1">
      <c r="A112" s="174" t="s">
        <v>174</v>
      </c>
      <c r="B112" s="40"/>
      <c r="C112" s="318">
        <v>154353</v>
      </c>
      <c r="D112" s="77"/>
      <c r="E112" s="243">
        <v>3650</v>
      </c>
      <c r="F112" s="77"/>
      <c r="G112" s="227">
        <v>0</v>
      </c>
      <c r="H112" s="320"/>
      <c r="I112" s="227">
        <v>0</v>
      </c>
      <c r="J112" s="2"/>
    </row>
    <row r="113" spans="1:10" s="25" customFormat="1" ht="21.75" customHeight="1">
      <c r="A113" s="174" t="s">
        <v>196</v>
      </c>
      <c r="B113" s="40"/>
      <c r="C113" s="318">
        <v>-1453866</v>
      </c>
      <c r="D113" s="77"/>
      <c r="E113" s="244">
        <v>-61246053</v>
      </c>
      <c r="F113" s="77"/>
      <c r="G113" s="227">
        <v>0</v>
      </c>
      <c r="H113" s="320"/>
      <c r="I113" s="227">
        <v>0</v>
      </c>
    </row>
    <row r="114" spans="1:10" s="25" customFormat="1" ht="21.75" customHeight="1">
      <c r="A114" s="388" t="s">
        <v>226</v>
      </c>
      <c r="B114" s="40"/>
      <c r="C114" s="243">
        <v>0</v>
      </c>
      <c r="D114" s="77"/>
      <c r="E114" s="244">
        <v>73500</v>
      </c>
      <c r="F114" s="77"/>
      <c r="G114" s="227">
        <v>0</v>
      </c>
      <c r="H114" s="320"/>
      <c r="I114" s="227">
        <v>0</v>
      </c>
    </row>
    <row r="115" spans="1:10" s="25" customFormat="1" ht="21.75" customHeight="1">
      <c r="A115" s="21" t="s">
        <v>176</v>
      </c>
      <c r="B115" s="264"/>
      <c r="C115" s="321">
        <f>SUM(C100:C114)</f>
        <v>-25471104</v>
      </c>
      <c r="D115" s="322"/>
      <c r="E115" s="323">
        <f>SUM(E100:E114)</f>
        <v>-37457094</v>
      </c>
      <c r="F115" s="322"/>
      <c r="G115" s="321">
        <f>SUM(G100:G114)</f>
        <v>-25464085</v>
      </c>
      <c r="H115" s="322"/>
      <c r="I115" s="323">
        <f>SUM(I100:I114)</f>
        <v>-14209068</v>
      </c>
    </row>
    <row r="116" spans="1:10" s="25" customFormat="1" ht="14.15" customHeight="1">
      <c r="A116" s="21"/>
      <c r="B116" s="264"/>
      <c r="C116" s="324"/>
      <c r="D116" s="322"/>
      <c r="E116" s="324"/>
      <c r="F116" s="322"/>
      <c r="G116" s="324"/>
      <c r="H116" s="322"/>
      <c r="I116" s="324"/>
    </row>
    <row r="117" spans="1:10" s="25" customFormat="1" ht="21.75" customHeight="1">
      <c r="A117" s="174" t="s">
        <v>175</v>
      </c>
      <c r="B117" s="174"/>
      <c r="C117" s="317"/>
      <c r="D117" s="322"/>
      <c r="E117" s="324"/>
      <c r="F117" s="322"/>
      <c r="G117" s="324"/>
      <c r="H117" s="322"/>
      <c r="I117" s="324"/>
    </row>
    <row r="118" spans="1:10" s="25" customFormat="1" ht="21.75" customHeight="1">
      <c r="A118" s="174" t="s">
        <v>255</v>
      </c>
      <c r="B118" s="174"/>
      <c r="C118" s="317">
        <f>SUM(C67,C90,C115)</f>
        <v>-13781452</v>
      </c>
      <c r="D118" s="325"/>
      <c r="E118" s="317">
        <f>SUM(E67,E90,E115)</f>
        <v>-30679442</v>
      </c>
      <c r="F118" s="325"/>
      <c r="G118" s="317">
        <f>SUM(G67,G90,G115)</f>
        <v>-3038681</v>
      </c>
      <c r="H118" s="325"/>
      <c r="I118" s="317">
        <f>SUM(I67,I90,I115)</f>
        <v>-2712012</v>
      </c>
      <c r="J118" s="14"/>
    </row>
    <row r="119" spans="1:10" s="25" customFormat="1" ht="21.75" customHeight="1">
      <c r="A119" s="174" t="s">
        <v>256</v>
      </c>
      <c r="B119" s="174"/>
      <c r="C119" s="357">
        <v>634289</v>
      </c>
      <c r="D119" s="77"/>
      <c r="E119" s="326">
        <v>20700</v>
      </c>
      <c r="F119" s="77"/>
      <c r="G119" s="255">
        <v>0</v>
      </c>
      <c r="H119" s="320"/>
      <c r="I119" s="255">
        <v>0</v>
      </c>
      <c r="J119" s="14"/>
    </row>
    <row r="120" spans="1:10" s="25" customFormat="1" ht="21.75" customHeight="1">
      <c r="A120" s="63" t="s">
        <v>175</v>
      </c>
      <c r="B120" s="171"/>
      <c r="C120" s="268">
        <f>C118+C119</f>
        <v>-13147163</v>
      </c>
      <c r="D120" s="322"/>
      <c r="E120" s="327">
        <f>E118+E119</f>
        <v>-30658742</v>
      </c>
      <c r="F120" s="327"/>
      <c r="G120" s="268">
        <f>G118+G119</f>
        <v>-3038681</v>
      </c>
      <c r="H120" s="327"/>
      <c r="I120" s="327">
        <f>I118+I119</f>
        <v>-2712012</v>
      </c>
    </row>
    <row r="121" spans="1:10" s="25" customFormat="1" ht="21.75" customHeight="1">
      <c r="A121" s="394" t="s">
        <v>183</v>
      </c>
      <c r="B121" s="172"/>
      <c r="C121" s="357">
        <f>'BS 3-5'!F10</f>
        <v>67234119</v>
      </c>
      <c r="D121" s="318"/>
      <c r="E121" s="328">
        <v>71424272</v>
      </c>
      <c r="F121" s="318"/>
      <c r="G121" s="328">
        <f>'BS 3-5'!J10</f>
        <v>25954680</v>
      </c>
      <c r="H121" s="318"/>
      <c r="I121" s="329">
        <v>20995196</v>
      </c>
    </row>
    <row r="122" spans="1:10" s="25" customFormat="1" ht="21.75" customHeight="1" thickBot="1">
      <c r="A122" s="63" t="s">
        <v>296</v>
      </c>
      <c r="B122" s="171"/>
      <c r="C122" s="117">
        <f>SUM(C120:C121)</f>
        <v>54086956</v>
      </c>
      <c r="D122" s="322"/>
      <c r="E122" s="330">
        <f>SUM(E120:E121)</f>
        <v>40765530</v>
      </c>
      <c r="F122" s="322"/>
      <c r="G122" s="117">
        <f>SUM(G121+G120)</f>
        <v>22915999</v>
      </c>
      <c r="H122" s="322"/>
      <c r="I122" s="330">
        <f>SUM(I121+I120)</f>
        <v>18283184</v>
      </c>
    </row>
    <row r="123" spans="1:10" ht="14.15" customHeight="1" thickTop="1">
      <c r="C123" s="64"/>
      <c r="D123" s="65"/>
      <c r="E123" s="64"/>
      <c r="F123" s="65"/>
      <c r="G123" s="65"/>
      <c r="H123" s="65"/>
      <c r="I123" s="65"/>
    </row>
    <row r="124" spans="1:10" s="27" customFormat="1" ht="21.75" customHeight="1">
      <c r="A124" s="1" t="s">
        <v>0</v>
      </c>
      <c r="B124" s="266"/>
      <c r="G124" s="39"/>
      <c r="H124" s="39"/>
      <c r="I124" s="39"/>
    </row>
    <row r="125" spans="1:10" s="27" customFormat="1" ht="21.75" customHeight="1">
      <c r="A125" s="19" t="s">
        <v>124</v>
      </c>
      <c r="B125" s="266"/>
      <c r="C125" s="39" t="s">
        <v>92</v>
      </c>
      <c r="E125" s="39" t="s">
        <v>92</v>
      </c>
    </row>
    <row r="126" spans="1:10" s="2" customFormat="1" ht="21.75" customHeight="1">
      <c r="A126" s="1"/>
      <c r="B126" s="249"/>
    </row>
    <row r="127" spans="1:10" s="2" customFormat="1" ht="21.75" customHeight="1">
      <c r="A127" s="261"/>
      <c r="B127" s="262"/>
      <c r="C127" s="425" t="s">
        <v>1</v>
      </c>
      <c r="D127" s="425"/>
      <c r="E127" s="425"/>
      <c r="F127" s="252"/>
      <c r="G127" s="425" t="s">
        <v>2</v>
      </c>
      <c r="H127" s="425"/>
      <c r="I127" s="425"/>
    </row>
    <row r="128" spans="1:10" s="2" customFormat="1" ht="21.75" customHeight="1">
      <c r="A128" s="261"/>
      <c r="B128" s="262"/>
      <c r="C128" s="413" t="str">
        <f>C95</f>
        <v>สำหรับงวดหกเดือนสิ้นสุด</v>
      </c>
      <c r="D128" s="413"/>
      <c r="E128" s="413"/>
      <c r="F128" s="252"/>
      <c r="G128" s="413" t="str">
        <f>G95</f>
        <v>สำหรับงวดหกเดือนสิ้นสุด</v>
      </c>
      <c r="H128" s="413"/>
      <c r="I128" s="413"/>
    </row>
    <row r="129" spans="1:9" s="2" customFormat="1" ht="21.75" customHeight="1">
      <c r="A129" s="261"/>
      <c r="B129" s="262"/>
      <c r="C129" s="413" t="str">
        <f>C96</f>
        <v>วันที่ 30 มิถุนายน</v>
      </c>
      <c r="D129" s="413"/>
      <c r="E129" s="413"/>
      <c r="F129" s="252"/>
      <c r="G129" s="413" t="str">
        <f>G96</f>
        <v>วันที่ 30 มิถุนายน</v>
      </c>
      <c r="H129" s="413"/>
      <c r="I129" s="413"/>
    </row>
    <row r="130" spans="1:9" s="2" customFormat="1" ht="21.75" customHeight="1">
      <c r="A130" s="261"/>
      <c r="B130" s="263" t="s">
        <v>5</v>
      </c>
      <c r="C130" s="138">
        <f>C97</f>
        <v>2567</v>
      </c>
      <c r="D130" s="138"/>
      <c r="E130" s="138">
        <f>E97</f>
        <v>2566</v>
      </c>
      <c r="F130" s="31"/>
      <c r="G130" s="138">
        <f>G97</f>
        <v>2567</v>
      </c>
      <c r="H130" s="138"/>
      <c r="I130" s="138">
        <f>I97</f>
        <v>2566</v>
      </c>
    </row>
    <row r="131" spans="1:9" s="25" customFormat="1" ht="21.75" customHeight="1">
      <c r="A131" s="63"/>
      <c r="B131" s="264"/>
      <c r="C131" s="424" t="s">
        <v>7</v>
      </c>
      <c r="D131" s="424"/>
      <c r="E131" s="424"/>
      <c r="F131" s="424"/>
      <c r="G131" s="424"/>
      <c r="H131" s="424"/>
      <c r="I131" s="424"/>
    </row>
    <row r="132" spans="1:9" s="270" customFormat="1" ht="23.25" customHeight="1">
      <c r="A132" s="22" t="s">
        <v>191</v>
      </c>
      <c r="B132" s="269"/>
      <c r="C132" s="116"/>
      <c r="D132" s="116"/>
      <c r="E132" s="116"/>
      <c r="F132" s="116"/>
      <c r="G132" s="116"/>
      <c r="H132" s="116"/>
      <c r="I132" s="116"/>
    </row>
    <row r="133" spans="1:9" s="270" customFormat="1" ht="23.25" customHeight="1">
      <c r="A133" s="394" t="s">
        <v>210</v>
      </c>
      <c r="B133" s="269"/>
      <c r="C133" s="126"/>
      <c r="D133" s="126"/>
      <c r="E133" s="126"/>
      <c r="F133" s="126"/>
      <c r="G133" s="126"/>
      <c r="H133" s="126"/>
      <c r="I133" s="126"/>
    </row>
    <row r="134" spans="1:9" s="270" customFormat="1" ht="23.25" customHeight="1">
      <c r="A134" s="394" t="s">
        <v>211</v>
      </c>
      <c r="B134" s="269"/>
      <c r="C134" s="126"/>
      <c r="D134" s="126"/>
      <c r="E134" s="126"/>
      <c r="F134" s="126"/>
      <c r="G134" s="126"/>
      <c r="H134" s="126"/>
      <c r="I134" s="126"/>
    </row>
    <row r="135" spans="1:9" s="270" customFormat="1" ht="23.25" customHeight="1">
      <c r="A135" s="174" t="s">
        <v>192</v>
      </c>
      <c r="B135" s="269"/>
      <c r="C135" s="77">
        <v>2638343</v>
      </c>
      <c r="D135" s="126"/>
      <c r="E135" s="271">
        <v>1309447</v>
      </c>
      <c r="F135" s="126"/>
      <c r="G135" s="50">
        <v>0</v>
      </c>
      <c r="H135" s="126"/>
      <c r="I135" s="50">
        <v>0</v>
      </c>
    </row>
    <row r="136" spans="1:9" s="270" customFormat="1" ht="23.25" customHeight="1">
      <c r="A136" s="174" t="s">
        <v>212</v>
      </c>
      <c r="B136" s="269"/>
      <c r="C136" s="357">
        <v>-6063</v>
      </c>
      <c r="D136" s="50"/>
      <c r="E136" s="130">
        <v>-930042</v>
      </c>
      <c r="F136" s="50"/>
      <c r="G136" s="50">
        <v>0</v>
      </c>
      <c r="H136" s="50"/>
      <c r="I136" s="50">
        <v>0</v>
      </c>
    </row>
    <row r="137" spans="1:9" s="270" customFormat="1" ht="23.25" customHeight="1" thickBot="1">
      <c r="A137" s="21" t="s">
        <v>193</v>
      </c>
      <c r="B137" s="269"/>
      <c r="C137" s="117">
        <f>SUM(C135:C136)</f>
        <v>2632280</v>
      </c>
      <c r="D137" s="126"/>
      <c r="E137" s="117">
        <f>SUM(E135:E136)</f>
        <v>379405</v>
      </c>
      <c r="F137" s="126"/>
      <c r="G137" s="117">
        <f>SUM(G135:G136)</f>
        <v>0</v>
      </c>
      <c r="H137" s="126"/>
      <c r="I137" s="117">
        <f>SUM(I135:I136)</f>
        <v>0</v>
      </c>
    </row>
    <row r="138" spans="1:9" s="270" customFormat="1" ht="23.25" customHeight="1" thickTop="1">
      <c r="A138" s="21"/>
      <c r="B138" s="269"/>
      <c r="C138" s="272"/>
      <c r="D138" s="126"/>
      <c r="E138" s="272"/>
      <c r="F138" s="126"/>
      <c r="G138" s="272"/>
      <c r="H138" s="126"/>
      <c r="I138" s="272"/>
    </row>
    <row r="139" spans="1:9" s="270" customFormat="1" ht="23.25" customHeight="1">
      <c r="A139" s="394" t="s">
        <v>197</v>
      </c>
      <c r="B139" s="269"/>
      <c r="C139" s="116"/>
      <c r="D139" s="116"/>
      <c r="E139" s="116"/>
      <c r="F139" s="116"/>
      <c r="G139" s="116"/>
      <c r="H139" s="116"/>
      <c r="I139" s="116"/>
    </row>
    <row r="140" spans="1:9" s="270" customFormat="1" ht="23.25" customHeight="1">
      <c r="A140" s="174" t="s">
        <v>192</v>
      </c>
      <c r="B140" s="127">
        <v>6</v>
      </c>
      <c r="C140" s="77">
        <v>9489590</v>
      </c>
      <c r="D140" s="116"/>
      <c r="E140" s="50">
        <v>9716383</v>
      </c>
      <c r="F140" s="116"/>
      <c r="G140" s="50">
        <v>4010801</v>
      </c>
      <c r="H140" s="116"/>
      <c r="I140" s="50">
        <v>5566662</v>
      </c>
    </row>
    <row r="141" spans="1:9" s="270" customFormat="1" ht="23.25" customHeight="1">
      <c r="A141" s="174" t="s">
        <v>229</v>
      </c>
      <c r="B141" s="269"/>
      <c r="C141" s="357">
        <v>1559044</v>
      </c>
      <c r="D141" s="116"/>
      <c r="E141" s="50">
        <v>2695158</v>
      </c>
      <c r="F141" s="116"/>
      <c r="G141" s="50">
        <v>216484</v>
      </c>
      <c r="H141" s="116"/>
      <c r="I141" s="50">
        <v>384881</v>
      </c>
    </row>
    <row r="142" spans="1:9" s="270" customFormat="1" ht="23.25" customHeight="1" thickBot="1">
      <c r="A142" s="21" t="s">
        <v>193</v>
      </c>
      <c r="B142" s="269"/>
      <c r="C142" s="117">
        <f>SUM(C140:C141)</f>
        <v>11048634</v>
      </c>
      <c r="D142" s="126"/>
      <c r="E142" s="117">
        <f>SUM(E140:E141)</f>
        <v>12411541</v>
      </c>
      <c r="F142" s="126"/>
      <c r="G142" s="117">
        <f>SUM(G140:G141)</f>
        <v>4227285</v>
      </c>
      <c r="H142" s="126"/>
      <c r="I142" s="117">
        <f>SUM(I140:I141)</f>
        <v>5951543</v>
      </c>
    </row>
    <row r="143" spans="1:9" s="270" customFormat="1" ht="23.25" customHeight="1" thickTop="1">
      <c r="A143" s="394"/>
      <c r="B143" s="269"/>
      <c r="C143" s="50"/>
      <c r="D143" s="50"/>
      <c r="E143" s="50"/>
      <c r="F143" s="50"/>
      <c r="G143" s="50"/>
      <c r="H143" s="50"/>
      <c r="I143" s="50"/>
    </row>
    <row r="144" spans="1:9" s="270" customFormat="1" ht="23.25" customHeight="1">
      <c r="A144" s="394" t="s">
        <v>213</v>
      </c>
      <c r="B144" s="269"/>
      <c r="C144" s="50"/>
      <c r="D144" s="50"/>
      <c r="E144" s="50"/>
      <c r="F144" s="50"/>
      <c r="G144" s="50"/>
      <c r="H144" s="50"/>
      <c r="I144" s="50"/>
    </row>
    <row r="145" spans="1:9" s="270" customFormat="1" ht="23.25" customHeight="1">
      <c r="A145" s="174" t="s">
        <v>192</v>
      </c>
      <c r="B145" s="269">
        <v>7</v>
      </c>
      <c r="C145" s="77">
        <v>8448030</v>
      </c>
      <c r="D145" s="50"/>
      <c r="E145" s="130">
        <v>11039438</v>
      </c>
      <c r="F145" s="50"/>
      <c r="G145" s="130">
        <v>5787896</v>
      </c>
      <c r="H145" s="50"/>
      <c r="I145" s="50">
        <v>5709252</v>
      </c>
    </row>
    <row r="146" spans="1:9" s="270" customFormat="1" ht="23.25" customHeight="1">
      <c r="A146" s="174" t="s">
        <v>212</v>
      </c>
      <c r="B146" s="269"/>
      <c r="C146" s="77">
        <v>-8021464</v>
      </c>
      <c r="D146" s="50"/>
      <c r="E146" s="130">
        <v>-10599191</v>
      </c>
      <c r="F146" s="50"/>
      <c r="G146" s="130">
        <v>-5669628</v>
      </c>
      <c r="H146" s="50"/>
      <c r="I146" s="50">
        <v>-5581224</v>
      </c>
    </row>
    <row r="147" spans="1:9" s="270" customFormat="1" ht="23.25" customHeight="1" thickBot="1">
      <c r="A147" s="21" t="s">
        <v>193</v>
      </c>
      <c r="B147" s="269"/>
      <c r="C147" s="117">
        <f>SUM(C145:C146)</f>
        <v>426566</v>
      </c>
      <c r="D147" s="126"/>
      <c r="E147" s="117">
        <f>SUM(E145:E146)</f>
        <v>440247</v>
      </c>
      <c r="F147" s="126"/>
      <c r="G147" s="117">
        <f>SUM(G145:G146)</f>
        <v>118268</v>
      </c>
      <c r="H147" s="126"/>
      <c r="I147" s="117">
        <f>SUM(I145:I146)</f>
        <v>128028</v>
      </c>
    </row>
    <row r="148" spans="1:9" s="270" customFormat="1" ht="23.25" customHeight="1" thickTop="1">
      <c r="A148" s="21"/>
      <c r="B148" s="269"/>
      <c r="C148" s="126"/>
      <c r="D148" s="126"/>
      <c r="E148" s="126"/>
      <c r="F148" s="126"/>
      <c r="G148" s="126"/>
      <c r="H148" s="126"/>
      <c r="I148" s="126"/>
    </row>
    <row r="149" spans="1:9" ht="21.65" customHeight="1">
      <c r="A149" s="394" t="s">
        <v>194</v>
      </c>
      <c r="B149" s="172"/>
      <c r="C149" s="116"/>
      <c r="D149" s="116"/>
      <c r="E149" s="116"/>
      <c r="F149" s="116"/>
      <c r="G149" s="50"/>
      <c r="H149" s="116"/>
      <c r="I149" s="50"/>
    </row>
    <row r="150" spans="1:9" ht="21.65" customHeight="1">
      <c r="A150" s="394" t="s">
        <v>198</v>
      </c>
      <c r="B150" s="127"/>
      <c r="C150" s="116"/>
      <c r="D150" s="116"/>
      <c r="E150" s="116"/>
      <c r="F150" s="116"/>
      <c r="G150" s="50"/>
      <c r="H150" s="116"/>
      <c r="I150" s="50"/>
    </row>
    <row r="151" spans="1:9" ht="21.65" customHeight="1">
      <c r="A151" s="174" t="s">
        <v>192</v>
      </c>
      <c r="B151" s="127"/>
      <c r="C151" s="77">
        <v>859918</v>
      </c>
      <c r="D151" s="116"/>
      <c r="E151" s="118">
        <v>1044372</v>
      </c>
      <c r="F151" s="116"/>
      <c r="G151" s="130">
        <v>171040</v>
      </c>
      <c r="H151" s="116"/>
      <c r="I151" s="50">
        <v>155189</v>
      </c>
    </row>
    <row r="152" spans="1:9" ht="21.65" customHeight="1">
      <c r="A152" s="174" t="s">
        <v>229</v>
      </c>
      <c r="B152" s="127"/>
      <c r="C152" s="357">
        <v>39564</v>
      </c>
      <c r="D152" s="116"/>
      <c r="E152" s="118">
        <v>142389</v>
      </c>
      <c r="F152" s="116"/>
      <c r="G152" s="50">
        <v>0</v>
      </c>
      <c r="H152" s="116"/>
      <c r="I152" s="50">
        <v>0</v>
      </c>
    </row>
    <row r="153" spans="1:9" ht="21.65" customHeight="1" thickBot="1">
      <c r="A153" s="21" t="s">
        <v>193</v>
      </c>
      <c r="B153" s="127"/>
      <c r="C153" s="117">
        <f>SUM(C151:C152)</f>
        <v>899482</v>
      </c>
      <c r="D153" s="126"/>
      <c r="E153" s="117">
        <f>SUM(E151:E152)</f>
        <v>1186761</v>
      </c>
      <c r="F153" s="126"/>
      <c r="G153" s="117">
        <f>SUM(G151:G152)</f>
        <v>171040</v>
      </c>
      <c r="H153" s="126"/>
      <c r="I153" s="117">
        <f>SUM(I151:I152)</f>
        <v>155189</v>
      </c>
    </row>
    <row r="154" spans="1:9" ht="23.25" customHeight="1" thickTop="1"/>
  </sheetData>
  <mergeCells count="28">
    <mergeCell ref="C50:E50"/>
    <mergeCell ref="G50:I50"/>
    <mergeCell ref="C4:E4"/>
    <mergeCell ref="G4:I4"/>
    <mergeCell ref="C5:E5"/>
    <mergeCell ref="G5:I5"/>
    <mergeCell ref="C6:E6"/>
    <mergeCell ref="G6:I6"/>
    <mergeCell ref="C8:I8"/>
    <mergeCell ref="G52:I52"/>
    <mergeCell ref="G51:I51"/>
    <mergeCell ref="C52:E52"/>
    <mergeCell ref="C51:E51"/>
    <mergeCell ref="C54:I54"/>
    <mergeCell ref="C94:E94"/>
    <mergeCell ref="G94:I94"/>
    <mergeCell ref="C96:E96"/>
    <mergeCell ref="G96:I96"/>
    <mergeCell ref="C98:I98"/>
    <mergeCell ref="G95:I95"/>
    <mergeCell ref="C95:E95"/>
    <mergeCell ref="C131:I131"/>
    <mergeCell ref="G127:I127"/>
    <mergeCell ref="C129:E129"/>
    <mergeCell ref="G129:I129"/>
    <mergeCell ref="C127:E127"/>
    <mergeCell ref="C128:E128"/>
    <mergeCell ref="G128:I128"/>
  </mergeCells>
  <pageMargins left="0.7" right="0.7" top="0.48" bottom="0.5" header="0.5" footer="0.5"/>
  <pageSetup paperSize="9" scale="74" firstPageNumber="14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4" manualBreakCount="4">
    <brk id="46" max="16383" man="1"/>
    <brk id="90" max="8" man="1"/>
    <brk id="123" max="8" man="1"/>
    <brk id="153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43AE14-4EA0-44BE-BD10-141728E87B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0C654-9C3E-4ABD-9B00-F3AFFB0E3F85}">
  <ds:schemaRefs>
    <ds:schemaRef ds:uri="http://www.w3.org/XML/1998/namespace"/>
    <ds:schemaRef ds:uri="http://schemas.microsoft.com/office/2006/documentManagement/types"/>
    <ds:schemaRef ds:uri="http://purl.org/dc/terms/"/>
    <ds:schemaRef ds:uri="4243d5be-521d-4052-81ca-f0f31ea6f2da"/>
    <ds:schemaRef ds:uri="http://purl.org/dc/dcmitype/"/>
    <ds:schemaRef ds:uri="http://schemas.openxmlformats.org/package/2006/metadata/core-properties"/>
    <ds:schemaRef ds:uri="05716746-add9-412a-97a9-1b5167d151a3"/>
    <ds:schemaRef ds:uri="http://schemas.microsoft.com/office/infopath/2007/PartnerControls"/>
    <ds:schemaRef ds:uri="f6ba49b0-bcda-4796-8236-5b5cc1493ace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A4FF30A-74C1-4B76-971A-E514C34ECDE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3-5</vt:lpstr>
      <vt:lpstr>PL3M-6-7</vt:lpstr>
      <vt:lpstr>Q3PL9M-8-9</vt:lpstr>
      <vt:lpstr>PL6M-8-9</vt:lpstr>
      <vt:lpstr>SH 10</vt:lpstr>
      <vt:lpstr>SH 11</vt:lpstr>
      <vt:lpstr>SH 12</vt:lpstr>
      <vt:lpstr>SH 13</vt:lpstr>
      <vt:lpstr>CF-14-17</vt:lpstr>
      <vt:lpstr>'BS 3-5'!Print_Area</vt:lpstr>
      <vt:lpstr>'CF-14-17'!Print_Area</vt:lpstr>
      <vt:lpstr>'PL3M-6-7'!Print_Area</vt:lpstr>
      <vt:lpstr>'PL6M-8-9'!Print_Area</vt:lpstr>
      <vt:lpstr>'Q3PL9M-8-9'!Print_Area</vt:lpstr>
      <vt:lpstr>'SH 10'!Print_Area</vt:lpstr>
      <vt:lpstr>'SH 11'!Print_Area</vt:lpstr>
      <vt:lpstr>'SH 12'!Print_Area</vt:lpstr>
      <vt:lpstr>'SH 13'!Print_Area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Sasikarn Rudikunrungroj</cp:lastModifiedBy>
  <cp:lastPrinted>2024-08-02T03:58:35Z</cp:lastPrinted>
  <dcterms:created xsi:type="dcterms:W3CDTF">2016-04-19T02:59:23Z</dcterms:created>
  <dcterms:modified xsi:type="dcterms:W3CDTF">2024-08-13T03:31:48Z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