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 ^0 PAEs/1. A5/A5 2567/Q2'67/A5_2024_Q2_Draft FS/งบจากคอม 13-8-67/จาก Com/"/>
    </mc:Choice>
  </mc:AlternateContent>
  <xr:revisionPtr revIDLastSave="3" documentId="13_ncr:1_{04D09F08-D494-4A36-8641-88B38698E134}" xr6:coauthVersionLast="47" xr6:coauthVersionMax="47" xr10:uidLastSave="{ED184494-6CFB-4F05-8649-D62BE41AE461}"/>
  <bookViews>
    <workbookView xWindow="-108" yWindow="-108" windowWidth="23256" windowHeight="12456" tabRatio="709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definedNames>
    <definedName name="\a">#REF!</definedName>
    <definedName name="\b">#REF!</definedName>
    <definedName name="\c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 localSheetId="3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 localSheetId="3">#REF!</definedName>
    <definedName name="Gr">#REF!</definedName>
    <definedName name="grd">#REF!</definedName>
    <definedName name="group">#REF!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#REF!</definedName>
    <definedName name="_xlnm.Print_Area" localSheetId="0">BS!$A$1:$K$100</definedName>
    <definedName name="_xlnm.Print_Area" localSheetId="4">CF!$A$1:$K$86</definedName>
    <definedName name="_xlnm.Print_Area" localSheetId="3">'EQ เฉพาะ'!$A$1:$Q$29</definedName>
    <definedName name="_xlnm.Print_Area" localSheetId="2">'EQ รวม'!$A$1:$AA$29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 localSheetId="3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 localSheetId="3">#REF!</definedName>
    <definedName name="เ1149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5" i="3" l="1"/>
  <c r="H55" i="6"/>
  <c r="P28" i="4" l="1"/>
  <c r="J112" i="6"/>
  <c r="H112" i="6"/>
  <c r="F112" i="6"/>
  <c r="D112" i="6"/>
  <c r="D55" i="6"/>
  <c r="H29" i="5"/>
  <c r="H25" i="6"/>
  <c r="D25" i="6"/>
  <c r="J64" i="5"/>
  <c r="F64" i="5"/>
  <c r="D64" i="5"/>
  <c r="H64" i="5"/>
  <c r="H16" i="1"/>
  <c r="H71" i="6"/>
  <c r="D71" i="6"/>
  <c r="D29" i="6" l="1"/>
  <c r="D31" i="6" s="1"/>
  <c r="D46" i="6" s="1"/>
  <c r="D23" i="6"/>
  <c r="J33" i="1" l="1"/>
  <c r="H33" i="1"/>
  <c r="D33" i="1"/>
  <c r="T26" i="3"/>
  <c r="Z24" i="3"/>
  <c r="R26" i="3"/>
  <c r="P26" i="4"/>
  <c r="P27" i="4"/>
  <c r="P25" i="4"/>
  <c r="H90" i="1" s="1"/>
  <c r="P24" i="4"/>
  <c r="L26" i="4"/>
  <c r="N26" i="4" s="1"/>
  <c r="H72" i="6"/>
  <c r="D72" i="6" l="1"/>
  <c r="V24" i="3"/>
  <c r="V26" i="3" l="1"/>
  <c r="Z26" i="3" s="1"/>
  <c r="V27" i="3" l="1"/>
  <c r="V19" i="3"/>
  <c r="V13" i="3"/>
  <c r="N22" i="3"/>
  <c r="N28" i="3" s="1"/>
  <c r="N17" i="3"/>
  <c r="D90" i="1" l="1"/>
  <c r="J78" i="5"/>
  <c r="H78" i="5"/>
  <c r="F78" i="5"/>
  <c r="D78" i="5"/>
  <c r="P19" i="4"/>
  <c r="P13" i="4"/>
  <c r="Z27" i="3"/>
  <c r="L22" i="4"/>
  <c r="L28" i="4" s="1"/>
  <c r="L17" i="4"/>
  <c r="L16" i="4"/>
  <c r="R22" i="3"/>
  <c r="R28" i="3" s="1"/>
  <c r="R16" i="3"/>
  <c r="R17" i="3" s="1"/>
  <c r="H22" i="4"/>
  <c r="H28" i="4" s="1"/>
  <c r="H16" i="4"/>
  <c r="H17" i="4" s="1"/>
  <c r="F51" i="6"/>
  <c r="D51" i="6"/>
  <c r="A1" i="6"/>
  <c r="A37" i="6" s="1"/>
  <c r="G25" i="6"/>
  <c r="J23" i="6"/>
  <c r="J25" i="6" s="1"/>
  <c r="H23" i="6"/>
  <c r="F23" i="6"/>
  <c r="J16" i="6"/>
  <c r="H16" i="6"/>
  <c r="F16" i="6"/>
  <c r="D16" i="6"/>
  <c r="D95" i="1" l="1"/>
  <c r="F25" i="6"/>
  <c r="F29" i="6" s="1"/>
  <c r="F31" i="6" s="1"/>
  <c r="F46" i="6" s="1"/>
  <c r="F55" i="6" s="1"/>
  <c r="Z25" i="3"/>
  <c r="Z28" i="3" s="1"/>
  <c r="H95" i="1"/>
  <c r="J29" i="6"/>
  <c r="J31" i="6" s="1"/>
  <c r="J46" i="6" s="1"/>
  <c r="J55" i="6" s="1"/>
  <c r="H29" i="6"/>
  <c r="H31" i="6" l="1"/>
  <c r="J35" i="6"/>
  <c r="J50" i="6" s="1"/>
  <c r="J52" i="6" s="1"/>
  <c r="F35" i="6"/>
  <c r="F50" i="6" s="1"/>
  <c r="F52" i="6" s="1"/>
  <c r="H35" i="6" l="1"/>
  <c r="H50" i="6" s="1"/>
  <c r="H52" i="6" s="1"/>
  <c r="H46" i="6"/>
  <c r="F48" i="6"/>
  <c r="D35" i="6"/>
  <c r="H48" i="6"/>
  <c r="J48" i="6"/>
  <c r="D48" i="6"/>
  <c r="D50" i="6" l="1"/>
  <c r="D52" i="6" s="1"/>
  <c r="D21" i="5"/>
  <c r="J64" i="1"/>
  <c r="H64" i="1"/>
  <c r="F64" i="1"/>
  <c r="D64" i="1"/>
  <c r="F20" i="1"/>
  <c r="H20" i="1"/>
  <c r="J20" i="1"/>
  <c r="H54" i="1"/>
  <c r="F32" i="1" l="1"/>
  <c r="F33" i="1" s="1"/>
  <c r="N15" i="4" l="1"/>
  <c r="P15" i="4" s="1"/>
  <c r="F108" i="6" l="1"/>
  <c r="A96" i="6"/>
  <c r="H25" i="5" l="1"/>
  <c r="H24" i="5"/>
  <c r="H23" i="5"/>
  <c r="J54" i="1"/>
  <c r="F54" i="1"/>
  <c r="R13" i="4" l="1"/>
  <c r="J16" i="4"/>
  <c r="J17" i="4" s="1"/>
  <c r="P22" i="3"/>
  <c r="P28" i="3" s="1"/>
  <c r="P16" i="3"/>
  <c r="P17" i="3" s="1"/>
  <c r="D94" i="1" l="1"/>
  <c r="J22" i="4" l="1"/>
  <c r="J28" i="4" s="1"/>
  <c r="H94" i="1" l="1"/>
  <c r="J72" i="6"/>
  <c r="F72" i="6"/>
  <c r="Z19" i="3" l="1"/>
  <c r="Z13" i="3"/>
  <c r="X15" i="3" l="1"/>
  <c r="H81" i="5"/>
  <c r="N21" i="4" l="1"/>
  <c r="P21" i="4" s="1"/>
  <c r="A47" i="5"/>
  <c r="F79" i="6"/>
  <c r="F81" i="6" s="1"/>
  <c r="H16" i="3" l="1"/>
  <c r="J16" i="3"/>
  <c r="L16" i="3"/>
  <c r="L17" i="3" s="1"/>
  <c r="F16" i="3"/>
  <c r="D16" i="3"/>
  <c r="D17" i="3" l="1"/>
  <c r="F17" i="3"/>
  <c r="J17" i="3"/>
  <c r="H17" i="3"/>
  <c r="H22" i="3"/>
  <c r="H28" i="3" s="1"/>
  <c r="J22" i="3"/>
  <c r="J28" i="3" s="1"/>
  <c r="L22" i="3"/>
  <c r="L28" i="3" s="1"/>
  <c r="F22" i="3"/>
  <c r="F28" i="3" s="1"/>
  <c r="D22" i="3"/>
  <c r="D28" i="3" s="1"/>
  <c r="D86" i="1" l="1"/>
  <c r="D84" i="1"/>
  <c r="D88" i="1"/>
  <c r="D81" i="5" l="1"/>
  <c r="D87" i="1" l="1"/>
  <c r="H79" i="6" l="1"/>
  <c r="J79" i="6"/>
  <c r="H81" i="6" l="1"/>
  <c r="A39" i="1"/>
  <c r="H85" i="6" l="1"/>
  <c r="F85" i="6"/>
  <c r="J81" i="6"/>
  <c r="J85" i="6" s="1"/>
  <c r="H87" i="6" l="1"/>
  <c r="J87" i="6"/>
  <c r="J10" i="5" s="1"/>
  <c r="F87" i="6"/>
  <c r="H10" i="5" l="1"/>
  <c r="J91" i="6"/>
  <c r="J107" i="6" s="1"/>
  <c r="J103" i="6"/>
  <c r="F91" i="6"/>
  <c r="F103" i="6"/>
  <c r="N20" i="4"/>
  <c r="P20" i="4" s="1"/>
  <c r="H91" i="6"/>
  <c r="F10" i="5"/>
  <c r="F27" i="5" s="1"/>
  <c r="F38" i="5" s="1"/>
  <c r="H107" i="6" l="1"/>
  <c r="F107" i="6"/>
  <c r="F109" i="6" s="1"/>
  <c r="N22" i="4"/>
  <c r="N28" i="4" s="1"/>
  <c r="F22" i="4"/>
  <c r="F28" i="4" s="1"/>
  <c r="D22" i="4"/>
  <c r="D28" i="4" s="1"/>
  <c r="F16" i="4"/>
  <c r="F17" i="4" s="1"/>
  <c r="D16" i="4"/>
  <c r="D17" i="4" s="1"/>
  <c r="P22" i="4" l="1"/>
  <c r="J85" i="1"/>
  <c r="J86" i="1"/>
  <c r="H86" i="1"/>
  <c r="H84" i="1"/>
  <c r="H96" i="1" l="1"/>
  <c r="X14" i="3"/>
  <c r="H97" i="1" l="1"/>
  <c r="H99" i="1" s="1"/>
  <c r="X16" i="3"/>
  <c r="X17" i="3" s="1"/>
  <c r="A45" i="5" l="1"/>
  <c r="D52" i="5"/>
  <c r="F52" i="5"/>
  <c r="H52" i="5"/>
  <c r="J52" i="5"/>
  <c r="A1" i="3"/>
  <c r="A57" i="6"/>
  <c r="A94" i="6" s="1"/>
  <c r="A70" i="1"/>
  <c r="A68" i="1" l="1"/>
  <c r="F65" i="1"/>
  <c r="J34" i="1"/>
  <c r="F34" i="1"/>
  <c r="J65" i="1"/>
  <c r="F43" i="5" l="1"/>
  <c r="F80" i="5" s="1"/>
  <c r="T15" i="3"/>
  <c r="V15" i="3" s="1"/>
  <c r="F82" i="5" l="1"/>
  <c r="F88" i="5" s="1"/>
  <c r="Z15" i="3"/>
  <c r="F105" i="6"/>
  <c r="T14" i="3"/>
  <c r="V14" i="3" s="1"/>
  <c r="T16" i="3" l="1"/>
  <c r="V16" i="3" s="1"/>
  <c r="T17" i="3" l="1"/>
  <c r="V17" i="3" s="1"/>
  <c r="Z14" i="3"/>
  <c r="H103" i="6"/>
  <c r="H109" i="6"/>
  <c r="Z16" i="3" l="1"/>
  <c r="Z17" i="3" s="1"/>
  <c r="AB17" i="3" s="1"/>
  <c r="F97" i="1"/>
  <c r="F99" i="1" s="1"/>
  <c r="H105" i="6"/>
  <c r="F100" i="1" l="1"/>
  <c r="F103" i="1" s="1"/>
  <c r="AB19" i="3"/>
  <c r="N14" i="4"/>
  <c r="P14" i="4" s="1"/>
  <c r="J109" i="6"/>
  <c r="N16" i="4" l="1"/>
  <c r="J105" i="6"/>
  <c r="J27" i="5"/>
  <c r="J38" i="5" s="1"/>
  <c r="N17" i="4" l="1"/>
  <c r="P16" i="4"/>
  <c r="P17" i="4" s="1"/>
  <c r="R17" i="4" s="1"/>
  <c r="J43" i="5"/>
  <c r="J80" i="5" l="1"/>
  <c r="J82" i="5" s="1"/>
  <c r="J88" i="5" s="1"/>
  <c r="J97" i="1" l="1"/>
  <c r="J99" i="1" s="1"/>
  <c r="J100" i="1" l="1"/>
  <c r="J103" i="1" s="1"/>
  <c r="R19" i="4"/>
  <c r="D89" i="1"/>
  <c r="D108" i="6" l="1"/>
  <c r="X20" i="3"/>
  <c r="X21" i="3" l="1"/>
  <c r="X22" i="3" s="1"/>
  <c r="X28" i="3" s="1"/>
  <c r="D98" i="1" l="1"/>
  <c r="H34" i="1" l="1"/>
  <c r="H65" i="1" l="1"/>
  <c r="H100" i="1" l="1"/>
  <c r="H103" i="1" l="1"/>
  <c r="D25" i="5"/>
  <c r="D23" i="5" l="1"/>
  <c r="D24" i="5" l="1"/>
  <c r="D79" i="6" l="1"/>
  <c r="D81" i="6" l="1"/>
  <c r="D85" i="6" l="1"/>
  <c r="D87" i="6" l="1"/>
  <c r="D103" i="6" l="1"/>
  <c r="D91" i="6"/>
  <c r="D10" i="5"/>
  <c r="D107" i="6" l="1"/>
  <c r="D105" i="6"/>
  <c r="T20" i="3"/>
  <c r="V20" i="3" s="1"/>
  <c r="Z20" i="3" l="1"/>
  <c r="T21" i="3"/>
  <c r="V21" i="3" s="1"/>
  <c r="D109" i="6"/>
  <c r="D20" i="1"/>
  <c r="Z21" i="3" l="1"/>
  <c r="D34" i="1"/>
  <c r="T22" i="3"/>
  <c r="T28" i="3" s="1"/>
  <c r="D54" i="1"/>
  <c r="V22" i="3" l="1"/>
  <c r="V28" i="3" s="1"/>
  <c r="D96" i="1"/>
  <c r="D65" i="1"/>
  <c r="D97" i="1" l="1"/>
  <c r="Z22" i="3"/>
  <c r="D99" i="1" l="1"/>
  <c r="H27" i="5"/>
  <c r="D100" i="1" l="1"/>
  <c r="H38" i="5"/>
  <c r="H43" i="5" s="1"/>
  <c r="H80" i="5" s="1"/>
  <c r="H82" i="5" s="1"/>
  <c r="H88" i="5" s="1"/>
  <c r="D103" i="1" l="1"/>
  <c r="D27" i="5"/>
  <c r="D38" i="5" l="1"/>
  <c r="D43" i="5" s="1"/>
  <c r="D80" i="5" s="1"/>
  <c r="D82" i="5" s="1"/>
  <c r="D88" i="5" s="1"/>
</calcChain>
</file>

<file path=xl/sharedStrings.xml><?xml version="1.0" encoding="utf-8"?>
<sst xmlns="http://schemas.openxmlformats.org/spreadsheetml/2006/main" count="427" uniqueCount="227">
  <si>
    <t>บริษัท แอสเซท ไฟว์ กรุ๊ป จำกัด (มหาชน) และบริษัทย่อย</t>
  </si>
  <si>
    <t>งบฐานะการเงิน</t>
  </si>
  <si>
    <t>(หน่วย:บาท)</t>
  </si>
  <si>
    <t>งบการเงินรวม</t>
  </si>
  <si>
    <t>งบการเงินเฉพาะกิจการ</t>
  </si>
  <si>
    <t xml:space="preserve">30 มิถุนายน </t>
  </si>
  <si>
    <t xml:space="preserve">31 ธันวาคม </t>
  </si>
  <si>
    <t>สินทรัพย์</t>
  </si>
  <si>
    <t>หมายเหตุ</t>
  </si>
  <si>
    <t>2567</t>
  </si>
  <si>
    <t>2566</t>
  </si>
  <si>
    <t>(ยังไม่ได้ตรวจสอบ</t>
  </si>
  <si>
    <t>(ตรวจสอบแล้ว)</t>
  </si>
  <si>
    <t>/สอบทานแล้ว)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</si>
  <si>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</si>
  <si>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</si>
  <si>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</si>
  <si>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</t>
  </si>
  <si>
    <t>เงินให้กู้ยืมระยะสั้นแก่กิจการที่เกี่ยวข้องกัน</t>
  </si>
  <si>
    <t>4</t>
  </si>
  <si>
    <t>ต้นทุนในการได้มาซึ่งสัญญาที่ทำกับลูกค้า</t>
  </si>
  <si>
    <t>ต้นทุนโครงการพัฒนาอสังหาริมทรัพย์</t>
  </si>
  <si>
    <t>6</t>
  </si>
  <si>
    <t>เงินมัดจำการซื้อที่ดิน</t>
  </si>
  <si>
    <t>7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</si>
  <si>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</si>
  <si>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</si>
  <si>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</si>
  <si>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</t>
  </si>
  <si>
    <t>เงินฝากธนาคารที่มีภาระผูกพัน</t>
  </si>
  <si>
    <t>เงินลงทุนในการร่วมค้า</t>
  </si>
  <si>
    <t>9</t>
  </si>
  <si>
    <t>เงินลงทุนในบริษัทย่อย</t>
  </si>
  <si>
    <t>10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</si>
  <si>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</si>
  <si>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</si>
  <si>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11</t>
  </si>
  <si>
    <t>สินทรัพย์สิทธิการใช้</t>
  </si>
  <si>
    <t>12.1</t>
  </si>
  <si>
    <t>สินทรัพย์ไม่มีตัวตนอื่น</t>
  </si>
  <si>
    <t>สินทรัพย์ภาษีเงินได้รอตัดบัญชี</t>
  </si>
  <si>
    <t>13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</si>
  <si>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</si>
  <si>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</si>
  <si>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</si>
  <si>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</si>
  <si>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</si>
  <si>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</si>
  <si>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</si>
  <si>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</si>
  <si>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14</t>
  </si>
  <si>
    <t>ส่วนของหุ้นกู้ที่ถึงกำหนดชำระภายในหนึ่งปี</t>
  </si>
  <si>
    <t>16</t>
  </si>
  <si>
    <t>ส่วนของหนี้สินตามสัญญาเช่าที่ถึงกำหนดชำระในหนึ่งปี</t>
  </si>
  <si>
    <t>12.2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</si>
  <si>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</si>
  <si>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</si>
  <si>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</si>
  <si>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</si>
  <si>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</si>
  <si>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</si>
  <si>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</si>
  <si>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</si>
  <si>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</si>
  <si>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</si>
  <si>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</si>
  <si>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ประมาณการการรื้อถอน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</si>
  <si>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</si>
  <si>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</si>
  <si>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</si>
  <si>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</si>
  <si>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17</t>
  </si>
  <si>
    <t xml:space="preserve">    ทุนจดทะเบียน  </t>
  </si>
  <si>
    <t xml:space="preserve">        หุ้นสามัญ 1,451,261,537 หุ้น มูลค่าหุ้นละ 0.50 บาท </t>
  </si>
  <si>
    <t xml:space="preserve">    ทุนที่ออกและชำระแล้ว</t>
  </si>
  <si>
    <t xml:space="preserve">        หุ้นสามัญ 1,209,384,689 หุ้น มูลค่าหุ้นละ 0.50 บาท </t>
  </si>
  <si>
    <t xml:space="preserve">        หุ้นสามัญ 1,209,384,615 หุ้น มูลค่าหุ้นละ 0.50 บาท </t>
  </si>
  <si>
    <t>ส่วนเกินกว่ามูลค่าหุ้นสามัญ</t>
  </si>
  <si>
    <t>ส่วนปรับปรุงทุนจากการซื้อธุรกิจแบบย้อนกลับ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</si>
  <si>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</si>
  <si>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</si>
  <si>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หุ้นทุนซื้อคืน</t>
  </si>
  <si>
    <t>19</t>
  </si>
  <si>
    <t>กำไร(ขาดทุน) สะสม</t>
  </si>
  <si>
    <t xml:space="preserve">    จัดสรรแล้ว</t>
  </si>
  <si>
    <t xml:space="preserve">        ทุนสำรองตามกฏหมาย</t>
  </si>
  <si>
    <t xml:space="preserve">        สำรองหุ้นทุนซื้อคืน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</si>
  <si>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</si>
  <si>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</si>
  <si>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</si>
  <si>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</si>
  <si>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</si>
  <si>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</si>
  <si>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 สอบทานแล้ว)</t>
  </si>
  <si>
    <t>รายได้</t>
  </si>
  <si>
    <t>รายได้จากการขายอสังหาริมทรัพย์</t>
  </si>
  <si>
    <t>รายได้จากการบริการรับเหมาต่อเติมและตกแต่ง</t>
  </si>
  <si>
    <t>รายได้เงินปันผล</t>
  </si>
  <si>
    <t>รายได้อื่น</t>
  </si>
  <si>
    <t xml:space="preserve">    รายได้จากการบริหารจัดการ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</si>
  <si>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</si>
  <si>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</si>
  <si>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</si>
  <si>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</si>
  <si>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>ต้นทุนบริการรับเหมาต่อเติมและตกแต่ง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</si>
  <si>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</si>
  <si>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</si>
  <si>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</si>
  <si>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</si>
  <si>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</si>
  <si>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</si>
  <si>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</si>
  <si>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</si>
  <si>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รายได้(ค่าใช้จ่าย) ภาษีเงินได้</t>
  </si>
  <si>
    <t>กำไร(ขาดทุน) สำหรับงวด</t>
  </si>
  <si>
    <t>กำไร(ขาดทุน) เบ็ดเสร็จอื่นสำหรับงวด</t>
  </si>
  <si>
    <t>กำไร(ขาดทุน) 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</si>
  <si>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</si>
  <si>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</si>
  <si>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</si>
  <si>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</si>
  <si>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</si>
  <si>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กำไรต่อหุ้น</t>
  </si>
  <si>
    <t>กำไร(ขาดทุน) ต่อหุ้นขั้นพื้นฐาน</t>
  </si>
  <si>
    <t>21</t>
  </si>
  <si>
    <t>งบการเปลี่ยนแปลงส่วนของผู้ถือหุ้น</t>
  </si>
  <si>
    <t xml:space="preserve">       </t>
  </si>
  <si>
    <t>ส่วนปรับปรุง</t>
  </si>
  <si>
    <t>ส่วนต่างจากการ</t>
  </si>
  <si>
    <t>รวม</t>
  </si>
  <si>
    <t>ทุนจากการ</t>
  </si>
  <si>
    <t>ส่วนทุนจาก</t>
  </si>
  <si>
    <t>เปลี่ยนสัดส่วน</t>
  </si>
  <si>
    <t>จัดสรรแล้ว</t>
  </si>
  <si>
    <t>ส่วนของ</t>
  </si>
  <si>
    <t>ส่วนได้เสีย</t>
  </si>
  <si>
    <t>ทุนที่ออก</t>
  </si>
  <si>
    <t>ส่วนเกินกว่า</t>
  </si>
  <si>
    <t>ซื้อธุรกิจ</t>
  </si>
  <si>
    <t>การจ่ายโดย</t>
  </si>
  <si>
    <t>เงินลงทุน</t>
  </si>
  <si>
    <t>ทุนสำรอง</t>
  </si>
  <si>
    <t xml:space="preserve"> สำรอง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</si>
  <si>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</si>
  <si>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</si>
  <si>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</si>
  <si>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</si>
  <si>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แบบย้อนกลับ</t>
  </si>
  <si>
    <t>ใช้หุ้นเป็นเกณฑ์</t>
  </si>
  <si>
    <t>ในบริษัทย่อย</t>
  </si>
  <si>
    <t>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</si>
  <si>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</si>
  <si>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</si>
  <si>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</si>
  <si>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31 ธันวาคม 2565</t>
  </si>
  <si>
    <t>ยอดคงเหลือ ณ วันที่ 31 ธันวาคม 2566</t>
  </si>
  <si>
    <t>เพิ่มทุนหุ้นสามัญจากการใช้สิทธิของ</t>
  </si>
  <si>
    <t xml:space="preserve">    ใบสำคัญแสดงสิทธิที่จะซื้อหุ้นสามัญ</t>
  </si>
  <si>
    <t>จัดสรรสำรองหุ้นทุนซื้อคืน</t>
  </si>
  <si>
    <t>เงินปันผลจ่าย</t>
  </si>
  <si>
    <t>งบการเปลี่ยนแปลงส่วนของผู้ถือหุ้น (ต่อ)</t>
  </si>
  <si>
    <t>ยอดคงเหลือ ณ วันที่ 31  ธันวาคม 2565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</si>
  <si>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</si>
  <si>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</si>
  <si>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</si>
  <si>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</si>
  <si>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ค่าเสื่อมราคาและค่าตัดจำหน่าย</t>
  </si>
  <si>
    <t>ขาดทุนจากการลดลงของมูลค่าต้นทุนโครงการ</t>
  </si>
  <si>
    <t>ขาดทุนจากการตัดจำหน่ายส่วนปรับปรุงอาคารและอุปกรณ์</t>
  </si>
  <si>
    <t xml:space="preserve"> </t>
  </si>
  <si>
    <t>ขาดทุน(กำไร) จากการขายทรัพย์สิน</t>
  </si>
  <si>
    <t>ตัดจำหน่ายภาษีเงินได้ ถูกหัก ณ ที่จ่าย</t>
  </si>
  <si>
    <t>ประมาณการหนี้สินค่าซ่อมแซมและเงินสมทบกองทุนนิติฯ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</si>
  <si>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</si>
  <si>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</si>
  <si>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</si>
  <si>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</si>
  <si>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>กำไร(ขาดทุน) 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</si>
  <si>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</si>
  <si>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</si>
  <si>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</si>
  <si>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ที่ดินรอการพัฒนา</t>
  </si>
  <si>
    <t>หนี้สินดำเนินงานเพิ่มขึ้น(ลดลง)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</si>
  <si>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</si>
  <si>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</si>
  <si>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</si>
  <si>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รับคืนภาษีเงินได้นิติบุคคล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</si>
  <si>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</si>
  <si>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</si>
  <si>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</si>
  <si>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</si>
  <si>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สินทรัพย์ทางการเงินไม่หมุนเวียนอื่น(เพิ่มขึ้น)</t>
  </si>
  <si>
    <t>เงินฝากธนาคารที่มีภาระผูกพันลดลง(เพิ่มขึ้น)</t>
  </si>
  <si>
    <t>รับคืนเงินให้กู้ยืมระยะสั้นแก่กิจการที่เกี่ยวข้องกัน</t>
  </si>
  <si>
    <t>จ่ายเงินให้กู้ยืมระยะสั้นแก่กิจการที่เกี่ยวข้องกัน</t>
  </si>
  <si>
    <t>รับคืนเงินให้กู้ยืมระยะยาวแก่กิจการที่เกี่ยวข้องกัน</t>
  </si>
  <si>
    <t>จ่ายเงินให้กู้ยืมระยะยาวแก่กิจการที่เกี่ยวข้องกัน</t>
  </si>
  <si>
    <t xml:space="preserve">เงินสดรับจากการขายอุปกรณ์ 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</si>
  <si>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</si>
  <si>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จ่ายซื้อสินทรัพย์ไม่มีตัวตน</t>
  </si>
  <si>
    <t>รับเงินปันผล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</si>
  <si>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</si>
  <si>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</si>
  <si>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</si>
  <si>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ชำระคืนเงินกู้ยืมระยะสั้นจากกิจการที่เกี่ยวข้องกัน</t>
  </si>
  <si>
    <t>รับเงินกู้ยืมระยะสั้นจากกิจการอื่น</t>
  </si>
  <si>
    <t>ชำระคืนเงินกู้ยืมระยะสั้นจากกิจการอื่น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</si>
  <si>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</si>
  <si>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</si>
  <si>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จ่ายชำระหนี้สินตามสัญญาเช่า</t>
  </si>
  <si>
    <t>รับเงินเพิ่มทุนจากการใช้สิทธิของ</t>
  </si>
  <si>
    <t>จ่ายซื้อหุ้นทุนซื้อคืน</t>
  </si>
  <si>
    <t>จ่ายเงินปันผล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</si>
  <si>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</si>
  <si>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</si>
  <si>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</si>
  <si>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</si>
  <si>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</si>
  <si>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</t>
  </si>
  <si>
    <t>ประมาณการรื้อถอนส่วนปรับปรุงอาคาร</t>
  </si>
  <si>
    <t xml:space="preserve">        หุ้นสามัญ 1,812,271,869 หุ้น มูลค่าหุ้นละ 0.50 บาท   </t>
  </si>
  <si>
    <t xml:space="preserve">   ส่วนที่ถึงกำหนดชำระในหนึ่งปี</t>
  </si>
  <si>
    <t>ณ วันที่ 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</si>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</sst>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&quot;£&quot;#,##0.00;[Red]\-&quot;£&quot;#,##0.00"/>
    <numFmt numFmtId="173" formatCode="#,##0.00;[Red]\(#,##0.00\);\-"/>
    <numFmt numFmtId="174" formatCode="#,##0;[Red]\(#,##0\);\-"/>
    <numFmt numFmtId="175" formatCode="#,##0.0;[Red]\(#,##0.0\);\-"/>
    <numFmt numFmtId="176" formatCode="#,##0.00;\(#,##0.00\)"/>
    <numFmt numFmtId="177" formatCode="_(* #,##0.000_);_(* \(#,##0.000\);_(* &quot;-&quot;??_);_(@_)"/>
    <numFmt numFmtId="178" formatCode="#,##0;\(#,##0\)"/>
    <numFmt numFmtId="179" formatCode="#,##0.00_);[Black]\(#,##0.00\)"/>
    <numFmt numFmtId="180" formatCode="#,##0.0;\(#,##0.0\)"/>
    <numFmt numFmtId="181" formatCode="General_)"/>
    <numFmt numFmtId="182" formatCode="#,##0;[Red]\(#,##0\)"/>
    <numFmt numFmtId="183" formatCode="[$-1070000]d/m/yy;@"/>
    <numFmt numFmtId="184" formatCode="[$-409]d\-mmm\-yy;@"/>
    <numFmt numFmtId="185" formatCode="#,##0.00;\(#,##0.00\);\-"/>
    <numFmt numFmtId="186" formatCode="&quot;True&quot;;&quot;True&quot;;&quot;False&quot;"/>
    <numFmt numFmtId="187" formatCode="#,##0.0000;\(#,##0.00000000\)"/>
    <numFmt numFmtId="188" formatCode="mm/dd/yy"/>
    <numFmt numFmtId="189" formatCode="0.0%"/>
    <numFmt numFmtId="190" formatCode="_-[$€-2]* #,##0.00_-;\-[$€-2]* #,##0.00_-;_-[$€-2]* &quot;-&quot;??_-"/>
    <numFmt numFmtId="191" formatCode="0_);[Red]\(0\)"/>
    <numFmt numFmtId="192" formatCode="#,##0\ \ ;\(#,##0\)\ ;\—\ \ \ \ "/>
    <numFmt numFmtId="193" formatCode="#,##0.0_);[Red]\(#,##0.0\)"/>
    <numFmt numFmtId="194" formatCode="_(* #,##0_);_(* \(#,##0\);_(* &quot;-&quot;??_);_(@_)"/>
    <numFmt numFmtId="195" formatCode="#,##0.00;[Red]\(#,##0.00\)"/>
    <numFmt numFmtId="196" formatCode="\t&quot;£&quot;#,##0_);[Red]\(\t&quot;£&quot;#,##0\)"/>
    <numFmt numFmtId="197" formatCode="#,##0.0;\(#,##0.00\)"/>
    <numFmt numFmtId="198" formatCode="#,##0.00\ &quot;FB&quot;;[Red]\-#,##0.00\ &quot;FB&quot;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  <numFmt numFmtId="202" formatCode="0.0000%"/>
    <numFmt numFmtId="203" formatCode="_(* #,##0.000000_);_(* \(#,##0.000000\);_(* &quot;-&quot;??_);_(@_)"/>
    <numFmt numFmtId="204" formatCode="_(* #,##0.000000000_);_(* \(#,##0.000000000\);_(* &quot;-&quot;??_);_(@_)"/>
    <numFmt numFmtId="205" formatCode="_(* #,##0.0_);_(* \(#,##0.0\);_(* &quot;-&quot;??_);_(@_)"/>
  </numFmts>
  <fonts count="80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i/>
      <u/>
      <sz val="15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88">
    <xf numFmtId="0" fontId="0" fillId="0" borderId="0"/>
    <xf numFmtId="2" fontId="9" fillId="0" borderId="0" applyNumberFormat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9" fontId="9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5" fontId="16" fillId="0" borderId="1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8" fillId="0" borderId="0"/>
    <xf numFmtId="0" fontId="19" fillId="35" borderId="3" applyNumberFormat="0" applyAlignment="0" applyProtection="0"/>
    <xf numFmtId="0" fontId="19" fillId="35" borderId="3" applyNumberFormat="0" applyAlignment="0" applyProtection="0"/>
    <xf numFmtId="0" fontId="19" fillId="35" borderId="3" applyNumberFormat="0" applyAlignment="0" applyProtection="0"/>
    <xf numFmtId="43" fontId="4" fillId="0" borderId="0" applyFont="0" applyFill="0" applyBorder="0" applyAlignment="0" applyProtection="0"/>
    <xf numFmtId="41" fontId="9" fillId="0" borderId="0" applyNumberFormat="0" applyBorder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78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5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73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23" fillId="36" borderId="0" applyNumberFormat="0" applyFont="0" applyFill="0" applyBorder="0" applyProtection="0">
      <alignment horizontal="left"/>
    </xf>
    <xf numFmtId="188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9" fontId="9" fillId="0" borderId="0"/>
    <xf numFmtId="189" fontId="7" fillId="0" borderId="0"/>
    <xf numFmtId="189" fontId="7" fillId="0" borderId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190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192" fontId="28" fillId="0" borderId="0">
      <alignment horizontal="right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30" fillId="36" borderId="0" applyNumberFormat="0" applyBorder="0" applyAlignment="0" applyProtection="0"/>
    <xf numFmtId="0" fontId="31" fillId="0" borderId="0">
      <alignment horizontal="left"/>
    </xf>
    <xf numFmtId="0" fontId="32" fillId="40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23" fillId="41" borderId="7">
      <alignment vertical="center" wrapText="1"/>
    </xf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42" borderId="0">
      <alignment horizontal="left" wrapText="1"/>
    </xf>
    <xf numFmtId="10" fontId="30" fillId="42" borderId="11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13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37" fontId="46" fillId="0" borderId="0"/>
    <xf numFmtId="0" fontId="41" fillId="0" borderId="0"/>
    <xf numFmtId="0" fontId="42" fillId="0" borderId="0"/>
    <xf numFmtId="0" fontId="42" fillId="0" borderId="0"/>
    <xf numFmtId="0" fontId="47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73" fillId="0" borderId="0"/>
    <xf numFmtId="0" fontId="21" fillId="0" borderId="0"/>
    <xf numFmtId="0" fontId="74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75" fillId="0" borderId="0"/>
    <xf numFmtId="0" fontId="4" fillId="0" borderId="0"/>
    <xf numFmtId="0" fontId="21" fillId="0" borderId="0"/>
    <xf numFmtId="0" fontId="2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8" fillId="0" borderId="0"/>
    <xf numFmtId="0" fontId="76" fillId="0" borderId="0"/>
    <xf numFmtId="0" fontId="4" fillId="0" borderId="0"/>
    <xf numFmtId="0" fontId="73" fillId="0" borderId="0"/>
    <xf numFmtId="0" fontId="77" fillId="0" borderId="0"/>
    <xf numFmtId="0" fontId="73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73" fillId="0" borderId="0"/>
    <xf numFmtId="0" fontId="21" fillId="0" borderId="0"/>
    <xf numFmtId="0" fontId="5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6" fillId="0" borderId="0"/>
    <xf numFmtId="0" fontId="73" fillId="0" borderId="0"/>
    <xf numFmtId="0" fontId="4" fillId="0" borderId="0"/>
    <xf numFmtId="39" fontId="8" fillId="0" borderId="0"/>
    <xf numFmtId="0" fontId="8" fillId="0" borderId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40" fontId="50" fillId="45" borderId="0">
      <alignment horizontal="right"/>
    </xf>
    <xf numFmtId="0" fontId="51" fillId="45" borderId="16"/>
    <xf numFmtId="10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21" fillId="0" borderId="17" applyNumberFormat="0" applyFill="0" applyAlignment="0" applyProtection="0">
      <alignment horizontal="center" vertical="center"/>
    </xf>
    <xf numFmtId="193" fontId="21" fillId="0" borderId="0"/>
    <xf numFmtId="0" fontId="52" fillId="0" borderId="0" applyNumberFormat="0" applyFill="0" applyBorder="0" applyAlignment="0" applyProtection="0"/>
    <xf numFmtId="39" fontId="53" fillId="0" borderId="0"/>
    <xf numFmtId="0" fontId="22" fillId="0" borderId="0">
      <alignment vertical="top"/>
    </xf>
    <xf numFmtId="0" fontId="54" fillId="0" borderId="0" applyNumberFormat="0" applyBorder="0" applyAlignment="0"/>
    <xf numFmtId="0" fontId="54" fillId="0" borderId="0" applyNumberFormat="0" applyBorder="0" applyAlignment="0"/>
    <xf numFmtId="0" fontId="44" fillId="0" borderId="0"/>
    <xf numFmtId="0" fontId="55" fillId="42" borderId="0">
      <alignment wrapText="1"/>
    </xf>
    <xf numFmtId="3" fontId="21" fillId="0" borderId="11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0" fontId="56" fillId="0" borderId="0">
      <alignment horizontal="center" vertical="top"/>
    </xf>
    <xf numFmtId="4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21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19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5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4" fillId="0" borderId="0" applyFont="0" applyFill="0" applyBorder="0" applyAlignment="0" applyProtection="0"/>
    <xf numFmtId="182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7" fontId="13" fillId="0" borderId="0" applyFont="0" applyFill="0" applyBorder="0" applyAlignment="0" applyProtection="0"/>
    <xf numFmtId="8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6" fillId="0" borderId="0"/>
    <xf numFmtId="0" fontId="4" fillId="0" borderId="0"/>
    <xf numFmtId="0" fontId="21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3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67" fillId="0" borderId="0"/>
    <xf numFmtId="198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>
      <alignment vertical="top"/>
    </xf>
    <xf numFmtId="0" fontId="65" fillId="0" borderId="0"/>
    <xf numFmtId="181" fontId="53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1" fillId="0" borderId="0"/>
    <xf numFmtId="0" fontId="66" fillId="0" borderId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4">
    <xf numFmtId="0" fontId="0" fillId="0" borderId="0" xfId="0"/>
    <xf numFmtId="174" fontId="68" fillId="0" borderId="0" xfId="0" applyNumberFormat="1" applyFont="1" applyAlignment="1">
      <alignment horizontal="center"/>
    </xf>
    <xf numFmtId="0" fontId="69" fillId="0" borderId="0" xfId="0" applyFont="1"/>
    <xf numFmtId="173" fontId="68" fillId="0" borderId="0" xfId="0" applyNumberFormat="1" applyFont="1" applyAlignment="1">
      <alignment horizontal="center"/>
    </xf>
    <xf numFmtId="43" fontId="69" fillId="0" borderId="0" xfId="106" applyFont="1" applyFill="1" applyBorder="1" applyAlignment="1">
      <alignment horizontal="center"/>
    </xf>
    <xf numFmtId="0" fontId="69" fillId="0" borderId="0" xfId="0" applyFont="1" applyAlignment="1">
      <alignment horizontal="center"/>
    </xf>
    <xf numFmtId="43" fontId="68" fillId="0" borderId="0" xfId="106" applyFont="1" applyFill="1" applyAlignment="1" applyProtection="1">
      <alignment horizontal="center"/>
    </xf>
    <xf numFmtId="173" fontId="69" fillId="0" borderId="0" xfId="0" applyNumberFormat="1" applyFont="1" applyAlignment="1">
      <alignment horizontal="center"/>
    </xf>
    <xf numFmtId="174" fontId="72" fillId="0" borderId="0" xfId="0" applyNumberFormat="1" applyFont="1" applyAlignment="1">
      <alignment horizontal="center"/>
    </xf>
    <xf numFmtId="0" fontId="69" fillId="0" borderId="20" xfId="0" quotePrefix="1" applyFont="1" applyBorder="1" applyAlignment="1">
      <alignment horizontal="center"/>
    </xf>
    <xf numFmtId="43" fontId="69" fillId="0" borderId="0" xfId="106" applyFont="1" applyFill="1" applyBorder="1" applyAlignment="1" applyProtection="1">
      <alignment horizontal="center"/>
    </xf>
    <xf numFmtId="43" fontId="72" fillId="0" borderId="0" xfId="106" applyFont="1" applyFill="1" applyAlignment="1">
      <alignment horizontal="center"/>
    </xf>
    <xf numFmtId="43" fontId="69" fillId="0" borderId="0" xfId="106" quotePrefix="1" applyFont="1" applyFill="1" applyBorder="1" applyAlignment="1" applyProtection="1">
      <alignment horizontal="center" vertical="center" wrapText="1"/>
    </xf>
    <xf numFmtId="174" fontId="71" fillId="0" borderId="0" xfId="0" applyNumberFormat="1" applyFont="1" applyAlignment="1">
      <alignment horizontal="center"/>
    </xf>
    <xf numFmtId="0" fontId="69" fillId="0" borderId="0" xfId="0" quotePrefix="1" applyFont="1" applyAlignment="1">
      <alignment horizontal="center"/>
    </xf>
    <xf numFmtId="173" fontId="69" fillId="0" borderId="0" xfId="0" applyNumberFormat="1" applyFont="1"/>
    <xf numFmtId="43" fontId="69" fillId="0" borderId="0" xfId="106" quotePrefix="1" applyFont="1" applyFill="1" applyBorder="1" applyAlignment="1" applyProtection="1">
      <alignment horizontal="center"/>
    </xf>
    <xf numFmtId="174" fontId="69" fillId="0" borderId="0" xfId="0" applyNumberFormat="1" applyFont="1"/>
    <xf numFmtId="43" fontId="69" fillId="0" borderId="0" xfId="106" applyFont="1" applyFill="1" applyBorder="1"/>
    <xf numFmtId="49" fontId="71" fillId="0" borderId="0" xfId="0" quotePrefix="1" applyNumberFormat="1" applyFont="1" applyAlignment="1">
      <alignment horizontal="center"/>
    </xf>
    <xf numFmtId="176" fontId="68" fillId="0" borderId="0" xfId="0" applyNumberFormat="1" applyFont="1" applyAlignment="1">
      <alignment horizontal="left"/>
    </xf>
    <xf numFmtId="43" fontId="69" fillId="0" borderId="0" xfId="106" applyFont="1" applyFill="1" applyBorder="1" applyProtection="1"/>
    <xf numFmtId="43" fontId="69" fillId="0" borderId="0" xfId="106" applyFont="1" applyFill="1"/>
    <xf numFmtId="0" fontId="68" fillId="0" borderId="0" xfId="0" applyFont="1"/>
    <xf numFmtId="174" fontId="71" fillId="0" borderId="0" xfId="0" applyNumberFormat="1" applyFont="1"/>
    <xf numFmtId="49" fontId="69" fillId="0" borderId="0" xfId="0" applyNumberFormat="1" applyFont="1" applyAlignment="1">
      <alignment horizontal="left"/>
    </xf>
    <xf numFmtId="177" fontId="69" fillId="0" borderId="0" xfId="106" applyNumberFormat="1" applyFont="1" applyFill="1" applyBorder="1"/>
    <xf numFmtId="177" fontId="69" fillId="0" borderId="0" xfId="106" applyNumberFormat="1" applyFont="1" applyFill="1"/>
    <xf numFmtId="177" fontId="69" fillId="0" borderId="0" xfId="106" applyNumberFormat="1" applyFont="1" applyFill="1" applyBorder="1" applyProtection="1"/>
    <xf numFmtId="174" fontId="69" fillId="0" borderId="0" xfId="0" quotePrefix="1" applyNumberFormat="1" applyFont="1" applyAlignment="1">
      <alignment horizontal="center"/>
    </xf>
    <xf numFmtId="199" fontId="69" fillId="0" borderId="0" xfId="106" applyNumberFormat="1" applyFont="1" applyFill="1" applyBorder="1"/>
    <xf numFmtId="43" fontId="69" fillId="0" borderId="0" xfId="106" applyFont="1" applyFill="1" applyProtection="1"/>
    <xf numFmtId="49" fontId="69" fillId="0" borderId="0" xfId="0" applyNumberFormat="1" applyFont="1" applyAlignment="1">
      <alignment horizontal="center"/>
    </xf>
    <xf numFmtId="174" fontId="69" fillId="0" borderId="0" xfId="0" applyNumberFormat="1" applyFont="1" applyAlignment="1">
      <alignment horizontal="center"/>
    </xf>
    <xf numFmtId="49" fontId="68" fillId="0" borderId="0" xfId="0" applyNumberFormat="1" applyFont="1" applyAlignment="1">
      <alignment horizontal="left"/>
    </xf>
    <xf numFmtId="49" fontId="69" fillId="0" borderId="0" xfId="0" applyNumberFormat="1" applyFont="1"/>
    <xf numFmtId="43" fontId="69" fillId="0" borderId="0" xfId="106" applyFont="1" applyFill="1" applyAlignment="1">
      <alignment horizontal="center"/>
    </xf>
    <xf numFmtId="49" fontId="71" fillId="0" borderId="0" xfId="0" applyNumberFormat="1" applyFont="1" applyAlignment="1">
      <alignment horizontal="center"/>
    </xf>
    <xf numFmtId="49" fontId="68" fillId="0" borderId="0" xfId="0" quotePrefix="1" applyNumberFormat="1" applyFont="1" applyAlignment="1">
      <alignment horizontal="left"/>
    </xf>
    <xf numFmtId="43" fontId="69" fillId="0" borderId="0" xfId="106" applyFont="1" applyFill="1" applyAlignment="1"/>
    <xf numFmtId="43" fontId="69" fillId="0" borderId="0" xfId="106" applyFont="1" applyFill="1" applyBorder="1" applyAlignment="1"/>
    <xf numFmtId="49" fontId="71" fillId="0" borderId="0" xfId="0" applyNumberFormat="1" applyFont="1"/>
    <xf numFmtId="177" fontId="71" fillId="0" borderId="0" xfId="106" applyNumberFormat="1" applyFont="1" applyFill="1"/>
    <xf numFmtId="177" fontId="71" fillId="0" borderId="0" xfId="106" applyNumberFormat="1" applyFont="1" applyFill="1" applyBorder="1"/>
    <xf numFmtId="173" fontId="71" fillId="0" borderId="0" xfId="0" applyNumberFormat="1" applyFont="1"/>
    <xf numFmtId="43" fontId="69" fillId="0" borderId="0" xfId="106" applyFont="1" applyFill="1" applyBorder="1" applyAlignment="1">
      <alignment horizontal="center" wrapText="1" shrinkToFit="1"/>
    </xf>
    <xf numFmtId="0" fontId="69" fillId="0" borderId="0" xfId="0" applyFont="1" applyAlignment="1">
      <alignment horizontal="center" vertical="center"/>
    </xf>
    <xf numFmtId="43" fontId="69" fillId="0" borderId="0" xfId="106" applyFont="1" applyFill="1" applyBorder="1" applyAlignment="1">
      <alignment horizontal="center" vertical="center"/>
    </xf>
    <xf numFmtId="43" fontId="69" fillId="0" borderId="20" xfId="106" applyFont="1" applyFill="1" applyBorder="1" applyAlignment="1">
      <alignment horizontal="center" wrapText="1" shrinkToFit="1"/>
    </xf>
    <xf numFmtId="43" fontId="69" fillId="0" borderId="20" xfId="106" applyFont="1" applyFill="1" applyBorder="1" applyAlignment="1">
      <alignment horizontal="center" vertical="center"/>
    </xf>
    <xf numFmtId="0" fontId="69" fillId="0" borderId="0" xfId="0" applyFont="1" applyAlignment="1">
      <alignment horizontal="right"/>
    </xf>
    <xf numFmtId="194" fontId="69" fillId="0" borderId="0" xfId="106" applyNumberFormat="1" applyFont="1" applyFill="1" applyBorder="1"/>
    <xf numFmtId="194" fontId="69" fillId="0" borderId="0" xfId="106" applyNumberFormat="1" applyFont="1" applyFill="1" applyBorder="1" applyAlignment="1">
      <alignment horizontal="center"/>
    </xf>
    <xf numFmtId="194" fontId="69" fillId="0" borderId="0" xfId="106" applyNumberFormat="1" applyFont="1" applyFill="1" applyBorder="1" applyProtection="1"/>
    <xf numFmtId="194" fontId="69" fillId="0" borderId="0" xfId="106" applyNumberFormat="1" applyFont="1" applyFill="1" applyAlignment="1">
      <alignment horizontal="center"/>
    </xf>
    <xf numFmtId="194" fontId="69" fillId="0" borderId="6" xfId="106" applyNumberFormat="1" applyFont="1" applyFill="1" applyBorder="1"/>
    <xf numFmtId="194" fontId="69" fillId="0" borderId="0" xfId="106" applyNumberFormat="1" applyFont="1" applyFill="1" applyBorder="1" applyAlignment="1">
      <alignment horizontal="right"/>
    </xf>
    <xf numFmtId="194" fontId="69" fillId="0" borderId="0" xfId="106" applyNumberFormat="1" applyFont="1" applyFill="1" applyBorder="1" applyAlignment="1" applyProtection="1">
      <alignment horizontal="center"/>
    </xf>
    <xf numFmtId="194" fontId="69" fillId="0" borderId="0" xfId="106" applyNumberFormat="1" applyFont="1" applyFill="1" applyAlignment="1">
      <alignment horizontal="right"/>
    </xf>
    <xf numFmtId="194" fontId="69" fillId="0" borderId="20" xfId="106" applyNumberFormat="1" applyFont="1" applyFill="1" applyBorder="1"/>
    <xf numFmtId="194" fontId="69" fillId="0" borderId="20" xfId="106" applyNumberFormat="1" applyFont="1" applyFill="1" applyBorder="1" applyAlignment="1">
      <alignment horizontal="right"/>
    </xf>
    <xf numFmtId="194" fontId="69" fillId="0" borderId="22" xfId="106" applyNumberFormat="1" applyFont="1" applyFill="1" applyBorder="1"/>
    <xf numFmtId="194" fontId="69" fillId="0" borderId="22" xfId="106" applyNumberFormat="1" applyFont="1" applyFill="1" applyBorder="1" applyProtection="1"/>
    <xf numFmtId="194" fontId="69" fillId="0" borderId="0" xfId="106" applyNumberFormat="1" applyFont="1" applyFill="1"/>
    <xf numFmtId="194" fontId="69" fillId="0" borderId="21" xfId="106" applyNumberFormat="1" applyFont="1" applyFill="1" applyBorder="1"/>
    <xf numFmtId="194" fontId="69" fillId="0" borderId="0" xfId="106" applyNumberFormat="1" applyFont="1" applyFill="1" applyProtection="1"/>
    <xf numFmtId="194" fontId="69" fillId="0" borderId="1" xfId="106" applyNumberFormat="1" applyFont="1" applyFill="1" applyBorder="1"/>
    <xf numFmtId="201" fontId="69" fillId="0" borderId="0" xfId="106" applyNumberFormat="1" applyFont="1" applyFill="1" applyBorder="1"/>
    <xf numFmtId="194" fontId="69" fillId="0" borderId="0" xfId="106" applyNumberFormat="1" applyFont="1" applyFill="1" applyBorder="1" applyAlignment="1">
      <alignment horizontal="center" wrapText="1" shrinkToFit="1"/>
    </xf>
    <xf numFmtId="194" fontId="69" fillId="0" borderId="0" xfId="106" applyNumberFormat="1" applyFont="1" applyFill="1" applyBorder="1" applyAlignment="1">
      <alignment horizontal="center" vertical="center"/>
    </xf>
    <xf numFmtId="38" fontId="68" fillId="0" borderId="0" xfId="0" applyNumberFormat="1" applyFont="1" applyAlignment="1">
      <alignment horizontal="center"/>
    </xf>
    <xf numFmtId="169" fontId="68" fillId="0" borderId="0" xfId="0" applyNumberFormat="1" applyFont="1" applyAlignment="1">
      <alignment horizontal="center"/>
    </xf>
    <xf numFmtId="43" fontId="69" fillId="0" borderId="20" xfId="106" applyFont="1" applyFill="1" applyBorder="1" applyAlignment="1">
      <alignment horizontal="center"/>
    </xf>
    <xf numFmtId="0" fontId="71" fillId="0" borderId="0" xfId="0" applyFont="1" applyAlignment="1">
      <alignment horizontal="center"/>
    </xf>
    <xf numFmtId="194" fontId="69" fillId="0" borderId="0" xfId="0" applyNumberFormat="1" applyFont="1"/>
    <xf numFmtId="194" fontId="69" fillId="0" borderId="0" xfId="106" applyNumberFormat="1" applyFont="1" applyFill="1" applyAlignment="1"/>
    <xf numFmtId="176" fontId="69" fillId="0" borderId="0" xfId="0" applyNumberFormat="1" applyFont="1"/>
    <xf numFmtId="176" fontId="71" fillId="0" borderId="0" xfId="0" applyNumberFormat="1" applyFont="1" applyAlignment="1">
      <alignment horizontal="right"/>
    </xf>
    <xf numFmtId="176" fontId="70" fillId="0" borderId="0" xfId="0" applyNumberFormat="1" applyFont="1"/>
    <xf numFmtId="49" fontId="68" fillId="0" borderId="0" xfId="0" applyNumberFormat="1" applyFont="1" applyAlignment="1">
      <alignment horizontal="center"/>
    </xf>
    <xf numFmtId="176" fontId="71" fillId="0" borderId="0" xfId="0" quotePrefix="1" applyNumberFormat="1" applyFont="1" applyAlignment="1">
      <alignment horizontal="left"/>
    </xf>
    <xf numFmtId="176" fontId="71" fillId="0" borderId="0" xfId="0" applyNumberFormat="1" applyFont="1" applyAlignment="1">
      <alignment horizontal="left"/>
    </xf>
    <xf numFmtId="176" fontId="69" fillId="0" borderId="0" xfId="347" applyNumberFormat="1" applyFont="1" applyAlignment="1">
      <alignment horizontal="left"/>
    </xf>
    <xf numFmtId="49" fontId="69" fillId="0" borderId="0" xfId="0" quotePrefix="1" applyNumberFormat="1" applyFont="1" applyAlignment="1">
      <alignment horizontal="center"/>
    </xf>
    <xf numFmtId="176" fontId="69" fillId="0" borderId="0" xfId="0" applyNumberFormat="1" applyFont="1" applyAlignment="1">
      <alignment horizontal="left"/>
    </xf>
    <xf numFmtId="176" fontId="71" fillId="0" borderId="0" xfId="0" applyNumberFormat="1" applyFont="1"/>
    <xf numFmtId="176" fontId="68" fillId="0" borderId="0" xfId="0" applyNumberFormat="1" applyFont="1"/>
    <xf numFmtId="43" fontId="68" fillId="0" borderId="0" xfId="106" applyFont="1" applyFill="1" applyBorder="1" applyAlignment="1">
      <alignment horizontal="center"/>
    </xf>
    <xf numFmtId="43" fontId="69" fillId="0" borderId="0" xfId="106" quotePrefix="1" applyFont="1" applyFill="1" applyBorder="1" applyAlignment="1">
      <alignment horizontal="center"/>
    </xf>
    <xf numFmtId="43" fontId="72" fillId="0" borderId="0" xfId="106" applyFont="1" applyFill="1" applyBorder="1" applyAlignment="1">
      <alignment horizontal="center"/>
    </xf>
    <xf numFmtId="176" fontId="70" fillId="0" borderId="0" xfId="0" applyNumberFormat="1" applyFont="1" applyAlignment="1">
      <alignment horizontal="left"/>
    </xf>
    <xf numFmtId="0" fontId="69" fillId="0" borderId="20" xfId="0" applyFont="1" applyBorder="1" applyAlignment="1">
      <alignment horizontal="center"/>
    </xf>
    <xf numFmtId="194" fontId="69" fillId="0" borderId="23" xfId="106" applyNumberFormat="1" applyFont="1" applyFill="1" applyBorder="1"/>
    <xf numFmtId="194" fontId="69" fillId="0" borderId="24" xfId="106" applyNumberFormat="1" applyFont="1" applyFill="1" applyBorder="1"/>
    <xf numFmtId="194" fontId="69" fillId="0" borderId="23" xfId="106" applyNumberFormat="1" applyFont="1" applyFill="1" applyBorder="1" applyAlignment="1">
      <alignment horizontal="right"/>
    </xf>
    <xf numFmtId="194" fontId="69" fillId="0" borderId="24" xfId="106" applyNumberFormat="1" applyFont="1" applyFill="1" applyBorder="1" applyAlignment="1">
      <alignment horizontal="right"/>
    </xf>
    <xf numFmtId="169" fontId="69" fillId="0" borderId="0" xfId="0" applyNumberFormat="1" applyFont="1" applyAlignment="1">
      <alignment horizontal="center"/>
    </xf>
    <xf numFmtId="43" fontId="69" fillId="0" borderId="0" xfId="0" applyNumberFormat="1" applyFont="1"/>
    <xf numFmtId="194" fontId="69" fillId="0" borderId="23" xfId="106" applyNumberFormat="1" applyFont="1" applyFill="1" applyBorder="1" applyAlignment="1"/>
    <xf numFmtId="194" fontId="69" fillId="0" borderId="24" xfId="106" applyNumberFormat="1" applyFont="1" applyFill="1" applyBorder="1" applyAlignment="1"/>
    <xf numFmtId="194" fontId="69" fillId="0" borderId="21" xfId="106" applyNumberFormat="1" applyFont="1" applyFill="1" applyBorder="1" applyAlignment="1"/>
    <xf numFmtId="194" fontId="69" fillId="0" borderId="0" xfId="106" applyNumberFormat="1" applyFont="1" applyFill="1" applyBorder="1" applyAlignment="1"/>
    <xf numFmtId="169" fontId="69" fillId="0" borderId="0" xfId="0" applyNumberFormat="1" applyFont="1"/>
    <xf numFmtId="194" fontId="69" fillId="0" borderId="0" xfId="106" applyNumberFormat="1" applyFont="1"/>
    <xf numFmtId="176" fontId="68" fillId="0" borderId="0" xfId="0" quotePrefix="1" applyNumberFormat="1" applyFont="1" applyAlignment="1">
      <alignment horizontal="left"/>
    </xf>
    <xf numFmtId="0" fontId="68" fillId="0" borderId="0" xfId="0" applyFont="1" applyAlignment="1">
      <alignment horizontal="center"/>
    </xf>
    <xf numFmtId="43" fontId="69" fillId="0" borderId="0" xfId="106" applyFont="1"/>
    <xf numFmtId="49" fontId="68" fillId="0" borderId="0" xfId="0" applyNumberFormat="1" applyFont="1"/>
    <xf numFmtId="49" fontId="69" fillId="0" borderId="0" xfId="1434" applyNumberFormat="1" applyFont="1" applyAlignment="1">
      <alignment horizontal="left"/>
    </xf>
    <xf numFmtId="49" fontId="69" fillId="0" borderId="0" xfId="0" quotePrefix="1" applyNumberFormat="1" applyFont="1" applyAlignment="1">
      <alignment horizontal="left"/>
    </xf>
    <xf numFmtId="49" fontId="69" fillId="0" borderId="0" xfId="0" quotePrefix="1" applyNumberFormat="1" applyFont="1"/>
    <xf numFmtId="174" fontId="71" fillId="0" borderId="0" xfId="0" quotePrefix="1" applyNumberFormat="1" applyFont="1" applyAlignment="1">
      <alignment horizontal="center"/>
    </xf>
    <xf numFmtId="194" fontId="72" fillId="0" borderId="0" xfId="106" applyNumberFormat="1" applyFont="1" applyFill="1" applyAlignment="1">
      <alignment horizontal="center"/>
    </xf>
    <xf numFmtId="202" fontId="69" fillId="0" borderId="0" xfId="1466" applyNumberFormat="1" applyFont="1" applyFill="1"/>
    <xf numFmtId="203" fontId="69" fillId="0" borderId="21" xfId="106" applyNumberFormat="1" applyFont="1" applyFill="1" applyBorder="1"/>
    <xf numFmtId="194" fontId="69" fillId="0" borderId="0" xfId="0" applyNumberFormat="1" applyFont="1" applyAlignment="1">
      <alignment horizontal="center"/>
    </xf>
    <xf numFmtId="174" fontId="69" fillId="0" borderId="20" xfId="0" applyNumberFormat="1" applyFont="1" applyBorder="1" applyAlignment="1">
      <alignment horizontal="center"/>
    </xf>
    <xf numFmtId="175" fontId="71" fillId="0" borderId="0" xfId="0" applyNumberFormat="1" applyFont="1" applyAlignment="1">
      <alignment horizontal="center"/>
    </xf>
    <xf numFmtId="194" fontId="71" fillId="0" borderId="0" xfId="106" applyNumberFormat="1" applyFont="1" applyFill="1" applyBorder="1" applyAlignment="1">
      <alignment horizontal="center"/>
    </xf>
    <xf numFmtId="194" fontId="71" fillId="0" borderId="0" xfId="106" applyNumberFormat="1" applyFont="1" applyFill="1" applyAlignment="1">
      <alignment horizontal="center"/>
    </xf>
    <xf numFmtId="194" fontId="71" fillId="0" borderId="0" xfId="106" quotePrefix="1" applyNumberFormat="1" applyFont="1" applyFill="1" applyBorder="1" applyAlignment="1">
      <alignment horizontal="center"/>
    </xf>
    <xf numFmtId="43" fontId="68" fillId="0" borderId="0" xfId="106" applyFont="1" applyFill="1" applyAlignment="1">
      <alignment horizontal="center"/>
    </xf>
    <xf numFmtId="174" fontId="70" fillId="0" borderId="0" xfId="0" applyNumberFormat="1" applyFont="1" applyAlignment="1">
      <alignment horizontal="center"/>
    </xf>
    <xf numFmtId="0" fontId="71" fillId="0" borderId="0" xfId="0" applyFont="1"/>
    <xf numFmtId="173" fontId="68" fillId="0" borderId="0" xfId="0" applyNumberFormat="1" applyFont="1"/>
    <xf numFmtId="43" fontId="69" fillId="0" borderId="0" xfId="106" applyFont="1" applyFill="1" applyAlignment="1">
      <alignment horizontal="left"/>
    </xf>
    <xf numFmtId="173" fontId="69" fillId="0" borderId="0" xfId="0" applyNumberFormat="1" applyFont="1" applyAlignment="1">
      <alignment horizontal="left"/>
    </xf>
    <xf numFmtId="175" fontId="69" fillId="0" borderId="0" xfId="0" applyNumberFormat="1" applyFont="1" applyAlignment="1">
      <alignment horizontal="center"/>
    </xf>
    <xf numFmtId="173" fontId="68" fillId="0" borderId="0" xfId="0" applyNumberFormat="1" applyFont="1" applyAlignment="1">
      <alignment horizontal="left"/>
    </xf>
    <xf numFmtId="174" fontId="68" fillId="0" borderId="0" xfId="0" applyNumberFormat="1" applyFont="1"/>
    <xf numFmtId="0" fontId="69" fillId="0" borderId="0" xfId="0" applyFont="1" applyAlignment="1">
      <alignment horizontal="center" wrapText="1" shrinkToFit="1"/>
    </xf>
    <xf numFmtId="0" fontId="70" fillId="0" borderId="0" xfId="0" applyFont="1" applyAlignment="1">
      <alignment horizontal="center"/>
    </xf>
    <xf numFmtId="200" fontId="69" fillId="0" borderId="0" xfId="313" applyNumberFormat="1" applyFont="1"/>
    <xf numFmtId="179" fontId="69" fillId="0" borderId="0" xfId="331" applyNumberFormat="1" applyFont="1"/>
    <xf numFmtId="194" fontId="69" fillId="0" borderId="20" xfId="106" applyNumberFormat="1" applyFont="1" applyBorder="1"/>
    <xf numFmtId="204" fontId="69" fillId="0" borderId="0" xfId="106" applyNumberFormat="1" applyFont="1" applyAlignment="1">
      <alignment horizontal="center"/>
    </xf>
    <xf numFmtId="174" fontId="69" fillId="0" borderId="6" xfId="0" quotePrefix="1" applyNumberFormat="1" applyFont="1" applyBorder="1" applyAlignment="1">
      <alignment horizontal="center"/>
    </xf>
    <xf numFmtId="194" fontId="69" fillId="0" borderId="0" xfId="106" applyNumberFormat="1" applyFont="1" applyBorder="1"/>
    <xf numFmtId="205" fontId="71" fillId="0" borderId="0" xfId="106" applyNumberFormat="1" applyFont="1" applyFill="1" applyAlignment="1">
      <alignment horizontal="center"/>
    </xf>
    <xf numFmtId="174" fontId="69" fillId="0" borderId="1" xfId="0" quotePrefix="1" applyNumberFormat="1" applyFont="1" applyBorder="1" applyAlignment="1">
      <alignment horizontal="center"/>
    </xf>
    <xf numFmtId="174" fontId="69" fillId="0" borderId="20" xfId="0" quotePrefix="1" applyNumberFormat="1" applyFont="1" applyBorder="1" applyAlignment="1">
      <alignment horizontal="center"/>
    </xf>
    <xf numFmtId="194" fontId="69" fillId="0" borderId="22" xfId="106" applyNumberFormat="1" applyFont="1" applyFill="1" applyBorder="1" applyAlignment="1">
      <alignment horizontal="center"/>
    </xf>
    <xf numFmtId="174" fontId="79" fillId="0" borderId="0" xfId="0" applyNumberFormat="1" applyFont="1" applyAlignment="1">
      <alignment horizontal="center"/>
    </xf>
    <xf numFmtId="0" fontId="70" fillId="0" borderId="0" xfId="0" applyFont="1"/>
    <xf numFmtId="0" fontId="69" fillId="0" borderId="1" xfId="0" applyFont="1" applyBorder="1"/>
    <xf numFmtId="194" fontId="69" fillId="0" borderId="0" xfId="106" quotePrefix="1" applyNumberFormat="1" applyFont="1" applyFill="1" applyBorder="1" applyAlignment="1" applyProtection="1">
      <alignment horizontal="center"/>
    </xf>
    <xf numFmtId="10" fontId="69" fillId="0" borderId="0" xfId="1466" applyNumberFormat="1" applyFont="1" applyFill="1"/>
    <xf numFmtId="10" fontId="69" fillId="0" borderId="0" xfId="1466" applyNumberFormat="1" applyFont="1"/>
    <xf numFmtId="194" fontId="71" fillId="0" borderId="0" xfId="106" applyNumberFormat="1" applyFont="1" applyFill="1" applyBorder="1"/>
    <xf numFmtId="177" fontId="69" fillId="0" borderId="0" xfId="106" applyNumberFormat="1" applyFont="1" applyFill="1" applyAlignment="1"/>
    <xf numFmtId="177" fontId="69" fillId="0" borderId="0" xfId="0" applyNumberFormat="1" applyFont="1" applyAlignment="1">
      <alignment horizontal="center"/>
    </xf>
    <xf numFmtId="177" fontId="69" fillId="0" borderId="0" xfId="106" applyNumberFormat="1" applyFont="1" applyFill="1" applyBorder="1" applyAlignment="1"/>
    <xf numFmtId="194" fontId="0" fillId="0" borderId="0" xfId="106" applyNumberFormat="1" applyFont="1"/>
    <xf numFmtId="199" fontId="69" fillId="0" borderId="22" xfId="106" applyNumberFormat="1" applyFont="1" applyBorder="1"/>
    <xf numFmtId="199" fontId="69" fillId="0" borderId="22" xfId="106" applyNumberFormat="1" applyFont="1" applyFill="1" applyBorder="1"/>
    <xf numFmtId="43" fontId="69" fillId="0" borderId="1" xfId="106" applyFont="1" applyFill="1" applyBorder="1" applyAlignment="1">
      <alignment horizontal="center"/>
    </xf>
    <xf numFmtId="43" fontId="69" fillId="0" borderId="0" xfId="106" applyFont="1" applyFill="1" applyAlignment="1">
      <alignment horizontal="right"/>
    </xf>
    <xf numFmtId="194" fontId="69" fillId="0" borderId="0" xfId="106" applyNumberFormat="1" applyFont="1" applyAlignment="1">
      <alignment horizontal="right"/>
    </xf>
    <xf numFmtId="177" fontId="69" fillId="0" borderId="0" xfId="106" applyNumberFormat="1" applyFont="1"/>
    <xf numFmtId="0" fontId="68" fillId="0" borderId="20" xfId="0" applyFont="1" applyBorder="1" applyAlignment="1">
      <alignment horizontal="center"/>
    </xf>
    <xf numFmtId="0" fontId="68" fillId="0" borderId="0" xfId="0" applyFont="1" applyAlignment="1">
      <alignment horizontal="center"/>
    </xf>
    <xf numFmtId="0" fontId="69" fillId="0" borderId="20" xfId="0" applyFont="1" applyBorder="1" applyAlignment="1">
      <alignment horizontal="center"/>
    </xf>
    <xf numFmtId="43" fontId="69" fillId="0" borderId="6" xfId="106" applyFont="1" applyFill="1" applyBorder="1" applyAlignment="1">
      <alignment horizontal="center"/>
    </xf>
    <xf numFmtId="0" fontId="69" fillId="0" borderId="6" xfId="0" applyFont="1" applyBorder="1" applyAlignment="1">
      <alignment horizontal="center"/>
    </xf>
  </cellXfs>
  <cellStyles count="148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51" xr:uid="{00000000-0005-0000-0000-000046010000}"/>
    <cellStyle name="Normal 21 2 2" xfId="1460" xr:uid="{00000000-0005-0000-0000-000047010000}"/>
    <cellStyle name="Normal 21 2 2 2" xfId="1482" xr:uid="{2F69A52A-408A-40AB-B367-4169370F88CC}"/>
    <cellStyle name="Normal 21 2 3" xfId="1473" xr:uid="{A49D9B39-FF0B-4D11-88E6-A3C7958B5483}"/>
    <cellStyle name="Normal 21 3" xfId="1454" xr:uid="{00000000-0005-0000-0000-000048010000}"/>
    <cellStyle name="Normal 21 3 2" xfId="1463" xr:uid="{00000000-0005-0000-0000-000049010000}"/>
    <cellStyle name="Normal 21 3 2 2" xfId="1485" xr:uid="{8C1A7862-A2B6-4F90-AFE1-7DDA185802E9}"/>
    <cellStyle name="Normal 21 3 3" xfId="1476" xr:uid="{8ACD013D-6C80-4E3C-9285-B6C1794BBABA}"/>
    <cellStyle name="Normal 21 4" xfId="1448" xr:uid="{00000000-0005-0000-0000-00004A010000}"/>
    <cellStyle name="Normal 21 4 2" xfId="1470" xr:uid="{B4AB3B9B-4A46-4275-9AD8-6D866C6CA0C4}"/>
    <cellStyle name="Normal 21 5" xfId="1457" xr:uid="{00000000-0005-0000-0000-00004B010000}"/>
    <cellStyle name="Normal 21 5 2" xfId="1479" xr:uid="{EB41AD4B-9730-416A-B2D6-342A77B6298B}"/>
    <cellStyle name="Normal 21 6" xfId="1467" xr:uid="{00498632-5A85-4631-B2C7-9798A24E835D}"/>
    <cellStyle name="Normal 22" xfId="326" xr:uid="{00000000-0005-0000-0000-00004C010000}"/>
    <cellStyle name="Normal 23" xfId="327" xr:uid="{00000000-0005-0000-0000-00004D010000}"/>
    <cellStyle name="Normal 24" xfId="328" xr:uid="{00000000-0005-0000-0000-00004E010000}"/>
    <cellStyle name="Normal 25" xfId="329" xr:uid="{00000000-0005-0000-0000-00004F010000}"/>
    <cellStyle name="Normal 29" xfId="330" xr:uid="{00000000-0005-0000-0000-000050010000}"/>
    <cellStyle name="Normal 3" xfId="331" xr:uid="{00000000-0005-0000-0000-000051010000}"/>
    <cellStyle name="Normal 3 2" xfId="332" xr:uid="{00000000-0005-0000-0000-000052010000}"/>
    <cellStyle name="Normal 3 3" xfId="333" xr:uid="{00000000-0005-0000-0000-000053010000}"/>
    <cellStyle name="Normal 3_2007_Conso Mtech Group (8 co)" xfId="334" xr:uid="{00000000-0005-0000-0000-000054010000}"/>
    <cellStyle name="Normal 4" xfId="335" xr:uid="{00000000-0005-0000-0000-000055010000}"/>
    <cellStyle name="Normal 4 2" xfId="336" xr:uid="{00000000-0005-0000-0000-000056010000}"/>
    <cellStyle name="Normal 4 3" xfId="337" xr:uid="{00000000-0005-0000-0000-000057010000}"/>
    <cellStyle name="Normal 5" xfId="338" xr:uid="{00000000-0005-0000-0000-000058010000}"/>
    <cellStyle name="Normal 5 2" xfId="339" xr:uid="{00000000-0005-0000-0000-000059010000}"/>
    <cellStyle name="Normal 6" xfId="340" xr:uid="{00000000-0005-0000-0000-00005A010000}"/>
    <cellStyle name="Normal 7" xfId="341" xr:uid="{00000000-0005-0000-0000-00005B010000}"/>
    <cellStyle name="Normal 8" xfId="342" xr:uid="{00000000-0005-0000-0000-00005C010000}"/>
    <cellStyle name="Normal 8 2" xfId="343" xr:uid="{00000000-0005-0000-0000-00005D010000}"/>
    <cellStyle name="Normal 8 3" xfId="344" xr:uid="{00000000-0005-0000-0000-00005E010000}"/>
    <cellStyle name="Normal 8 3 2" xfId="1452" xr:uid="{00000000-0005-0000-0000-00005F010000}"/>
    <cellStyle name="Normal 8 3 2 2" xfId="1461" xr:uid="{00000000-0005-0000-0000-000060010000}"/>
    <cellStyle name="Normal 8 3 2 2 2" xfId="1483" xr:uid="{57ED2204-E524-42D0-A33F-E4DE3B9D1B99}"/>
    <cellStyle name="Normal 8 3 2 3" xfId="1474" xr:uid="{AB9AAA3D-E355-4E86-9A8D-6238BFE10789}"/>
    <cellStyle name="Normal 8 3 3" xfId="1455" xr:uid="{00000000-0005-0000-0000-000061010000}"/>
    <cellStyle name="Normal 8 3 3 2" xfId="1464" xr:uid="{00000000-0005-0000-0000-000062010000}"/>
    <cellStyle name="Normal 8 3 3 2 2" xfId="1486" xr:uid="{D7567101-E99F-461C-B8CC-D687090D3BB2}"/>
    <cellStyle name="Normal 8 3 3 3" xfId="1477" xr:uid="{5F5F6A9F-394F-409E-99A1-283342EFCFE8}"/>
    <cellStyle name="Normal 8 3 4" xfId="1449" xr:uid="{00000000-0005-0000-0000-000063010000}"/>
    <cellStyle name="Normal 8 3 4 2" xfId="1471" xr:uid="{57006A2F-9CC2-4A84-BEE2-805BE58F857C}"/>
    <cellStyle name="Normal 8 3 5" xfId="1458" xr:uid="{00000000-0005-0000-0000-000064010000}"/>
    <cellStyle name="Normal 8 3 5 2" xfId="1480" xr:uid="{563CD8AC-20E9-4C7B-A722-4F57CF568573}"/>
    <cellStyle name="Normal 8 3 6" xfId="1468" xr:uid="{B65314A8-05AB-4F55-A0AF-92CD92FABABA}"/>
    <cellStyle name="Normal 9" xfId="345" xr:uid="{00000000-0005-0000-0000-000065010000}"/>
    <cellStyle name="Normal 9 2" xfId="346" xr:uid="{00000000-0005-0000-0000-000066010000}"/>
    <cellStyle name="Normal_PATO96CN" xfId="347" xr:uid="{00000000-0005-0000-0000-000067010000}"/>
    <cellStyle name="Normale_9639A02C" xfId="348" xr:uid="{00000000-0005-0000-0000-000068010000}"/>
    <cellStyle name="Note 2" xfId="349" xr:uid="{00000000-0005-0000-0000-000069010000}"/>
    <cellStyle name="Note 3" xfId="350" xr:uid="{00000000-0005-0000-0000-00006A010000}"/>
    <cellStyle name="Note 4" xfId="351" xr:uid="{00000000-0005-0000-0000-00006B010000}"/>
    <cellStyle name="Output 2" xfId="352" xr:uid="{00000000-0005-0000-0000-00006C010000}"/>
    <cellStyle name="Output 3" xfId="353" xr:uid="{00000000-0005-0000-0000-00006D010000}"/>
    <cellStyle name="Output 4" xfId="354" xr:uid="{00000000-0005-0000-0000-00006E010000}"/>
    <cellStyle name="Output Amounts" xfId="355" xr:uid="{00000000-0005-0000-0000-00006F010000}"/>
    <cellStyle name="Output Line Items" xfId="356" xr:uid="{00000000-0005-0000-0000-000070010000}"/>
    <cellStyle name="Percent" xfId="1466" builtinId="5"/>
    <cellStyle name="Percent [2]" xfId="357" xr:uid="{00000000-0005-0000-0000-000072010000}"/>
    <cellStyle name="Percent 10" xfId="358" xr:uid="{00000000-0005-0000-0000-000073010000}"/>
    <cellStyle name="Percent 11" xfId="359" xr:uid="{00000000-0005-0000-0000-000074010000}"/>
    <cellStyle name="Percent 12" xfId="360" xr:uid="{00000000-0005-0000-0000-000075010000}"/>
    <cellStyle name="Percent 13" xfId="361" xr:uid="{00000000-0005-0000-0000-000076010000}"/>
    <cellStyle name="Percent 14" xfId="362" xr:uid="{00000000-0005-0000-0000-000077010000}"/>
    <cellStyle name="Percent 15" xfId="363" xr:uid="{00000000-0005-0000-0000-000078010000}"/>
    <cellStyle name="Percent 16" xfId="364" xr:uid="{00000000-0005-0000-0000-000079010000}"/>
    <cellStyle name="Percent 17" xfId="365" xr:uid="{00000000-0005-0000-0000-00007A010000}"/>
    <cellStyle name="Percent 17 2" xfId="366" xr:uid="{00000000-0005-0000-0000-00007B010000}"/>
    <cellStyle name="Percent 18" xfId="367" xr:uid="{00000000-0005-0000-0000-00007C010000}"/>
    <cellStyle name="Percent 19" xfId="368" xr:uid="{00000000-0005-0000-0000-00007D010000}"/>
    <cellStyle name="Percent 2" xfId="369" xr:uid="{00000000-0005-0000-0000-00007E010000}"/>
    <cellStyle name="Percent 2 10" xfId="370" xr:uid="{00000000-0005-0000-0000-00007F010000}"/>
    <cellStyle name="Percent 2 11" xfId="371" xr:uid="{00000000-0005-0000-0000-000080010000}"/>
    <cellStyle name="Percent 2 12" xfId="372" xr:uid="{00000000-0005-0000-0000-000081010000}"/>
    <cellStyle name="Percent 2 13" xfId="373" xr:uid="{00000000-0005-0000-0000-000082010000}"/>
    <cellStyle name="Percent 2 14" xfId="374" xr:uid="{00000000-0005-0000-0000-000083010000}"/>
    <cellStyle name="Percent 2 15" xfId="375" xr:uid="{00000000-0005-0000-0000-000084010000}"/>
    <cellStyle name="Percent 2 16" xfId="376" xr:uid="{00000000-0005-0000-0000-000085010000}"/>
    <cellStyle name="Percent 2 17" xfId="377" xr:uid="{00000000-0005-0000-0000-000086010000}"/>
    <cellStyle name="Percent 2 18" xfId="378" xr:uid="{00000000-0005-0000-0000-000087010000}"/>
    <cellStyle name="Percent 2 2" xfId="379" xr:uid="{00000000-0005-0000-0000-000088010000}"/>
    <cellStyle name="Percent 2 2 2" xfId="380" xr:uid="{00000000-0005-0000-0000-000089010000}"/>
    <cellStyle name="Percent 2 2 2 2" xfId="381" xr:uid="{00000000-0005-0000-0000-00008A010000}"/>
    <cellStyle name="Percent 2 2 2 3" xfId="382" xr:uid="{00000000-0005-0000-0000-00008B010000}"/>
    <cellStyle name="Percent 2 2 3" xfId="383" xr:uid="{00000000-0005-0000-0000-00008C010000}"/>
    <cellStyle name="Percent 2 2 4" xfId="384" xr:uid="{00000000-0005-0000-0000-00008D010000}"/>
    <cellStyle name="Percent 2 2 4 2" xfId="385" xr:uid="{00000000-0005-0000-0000-00008E010000}"/>
    <cellStyle name="Percent 2 3" xfId="386" xr:uid="{00000000-0005-0000-0000-00008F010000}"/>
    <cellStyle name="Percent 2 4" xfId="387" xr:uid="{00000000-0005-0000-0000-000090010000}"/>
    <cellStyle name="Percent 2 5" xfId="388" xr:uid="{00000000-0005-0000-0000-000091010000}"/>
    <cellStyle name="Percent 2 6" xfId="389" xr:uid="{00000000-0005-0000-0000-000092010000}"/>
    <cellStyle name="Percent 2 7" xfId="390" xr:uid="{00000000-0005-0000-0000-000093010000}"/>
    <cellStyle name="Percent 2 8" xfId="391" xr:uid="{00000000-0005-0000-0000-000094010000}"/>
    <cellStyle name="Percent 2 9" xfId="392" xr:uid="{00000000-0005-0000-0000-000095010000}"/>
    <cellStyle name="Percent 3" xfId="393" xr:uid="{00000000-0005-0000-0000-000096010000}"/>
    <cellStyle name="Percent 3 2" xfId="394" xr:uid="{00000000-0005-0000-0000-000097010000}"/>
    <cellStyle name="Percent 3 3" xfId="395" xr:uid="{00000000-0005-0000-0000-000098010000}"/>
    <cellStyle name="Percent 4" xfId="396" xr:uid="{00000000-0005-0000-0000-000099010000}"/>
    <cellStyle name="Percent 4 2" xfId="397" xr:uid="{00000000-0005-0000-0000-00009A010000}"/>
    <cellStyle name="Percent 5" xfId="398" xr:uid="{00000000-0005-0000-0000-00009B010000}"/>
    <cellStyle name="Percent 6" xfId="399" xr:uid="{00000000-0005-0000-0000-00009C010000}"/>
    <cellStyle name="Percent 7" xfId="400" xr:uid="{00000000-0005-0000-0000-00009D010000}"/>
    <cellStyle name="Percent 8" xfId="401" xr:uid="{00000000-0005-0000-0000-00009E010000}"/>
    <cellStyle name="Percent 9" xfId="402" xr:uid="{00000000-0005-0000-0000-00009F010000}"/>
    <cellStyle name="Quantity" xfId="403" xr:uid="{00000000-0005-0000-0000-0000A0010000}"/>
    <cellStyle name="Rittichai" xfId="404" xr:uid="{00000000-0005-0000-0000-0000A1010000}"/>
    <cellStyle name="Sheet Title" xfId="405" xr:uid="{00000000-0005-0000-0000-0000A2010000}"/>
    <cellStyle name="Standard_9912(4)" xfId="406" xr:uid="{00000000-0005-0000-0000-0000A3010000}"/>
    <cellStyle name="Style 1" xfId="407" xr:uid="{00000000-0005-0000-0000-0000A4010000}"/>
    <cellStyle name="STYLE1" xfId="408" xr:uid="{00000000-0005-0000-0000-0000A5010000}"/>
    <cellStyle name="STYLE2" xfId="409" xr:uid="{00000000-0005-0000-0000-0000A6010000}"/>
    <cellStyle name="subhead" xfId="410" xr:uid="{00000000-0005-0000-0000-0000A7010000}"/>
    <cellStyle name="SubHeading" xfId="411" xr:uid="{00000000-0005-0000-0000-0000A8010000}"/>
    <cellStyle name="Table" xfId="412" xr:uid="{00000000-0005-0000-0000-0000A9010000}"/>
    <cellStyle name="Text" xfId="413" xr:uid="{00000000-0005-0000-0000-0000AA010000}"/>
    <cellStyle name="Tickmark" xfId="414" xr:uid="{00000000-0005-0000-0000-0000AB010000}"/>
    <cellStyle name="Times New Roman" xfId="415" xr:uid="{00000000-0005-0000-0000-0000AC010000}"/>
    <cellStyle name="Title 2" xfId="416" xr:uid="{00000000-0005-0000-0000-0000AD010000}"/>
    <cellStyle name="Title 3" xfId="417" xr:uid="{00000000-0005-0000-0000-0000AE010000}"/>
    <cellStyle name="Title 4" xfId="418" xr:uid="{00000000-0005-0000-0000-0000AF010000}"/>
    <cellStyle name="Total 2" xfId="419" xr:uid="{00000000-0005-0000-0000-0000B0010000}"/>
    <cellStyle name="Total 3" xfId="420" xr:uid="{00000000-0005-0000-0000-0000B1010000}"/>
    <cellStyle name="Total 4" xfId="421" xr:uid="{00000000-0005-0000-0000-0000B2010000}"/>
    <cellStyle name="Tusental (0)_pldt" xfId="422" xr:uid="{00000000-0005-0000-0000-0000B3010000}"/>
    <cellStyle name="Tusental_A-listan (fixad)" xfId="423" xr:uid="{00000000-0005-0000-0000-0000B4010000}"/>
    <cellStyle name="Valuta (0)_pldt" xfId="424" xr:uid="{00000000-0005-0000-0000-0000B5010000}"/>
    <cellStyle name="Valuta_NPV" xfId="425" xr:uid="{00000000-0005-0000-0000-0000B6010000}"/>
    <cellStyle name="Währung [0]_AR-Bilanzen9901" xfId="426" xr:uid="{00000000-0005-0000-0000-0000B7010000}"/>
    <cellStyle name="Währung_AR-Bilanzen9901" xfId="427" xr:uid="{00000000-0005-0000-0000-0000B8010000}"/>
    <cellStyle name="Warning Text 2" xfId="428" xr:uid="{00000000-0005-0000-0000-0000B9010000}"/>
    <cellStyle name="Warning Text 3" xfId="429" xr:uid="{00000000-0005-0000-0000-0000BA010000}"/>
    <cellStyle name="Warning Text 4" xfId="430" xr:uid="{00000000-0005-0000-0000-0000BB010000}"/>
    <cellStyle name="WHead - Style2" xfId="431" xr:uid="{00000000-0005-0000-0000-0000BC010000}"/>
    <cellStyle name="เครื่องหมายเปอร์เซ็นต์_Sheet1" xfId="432" xr:uid="{00000000-0005-0000-0000-0000E1010000}"/>
    <cellStyle name="เครื่องหมายจุลภาค 10" xfId="433" xr:uid="{00000000-0005-0000-0000-0000BD010000}"/>
    <cellStyle name="เครื่องหมายจุลภาค 11" xfId="434" xr:uid="{00000000-0005-0000-0000-0000BE010000}"/>
    <cellStyle name="เครื่องหมายจุลภาค 12" xfId="435" xr:uid="{00000000-0005-0000-0000-0000BF010000}"/>
    <cellStyle name="เครื่องหมายจุลภาค 13" xfId="436" xr:uid="{00000000-0005-0000-0000-0000C0010000}"/>
    <cellStyle name="เครื่องหมายจุลภาค 14" xfId="437" xr:uid="{00000000-0005-0000-0000-0000C1010000}"/>
    <cellStyle name="เครื่องหมายจุลภาค 15" xfId="438" xr:uid="{00000000-0005-0000-0000-0000C2010000}"/>
    <cellStyle name="เครื่องหมายจุลภาค 16" xfId="439" xr:uid="{00000000-0005-0000-0000-0000C3010000}"/>
    <cellStyle name="เครื่องหมายจุลภาค 17" xfId="440" xr:uid="{00000000-0005-0000-0000-0000C4010000}"/>
    <cellStyle name="เครื่องหมายจุลภาค 18" xfId="441" xr:uid="{00000000-0005-0000-0000-0000C5010000}"/>
    <cellStyle name="เครื่องหมายจุลภาค 19" xfId="442" xr:uid="{00000000-0005-0000-0000-0000C6010000}"/>
    <cellStyle name="เครื่องหมายจุลภาค 2" xfId="443" xr:uid="{00000000-0005-0000-0000-0000C7010000}"/>
    <cellStyle name="เครื่องหมายจุลภาค 2 2" xfId="444" xr:uid="{00000000-0005-0000-0000-0000C8010000}"/>
    <cellStyle name="เครื่องหมายจุลภาค 2 3" xfId="445" xr:uid="{00000000-0005-0000-0000-0000C9010000}"/>
    <cellStyle name="เครื่องหมายจุลภาค 20" xfId="446" xr:uid="{00000000-0005-0000-0000-0000CA010000}"/>
    <cellStyle name="เครื่องหมายจุลภาค 21" xfId="447" xr:uid="{00000000-0005-0000-0000-0000CB010000}"/>
    <cellStyle name="เครื่องหมายจุลภาค 22" xfId="448" xr:uid="{00000000-0005-0000-0000-0000CC010000}"/>
    <cellStyle name="เครื่องหมายจุลภาค 23" xfId="449" xr:uid="{00000000-0005-0000-0000-0000CD010000}"/>
    <cellStyle name="เครื่องหมายจุลภาค 24" xfId="450" xr:uid="{00000000-0005-0000-0000-0000CE010000}"/>
    <cellStyle name="เครื่องหมายจุลภาค 25" xfId="451" xr:uid="{00000000-0005-0000-0000-0000CF010000}"/>
    <cellStyle name="เครื่องหมายจุลภาค 26" xfId="452" xr:uid="{00000000-0005-0000-0000-0000D0010000}"/>
    <cellStyle name="เครื่องหมายจุลภาค 27" xfId="453" xr:uid="{00000000-0005-0000-0000-0000D1010000}"/>
    <cellStyle name="เครื่องหมายจุลภาค 28" xfId="454" xr:uid="{00000000-0005-0000-0000-0000D2010000}"/>
    <cellStyle name="เครื่องหมายจุลภาค 29" xfId="455" xr:uid="{00000000-0005-0000-0000-0000D3010000}"/>
    <cellStyle name="เครื่องหมายจุลภาค 3" xfId="456" xr:uid="{00000000-0005-0000-0000-0000D4010000}"/>
    <cellStyle name="เครื่องหมายจุลภาค 3 2" xfId="457" xr:uid="{00000000-0005-0000-0000-0000D5010000}"/>
    <cellStyle name="เครื่องหมายจุลภาค 30" xfId="458" xr:uid="{00000000-0005-0000-0000-0000D6010000}"/>
    <cellStyle name="เครื่องหมายจุลภาค 31" xfId="459" xr:uid="{00000000-0005-0000-0000-0000D7010000}"/>
    <cellStyle name="เครื่องหมายจุลภาค 32" xfId="460" xr:uid="{00000000-0005-0000-0000-0000D8010000}"/>
    <cellStyle name="เครื่องหมายจุลภาค 4" xfId="461" xr:uid="{00000000-0005-0000-0000-0000D9010000}"/>
    <cellStyle name="เครื่องหมายจุลภาค 4 2" xfId="462" xr:uid="{00000000-0005-0000-0000-0000DA010000}"/>
    <cellStyle name="เครื่องหมายจุลภาค 5" xfId="463" xr:uid="{00000000-0005-0000-0000-0000DB010000}"/>
    <cellStyle name="เครื่องหมายจุลภาค 6" xfId="464" xr:uid="{00000000-0005-0000-0000-0000DC010000}"/>
    <cellStyle name="เครื่องหมายจุลภาค 6 2" xfId="465" xr:uid="{00000000-0005-0000-0000-0000DD010000}"/>
    <cellStyle name="เครื่องหมายจุลภาค 7" xfId="466" xr:uid="{00000000-0005-0000-0000-0000DE010000}"/>
    <cellStyle name="เครื่องหมายจุลภาค 8" xfId="467" xr:uid="{00000000-0005-0000-0000-0000DF010000}"/>
    <cellStyle name="เครื่องหมายจุลภาค 9" xfId="468" xr:uid="{00000000-0005-0000-0000-0000E0010000}"/>
    <cellStyle name="เชื่อมโยงหลายมิติ" xfId="469" xr:uid="{00000000-0005-0000-0000-0000E2010000}"/>
    <cellStyle name="เปอร์เซ็นต์ 2" xfId="470" xr:uid="{00000000-0005-0000-0000-0000AB050000}"/>
    <cellStyle name="เปอร์เซ็นต์ 3" xfId="471" xr:uid="{00000000-0005-0000-0000-0000AC050000}"/>
    <cellStyle name="เปอร์เซ็นต์ 4" xfId="472" xr:uid="{00000000-0005-0000-0000-0000AD050000}"/>
    <cellStyle name="ตามการเชื่อมโยงหลายมิติ" xfId="473" xr:uid="{00000000-0005-0000-0000-0000E3010000}"/>
    <cellStyle name="น้บะภฒ_95" xfId="474" xr:uid="{00000000-0005-0000-0000-0000E4010000}"/>
    <cellStyle name="ปกติ 10" xfId="475" xr:uid="{00000000-0005-0000-0000-0000E5010000}"/>
    <cellStyle name="ปกติ 10 10" xfId="476" xr:uid="{00000000-0005-0000-0000-0000E6010000}"/>
    <cellStyle name="ปกติ 10 11" xfId="477" xr:uid="{00000000-0005-0000-0000-0000E7010000}"/>
    <cellStyle name="ปกติ 10 12" xfId="478" xr:uid="{00000000-0005-0000-0000-0000E8010000}"/>
    <cellStyle name="ปกติ 10 13" xfId="479" xr:uid="{00000000-0005-0000-0000-0000E9010000}"/>
    <cellStyle name="ปกติ 10 14" xfId="480" xr:uid="{00000000-0005-0000-0000-0000EA010000}"/>
    <cellStyle name="ปกติ 10 15" xfId="481" xr:uid="{00000000-0005-0000-0000-0000EB010000}"/>
    <cellStyle name="ปกติ 10 16" xfId="482" xr:uid="{00000000-0005-0000-0000-0000EC010000}"/>
    <cellStyle name="ปกติ 10 17" xfId="483" xr:uid="{00000000-0005-0000-0000-0000ED010000}"/>
    <cellStyle name="ปกติ 10 18" xfId="484" xr:uid="{00000000-0005-0000-0000-0000EE010000}"/>
    <cellStyle name="ปกติ 10 19" xfId="485" xr:uid="{00000000-0005-0000-0000-0000EF010000}"/>
    <cellStyle name="ปกติ 10 2" xfId="486" xr:uid="{00000000-0005-0000-0000-0000F0010000}"/>
    <cellStyle name="ปกติ 10 20" xfId="487" xr:uid="{00000000-0005-0000-0000-0000F1010000}"/>
    <cellStyle name="ปกติ 10 21" xfId="488" xr:uid="{00000000-0005-0000-0000-0000F2010000}"/>
    <cellStyle name="ปกติ 10 22" xfId="489" xr:uid="{00000000-0005-0000-0000-0000F3010000}"/>
    <cellStyle name="ปกติ 10 23" xfId="490" xr:uid="{00000000-0005-0000-0000-0000F4010000}"/>
    <cellStyle name="ปกติ 10 24" xfId="491" xr:uid="{00000000-0005-0000-0000-0000F5010000}"/>
    <cellStyle name="ปกติ 10 25" xfId="492" xr:uid="{00000000-0005-0000-0000-0000F6010000}"/>
    <cellStyle name="ปกติ 10 26" xfId="493" xr:uid="{00000000-0005-0000-0000-0000F7010000}"/>
    <cellStyle name="ปกติ 10 27" xfId="494" xr:uid="{00000000-0005-0000-0000-0000F8010000}"/>
    <cellStyle name="ปกติ 10 28" xfId="495" xr:uid="{00000000-0005-0000-0000-0000F9010000}"/>
    <cellStyle name="ปกติ 10 29" xfId="496" xr:uid="{00000000-0005-0000-0000-0000FA010000}"/>
    <cellStyle name="ปกติ 10 3" xfId="497" xr:uid="{00000000-0005-0000-0000-0000FB010000}"/>
    <cellStyle name="ปกติ 10 30" xfId="498" xr:uid="{00000000-0005-0000-0000-0000FC010000}"/>
    <cellStyle name="ปกติ 10 31" xfId="499" xr:uid="{00000000-0005-0000-0000-0000FD010000}"/>
    <cellStyle name="ปกติ 10 32" xfId="500" xr:uid="{00000000-0005-0000-0000-0000FE010000}"/>
    <cellStyle name="ปกติ 10 33" xfId="501" xr:uid="{00000000-0005-0000-0000-0000FF010000}"/>
    <cellStyle name="ปกติ 10 34" xfId="502" xr:uid="{00000000-0005-0000-0000-000000020000}"/>
    <cellStyle name="ปกติ 10 35" xfId="503" xr:uid="{00000000-0005-0000-0000-000001020000}"/>
    <cellStyle name="ปกติ 10 36" xfId="504" xr:uid="{00000000-0005-0000-0000-000002020000}"/>
    <cellStyle name="ปกติ 10 37" xfId="505" xr:uid="{00000000-0005-0000-0000-000003020000}"/>
    <cellStyle name="ปกติ 10 38" xfId="506" xr:uid="{00000000-0005-0000-0000-000004020000}"/>
    <cellStyle name="ปกติ 10 39" xfId="507" xr:uid="{00000000-0005-0000-0000-000005020000}"/>
    <cellStyle name="ปกติ 10 4" xfId="508" xr:uid="{00000000-0005-0000-0000-000006020000}"/>
    <cellStyle name="ปกติ 10 40" xfId="509" xr:uid="{00000000-0005-0000-0000-000007020000}"/>
    <cellStyle name="ปกติ 10 41" xfId="510" xr:uid="{00000000-0005-0000-0000-000008020000}"/>
    <cellStyle name="ปกติ 10 42" xfId="511" xr:uid="{00000000-0005-0000-0000-000009020000}"/>
    <cellStyle name="ปกติ 10 43" xfId="512" xr:uid="{00000000-0005-0000-0000-00000A020000}"/>
    <cellStyle name="ปกติ 10 44" xfId="513" xr:uid="{00000000-0005-0000-0000-00000B020000}"/>
    <cellStyle name="ปกติ 10 45" xfId="514" xr:uid="{00000000-0005-0000-0000-00000C020000}"/>
    <cellStyle name="ปกติ 10 46" xfId="515" xr:uid="{00000000-0005-0000-0000-00000D020000}"/>
    <cellStyle name="ปกติ 10 47" xfId="516" xr:uid="{00000000-0005-0000-0000-00000E020000}"/>
    <cellStyle name="ปกติ 10 48" xfId="517" xr:uid="{00000000-0005-0000-0000-00000F020000}"/>
    <cellStyle name="ปกติ 10 49" xfId="518" xr:uid="{00000000-0005-0000-0000-000010020000}"/>
    <cellStyle name="ปกติ 10 5" xfId="519" xr:uid="{00000000-0005-0000-0000-000011020000}"/>
    <cellStyle name="ปกติ 10 50" xfId="520" xr:uid="{00000000-0005-0000-0000-000012020000}"/>
    <cellStyle name="ปกติ 10 51" xfId="521" xr:uid="{00000000-0005-0000-0000-000013020000}"/>
    <cellStyle name="ปกติ 10 52" xfId="522" xr:uid="{00000000-0005-0000-0000-000014020000}"/>
    <cellStyle name="ปกติ 10 53" xfId="523" xr:uid="{00000000-0005-0000-0000-000015020000}"/>
    <cellStyle name="ปกติ 10 54" xfId="524" xr:uid="{00000000-0005-0000-0000-000016020000}"/>
    <cellStyle name="ปกติ 10 55" xfId="525" xr:uid="{00000000-0005-0000-0000-000017020000}"/>
    <cellStyle name="ปกติ 10 56" xfId="526" xr:uid="{00000000-0005-0000-0000-000018020000}"/>
    <cellStyle name="ปกติ 10 57" xfId="527" xr:uid="{00000000-0005-0000-0000-000019020000}"/>
    <cellStyle name="ปกติ 10 58" xfId="528" xr:uid="{00000000-0005-0000-0000-00001A020000}"/>
    <cellStyle name="ปกติ 10 59" xfId="529" xr:uid="{00000000-0005-0000-0000-00001B020000}"/>
    <cellStyle name="ปกติ 10 6" xfId="530" xr:uid="{00000000-0005-0000-0000-00001C020000}"/>
    <cellStyle name="ปกติ 10 60" xfId="531" xr:uid="{00000000-0005-0000-0000-00001D020000}"/>
    <cellStyle name="ปกติ 10 61" xfId="532" xr:uid="{00000000-0005-0000-0000-00001E020000}"/>
    <cellStyle name="ปกติ 10 62" xfId="533" xr:uid="{00000000-0005-0000-0000-00001F020000}"/>
    <cellStyle name="ปกติ 10 63" xfId="534" xr:uid="{00000000-0005-0000-0000-000020020000}"/>
    <cellStyle name="ปกติ 10 64" xfId="535" xr:uid="{00000000-0005-0000-0000-000021020000}"/>
    <cellStyle name="ปกติ 10 65" xfId="536" xr:uid="{00000000-0005-0000-0000-000022020000}"/>
    <cellStyle name="ปกติ 10 66" xfId="537" xr:uid="{00000000-0005-0000-0000-000023020000}"/>
    <cellStyle name="ปกติ 10 67" xfId="538" xr:uid="{00000000-0005-0000-0000-000024020000}"/>
    <cellStyle name="ปกติ 10 68" xfId="539" xr:uid="{00000000-0005-0000-0000-000025020000}"/>
    <cellStyle name="ปกติ 10 69" xfId="540" xr:uid="{00000000-0005-0000-0000-000026020000}"/>
    <cellStyle name="ปกติ 10 7" xfId="541" xr:uid="{00000000-0005-0000-0000-000027020000}"/>
    <cellStyle name="ปกติ 10 8" xfId="542" xr:uid="{00000000-0005-0000-0000-000028020000}"/>
    <cellStyle name="ปกติ 10 9" xfId="543" xr:uid="{00000000-0005-0000-0000-000029020000}"/>
    <cellStyle name="ปกติ 10_Asia Metal Y2008" xfId="544" xr:uid="{00000000-0005-0000-0000-00002A020000}"/>
    <cellStyle name="ปกติ 11" xfId="545" xr:uid="{00000000-0005-0000-0000-00002B020000}"/>
    <cellStyle name="ปกติ 11 10" xfId="546" xr:uid="{00000000-0005-0000-0000-00002C020000}"/>
    <cellStyle name="ปกติ 11 11" xfId="547" xr:uid="{00000000-0005-0000-0000-00002D020000}"/>
    <cellStyle name="ปกติ 11 12" xfId="548" xr:uid="{00000000-0005-0000-0000-00002E020000}"/>
    <cellStyle name="ปกติ 11 13" xfId="549" xr:uid="{00000000-0005-0000-0000-00002F020000}"/>
    <cellStyle name="ปกติ 11 14" xfId="550" xr:uid="{00000000-0005-0000-0000-000030020000}"/>
    <cellStyle name="ปกติ 11 15" xfId="551" xr:uid="{00000000-0005-0000-0000-000031020000}"/>
    <cellStyle name="ปกติ 11 16" xfId="552" xr:uid="{00000000-0005-0000-0000-000032020000}"/>
    <cellStyle name="ปกติ 11 17" xfId="553" xr:uid="{00000000-0005-0000-0000-000033020000}"/>
    <cellStyle name="ปกติ 11 18" xfId="554" xr:uid="{00000000-0005-0000-0000-000034020000}"/>
    <cellStyle name="ปกติ 11 19" xfId="555" xr:uid="{00000000-0005-0000-0000-000035020000}"/>
    <cellStyle name="ปกติ 11 2" xfId="556" xr:uid="{00000000-0005-0000-0000-000036020000}"/>
    <cellStyle name="ปกติ 11 20" xfId="557" xr:uid="{00000000-0005-0000-0000-000037020000}"/>
    <cellStyle name="ปกติ 11 21" xfId="558" xr:uid="{00000000-0005-0000-0000-000038020000}"/>
    <cellStyle name="ปกติ 11 22" xfId="559" xr:uid="{00000000-0005-0000-0000-000039020000}"/>
    <cellStyle name="ปกติ 11 23" xfId="560" xr:uid="{00000000-0005-0000-0000-00003A020000}"/>
    <cellStyle name="ปกติ 11 24" xfId="561" xr:uid="{00000000-0005-0000-0000-00003B020000}"/>
    <cellStyle name="ปกติ 11 25" xfId="562" xr:uid="{00000000-0005-0000-0000-00003C020000}"/>
    <cellStyle name="ปกติ 11 26" xfId="563" xr:uid="{00000000-0005-0000-0000-00003D020000}"/>
    <cellStyle name="ปกติ 11 27" xfId="564" xr:uid="{00000000-0005-0000-0000-00003E020000}"/>
    <cellStyle name="ปกติ 11 28" xfId="565" xr:uid="{00000000-0005-0000-0000-00003F020000}"/>
    <cellStyle name="ปกติ 11 29" xfId="566" xr:uid="{00000000-0005-0000-0000-000040020000}"/>
    <cellStyle name="ปกติ 11 3" xfId="567" xr:uid="{00000000-0005-0000-0000-000041020000}"/>
    <cellStyle name="ปกติ 11 30" xfId="568" xr:uid="{00000000-0005-0000-0000-000042020000}"/>
    <cellStyle name="ปกติ 11 31" xfId="569" xr:uid="{00000000-0005-0000-0000-000043020000}"/>
    <cellStyle name="ปกติ 11 32" xfId="570" xr:uid="{00000000-0005-0000-0000-000044020000}"/>
    <cellStyle name="ปกติ 11 33" xfId="571" xr:uid="{00000000-0005-0000-0000-000045020000}"/>
    <cellStyle name="ปกติ 11 34" xfId="572" xr:uid="{00000000-0005-0000-0000-000046020000}"/>
    <cellStyle name="ปกติ 11 35" xfId="573" xr:uid="{00000000-0005-0000-0000-000047020000}"/>
    <cellStyle name="ปกติ 11 36" xfId="574" xr:uid="{00000000-0005-0000-0000-000048020000}"/>
    <cellStyle name="ปกติ 11 37" xfId="575" xr:uid="{00000000-0005-0000-0000-000049020000}"/>
    <cellStyle name="ปกติ 11 38" xfId="576" xr:uid="{00000000-0005-0000-0000-00004A020000}"/>
    <cellStyle name="ปกติ 11 39" xfId="577" xr:uid="{00000000-0005-0000-0000-00004B020000}"/>
    <cellStyle name="ปกติ 11 4" xfId="578" xr:uid="{00000000-0005-0000-0000-00004C020000}"/>
    <cellStyle name="ปกติ 11 40" xfId="579" xr:uid="{00000000-0005-0000-0000-00004D020000}"/>
    <cellStyle name="ปกติ 11 41" xfId="580" xr:uid="{00000000-0005-0000-0000-00004E020000}"/>
    <cellStyle name="ปกติ 11 42" xfId="581" xr:uid="{00000000-0005-0000-0000-00004F020000}"/>
    <cellStyle name="ปกติ 11 43" xfId="582" xr:uid="{00000000-0005-0000-0000-000050020000}"/>
    <cellStyle name="ปกติ 11 44" xfId="583" xr:uid="{00000000-0005-0000-0000-000051020000}"/>
    <cellStyle name="ปกติ 11 45" xfId="584" xr:uid="{00000000-0005-0000-0000-000052020000}"/>
    <cellStyle name="ปกติ 11 46" xfId="585" xr:uid="{00000000-0005-0000-0000-000053020000}"/>
    <cellStyle name="ปกติ 11 47" xfId="586" xr:uid="{00000000-0005-0000-0000-000054020000}"/>
    <cellStyle name="ปกติ 11 48" xfId="587" xr:uid="{00000000-0005-0000-0000-000055020000}"/>
    <cellStyle name="ปกติ 11 49" xfId="588" xr:uid="{00000000-0005-0000-0000-000056020000}"/>
    <cellStyle name="ปกติ 11 5" xfId="589" xr:uid="{00000000-0005-0000-0000-000057020000}"/>
    <cellStyle name="ปกติ 11 50" xfId="590" xr:uid="{00000000-0005-0000-0000-000058020000}"/>
    <cellStyle name="ปกติ 11 51" xfId="591" xr:uid="{00000000-0005-0000-0000-000059020000}"/>
    <cellStyle name="ปกติ 11 52" xfId="592" xr:uid="{00000000-0005-0000-0000-00005A020000}"/>
    <cellStyle name="ปกติ 11 53" xfId="593" xr:uid="{00000000-0005-0000-0000-00005B020000}"/>
    <cellStyle name="ปกติ 11 54" xfId="594" xr:uid="{00000000-0005-0000-0000-00005C020000}"/>
    <cellStyle name="ปกติ 11 55" xfId="595" xr:uid="{00000000-0005-0000-0000-00005D020000}"/>
    <cellStyle name="ปกติ 11 56" xfId="596" xr:uid="{00000000-0005-0000-0000-00005E020000}"/>
    <cellStyle name="ปกติ 11 57" xfId="597" xr:uid="{00000000-0005-0000-0000-00005F020000}"/>
    <cellStyle name="ปกติ 11 58" xfId="598" xr:uid="{00000000-0005-0000-0000-000060020000}"/>
    <cellStyle name="ปกติ 11 59" xfId="599" xr:uid="{00000000-0005-0000-0000-000061020000}"/>
    <cellStyle name="ปกติ 11 6" xfId="600" xr:uid="{00000000-0005-0000-0000-000062020000}"/>
    <cellStyle name="ปกติ 11 60" xfId="601" xr:uid="{00000000-0005-0000-0000-000063020000}"/>
    <cellStyle name="ปกติ 11 61" xfId="602" xr:uid="{00000000-0005-0000-0000-000064020000}"/>
    <cellStyle name="ปกติ 11 62" xfId="603" xr:uid="{00000000-0005-0000-0000-000065020000}"/>
    <cellStyle name="ปกติ 11 63" xfId="604" xr:uid="{00000000-0005-0000-0000-000066020000}"/>
    <cellStyle name="ปกติ 11 64" xfId="605" xr:uid="{00000000-0005-0000-0000-000067020000}"/>
    <cellStyle name="ปกติ 11 65" xfId="606" xr:uid="{00000000-0005-0000-0000-000068020000}"/>
    <cellStyle name="ปกติ 11 66" xfId="607" xr:uid="{00000000-0005-0000-0000-000069020000}"/>
    <cellStyle name="ปกติ 11 67" xfId="608" xr:uid="{00000000-0005-0000-0000-00006A020000}"/>
    <cellStyle name="ปกติ 11 68" xfId="609" xr:uid="{00000000-0005-0000-0000-00006B020000}"/>
    <cellStyle name="ปกติ 11 69" xfId="610" xr:uid="{00000000-0005-0000-0000-00006C020000}"/>
    <cellStyle name="ปกติ 11 7" xfId="611" xr:uid="{00000000-0005-0000-0000-00006D020000}"/>
    <cellStyle name="ปกติ 11 8" xfId="612" xr:uid="{00000000-0005-0000-0000-00006E020000}"/>
    <cellStyle name="ปกติ 11 9" xfId="613" xr:uid="{00000000-0005-0000-0000-00006F020000}"/>
    <cellStyle name="ปกติ 11_Asia Metal Y2008" xfId="614" xr:uid="{00000000-0005-0000-0000-000070020000}"/>
    <cellStyle name="ปกติ 12" xfId="615" xr:uid="{00000000-0005-0000-0000-000071020000}"/>
    <cellStyle name="ปกติ 12 10" xfId="616" xr:uid="{00000000-0005-0000-0000-000072020000}"/>
    <cellStyle name="ปกติ 12 11" xfId="617" xr:uid="{00000000-0005-0000-0000-000073020000}"/>
    <cellStyle name="ปกติ 12 12" xfId="618" xr:uid="{00000000-0005-0000-0000-000074020000}"/>
    <cellStyle name="ปกติ 12 13" xfId="619" xr:uid="{00000000-0005-0000-0000-000075020000}"/>
    <cellStyle name="ปกติ 12 14" xfId="620" xr:uid="{00000000-0005-0000-0000-000076020000}"/>
    <cellStyle name="ปกติ 12 15" xfId="621" xr:uid="{00000000-0005-0000-0000-000077020000}"/>
    <cellStyle name="ปกติ 12 16" xfId="622" xr:uid="{00000000-0005-0000-0000-000078020000}"/>
    <cellStyle name="ปกติ 12 17" xfId="623" xr:uid="{00000000-0005-0000-0000-000079020000}"/>
    <cellStyle name="ปกติ 12 18" xfId="624" xr:uid="{00000000-0005-0000-0000-00007A020000}"/>
    <cellStyle name="ปกติ 12 19" xfId="625" xr:uid="{00000000-0005-0000-0000-00007B020000}"/>
    <cellStyle name="ปกติ 12 2" xfId="626" xr:uid="{00000000-0005-0000-0000-00007C020000}"/>
    <cellStyle name="ปกติ 12 20" xfId="627" xr:uid="{00000000-0005-0000-0000-00007D020000}"/>
    <cellStyle name="ปกติ 12 21" xfId="628" xr:uid="{00000000-0005-0000-0000-00007E020000}"/>
    <cellStyle name="ปกติ 12 22" xfId="629" xr:uid="{00000000-0005-0000-0000-00007F020000}"/>
    <cellStyle name="ปกติ 12 23" xfId="630" xr:uid="{00000000-0005-0000-0000-000080020000}"/>
    <cellStyle name="ปกติ 12 24" xfId="631" xr:uid="{00000000-0005-0000-0000-000081020000}"/>
    <cellStyle name="ปกติ 12 25" xfId="632" xr:uid="{00000000-0005-0000-0000-000082020000}"/>
    <cellStyle name="ปกติ 12 26" xfId="633" xr:uid="{00000000-0005-0000-0000-000083020000}"/>
    <cellStyle name="ปกติ 12 27" xfId="634" xr:uid="{00000000-0005-0000-0000-000084020000}"/>
    <cellStyle name="ปกติ 12 28" xfId="635" xr:uid="{00000000-0005-0000-0000-000085020000}"/>
    <cellStyle name="ปกติ 12 29" xfId="636" xr:uid="{00000000-0005-0000-0000-000086020000}"/>
    <cellStyle name="ปกติ 12 3" xfId="637" xr:uid="{00000000-0005-0000-0000-000087020000}"/>
    <cellStyle name="ปกติ 12 30" xfId="638" xr:uid="{00000000-0005-0000-0000-000088020000}"/>
    <cellStyle name="ปกติ 12 31" xfId="639" xr:uid="{00000000-0005-0000-0000-000089020000}"/>
    <cellStyle name="ปกติ 12 32" xfId="640" xr:uid="{00000000-0005-0000-0000-00008A020000}"/>
    <cellStyle name="ปกติ 12 33" xfId="641" xr:uid="{00000000-0005-0000-0000-00008B020000}"/>
    <cellStyle name="ปกติ 12 34" xfId="642" xr:uid="{00000000-0005-0000-0000-00008C020000}"/>
    <cellStyle name="ปกติ 12 35" xfId="643" xr:uid="{00000000-0005-0000-0000-00008D020000}"/>
    <cellStyle name="ปกติ 12 36" xfId="644" xr:uid="{00000000-0005-0000-0000-00008E020000}"/>
    <cellStyle name="ปกติ 12 37" xfId="645" xr:uid="{00000000-0005-0000-0000-00008F020000}"/>
    <cellStyle name="ปกติ 12 38" xfId="646" xr:uid="{00000000-0005-0000-0000-000090020000}"/>
    <cellStyle name="ปกติ 12 39" xfId="647" xr:uid="{00000000-0005-0000-0000-000091020000}"/>
    <cellStyle name="ปกติ 12 4" xfId="648" xr:uid="{00000000-0005-0000-0000-000092020000}"/>
    <cellStyle name="ปกติ 12 40" xfId="649" xr:uid="{00000000-0005-0000-0000-000093020000}"/>
    <cellStyle name="ปกติ 12 41" xfId="650" xr:uid="{00000000-0005-0000-0000-000094020000}"/>
    <cellStyle name="ปกติ 12 42" xfId="651" xr:uid="{00000000-0005-0000-0000-000095020000}"/>
    <cellStyle name="ปกติ 12 43" xfId="652" xr:uid="{00000000-0005-0000-0000-000096020000}"/>
    <cellStyle name="ปกติ 12 44" xfId="653" xr:uid="{00000000-0005-0000-0000-000097020000}"/>
    <cellStyle name="ปกติ 12 45" xfId="654" xr:uid="{00000000-0005-0000-0000-000098020000}"/>
    <cellStyle name="ปกติ 12 46" xfId="655" xr:uid="{00000000-0005-0000-0000-000099020000}"/>
    <cellStyle name="ปกติ 12 47" xfId="656" xr:uid="{00000000-0005-0000-0000-00009A020000}"/>
    <cellStyle name="ปกติ 12 48" xfId="657" xr:uid="{00000000-0005-0000-0000-00009B020000}"/>
    <cellStyle name="ปกติ 12 49" xfId="658" xr:uid="{00000000-0005-0000-0000-00009C020000}"/>
    <cellStyle name="ปกติ 12 5" xfId="659" xr:uid="{00000000-0005-0000-0000-00009D020000}"/>
    <cellStyle name="ปกติ 12 50" xfId="660" xr:uid="{00000000-0005-0000-0000-00009E020000}"/>
    <cellStyle name="ปกติ 12 51" xfId="661" xr:uid="{00000000-0005-0000-0000-00009F020000}"/>
    <cellStyle name="ปกติ 12 52" xfId="662" xr:uid="{00000000-0005-0000-0000-0000A0020000}"/>
    <cellStyle name="ปกติ 12 53" xfId="663" xr:uid="{00000000-0005-0000-0000-0000A1020000}"/>
    <cellStyle name="ปกติ 12 54" xfId="664" xr:uid="{00000000-0005-0000-0000-0000A2020000}"/>
    <cellStyle name="ปกติ 12 55" xfId="665" xr:uid="{00000000-0005-0000-0000-0000A3020000}"/>
    <cellStyle name="ปกติ 12 56" xfId="666" xr:uid="{00000000-0005-0000-0000-0000A4020000}"/>
    <cellStyle name="ปกติ 12 57" xfId="667" xr:uid="{00000000-0005-0000-0000-0000A5020000}"/>
    <cellStyle name="ปกติ 12 58" xfId="668" xr:uid="{00000000-0005-0000-0000-0000A6020000}"/>
    <cellStyle name="ปกติ 12 59" xfId="669" xr:uid="{00000000-0005-0000-0000-0000A7020000}"/>
    <cellStyle name="ปกติ 12 6" xfId="670" xr:uid="{00000000-0005-0000-0000-0000A8020000}"/>
    <cellStyle name="ปกติ 12 60" xfId="671" xr:uid="{00000000-0005-0000-0000-0000A9020000}"/>
    <cellStyle name="ปกติ 12 61" xfId="672" xr:uid="{00000000-0005-0000-0000-0000AA020000}"/>
    <cellStyle name="ปกติ 12 62" xfId="673" xr:uid="{00000000-0005-0000-0000-0000AB020000}"/>
    <cellStyle name="ปกติ 12 63" xfId="674" xr:uid="{00000000-0005-0000-0000-0000AC020000}"/>
    <cellStyle name="ปกติ 12 64" xfId="675" xr:uid="{00000000-0005-0000-0000-0000AD020000}"/>
    <cellStyle name="ปกติ 12 65" xfId="676" xr:uid="{00000000-0005-0000-0000-0000AE020000}"/>
    <cellStyle name="ปกติ 12 66" xfId="677" xr:uid="{00000000-0005-0000-0000-0000AF020000}"/>
    <cellStyle name="ปกติ 12 67" xfId="678" xr:uid="{00000000-0005-0000-0000-0000B0020000}"/>
    <cellStyle name="ปกติ 12 68" xfId="679" xr:uid="{00000000-0005-0000-0000-0000B1020000}"/>
    <cellStyle name="ปกติ 12 69" xfId="680" xr:uid="{00000000-0005-0000-0000-0000B2020000}"/>
    <cellStyle name="ปกติ 12 7" xfId="681" xr:uid="{00000000-0005-0000-0000-0000B3020000}"/>
    <cellStyle name="ปกติ 12 8" xfId="682" xr:uid="{00000000-0005-0000-0000-0000B4020000}"/>
    <cellStyle name="ปกติ 12 9" xfId="683" xr:uid="{00000000-0005-0000-0000-0000B5020000}"/>
    <cellStyle name="ปกติ 12_Asia Metal Y2008" xfId="684" xr:uid="{00000000-0005-0000-0000-0000B6020000}"/>
    <cellStyle name="ปกติ 13" xfId="685" xr:uid="{00000000-0005-0000-0000-0000B7020000}"/>
    <cellStyle name="ปกติ 13 10" xfId="686" xr:uid="{00000000-0005-0000-0000-0000B8020000}"/>
    <cellStyle name="ปกติ 13 11" xfId="687" xr:uid="{00000000-0005-0000-0000-0000B9020000}"/>
    <cellStyle name="ปกติ 13 12" xfId="688" xr:uid="{00000000-0005-0000-0000-0000BA020000}"/>
    <cellStyle name="ปกติ 13 13" xfId="689" xr:uid="{00000000-0005-0000-0000-0000BB020000}"/>
    <cellStyle name="ปกติ 13 14" xfId="690" xr:uid="{00000000-0005-0000-0000-0000BC020000}"/>
    <cellStyle name="ปกติ 13 15" xfId="691" xr:uid="{00000000-0005-0000-0000-0000BD020000}"/>
    <cellStyle name="ปกติ 13 16" xfId="692" xr:uid="{00000000-0005-0000-0000-0000BE020000}"/>
    <cellStyle name="ปกติ 13 17" xfId="693" xr:uid="{00000000-0005-0000-0000-0000BF020000}"/>
    <cellStyle name="ปกติ 13 18" xfId="694" xr:uid="{00000000-0005-0000-0000-0000C0020000}"/>
    <cellStyle name="ปกติ 13 19" xfId="695" xr:uid="{00000000-0005-0000-0000-0000C1020000}"/>
    <cellStyle name="ปกติ 13 2" xfId="696" xr:uid="{00000000-0005-0000-0000-0000C2020000}"/>
    <cellStyle name="ปกติ 13 20" xfId="697" xr:uid="{00000000-0005-0000-0000-0000C3020000}"/>
    <cellStyle name="ปกติ 13 21" xfId="698" xr:uid="{00000000-0005-0000-0000-0000C4020000}"/>
    <cellStyle name="ปกติ 13 22" xfId="699" xr:uid="{00000000-0005-0000-0000-0000C5020000}"/>
    <cellStyle name="ปกติ 13 23" xfId="700" xr:uid="{00000000-0005-0000-0000-0000C6020000}"/>
    <cellStyle name="ปกติ 13 24" xfId="701" xr:uid="{00000000-0005-0000-0000-0000C7020000}"/>
    <cellStyle name="ปกติ 13 25" xfId="702" xr:uid="{00000000-0005-0000-0000-0000C8020000}"/>
    <cellStyle name="ปกติ 13 26" xfId="703" xr:uid="{00000000-0005-0000-0000-0000C9020000}"/>
    <cellStyle name="ปกติ 13 27" xfId="704" xr:uid="{00000000-0005-0000-0000-0000CA020000}"/>
    <cellStyle name="ปกติ 13 28" xfId="705" xr:uid="{00000000-0005-0000-0000-0000CB020000}"/>
    <cellStyle name="ปกติ 13 29" xfId="706" xr:uid="{00000000-0005-0000-0000-0000CC020000}"/>
    <cellStyle name="ปกติ 13 3" xfId="707" xr:uid="{00000000-0005-0000-0000-0000CD020000}"/>
    <cellStyle name="ปกติ 13 30" xfId="708" xr:uid="{00000000-0005-0000-0000-0000CE020000}"/>
    <cellStyle name="ปกติ 13 31" xfId="709" xr:uid="{00000000-0005-0000-0000-0000CF020000}"/>
    <cellStyle name="ปกติ 13 32" xfId="710" xr:uid="{00000000-0005-0000-0000-0000D0020000}"/>
    <cellStyle name="ปกติ 13 33" xfId="711" xr:uid="{00000000-0005-0000-0000-0000D1020000}"/>
    <cellStyle name="ปกติ 13 34" xfId="712" xr:uid="{00000000-0005-0000-0000-0000D2020000}"/>
    <cellStyle name="ปกติ 13 35" xfId="713" xr:uid="{00000000-0005-0000-0000-0000D3020000}"/>
    <cellStyle name="ปกติ 13 36" xfId="714" xr:uid="{00000000-0005-0000-0000-0000D4020000}"/>
    <cellStyle name="ปกติ 13 37" xfId="715" xr:uid="{00000000-0005-0000-0000-0000D5020000}"/>
    <cellStyle name="ปกติ 13 38" xfId="716" xr:uid="{00000000-0005-0000-0000-0000D6020000}"/>
    <cellStyle name="ปกติ 13 39" xfId="717" xr:uid="{00000000-0005-0000-0000-0000D7020000}"/>
    <cellStyle name="ปกติ 13 4" xfId="718" xr:uid="{00000000-0005-0000-0000-0000D8020000}"/>
    <cellStyle name="ปกติ 13 40" xfId="719" xr:uid="{00000000-0005-0000-0000-0000D9020000}"/>
    <cellStyle name="ปกติ 13 41" xfId="720" xr:uid="{00000000-0005-0000-0000-0000DA020000}"/>
    <cellStyle name="ปกติ 13 42" xfId="721" xr:uid="{00000000-0005-0000-0000-0000DB020000}"/>
    <cellStyle name="ปกติ 13 43" xfId="722" xr:uid="{00000000-0005-0000-0000-0000DC020000}"/>
    <cellStyle name="ปกติ 13 44" xfId="723" xr:uid="{00000000-0005-0000-0000-0000DD020000}"/>
    <cellStyle name="ปกติ 13 45" xfId="724" xr:uid="{00000000-0005-0000-0000-0000DE020000}"/>
    <cellStyle name="ปกติ 13 46" xfId="725" xr:uid="{00000000-0005-0000-0000-0000DF020000}"/>
    <cellStyle name="ปกติ 13 47" xfId="726" xr:uid="{00000000-0005-0000-0000-0000E0020000}"/>
    <cellStyle name="ปกติ 13 48" xfId="727" xr:uid="{00000000-0005-0000-0000-0000E1020000}"/>
    <cellStyle name="ปกติ 13 49" xfId="728" xr:uid="{00000000-0005-0000-0000-0000E2020000}"/>
    <cellStyle name="ปกติ 13 5" xfId="729" xr:uid="{00000000-0005-0000-0000-0000E3020000}"/>
    <cellStyle name="ปกติ 13 50" xfId="730" xr:uid="{00000000-0005-0000-0000-0000E4020000}"/>
    <cellStyle name="ปกติ 13 51" xfId="731" xr:uid="{00000000-0005-0000-0000-0000E5020000}"/>
    <cellStyle name="ปกติ 13 52" xfId="732" xr:uid="{00000000-0005-0000-0000-0000E6020000}"/>
    <cellStyle name="ปกติ 13 53" xfId="733" xr:uid="{00000000-0005-0000-0000-0000E7020000}"/>
    <cellStyle name="ปกติ 13 54" xfId="734" xr:uid="{00000000-0005-0000-0000-0000E8020000}"/>
    <cellStyle name="ปกติ 13 55" xfId="735" xr:uid="{00000000-0005-0000-0000-0000E9020000}"/>
    <cellStyle name="ปกติ 13 56" xfId="736" xr:uid="{00000000-0005-0000-0000-0000EA020000}"/>
    <cellStyle name="ปกติ 13 57" xfId="737" xr:uid="{00000000-0005-0000-0000-0000EB020000}"/>
    <cellStyle name="ปกติ 13 58" xfId="738" xr:uid="{00000000-0005-0000-0000-0000EC020000}"/>
    <cellStyle name="ปกติ 13 59" xfId="739" xr:uid="{00000000-0005-0000-0000-0000ED020000}"/>
    <cellStyle name="ปกติ 13 6" xfId="740" xr:uid="{00000000-0005-0000-0000-0000EE020000}"/>
    <cellStyle name="ปกติ 13 60" xfId="741" xr:uid="{00000000-0005-0000-0000-0000EF020000}"/>
    <cellStyle name="ปกติ 13 61" xfId="742" xr:uid="{00000000-0005-0000-0000-0000F0020000}"/>
    <cellStyle name="ปกติ 13 62" xfId="743" xr:uid="{00000000-0005-0000-0000-0000F1020000}"/>
    <cellStyle name="ปกติ 13 63" xfId="744" xr:uid="{00000000-0005-0000-0000-0000F2020000}"/>
    <cellStyle name="ปกติ 13 64" xfId="745" xr:uid="{00000000-0005-0000-0000-0000F3020000}"/>
    <cellStyle name="ปกติ 13 65" xfId="746" xr:uid="{00000000-0005-0000-0000-0000F4020000}"/>
    <cellStyle name="ปกติ 13 66" xfId="747" xr:uid="{00000000-0005-0000-0000-0000F5020000}"/>
    <cellStyle name="ปกติ 13 67" xfId="748" xr:uid="{00000000-0005-0000-0000-0000F6020000}"/>
    <cellStyle name="ปกติ 13 68" xfId="749" xr:uid="{00000000-0005-0000-0000-0000F7020000}"/>
    <cellStyle name="ปกติ 13 69" xfId="750" xr:uid="{00000000-0005-0000-0000-0000F8020000}"/>
    <cellStyle name="ปกติ 13 7" xfId="751" xr:uid="{00000000-0005-0000-0000-0000F9020000}"/>
    <cellStyle name="ปกติ 13 8" xfId="752" xr:uid="{00000000-0005-0000-0000-0000FA020000}"/>
    <cellStyle name="ปกติ 13 9" xfId="753" xr:uid="{00000000-0005-0000-0000-0000FB020000}"/>
    <cellStyle name="ปกติ 13_Asia Metal Y2008" xfId="754" xr:uid="{00000000-0005-0000-0000-0000FC020000}"/>
    <cellStyle name="ปกติ 14" xfId="755" xr:uid="{00000000-0005-0000-0000-0000FD020000}"/>
    <cellStyle name="ปกติ 14 10" xfId="756" xr:uid="{00000000-0005-0000-0000-0000FE020000}"/>
    <cellStyle name="ปกติ 14 11" xfId="757" xr:uid="{00000000-0005-0000-0000-0000FF020000}"/>
    <cellStyle name="ปกติ 14 12" xfId="758" xr:uid="{00000000-0005-0000-0000-000000030000}"/>
    <cellStyle name="ปกติ 14 13" xfId="759" xr:uid="{00000000-0005-0000-0000-000001030000}"/>
    <cellStyle name="ปกติ 14 14" xfId="760" xr:uid="{00000000-0005-0000-0000-000002030000}"/>
    <cellStyle name="ปกติ 14 15" xfId="761" xr:uid="{00000000-0005-0000-0000-000003030000}"/>
    <cellStyle name="ปกติ 14 16" xfId="762" xr:uid="{00000000-0005-0000-0000-000004030000}"/>
    <cellStyle name="ปกติ 14 17" xfId="763" xr:uid="{00000000-0005-0000-0000-000005030000}"/>
    <cellStyle name="ปกติ 14 18" xfId="764" xr:uid="{00000000-0005-0000-0000-000006030000}"/>
    <cellStyle name="ปกติ 14 19" xfId="765" xr:uid="{00000000-0005-0000-0000-000007030000}"/>
    <cellStyle name="ปกติ 14 2" xfId="766" xr:uid="{00000000-0005-0000-0000-000008030000}"/>
    <cellStyle name="ปกติ 14 20" xfId="767" xr:uid="{00000000-0005-0000-0000-000009030000}"/>
    <cellStyle name="ปกติ 14 21" xfId="768" xr:uid="{00000000-0005-0000-0000-00000A030000}"/>
    <cellStyle name="ปกติ 14 22" xfId="769" xr:uid="{00000000-0005-0000-0000-00000B030000}"/>
    <cellStyle name="ปกติ 14 23" xfId="770" xr:uid="{00000000-0005-0000-0000-00000C030000}"/>
    <cellStyle name="ปกติ 14 24" xfId="771" xr:uid="{00000000-0005-0000-0000-00000D030000}"/>
    <cellStyle name="ปกติ 14 25" xfId="772" xr:uid="{00000000-0005-0000-0000-00000E030000}"/>
    <cellStyle name="ปกติ 14 26" xfId="773" xr:uid="{00000000-0005-0000-0000-00000F030000}"/>
    <cellStyle name="ปกติ 14 27" xfId="774" xr:uid="{00000000-0005-0000-0000-000010030000}"/>
    <cellStyle name="ปกติ 14 28" xfId="775" xr:uid="{00000000-0005-0000-0000-000011030000}"/>
    <cellStyle name="ปกติ 14 29" xfId="776" xr:uid="{00000000-0005-0000-0000-000012030000}"/>
    <cellStyle name="ปกติ 14 3" xfId="777" xr:uid="{00000000-0005-0000-0000-000013030000}"/>
    <cellStyle name="ปกติ 14 30" xfId="778" xr:uid="{00000000-0005-0000-0000-000014030000}"/>
    <cellStyle name="ปกติ 14 31" xfId="779" xr:uid="{00000000-0005-0000-0000-000015030000}"/>
    <cellStyle name="ปกติ 14 32" xfId="780" xr:uid="{00000000-0005-0000-0000-000016030000}"/>
    <cellStyle name="ปกติ 14 33" xfId="781" xr:uid="{00000000-0005-0000-0000-000017030000}"/>
    <cellStyle name="ปกติ 14 34" xfId="782" xr:uid="{00000000-0005-0000-0000-000018030000}"/>
    <cellStyle name="ปกติ 14 35" xfId="783" xr:uid="{00000000-0005-0000-0000-000019030000}"/>
    <cellStyle name="ปกติ 14 36" xfId="784" xr:uid="{00000000-0005-0000-0000-00001A030000}"/>
    <cellStyle name="ปกติ 14 37" xfId="785" xr:uid="{00000000-0005-0000-0000-00001B030000}"/>
    <cellStyle name="ปกติ 14 38" xfId="786" xr:uid="{00000000-0005-0000-0000-00001C030000}"/>
    <cellStyle name="ปกติ 14 39" xfId="787" xr:uid="{00000000-0005-0000-0000-00001D030000}"/>
    <cellStyle name="ปกติ 14 4" xfId="788" xr:uid="{00000000-0005-0000-0000-00001E030000}"/>
    <cellStyle name="ปกติ 14 40" xfId="789" xr:uid="{00000000-0005-0000-0000-00001F030000}"/>
    <cellStyle name="ปกติ 14 41" xfId="790" xr:uid="{00000000-0005-0000-0000-000020030000}"/>
    <cellStyle name="ปกติ 14 42" xfId="791" xr:uid="{00000000-0005-0000-0000-000021030000}"/>
    <cellStyle name="ปกติ 14 43" xfId="792" xr:uid="{00000000-0005-0000-0000-000022030000}"/>
    <cellStyle name="ปกติ 14 44" xfId="793" xr:uid="{00000000-0005-0000-0000-000023030000}"/>
    <cellStyle name="ปกติ 14 45" xfId="794" xr:uid="{00000000-0005-0000-0000-000024030000}"/>
    <cellStyle name="ปกติ 14 46" xfId="795" xr:uid="{00000000-0005-0000-0000-000025030000}"/>
    <cellStyle name="ปกติ 14 47" xfId="796" xr:uid="{00000000-0005-0000-0000-000026030000}"/>
    <cellStyle name="ปกติ 14 48" xfId="797" xr:uid="{00000000-0005-0000-0000-000027030000}"/>
    <cellStyle name="ปกติ 14 49" xfId="798" xr:uid="{00000000-0005-0000-0000-000028030000}"/>
    <cellStyle name="ปกติ 14 5" xfId="799" xr:uid="{00000000-0005-0000-0000-000029030000}"/>
    <cellStyle name="ปกติ 14 50" xfId="800" xr:uid="{00000000-0005-0000-0000-00002A030000}"/>
    <cellStyle name="ปกติ 14 51" xfId="801" xr:uid="{00000000-0005-0000-0000-00002B030000}"/>
    <cellStyle name="ปกติ 14 52" xfId="802" xr:uid="{00000000-0005-0000-0000-00002C030000}"/>
    <cellStyle name="ปกติ 14 53" xfId="803" xr:uid="{00000000-0005-0000-0000-00002D030000}"/>
    <cellStyle name="ปกติ 14 54" xfId="804" xr:uid="{00000000-0005-0000-0000-00002E030000}"/>
    <cellStyle name="ปกติ 14 55" xfId="805" xr:uid="{00000000-0005-0000-0000-00002F030000}"/>
    <cellStyle name="ปกติ 14 56" xfId="806" xr:uid="{00000000-0005-0000-0000-000030030000}"/>
    <cellStyle name="ปกติ 14 57" xfId="807" xr:uid="{00000000-0005-0000-0000-000031030000}"/>
    <cellStyle name="ปกติ 14 58" xfId="808" xr:uid="{00000000-0005-0000-0000-000032030000}"/>
    <cellStyle name="ปกติ 14 59" xfId="809" xr:uid="{00000000-0005-0000-0000-000033030000}"/>
    <cellStyle name="ปกติ 14 6" xfId="810" xr:uid="{00000000-0005-0000-0000-000034030000}"/>
    <cellStyle name="ปกติ 14 60" xfId="811" xr:uid="{00000000-0005-0000-0000-000035030000}"/>
    <cellStyle name="ปกติ 14 61" xfId="812" xr:uid="{00000000-0005-0000-0000-000036030000}"/>
    <cellStyle name="ปกติ 14 62" xfId="813" xr:uid="{00000000-0005-0000-0000-000037030000}"/>
    <cellStyle name="ปกติ 14 63" xfId="814" xr:uid="{00000000-0005-0000-0000-000038030000}"/>
    <cellStyle name="ปกติ 14 64" xfId="815" xr:uid="{00000000-0005-0000-0000-000039030000}"/>
    <cellStyle name="ปกติ 14 65" xfId="816" xr:uid="{00000000-0005-0000-0000-00003A030000}"/>
    <cellStyle name="ปกติ 14 66" xfId="817" xr:uid="{00000000-0005-0000-0000-00003B030000}"/>
    <cellStyle name="ปกติ 14 67" xfId="818" xr:uid="{00000000-0005-0000-0000-00003C030000}"/>
    <cellStyle name="ปกติ 14 68" xfId="819" xr:uid="{00000000-0005-0000-0000-00003D030000}"/>
    <cellStyle name="ปกติ 14 69" xfId="820" xr:uid="{00000000-0005-0000-0000-00003E030000}"/>
    <cellStyle name="ปกติ 14 7" xfId="821" xr:uid="{00000000-0005-0000-0000-00003F030000}"/>
    <cellStyle name="ปกติ 14 8" xfId="822" xr:uid="{00000000-0005-0000-0000-000040030000}"/>
    <cellStyle name="ปกติ 14 9" xfId="823" xr:uid="{00000000-0005-0000-0000-000041030000}"/>
    <cellStyle name="ปกติ 14_Asia Metal Y2008" xfId="824" xr:uid="{00000000-0005-0000-0000-000042030000}"/>
    <cellStyle name="ปกติ 15" xfId="825" xr:uid="{00000000-0005-0000-0000-000043030000}"/>
    <cellStyle name="ปกติ 15 10" xfId="826" xr:uid="{00000000-0005-0000-0000-000044030000}"/>
    <cellStyle name="ปกติ 15 11" xfId="827" xr:uid="{00000000-0005-0000-0000-000045030000}"/>
    <cellStyle name="ปกติ 15 12" xfId="828" xr:uid="{00000000-0005-0000-0000-000046030000}"/>
    <cellStyle name="ปกติ 15 13" xfId="829" xr:uid="{00000000-0005-0000-0000-000047030000}"/>
    <cellStyle name="ปกติ 15 14" xfId="830" xr:uid="{00000000-0005-0000-0000-000048030000}"/>
    <cellStyle name="ปกติ 15 15" xfId="831" xr:uid="{00000000-0005-0000-0000-000049030000}"/>
    <cellStyle name="ปกติ 15 16" xfId="832" xr:uid="{00000000-0005-0000-0000-00004A030000}"/>
    <cellStyle name="ปกติ 15 17" xfId="833" xr:uid="{00000000-0005-0000-0000-00004B030000}"/>
    <cellStyle name="ปกติ 15 18" xfId="834" xr:uid="{00000000-0005-0000-0000-00004C030000}"/>
    <cellStyle name="ปกติ 15 19" xfId="835" xr:uid="{00000000-0005-0000-0000-00004D030000}"/>
    <cellStyle name="ปกติ 15 2" xfId="836" xr:uid="{00000000-0005-0000-0000-00004E030000}"/>
    <cellStyle name="ปกติ 15 20" xfId="837" xr:uid="{00000000-0005-0000-0000-00004F030000}"/>
    <cellStyle name="ปกติ 15 21" xfId="838" xr:uid="{00000000-0005-0000-0000-000050030000}"/>
    <cellStyle name="ปกติ 15 22" xfId="839" xr:uid="{00000000-0005-0000-0000-000051030000}"/>
    <cellStyle name="ปกติ 15 23" xfId="840" xr:uid="{00000000-0005-0000-0000-000052030000}"/>
    <cellStyle name="ปกติ 15 24" xfId="841" xr:uid="{00000000-0005-0000-0000-000053030000}"/>
    <cellStyle name="ปกติ 15 25" xfId="842" xr:uid="{00000000-0005-0000-0000-000054030000}"/>
    <cellStyle name="ปกติ 15 26" xfId="843" xr:uid="{00000000-0005-0000-0000-000055030000}"/>
    <cellStyle name="ปกติ 15 27" xfId="844" xr:uid="{00000000-0005-0000-0000-000056030000}"/>
    <cellStyle name="ปกติ 15 28" xfId="845" xr:uid="{00000000-0005-0000-0000-000057030000}"/>
    <cellStyle name="ปกติ 15 29" xfId="846" xr:uid="{00000000-0005-0000-0000-000058030000}"/>
    <cellStyle name="ปกติ 15 3" xfId="847" xr:uid="{00000000-0005-0000-0000-000059030000}"/>
    <cellStyle name="ปกติ 15 30" xfId="848" xr:uid="{00000000-0005-0000-0000-00005A030000}"/>
    <cellStyle name="ปกติ 15 31" xfId="849" xr:uid="{00000000-0005-0000-0000-00005B030000}"/>
    <cellStyle name="ปกติ 15 32" xfId="850" xr:uid="{00000000-0005-0000-0000-00005C030000}"/>
    <cellStyle name="ปกติ 15 33" xfId="851" xr:uid="{00000000-0005-0000-0000-00005D030000}"/>
    <cellStyle name="ปกติ 15 34" xfId="852" xr:uid="{00000000-0005-0000-0000-00005E030000}"/>
    <cellStyle name="ปกติ 15 35" xfId="853" xr:uid="{00000000-0005-0000-0000-00005F030000}"/>
    <cellStyle name="ปกติ 15 36" xfId="854" xr:uid="{00000000-0005-0000-0000-000060030000}"/>
    <cellStyle name="ปกติ 15 37" xfId="855" xr:uid="{00000000-0005-0000-0000-000061030000}"/>
    <cellStyle name="ปกติ 15 38" xfId="856" xr:uid="{00000000-0005-0000-0000-000062030000}"/>
    <cellStyle name="ปกติ 15 39" xfId="857" xr:uid="{00000000-0005-0000-0000-000063030000}"/>
    <cellStyle name="ปกติ 15 4" xfId="858" xr:uid="{00000000-0005-0000-0000-000064030000}"/>
    <cellStyle name="ปกติ 15 40" xfId="859" xr:uid="{00000000-0005-0000-0000-000065030000}"/>
    <cellStyle name="ปกติ 15 41" xfId="860" xr:uid="{00000000-0005-0000-0000-000066030000}"/>
    <cellStyle name="ปกติ 15 42" xfId="861" xr:uid="{00000000-0005-0000-0000-000067030000}"/>
    <cellStyle name="ปกติ 15 43" xfId="862" xr:uid="{00000000-0005-0000-0000-000068030000}"/>
    <cellStyle name="ปกติ 15 44" xfId="863" xr:uid="{00000000-0005-0000-0000-000069030000}"/>
    <cellStyle name="ปกติ 15 45" xfId="864" xr:uid="{00000000-0005-0000-0000-00006A030000}"/>
    <cellStyle name="ปกติ 15 46" xfId="865" xr:uid="{00000000-0005-0000-0000-00006B030000}"/>
    <cellStyle name="ปกติ 15 47" xfId="866" xr:uid="{00000000-0005-0000-0000-00006C030000}"/>
    <cellStyle name="ปกติ 15 48" xfId="867" xr:uid="{00000000-0005-0000-0000-00006D030000}"/>
    <cellStyle name="ปกติ 15 49" xfId="868" xr:uid="{00000000-0005-0000-0000-00006E030000}"/>
    <cellStyle name="ปกติ 15 5" xfId="869" xr:uid="{00000000-0005-0000-0000-00006F030000}"/>
    <cellStyle name="ปกติ 15 50" xfId="870" xr:uid="{00000000-0005-0000-0000-000070030000}"/>
    <cellStyle name="ปกติ 15 51" xfId="871" xr:uid="{00000000-0005-0000-0000-000071030000}"/>
    <cellStyle name="ปกติ 15 52" xfId="872" xr:uid="{00000000-0005-0000-0000-000072030000}"/>
    <cellStyle name="ปกติ 15 53" xfId="873" xr:uid="{00000000-0005-0000-0000-000073030000}"/>
    <cellStyle name="ปกติ 15 54" xfId="874" xr:uid="{00000000-0005-0000-0000-000074030000}"/>
    <cellStyle name="ปกติ 15 55" xfId="875" xr:uid="{00000000-0005-0000-0000-000075030000}"/>
    <cellStyle name="ปกติ 15 56" xfId="876" xr:uid="{00000000-0005-0000-0000-000076030000}"/>
    <cellStyle name="ปกติ 15 57" xfId="877" xr:uid="{00000000-0005-0000-0000-000077030000}"/>
    <cellStyle name="ปกติ 15 58" xfId="878" xr:uid="{00000000-0005-0000-0000-000078030000}"/>
    <cellStyle name="ปกติ 15 59" xfId="879" xr:uid="{00000000-0005-0000-0000-000079030000}"/>
    <cellStyle name="ปกติ 15 6" xfId="880" xr:uid="{00000000-0005-0000-0000-00007A030000}"/>
    <cellStyle name="ปกติ 15 60" xfId="881" xr:uid="{00000000-0005-0000-0000-00007B030000}"/>
    <cellStyle name="ปกติ 15 61" xfId="882" xr:uid="{00000000-0005-0000-0000-00007C030000}"/>
    <cellStyle name="ปกติ 15 62" xfId="883" xr:uid="{00000000-0005-0000-0000-00007D030000}"/>
    <cellStyle name="ปกติ 15 63" xfId="884" xr:uid="{00000000-0005-0000-0000-00007E030000}"/>
    <cellStyle name="ปกติ 15 64" xfId="885" xr:uid="{00000000-0005-0000-0000-00007F030000}"/>
    <cellStyle name="ปกติ 15 65" xfId="886" xr:uid="{00000000-0005-0000-0000-000080030000}"/>
    <cellStyle name="ปกติ 15 66" xfId="887" xr:uid="{00000000-0005-0000-0000-000081030000}"/>
    <cellStyle name="ปกติ 15 67" xfId="888" xr:uid="{00000000-0005-0000-0000-000082030000}"/>
    <cellStyle name="ปกติ 15 68" xfId="889" xr:uid="{00000000-0005-0000-0000-000083030000}"/>
    <cellStyle name="ปกติ 15 69" xfId="890" xr:uid="{00000000-0005-0000-0000-000084030000}"/>
    <cellStyle name="ปกติ 15 7" xfId="891" xr:uid="{00000000-0005-0000-0000-000085030000}"/>
    <cellStyle name="ปกติ 15 8" xfId="892" xr:uid="{00000000-0005-0000-0000-000086030000}"/>
    <cellStyle name="ปกติ 15 9" xfId="893" xr:uid="{00000000-0005-0000-0000-000087030000}"/>
    <cellStyle name="ปกติ 15_Asia Metal Y2008" xfId="894" xr:uid="{00000000-0005-0000-0000-000088030000}"/>
    <cellStyle name="ปกติ 16" xfId="895" xr:uid="{00000000-0005-0000-0000-000089030000}"/>
    <cellStyle name="ปกติ 16 10" xfId="896" xr:uid="{00000000-0005-0000-0000-00008A030000}"/>
    <cellStyle name="ปกติ 16 11" xfId="897" xr:uid="{00000000-0005-0000-0000-00008B030000}"/>
    <cellStyle name="ปกติ 16 12" xfId="898" xr:uid="{00000000-0005-0000-0000-00008C030000}"/>
    <cellStyle name="ปกติ 16 13" xfId="899" xr:uid="{00000000-0005-0000-0000-00008D030000}"/>
    <cellStyle name="ปกติ 16 14" xfId="900" xr:uid="{00000000-0005-0000-0000-00008E030000}"/>
    <cellStyle name="ปกติ 16 15" xfId="901" xr:uid="{00000000-0005-0000-0000-00008F030000}"/>
    <cellStyle name="ปกติ 16 16" xfId="902" xr:uid="{00000000-0005-0000-0000-000090030000}"/>
    <cellStyle name="ปกติ 16 17" xfId="903" xr:uid="{00000000-0005-0000-0000-000091030000}"/>
    <cellStyle name="ปกติ 16 18" xfId="904" xr:uid="{00000000-0005-0000-0000-000092030000}"/>
    <cellStyle name="ปกติ 16 19" xfId="905" xr:uid="{00000000-0005-0000-0000-000093030000}"/>
    <cellStyle name="ปกติ 16 2" xfId="906" xr:uid="{00000000-0005-0000-0000-000094030000}"/>
    <cellStyle name="ปกติ 16 20" xfId="907" xr:uid="{00000000-0005-0000-0000-000095030000}"/>
    <cellStyle name="ปกติ 16 21" xfId="908" xr:uid="{00000000-0005-0000-0000-000096030000}"/>
    <cellStyle name="ปกติ 16 22" xfId="909" xr:uid="{00000000-0005-0000-0000-000097030000}"/>
    <cellStyle name="ปกติ 16 23" xfId="910" xr:uid="{00000000-0005-0000-0000-000098030000}"/>
    <cellStyle name="ปกติ 16 24" xfId="911" xr:uid="{00000000-0005-0000-0000-000099030000}"/>
    <cellStyle name="ปกติ 16 25" xfId="912" xr:uid="{00000000-0005-0000-0000-00009A030000}"/>
    <cellStyle name="ปกติ 16 26" xfId="913" xr:uid="{00000000-0005-0000-0000-00009B030000}"/>
    <cellStyle name="ปกติ 16 27" xfId="914" xr:uid="{00000000-0005-0000-0000-00009C030000}"/>
    <cellStyle name="ปกติ 16 28" xfId="915" xr:uid="{00000000-0005-0000-0000-00009D030000}"/>
    <cellStyle name="ปกติ 16 29" xfId="916" xr:uid="{00000000-0005-0000-0000-00009E030000}"/>
    <cellStyle name="ปกติ 16 3" xfId="917" xr:uid="{00000000-0005-0000-0000-00009F030000}"/>
    <cellStyle name="ปกติ 16 30" xfId="918" xr:uid="{00000000-0005-0000-0000-0000A0030000}"/>
    <cellStyle name="ปกติ 16 31" xfId="919" xr:uid="{00000000-0005-0000-0000-0000A1030000}"/>
    <cellStyle name="ปกติ 16 32" xfId="920" xr:uid="{00000000-0005-0000-0000-0000A2030000}"/>
    <cellStyle name="ปกติ 16 33" xfId="921" xr:uid="{00000000-0005-0000-0000-0000A3030000}"/>
    <cellStyle name="ปกติ 16 34" xfId="922" xr:uid="{00000000-0005-0000-0000-0000A4030000}"/>
    <cellStyle name="ปกติ 16 35" xfId="923" xr:uid="{00000000-0005-0000-0000-0000A5030000}"/>
    <cellStyle name="ปกติ 16 36" xfId="924" xr:uid="{00000000-0005-0000-0000-0000A6030000}"/>
    <cellStyle name="ปกติ 16 37" xfId="925" xr:uid="{00000000-0005-0000-0000-0000A7030000}"/>
    <cellStyle name="ปกติ 16 38" xfId="926" xr:uid="{00000000-0005-0000-0000-0000A8030000}"/>
    <cellStyle name="ปกติ 16 39" xfId="927" xr:uid="{00000000-0005-0000-0000-0000A9030000}"/>
    <cellStyle name="ปกติ 16 4" xfId="928" xr:uid="{00000000-0005-0000-0000-0000AA030000}"/>
    <cellStyle name="ปกติ 16 40" xfId="929" xr:uid="{00000000-0005-0000-0000-0000AB030000}"/>
    <cellStyle name="ปกติ 16 41" xfId="930" xr:uid="{00000000-0005-0000-0000-0000AC030000}"/>
    <cellStyle name="ปกติ 16 42" xfId="931" xr:uid="{00000000-0005-0000-0000-0000AD030000}"/>
    <cellStyle name="ปกติ 16 43" xfId="932" xr:uid="{00000000-0005-0000-0000-0000AE030000}"/>
    <cellStyle name="ปกติ 16 44" xfId="933" xr:uid="{00000000-0005-0000-0000-0000AF030000}"/>
    <cellStyle name="ปกติ 16 45" xfId="934" xr:uid="{00000000-0005-0000-0000-0000B0030000}"/>
    <cellStyle name="ปกติ 16 46" xfId="935" xr:uid="{00000000-0005-0000-0000-0000B1030000}"/>
    <cellStyle name="ปกติ 16 47" xfId="936" xr:uid="{00000000-0005-0000-0000-0000B2030000}"/>
    <cellStyle name="ปกติ 16 48" xfId="937" xr:uid="{00000000-0005-0000-0000-0000B3030000}"/>
    <cellStyle name="ปกติ 16 49" xfId="938" xr:uid="{00000000-0005-0000-0000-0000B4030000}"/>
    <cellStyle name="ปกติ 16 5" xfId="939" xr:uid="{00000000-0005-0000-0000-0000B5030000}"/>
    <cellStyle name="ปกติ 16 50" xfId="940" xr:uid="{00000000-0005-0000-0000-0000B6030000}"/>
    <cellStyle name="ปกติ 16 51" xfId="941" xr:uid="{00000000-0005-0000-0000-0000B7030000}"/>
    <cellStyle name="ปกติ 16 52" xfId="942" xr:uid="{00000000-0005-0000-0000-0000B8030000}"/>
    <cellStyle name="ปกติ 16 53" xfId="943" xr:uid="{00000000-0005-0000-0000-0000B9030000}"/>
    <cellStyle name="ปกติ 16 54" xfId="944" xr:uid="{00000000-0005-0000-0000-0000BA030000}"/>
    <cellStyle name="ปกติ 16 55" xfId="945" xr:uid="{00000000-0005-0000-0000-0000BB030000}"/>
    <cellStyle name="ปกติ 16 56" xfId="946" xr:uid="{00000000-0005-0000-0000-0000BC030000}"/>
    <cellStyle name="ปกติ 16 57" xfId="947" xr:uid="{00000000-0005-0000-0000-0000BD030000}"/>
    <cellStyle name="ปกติ 16 58" xfId="948" xr:uid="{00000000-0005-0000-0000-0000BE030000}"/>
    <cellStyle name="ปกติ 16 59" xfId="949" xr:uid="{00000000-0005-0000-0000-0000BF030000}"/>
    <cellStyle name="ปกติ 16 6" xfId="950" xr:uid="{00000000-0005-0000-0000-0000C0030000}"/>
    <cellStyle name="ปกติ 16 60" xfId="951" xr:uid="{00000000-0005-0000-0000-0000C1030000}"/>
    <cellStyle name="ปกติ 16 61" xfId="952" xr:uid="{00000000-0005-0000-0000-0000C2030000}"/>
    <cellStyle name="ปกติ 16 62" xfId="953" xr:uid="{00000000-0005-0000-0000-0000C3030000}"/>
    <cellStyle name="ปกติ 16 63" xfId="954" xr:uid="{00000000-0005-0000-0000-0000C4030000}"/>
    <cellStyle name="ปกติ 16 64" xfId="955" xr:uid="{00000000-0005-0000-0000-0000C5030000}"/>
    <cellStyle name="ปกติ 16 65" xfId="956" xr:uid="{00000000-0005-0000-0000-0000C6030000}"/>
    <cellStyle name="ปกติ 16 66" xfId="957" xr:uid="{00000000-0005-0000-0000-0000C7030000}"/>
    <cellStyle name="ปกติ 16 67" xfId="958" xr:uid="{00000000-0005-0000-0000-0000C8030000}"/>
    <cellStyle name="ปกติ 16 68" xfId="959" xr:uid="{00000000-0005-0000-0000-0000C9030000}"/>
    <cellStyle name="ปกติ 16 69" xfId="960" xr:uid="{00000000-0005-0000-0000-0000CA030000}"/>
    <cellStyle name="ปกติ 16 7" xfId="961" xr:uid="{00000000-0005-0000-0000-0000CB030000}"/>
    <cellStyle name="ปกติ 16 8" xfId="962" xr:uid="{00000000-0005-0000-0000-0000CC030000}"/>
    <cellStyle name="ปกติ 16 9" xfId="963" xr:uid="{00000000-0005-0000-0000-0000CD030000}"/>
    <cellStyle name="ปกติ 16_Asia Metal Y2008" xfId="964" xr:uid="{00000000-0005-0000-0000-0000CE030000}"/>
    <cellStyle name="ปกติ 17" xfId="965" xr:uid="{00000000-0005-0000-0000-0000CF030000}"/>
    <cellStyle name="ปกติ 18" xfId="966" xr:uid="{00000000-0005-0000-0000-0000D0030000}"/>
    <cellStyle name="ปกติ 18 2" xfId="1453" xr:uid="{00000000-0005-0000-0000-0000D1030000}"/>
    <cellStyle name="ปกติ 18 2 2" xfId="1462" xr:uid="{00000000-0005-0000-0000-0000D2030000}"/>
    <cellStyle name="ปกติ 18 2 2 2" xfId="1484" xr:uid="{ED971E91-65EA-428D-B8FE-BAC08C0AA763}"/>
    <cellStyle name="ปกติ 18 2 3" xfId="1475" xr:uid="{FD9AFA3B-C88C-404E-A446-7B3767D64594}"/>
    <cellStyle name="ปกติ 18 3" xfId="1456" xr:uid="{00000000-0005-0000-0000-0000D3030000}"/>
    <cellStyle name="ปกติ 18 3 2" xfId="1465" xr:uid="{00000000-0005-0000-0000-0000D4030000}"/>
    <cellStyle name="ปกติ 18 3 2 2" xfId="1487" xr:uid="{25C8C80B-303C-496A-94AE-A3997AF6DFD8}"/>
    <cellStyle name="ปกติ 18 3 3" xfId="1478" xr:uid="{8E8431FA-0F34-40F3-80C9-9C04DCACA66F}"/>
    <cellStyle name="ปกติ 18 4" xfId="1450" xr:uid="{00000000-0005-0000-0000-0000D5030000}"/>
    <cellStyle name="ปกติ 18 4 2" xfId="1472" xr:uid="{EE4E3402-7772-4B68-AE88-C39FACA562C4}"/>
    <cellStyle name="ปกติ 18 5" xfId="1459" xr:uid="{00000000-0005-0000-0000-0000D6030000}"/>
    <cellStyle name="ปกติ 18 5 2" xfId="1481" xr:uid="{9701354E-9C54-4197-8567-32360D2C50A2}"/>
    <cellStyle name="ปกติ 18 6" xfId="1469" xr:uid="{3CCB4620-4A3C-4696-8F19-283C5E9B3720}"/>
    <cellStyle name="ปกติ 2" xfId="967" xr:uid="{00000000-0005-0000-0000-0000D7030000}"/>
    <cellStyle name="ปกติ 2 2" xfId="968" xr:uid="{00000000-0005-0000-0000-0000D8030000}"/>
    <cellStyle name="ปกติ 2 3" xfId="969" xr:uid="{00000000-0005-0000-0000-0000D9030000}"/>
    <cellStyle name="ปกติ 2 5" xfId="970" xr:uid="{00000000-0005-0000-0000-0000DA030000}"/>
    <cellStyle name="ปกติ 3" xfId="971" xr:uid="{00000000-0005-0000-0000-0000DB030000}"/>
    <cellStyle name="ปกติ 3 10" xfId="972" xr:uid="{00000000-0005-0000-0000-0000DC030000}"/>
    <cellStyle name="ปกติ 3 11" xfId="973" xr:uid="{00000000-0005-0000-0000-0000DD030000}"/>
    <cellStyle name="ปกติ 3 12" xfId="974" xr:uid="{00000000-0005-0000-0000-0000DE030000}"/>
    <cellStyle name="ปกติ 3 13" xfId="975" xr:uid="{00000000-0005-0000-0000-0000DF030000}"/>
    <cellStyle name="ปกติ 3 14" xfId="976" xr:uid="{00000000-0005-0000-0000-0000E0030000}"/>
    <cellStyle name="ปกติ 3 15" xfId="977" xr:uid="{00000000-0005-0000-0000-0000E1030000}"/>
    <cellStyle name="ปกติ 3 16" xfId="978" xr:uid="{00000000-0005-0000-0000-0000E2030000}"/>
    <cellStyle name="ปกติ 3 17" xfId="979" xr:uid="{00000000-0005-0000-0000-0000E3030000}"/>
    <cellStyle name="ปกติ 3 18" xfId="980" xr:uid="{00000000-0005-0000-0000-0000E4030000}"/>
    <cellStyle name="ปกติ 3 19" xfId="981" xr:uid="{00000000-0005-0000-0000-0000E5030000}"/>
    <cellStyle name="ปกติ 3 2" xfId="982" xr:uid="{00000000-0005-0000-0000-0000E6030000}"/>
    <cellStyle name="ปกติ 3 20" xfId="983" xr:uid="{00000000-0005-0000-0000-0000E7030000}"/>
    <cellStyle name="ปกติ 3 21" xfId="984" xr:uid="{00000000-0005-0000-0000-0000E8030000}"/>
    <cellStyle name="ปกติ 3 22" xfId="985" xr:uid="{00000000-0005-0000-0000-0000E9030000}"/>
    <cellStyle name="ปกติ 3 23" xfId="986" xr:uid="{00000000-0005-0000-0000-0000EA030000}"/>
    <cellStyle name="ปกติ 3 24" xfId="987" xr:uid="{00000000-0005-0000-0000-0000EB030000}"/>
    <cellStyle name="ปกติ 3 25" xfId="988" xr:uid="{00000000-0005-0000-0000-0000EC030000}"/>
    <cellStyle name="ปกติ 3 26" xfId="989" xr:uid="{00000000-0005-0000-0000-0000ED030000}"/>
    <cellStyle name="ปกติ 3 27" xfId="990" xr:uid="{00000000-0005-0000-0000-0000EE030000}"/>
    <cellStyle name="ปกติ 3 28" xfId="991" xr:uid="{00000000-0005-0000-0000-0000EF030000}"/>
    <cellStyle name="ปกติ 3 29" xfId="992" xr:uid="{00000000-0005-0000-0000-0000F0030000}"/>
    <cellStyle name="ปกติ 3 3" xfId="993" xr:uid="{00000000-0005-0000-0000-0000F1030000}"/>
    <cellStyle name="ปกติ 3 30" xfId="994" xr:uid="{00000000-0005-0000-0000-0000F2030000}"/>
    <cellStyle name="ปกติ 3 31" xfId="995" xr:uid="{00000000-0005-0000-0000-0000F3030000}"/>
    <cellStyle name="ปกติ 3 32" xfId="996" xr:uid="{00000000-0005-0000-0000-0000F4030000}"/>
    <cellStyle name="ปกติ 3 33" xfId="997" xr:uid="{00000000-0005-0000-0000-0000F5030000}"/>
    <cellStyle name="ปกติ 3 34" xfId="998" xr:uid="{00000000-0005-0000-0000-0000F6030000}"/>
    <cellStyle name="ปกติ 3 35" xfId="999" xr:uid="{00000000-0005-0000-0000-0000F7030000}"/>
    <cellStyle name="ปกติ 3 36" xfId="1000" xr:uid="{00000000-0005-0000-0000-0000F8030000}"/>
    <cellStyle name="ปกติ 3 37" xfId="1001" xr:uid="{00000000-0005-0000-0000-0000F9030000}"/>
    <cellStyle name="ปกติ 3 38" xfId="1002" xr:uid="{00000000-0005-0000-0000-0000FA030000}"/>
    <cellStyle name="ปกติ 3 39" xfId="1003" xr:uid="{00000000-0005-0000-0000-0000FB030000}"/>
    <cellStyle name="ปกติ 3 4" xfId="1004" xr:uid="{00000000-0005-0000-0000-0000FC030000}"/>
    <cellStyle name="ปกติ 3 40" xfId="1005" xr:uid="{00000000-0005-0000-0000-0000FD030000}"/>
    <cellStyle name="ปกติ 3 41" xfId="1006" xr:uid="{00000000-0005-0000-0000-0000FE030000}"/>
    <cellStyle name="ปกติ 3 42" xfId="1007" xr:uid="{00000000-0005-0000-0000-0000FF030000}"/>
    <cellStyle name="ปกติ 3 43" xfId="1008" xr:uid="{00000000-0005-0000-0000-000000040000}"/>
    <cellStyle name="ปกติ 3 44" xfId="1009" xr:uid="{00000000-0005-0000-0000-000001040000}"/>
    <cellStyle name="ปกติ 3 45" xfId="1010" xr:uid="{00000000-0005-0000-0000-000002040000}"/>
    <cellStyle name="ปกติ 3 46" xfId="1011" xr:uid="{00000000-0005-0000-0000-000003040000}"/>
    <cellStyle name="ปกติ 3 47" xfId="1012" xr:uid="{00000000-0005-0000-0000-000004040000}"/>
    <cellStyle name="ปกติ 3 48" xfId="1013" xr:uid="{00000000-0005-0000-0000-000005040000}"/>
    <cellStyle name="ปกติ 3 49" xfId="1014" xr:uid="{00000000-0005-0000-0000-000006040000}"/>
    <cellStyle name="ปกติ 3 5" xfId="1015" xr:uid="{00000000-0005-0000-0000-000007040000}"/>
    <cellStyle name="ปกติ 3 50" xfId="1016" xr:uid="{00000000-0005-0000-0000-000008040000}"/>
    <cellStyle name="ปกติ 3 51" xfId="1017" xr:uid="{00000000-0005-0000-0000-000009040000}"/>
    <cellStyle name="ปกติ 3 52" xfId="1018" xr:uid="{00000000-0005-0000-0000-00000A040000}"/>
    <cellStyle name="ปกติ 3 53" xfId="1019" xr:uid="{00000000-0005-0000-0000-00000B040000}"/>
    <cellStyle name="ปกติ 3 54" xfId="1020" xr:uid="{00000000-0005-0000-0000-00000C040000}"/>
    <cellStyle name="ปกติ 3 55" xfId="1021" xr:uid="{00000000-0005-0000-0000-00000D040000}"/>
    <cellStyle name="ปกติ 3 56" xfId="1022" xr:uid="{00000000-0005-0000-0000-00000E040000}"/>
    <cellStyle name="ปกติ 3 57" xfId="1023" xr:uid="{00000000-0005-0000-0000-00000F040000}"/>
    <cellStyle name="ปกติ 3 58" xfId="1024" xr:uid="{00000000-0005-0000-0000-000010040000}"/>
    <cellStyle name="ปกติ 3 59" xfId="1025" xr:uid="{00000000-0005-0000-0000-000011040000}"/>
    <cellStyle name="ปกติ 3 6" xfId="1026" xr:uid="{00000000-0005-0000-0000-000012040000}"/>
    <cellStyle name="ปกติ 3 60" xfId="1027" xr:uid="{00000000-0005-0000-0000-000013040000}"/>
    <cellStyle name="ปกติ 3 61" xfId="1028" xr:uid="{00000000-0005-0000-0000-000014040000}"/>
    <cellStyle name="ปกติ 3 62" xfId="1029" xr:uid="{00000000-0005-0000-0000-000015040000}"/>
    <cellStyle name="ปกติ 3 63" xfId="1030" xr:uid="{00000000-0005-0000-0000-000016040000}"/>
    <cellStyle name="ปกติ 3 64" xfId="1031" xr:uid="{00000000-0005-0000-0000-000017040000}"/>
    <cellStyle name="ปกติ 3 65" xfId="1032" xr:uid="{00000000-0005-0000-0000-000018040000}"/>
    <cellStyle name="ปกติ 3 66" xfId="1033" xr:uid="{00000000-0005-0000-0000-000019040000}"/>
    <cellStyle name="ปกติ 3 67" xfId="1034" xr:uid="{00000000-0005-0000-0000-00001A040000}"/>
    <cellStyle name="ปกติ 3 68" xfId="1035" xr:uid="{00000000-0005-0000-0000-00001B040000}"/>
    <cellStyle name="ปกติ 3 69" xfId="1036" xr:uid="{00000000-0005-0000-0000-00001C040000}"/>
    <cellStyle name="ปกติ 3 7" xfId="1037" xr:uid="{00000000-0005-0000-0000-00001D040000}"/>
    <cellStyle name="ปกติ 3 70" xfId="1038" xr:uid="{00000000-0005-0000-0000-00001E040000}"/>
    <cellStyle name="ปกติ 3 71" xfId="1039" xr:uid="{00000000-0005-0000-0000-00001F040000}"/>
    <cellStyle name="ปกติ 3 72" xfId="1040" xr:uid="{00000000-0005-0000-0000-000020040000}"/>
    <cellStyle name="ปกติ 3 73" xfId="1041" xr:uid="{00000000-0005-0000-0000-000021040000}"/>
    <cellStyle name="ปกติ 3 74" xfId="1042" xr:uid="{00000000-0005-0000-0000-000022040000}"/>
    <cellStyle name="ปกติ 3 75" xfId="1043" xr:uid="{00000000-0005-0000-0000-000023040000}"/>
    <cellStyle name="ปกติ 3 76" xfId="1044" xr:uid="{00000000-0005-0000-0000-000024040000}"/>
    <cellStyle name="ปกติ 3 77" xfId="1045" xr:uid="{00000000-0005-0000-0000-000025040000}"/>
    <cellStyle name="ปกติ 3 78" xfId="1046" xr:uid="{00000000-0005-0000-0000-000026040000}"/>
    <cellStyle name="ปกติ 3 79" xfId="1047" xr:uid="{00000000-0005-0000-0000-000027040000}"/>
    <cellStyle name="ปกติ 3 8" xfId="1048" xr:uid="{00000000-0005-0000-0000-000028040000}"/>
    <cellStyle name="ปกติ 3 9" xfId="1049" xr:uid="{00000000-0005-0000-0000-000029040000}"/>
    <cellStyle name="ปกติ 3_Asia Metal Y2008" xfId="1050" xr:uid="{00000000-0005-0000-0000-00002A040000}"/>
    <cellStyle name="ปกติ 4" xfId="1051" xr:uid="{00000000-0005-0000-0000-00002B040000}"/>
    <cellStyle name="ปกติ 4 2" xfId="1052" xr:uid="{00000000-0005-0000-0000-00002C040000}"/>
    <cellStyle name="ปกติ 5" xfId="1053" xr:uid="{00000000-0005-0000-0000-00002D040000}"/>
    <cellStyle name="ปกติ 5 10" xfId="1054" xr:uid="{00000000-0005-0000-0000-00002E040000}"/>
    <cellStyle name="ปกติ 5 11" xfId="1055" xr:uid="{00000000-0005-0000-0000-00002F040000}"/>
    <cellStyle name="ปกติ 5 12" xfId="1056" xr:uid="{00000000-0005-0000-0000-000030040000}"/>
    <cellStyle name="ปกติ 5 13" xfId="1057" xr:uid="{00000000-0005-0000-0000-000031040000}"/>
    <cellStyle name="ปกติ 5 14" xfId="1058" xr:uid="{00000000-0005-0000-0000-000032040000}"/>
    <cellStyle name="ปกติ 5 15" xfId="1059" xr:uid="{00000000-0005-0000-0000-000033040000}"/>
    <cellStyle name="ปกติ 5 16" xfId="1060" xr:uid="{00000000-0005-0000-0000-000034040000}"/>
    <cellStyle name="ปกติ 5 17" xfId="1061" xr:uid="{00000000-0005-0000-0000-000035040000}"/>
    <cellStyle name="ปกติ 5 18" xfId="1062" xr:uid="{00000000-0005-0000-0000-000036040000}"/>
    <cellStyle name="ปกติ 5 19" xfId="1063" xr:uid="{00000000-0005-0000-0000-000037040000}"/>
    <cellStyle name="ปกติ 5 2" xfId="1064" xr:uid="{00000000-0005-0000-0000-000038040000}"/>
    <cellStyle name="ปกติ 5 20" xfId="1065" xr:uid="{00000000-0005-0000-0000-000039040000}"/>
    <cellStyle name="ปกติ 5 21" xfId="1066" xr:uid="{00000000-0005-0000-0000-00003A040000}"/>
    <cellStyle name="ปกติ 5 22" xfId="1067" xr:uid="{00000000-0005-0000-0000-00003B040000}"/>
    <cellStyle name="ปกติ 5 23" xfId="1068" xr:uid="{00000000-0005-0000-0000-00003C040000}"/>
    <cellStyle name="ปกติ 5 24" xfId="1069" xr:uid="{00000000-0005-0000-0000-00003D040000}"/>
    <cellStyle name="ปกติ 5 25" xfId="1070" xr:uid="{00000000-0005-0000-0000-00003E040000}"/>
    <cellStyle name="ปกติ 5 26" xfId="1071" xr:uid="{00000000-0005-0000-0000-00003F040000}"/>
    <cellStyle name="ปกติ 5 27" xfId="1072" xr:uid="{00000000-0005-0000-0000-000040040000}"/>
    <cellStyle name="ปกติ 5 28" xfId="1073" xr:uid="{00000000-0005-0000-0000-000041040000}"/>
    <cellStyle name="ปกติ 5 29" xfId="1074" xr:uid="{00000000-0005-0000-0000-000042040000}"/>
    <cellStyle name="ปกติ 5 3" xfId="1075" xr:uid="{00000000-0005-0000-0000-000043040000}"/>
    <cellStyle name="ปกติ 5 30" xfId="1076" xr:uid="{00000000-0005-0000-0000-000044040000}"/>
    <cellStyle name="ปกติ 5 31" xfId="1077" xr:uid="{00000000-0005-0000-0000-000045040000}"/>
    <cellStyle name="ปกติ 5 32" xfId="1078" xr:uid="{00000000-0005-0000-0000-000046040000}"/>
    <cellStyle name="ปกติ 5 33" xfId="1079" xr:uid="{00000000-0005-0000-0000-000047040000}"/>
    <cellStyle name="ปกติ 5 34" xfId="1080" xr:uid="{00000000-0005-0000-0000-000048040000}"/>
    <cellStyle name="ปกติ 5 35" xfId="1081" xr:uid="{00000000-0005-0000-0000-000049040000}"/>
    <cellStyle name="ปกติ 5 36" xfId="1082" xr:uid="{00000000-0005-0000-0000-00004A040000}"/>
    <cellStyle name="ปกติ 5 37" xfId="1083" xr:uid="{00000000-0005-0000-0000-00004B040000}"/>
    <cellStyle name="ปกติ 5 38" xfId="1084" xr:uid="{00000000-0005-0000-0000-00004C040000}"/>
    <cellStyle name="ปกติ 5 39" xfId="1085" xr:uid="{00000000-0005-0000-0000-00004D040000}"/>
    <cellStyle name="ปกติ 5 4" xfId="1086" xr:uid="{00000000-0005-0000-0000-00004E040000}"/>
    <cellStyle name="ปกติ 5 40" xfId="1087" xr:uid="{00000000-0005-0000-0000-00004F040000}"/>
    <cellStyle name="ปกติ 5 41" xfId="1088" xr:uid="{00000000-0005-0000-0000-000050040000}"/>
    <cellStyle name="ปกติ 5 42" xfId="1089" xr:uid="{00000000-0005-0000-0000-000051040000}"/>
    <cellStyle name="ปกติ 5 43" xfId="1090" xr:uid="{00000000-0005-0000-0000-000052040000}"/>
    <cellStyle name="ปกติ 5 44" xfId="1091" xr:uid="{00000000-0005-0000-0000-000053040000}"/>
    <cellStyle name="ปกติ 5 45" xfId="1092" xr:uid="{00000000-0005-0000-0000-000054040000}"/>
    <cellStyle name="ปกติ 5 46" xfId="1093" xr:uid="{00000000-0005-0000-0000-000055040000}"/>
    <cellStyle name="ปกติ 5 47" xfId="1094" xr:uid="{00000000-0005-0000-0000-000056040000}"/>
    <cellStyle name="ปกติ 5 48" xfId="1095" xr:uid="{00000000-0005-0000-0000-000057040000}"/>
    <cellStyle name="ปกติ 5 49" xfId="1096" xr:uid="{00000000-0005-0000-0000-000058040000}"/>
    <cellStyle name="ปกติ 5 5" xfId="1097" xr:uid="{00000000-0005-0000-0000-000059040000}"/>
    <cellStyle name="ปกติ 5 50" xfId="1098" xr:uid="{00000000-0005-0000-0000-00005A040000}"/>
    <cellStyle name="ปกติ 5 51" xfId="1099" xr:uid="{00000000-0005-0000-0000-00005B040000}"/>
    <cellStyle name="ปกติ 5 52" xfId="1100" xr:uid="{00000000-0005-0000-0000-00005C040000}"/>
    <cellStyle name="ปกติ 5 53" xfId="1101" xr:uid="{00000000-0005-0000-0000-00005D040000}"/>
    <cellStyle name="ปกติ 5 54" xfId="1102" xr:uid="{00000000-0005-0000-0000-00005E040000}"/>
    <cellStyle name="ปกติ 5 55" xfId="1103" xr:uid="{00000000-0005-0000-0000-00005F040000}"/>
    <cellStyle name="ปกติ 5 56" xfId="1104" xr:uid="{00000000-0005-0000-0000-000060040000}"/>
    <cellStyle name="ปกติ 5 57" xfId="1105" xr:uid="{00000000-0005-0000-0000-000061040000}"/>
    <cellStyle name="ปกติ 5 58" xfId="1106" xr:uid="{00000000-0005-0000-0000-000062040000}"/>
    <cellStyle name="ปกติ 5 59" xfId="1107" xr:uid="{00000000-0005-0000-0000-000063040000}"/>
    <cellStyle name="ปกติ 5 6" xfId="1108" xr:uid="{00000000-0005-0000-0000-000064040000}"/>
    <cellStyle name="ปกติ 5 60" xfId="1109" xr:uid="{00000000-0005-0000-0000-000065040000}"/>
    <cellStyle name="ปกติ 5 61" xfId="1110" xr:uid="{00000000-0005-0000-0000-000066040000}"/>
    <cellStyle name="ปกติ 5 62" xfId="1111" xr:uid="{00000000-0005-0000-0000-000067040000}"/>
    <cellStyle name="ปกติ 5 63" xfId="1112" xr:uid="{00000000-0005-0000-0000-000068040000}"/>
    <cellStyle name="ปกติ 5 64" xfId="1113" xr:uid="{00000000-0005-0000-0000-000069040000}"/>
    <cellStyle name="ปกติ 5 65" xfId="1114" xr:uid="{00000000-0005-0000-0000-00006A040000}"/>
    <cellStyle name="ปกติ 5 66" xfId="1115" xr:uid="{00000000-0005-0000-0000-00006B040000}"/>
    <cellStyle name="ปกติ 5 67" xfId="1116" xr:uid="{00000000-0005-0000-0000-00006C040000}"/>
    <cellStyle name="ปกติ 5 68" xfId="1117" xr:uid="{00000000-0005-0000-0000-00006D040000}"/>
    <cellStyle name="ปกติ 5 69" xfId="1118" xr:uid="{00000000-0005-0000-0000-00006E040000}"/>
    <cellStyle name="ปกติ 5 7" xfId="1119" xr:uid="{00000000-0005-0000-0000-00006F040000}"/>
    <cellStyle name="ปกติ 5 70" xfId="1120" xr:uid="{00000000-0005-0000-0000-000070040000}"/>
    <cellStyle name="ปกติ 5 71" xfId="1121" xr:uid="{00000000-0005-0000-0000-000071040000}"/>
    <cellStyle name="ปกติ 5 72" xfId="1122" xr:uid="{00000000-0005-0000-0000-000072040000}"/>
    <cellStyle name="ปกติ 5 73" xfId="1123" xr:uid="{00000000-0005-0000-0000-000073040000}"/>
    <cellStyle name="ปกติ 5 74" xfId="1124" xr:uid="{00000000-0005-0000-0000-000074040000}"/>
    <cellStyle name="ปกติ 5 75" xfId="1125" xr:uid="{00000000-0005-0000-0000-000075040000}"/>
    <cellStyle name="ปกติ 5 76" xfId="1126" xr:uid="{00000000-0005-0000-0000-000076040000}"/>
    <cellStyle name="ปกติ 5 77" xfId="1127" xr:uid="{00000000-0005-0000-0000-000077040000}"/>
    <cellStyle name="ปกติ 5 8" xfId="1128" xr:uid="{00000000-0005-0000-0000-000078040000}"/>
    <cellStyle name="ปกติ 5 9" xfId="1129" xr:uid="{00000000-0005-0000-0000-000079040000}"/>
    <cellStyle name="ปกติ 5_Asia Metal Y2008" xfId="1130" xr:uid="{00000000-0005-0000-0000-00007A040000}"/>
    <cellStyle name="ปกติ 6" xfId="1131" xr:uid="{00000000-0005-0000-0000-00007B040000}"/>
    <cellStyle name="ปกติ 6 10" xfId="1132" xr:uid="{00000000-0005-0000-0000-00007C040000}"/>
    <cellStyle name="ปกติ 6 11" xfId="1133" xr:uid="{00000000-0005-0000-0000-00007D040000}"/>
    <cellStyle name="ปกติ 6 12" xfId="1134" xr:uid="{00000000-0005-0000-0000-00007E040000}"/>
    <cellStyle name="ปกติ 6 13" xfId="1135" xr:uid="{00000000-0005-0000-0000-00007F040000}"/>
    <cellStyle name="ปกติ 6 14" xfId="1136" xr:uid="{00000000-0005-0000-0000-000080040000}"/>
    <cellStyle name="ปกติ 6 15" xfId="1137" xr:uid="{00000000-0005-0000-0000-000081040000}"/>
    <cellStyle name="ปกติ 6 16" xfId="1138" xr:uid="{00000000-0005-0000-0000-000082040000}"/>
    <cellStyle name="ปกติ 6 17" xfId="1139" xr:uid="{00000000-0005-0000-0000-000083040000}"/>
    <cellStyle name="ปกติ 6 18" xfId="1140" xr:uid="{00000000-0005-0000-0000-000084040000}"/>
    <cellStyle name="ปกติ 6 19" xfId="1141" xr:uid="{00000000-0005-0000-0000-000085040000}"/>
    <cellStyle name="ปกติ 6 2" xfId="1142" xr:uid="{00000000-0005-0000-0000-000086040000}"/>
    <cellStyle name="ปกติ 6 20" xfId="1143" xr:uid="{00000000-0005-0000-0000-000087040000}"/>
    <cellStyle name="ปกติ 6 21" xfId="1144" xr:uid="{00000000-0005-0000-0000-000088040000}"/>
    <cellStyle name="ปกติ 6 22" xfId="1145" xr:uid="{00000000-0005-0000-0000-000089040000}"/>
    <cellStyle name="ปกติ 6 23" xfId="1146" xr:uid="{00000000-0005-0000-0000-00008A040000}"/>
    <cellStyle name="ปกติ 6 24" xfId="1147" xr:uid="{00000000-0005-0000-0000-00008B040000}"/>
    <cellStyle name="ปกติ 6 25" xfId="1148" xr:uid="{00000000-0005-0000-0000-00008C040000}"/>
    <cellStyle name="ปกติ 6 26" xfId="1149" xr:uid="{00000000-0005-0000-0000-00008D040000}"/>
    <cellStyle name="ปกติ 6 27" xfId="1150" xr:uid="{00000000-0005-0000-0000-00008E040000}"/>
    <cellStyle name="ปกติ 6 28" xfId="1151" xr:uid="{00000000-0005-0000-0000-00008F040000}"/>
    <cellStyle name="ปกติ 6 29" xfId="1152" xr:uid="{00000000-0005-0000-0000-000090040000}"/>
    <cellStyle name="ปกติ 6 3" xfId="1153" xr:uid="{00000000-0005-0000-0000-000091040000}"/>
    <cellStyle name="ปกติ 6 30" xfId="1154" xr:uid="{00000000-0005-0000-0000-000092040000}"/>
    <cellStyle name="ปกติ 6 31" xfId="1155" xr:uid="{00000000-0005-0000-0000-000093040000}"/>
    <cellStyle name="ปกติ 6 32" xfId="1156" xr:uid="{00000000-0005-0000-0000-000094040000}"/>
    <cellStyle name="ปกติ 6 33" xfId="1157" xr:uid="{00000000-0005-0000-0000-000095040000}"/>
    <cellStyle name="ปกติ 6 34" xfId="1158" xr:uid="{00000000-0005-0000-0000-000096040000}"/>
    <cellStyle name="ปกติ 6 35" xfId="1159" xr:uid="{00000000-0005-0000-0000-000097040000}"/>
    <cellStyle name="ปกติ 6 36" xfId="1160" xr:uid="{00000000-0005-0000-0000-000098040000}"/>
    <cellStyle name="ปกติ 6 37" xfId="1161" xr:uid="{00000000-0005-0000-0000-000099040000}"/>
    <cellStyle name="ปกติ 6 38" xfId="1162" xr:uid="{00000000-0005-0000-0000-00009A040000}"/>
    <cellStyle name="ปกติ 6 39" xfId="1163" xr:uid="{00000000-0005-0000-0000-00009B040000}"/>
    <cellStyle name="ปกติ 6 4" xfId="1164" xr:uid="{00000000-0005-0000-0000-00009C040000}"/>
    <cellStyle name="ปกติ 6 40" xfId="1165" xr:uid="{00000000-0005-0000-0000-00009D040000}"/>
    <cellStyle name="ปกติ 6 41" xfId="1166" xr:uid="{00000000-0005-0000-0000-00009E040000}"/>
    <cellStyle name="ปกติ 6 42" xfId="1167" xr:uid="{00000000-0005-0000-0000-00009F040000}"/>
    <cellStyle name="ปกติ 6 43" xfId="1168" xr:uid="{00000000-0005-0000-0000-0000A0040000}"/>
    <cellStyle name="ปกติ 6 44" xfId="1169" xr:uid="{00000000-0005-0000-0000-0000A1040000}"/>
    <cellStyle name="ปกติ 6 45" xfId="1170" xr:uid="{00000000-0005-0000-0000-0000A2040000}"/>
    <cellStyle name="ปกติ 6 46" xfId="1171" xr:uid="{00000000-0005-0000-0000-0000A3040000}"/>
    <cellStyle name="ปกติ 6 47" xfId="1172" xr:uid="{00000000-0005-0000-0000-0000A4040000}"/>
    <cellStyle name="ปกติ 6 48" xfId="1173" xr:uid="{00000000-0005-0000-0000-0000A5040000}"/>
    <cellStyle name="ปกติ 6 49" xfId="1174" xr:uid="{00000000-0005-0000-0000-0000A6040000}"/>
    <cellStyle name="ปกติ 6 5" xfId="1175" xr:uid="{00000000-0005-0000-0000-0000A7040000}"/>
    <cellStyle name="ปกติ 6 50" xfId="1176" xr:uid="{00000000-0005-0000-0000-0000A8040000}"/>
    <cellStyle name="ปกติ 6 51" xfId="1177" xr:uid="{00000000-0005-0000-0000-0000A9040000}"/>
    <cellStyle name="ปกติ 6 52" xfId="1178" xr:uid="{00000000-0005-0000-0000-0000AA040000}"/>
    <cellStyle name="ปกติ 6 53" xfId="1179" xr:uid="{00000000-0005-0000-0000-0000AB040000}"/>
    <cellStyle name="ปกติ 6 54" xfId="1180" xr:uid="{00000000-0005-0000-0000-0000AC040000}"/>
    <cellStyle name="ปกติ 6 55" xfId="1181" xr:uid="{00000000-0005-0000-0000-0000AD040000}"/>
    <cellStyle name="ปกติ 6 56" xfId="1182" xr:uid="{00000000-0005-0000-0000-0000AE040000}"/>
    <cellStyle name="ปกติ 6 57" xfId="1183" xr:uid="{00000000-0005-0000-0000-0000AF040000}"/>
    <cellStyle name="ปกติ 6 58" xfId="1184" xr:uid="{00000000-0005-0000-0000-0000B0040000}"/>
    <cellStyle name="ปกติ 6 59" xfId="1185" xr:uid="{00000000-0005-0000-0000-0000B1040000}"/>
    <cellStyle name="ปกติ 6 6" xfId="1186" xr:uid="{00000000-0005-0000-0000-0000B2040000}"/>
    <cellStyle name="ปกติ 6 60" xfId="1187" xr:uid="{00000000-0005-0000-0000-0000B3040000}"/>
    <cellStyle name="ปกติ 6 61" xfId="1188" xr:uid="{00000000-0005-0000-0000-0000B4040000}"/>
    <cellStyle name="ปกติ 6 62" xfId="1189" xr:uid="{00000000-0005-0000-0000-0000B5040000}"/>
    <cellStyle name="ปกติ 6 63" xfId="1190" xr:uid="{00000000-0005-0000-0000-0000B6040000}"/>
    <cellStyle name="ปกติ 6 64" xfId="1191" xr:uid="{00000000-0005-0000-0000-0000B7040000}"/>
    <cellStyle name="ปกติ 6 65" xfId="1192" xr:uid="{00000000-0005-0000-0000-0000B8040000}"/>
    <cellStyle name="ปกติ 6 66" xfId="1193" xr:uid="{00000000-0005-0000-0000-0000B9040000}"/>
    <cellStyle name="ปกติ 6 67" xfId="1194" xr:uid="{00000000-0005-0000-0000-0000BA040000}"/>
    <cellStyle name="ปกติ 6 68" xfId="1195" xr:uid="{00000000-0005-0000-0000-0000BB040000}"/>
    <cellStyle name="ปกติ 6 69" xfId="1196" xr:uid="{00000000-0005-0000-0000-0000BC040000}"/>
    <cellStyle name="ปกติ 6 7" xfId="1197" xr:uid="{00000000-0005-0000-0000-0000BD040000}"/>
    <cellStyle name="ปกติ 6 70" xfId="1198" xr:uid="{00000000-0005-0000-0000-0000BE040000}"/>
    <cellStyle name="ปกติ 6 71" xfId="1199" xr:uid="{00000000-0005-0000-0000-0000BF040000}"/>
    <cellStyle name="ปกติ 6 72" xfId="1200" xr:uid="{00000000-0005-0000-0000-0000C0040000}"/>
    <cellStyle name="ปกติ 6 73" xfId="1201" xr:uid="{00000000-0005-0000-0000-0000C1040000}"/>
    <cellStyle name="ปกติ 6 74" xfId="1202" xr:uid="{00000000-0005-0000-0000-0000C2040000}"/>
    <cellStyle name="ปกติ 6 75" xfId="1203" xr:uid="{00000000-0005-0000-0000-0000C3040000}"/>
    <cellStyle name="ปกติ 6 76" xfId="1204" xr:uid="{00000000-0005-0000-0000-0000C4040000}"/>
    <cellStyle name="ปกติ 6 77" xfId="1205" xr:uid="{00000000-0005-0000-0000-0000C5040000}"/>
    <cellStyle name="ปกติ 6 8" xfId="1206" xr:uid="{00000000-0005-0000-0000-0000C6040000}"/>
    <cellStyle name="ปกติ 6 9" xfId="1207" xr:uid="{00000000-0005-0000-0000-0000C7040000}"/>
    <cellStyle name="ปกติ 6_Asia Metal Y2008" xfId="1208" xr:uid="{00000000-0005-0000-0000-0000C8040000}"/>
    <cellStyle name="ปกติ 7" xfId="1209" xr:uid="{00000000-0005-0000-0000-0000C9040000}"/>
    <cellStyle name="ปกติ 7 10" xfId="1210" xr:uid="{00000000-0005-0000-0000-0000CA040000}"/>
    <cellStyle name="ปกติ 7 11" xfId="1211" xr:uid="{00000000-0005-0000-0000-0000CB040000}"/>
    <cellStyle name="ปกติ 7 12" xfId="1212" xr:uid="{00000000-0005-0000-0000-0000CC040000}"/>
    <cellStyle name="ปกติ 7 13" xfId="1213" xr:uid="{00000000-0005-0000-0000-0000CD040000}"/>
    <cellStyle name="ปกติ 7 14" xfId="1214" xr:uid="{00000000-0005-0000-0000-0000CE040000}"/>
    <cellStyle name="ปกติ 7 15" xfId="1215" xr:uid="{00000000-0005-0000-0000-0000CF040000}"/>
    <cellStyle name="ปกติ 7 16" xfId="1216" xr:uid="{00000000-0005-0000-0000-0000D0040000}"/>
    <cellStyle name="ปกติ 7 17" xfId="1217" xr:uid="{00000000-0005-0000-0000-0000D1040000}"/>
    <cellStyle name="ปกติ 7 18" xfId="1218" xr:uid="{00000000-0005-0000-0000-0000D2040000}"/>
    <cellStyle name="ปกติ 7 19" xfId="1219" xr:uid="{00000000-0005-0000-0000-0000D3040000}"/>
    <cellStyle name="ปกติ 7 2" xfId="1220" xr:uid="{00000000-0005-0000-0000-0000D4040000}"/>
    <cellStyle name="ปกติ 7 20" xfId="1221" xr:uid="{00000000-0005-0000-0000-0000D5040000}"/>
    <cellStyle name="ปกติ 7 21" xfId="1222" xr:uid="{00000000-0005-0000-0000-0000D6040000}"/>
    <cellStyle name="ปกติ 7 22" xfId="1223" xr:uid="{00000000-0005-0000-0000-0000D7040000}"/>
    <cellStyle name="ปกติ 7 23" xfId="1224" xr:uid="{00000000-0005-0000-0000-0000D8040000}"/>
    <cellStyle name="ปกติ 7 24" xfId="1225" xr:uid="{00000000-0005-0000-0000-0000D9040000}"/>
    <cellStyle name="ปกติ 7 25" xfId="1226" xr:uid="{00000000-0005-0000-0000-0000DA040000}"/>
    <cellStyle name="ปกติ 7 26" xfId="1227" xr:uid="{00000000-0005-0000-0000-0000DB040000}"/>
    <cellStyle name="ปกติ 7 27" xfId="1228" xr:uid="{00000000-0005-0000-0000-0000DC040000}"/>
    <cellStyle name="ปกติ 7 28" xfId="1229" xr:uid="{00000000-0005-0000-0000-0000DD040000}"/>
    <cellStyle name="ปกติ 7 29" xfId="1230" xr:uid="{00000000-0005-0000-0000-0000DE040000}"/>
    <cellStyle name="ปกติ 7 3" xfId="1231" xr:uid="{00000000-0005-0000-0000-0000DF040000}"/>
    <cellStyle name="ปกติ 7 30" xfId="1232" xr:uid="{00000000-0005-0000-0000-0000E0040000}"/>
    <cellStyle name="ปกติ 7 31" xfId="1233" xr:uid="{00000000-0005-0000-0000-0000E1040000}"/>
    <cellStyle name="ปกติ 7 32" xfId="1234" xr:uid="{00000000-0005-0000-0000-0000E2040000}"/>
    <cellStyle name="ปกติ 7 33" xfId="1235" xr:uid="{00000000-0005-0000-0000-0000E3040000}"/>
    <cellStyle name="ปกติ 7 34" xfId="1236" xr:uid="{00000000-0005-0000-0000-0000E4040000}"/>
    <cellStyle name="ปกติ 7 35" xfId="1237" xr:uid="{00000000-0005-0000-0000-0000E5040000}"/>
    <cellStyle name="ปกติ 7 36" xfId="1238" xr:uid="{00000000-0005-0000-0000-0000E6040000}"/>
    <cellStyle name="ปกติ 7 37" xfId="1239" xr:uid="{00000000-0005-0000-0000-0000E7040000}"/>
    <cellStyle name="ปกติ 7 38" xfId="1240" xr:uid="{00000000-0005-0000-0000-0000E8040000}"/>
    <cellStyle name="ปกติ 7 39" xfId="1241" xr:uid="{00000000-0005-0000-0000-0000E9040000}"/>
    <cellStyle name="ปกติ 7 4" xfId="1242" xr:uid="{00000000-0005-0000-0000-0000EA040000}"/>
    <cellStyle name="ปกติ 7 40" xfId="1243" xr:uid="{00000000-0005-0000-0000-0000EB040000}"/>
    <cellStyle name="ปกติ 7 41" xfId="1244" xr:uid="{00000000-0005-0000-0000-0000EC040000}"/>
    <cellStyle name="ปกติ 7 42" xfId="1245" xr:uid="{00000000-0005-0000-0000-0000ED040000}"/>
    <cellStyle name="ปกติ 7 43" xfId="1246" xr:uid="{00000000-0005-0000-0000-0000EE040000}"/>
    <cellStyle name="ปกติ 7 44" xfId="1247" xr:uid="{00000000-0005-0000-0000-0000EF040000}"/>
    <cellStyle name="ปกติ 7 45" xfId="1248" xr:uid="{00000000-0005-0000-0000-0000F0040000}"/>
    <cellStyle name="ปกติ 7 46" xfId="1249" xr:uid="{00000000-0005-0000-0000-0000F1040000}"/>
    <cellStyle name="ปกติ 7 47" xfId="1250" xr:uid="{00000000-0005-0000-0000-0000F2040000}"/>
    <cellStyle name="ปกติ 7 48" xfId="1251" xr:uid="{00000000-0005-0000-0000-0000F3040000}"/>
    <cellStyle name="ปกติ 7 49" xfId="1252" xr:uid="{00000000-0005-0000-0000-0000F4040000}"/>
    <cellStyle name="ปกติ 7 5" xfId="1253" xr:uid="{00000000-0005-0000-0000-0000F5040000}"/>
    <cellStyle name="ปกติ 7 50" xfId="1254" xr:uid="{00000000-0005-0000-0000-0000F6040000}"/>
    <cellStyle name="ปกติ 7 51" xfId="1255" xr:uid="{00000000-0005-0000-0000-0000F7040000}"/>
    <cellStyle name="ปกติ 7 52" xfId="1256" xr:uid="{00000000-0005-0000-0000-0000F8040000}"/>
    <cellStyle name="ปกติ 7 53" xfId="1257" xr:uid="{00000000-0005-0000-0000-0000F9040000}"/>
    <cellStyle name="ปกติ 7 54" xfId="1258" xr:uid="{00000000-0005-0000-0000-0000FA040000}"/>
    <cellStyle name="ปกติ 7 55" xfId="1259" xr:uid="{00000000-0005-0000-0000-0000FB040000}"/>
    <cellStyle name="ปกติ 7 56" xfId="1260" xr:uid="{00000000-0005-0000-0000-0000FC040000}"/>
    <cellStyle name="ปกติ 7 57" xfId="1261" xr:uid="{00000000-0005-0000-0000-0000FD040000}"/>
    <cellStyle name="ปกติ 7 58" xfId="1262" xr:uid="{00000000-0005-0000-0000-0000FE040000}"/>
    <cellStyle name="ปกติ 7 59" xfId="1263" xr:uid="{00000000-0005-0000-0000-0000FF040000}"/>
    <cellStyle name="ปกติ 7 6" xfId="1264" xr:uid="{00000000-0005-0000-0000-000000050000}"/>
    <cellStyle name="ปกติ 7 60" xfId="1265" xr:uid="{00000000-0005-0000-0000-000001050000}"/>
    <cellStyle name="ปกติ 7 61" xfId="1266" xr:uid="{00000000-0005-0000-0000-000002050000}"/>
    <cellStyle name="ปกติ 7 62" xfId="1267" xr:uid="{00000000-0005-0000-0000-000003050000}"/>
    <cellStyle name="ปกติ 7 63" xfId="1268" xr:uid="{00000000-0005-0000-0000-000004050000}"/>
    <cellStyle name="ปกติ 7 64" xfId="1269" xr:uid="{00000000-0005-0000-0000-000005050000}"/>
    <cellStyle name="ปกติ 7 65" xfId="1270" xr:uid="{00000000-0005-0000-0000-000006050000}"/>
    <cellStyle name="ปกติ 7 66" xfId="1271" xr:uid="{00000000-0005-0000-0000-000007050000}"/>
    <cellStyle name="ปกติ 7 67" xfId="1272" xr:uid="{00000000-0005-0000-0000-000008050000}"/>
    <cellStyle name="ปกติ 7 68" xfId="1273" xr:uid="{00000000-0005-0000-0000-000009050000}"/>
    <cellStyle name="ปกติ 7 69" xfId="1274" xr:uid="{00000000-0005-0000-0000-00000A050000}"/>
    <cellStyle name="ปกติ 7 7" xfId="1275" xr:uid="{00000000-0005-0000-0000-00000B050000}"/>
    <cellStyle name="ปกติ 7 70" xfId="1276" xr:uid="{00000000-0005-0000-0000-00000C050000}"/>
    <cellStyle name="ปกติ 7 71" xfId="1277" xr:uid="{00000000-0005-0000-0000-00000D050000}"/>
    <cellStyle name="ปกติ 7 72" xfId="1278" xr:uid="{00000000-0005-0000-0000-00000E050000}"/>
    <cellStyle name="ปกติ 7 73" xfId="1279" xr:uid="{00000000-0005-0000-0000-00000F050000}"/>
    <cellStyle name="ปกติ 7 74" xfId="1280" xr:uid="{00000000-0005-0000-0000-000010050000}"/>
    <cellStyle name="ปกติ 7 75" xfId="1281" xr:uid="{00000000-0005-0000-0000-000011050000}"/>
    <cellStyle name="ปกติ 7 76" xfId="1282" xr:uid="{00000000-0005-0000-0000-000012050000}"/>
    <cellStyle name="ปกติ 7 77" xfId="1283" xr:uid="{00000000-0005-0000-0000-000013050000}"/>
    <cellStyle name="ปกติ 7 8" xfId="1284" xr:uid="{00000000-0005-0000-0000-000014050000}"/>
    <cellStyle name="ปกติ 7 9" xfId="1285" xr:uid="{00000000-0005-0000-0000-000015050000}"/>
    <cellStyle name="ปกติ 7_Asia Metal Y2008" xfId="1286" xr:uid="{00000000-0005-0000-0000-000016050000}"/>
    <cellStyle name="ปกติ 8" xfId="1287" xr:uid="{00000000-0005-0000-0000-000017050000}"/>
    <cellStyle name="ปกติ 8 10" xfId="1288" xr:uid="{00000000-0005-0000-0000-000018050000}"/>
    <cellStyle name="ปกติ 8 11" xfId="1289" xr:uid="{00000000-0005-0000-0000-000019050000}"/>
    <cellStyle name="ปกติ 8 12" xfId="1290" xr:uid="{00000000-0005-0000-0000-00001A050000}"/>
    <cellStyle name="ปกติ 8 13" xfId="1291" xr:uid="{00000000-0005-0000-0000-00001B050000}"/>
    <cellStyle name="ปกติ 8 14" xfId="1292" xr:uid="{00000000-0005-0000-0000-00001C050000}"/>
    <cellStyle name="ปกติ 8 15" xfId="1293" xr:uid="{00000000-0005-0000-0000-00001D050000}"/>
    <cellStyle name="ปกติ 8 16" xfId="1294" xr:uid="{00000000-0005-0000-0000-00001E050000}"/>
    <cellStyle name="ปกติ 8 17" xfId="1295" xr:uid="{00000000-0005-0000-0000-00001F050000}"/>
    <cellStyle name="ปกติ 8 18" xfId="1296" xr:uid="{00000000-0005-0000-0000-000020050000}"/>
    <cellStyle name="ปกติ 8 19" xfId="1297" xr:uid="{00000000-0005-0000-0000-000021050000}"/>
    <cellStyle name="ปกติ 8 2" xfId="1298" xr:uid="{00000000-0005-0000-0000-000022050000}"/>
    <cellStyle name="ปกติ 8 20" xfId="1299" xr:uid="{00000000-0005-0000-0000-000023050000}"/>
    <cellStyle name="ปกติ 8 21" xfId="1300" xr:uid="{00000000-0005-0000-0000-000024050000}"/>
    <cellStyle name="ปกติ 8 22" xfId="1301" xr:uid="{00000000-0005-0000-0000-000025050000}"/>
    <cellStyle name="ปกติ 8 23" xfId="1302" xr:uid="{00000000-0005-0000-0000-000026050000}"/>
    <cellStyle name="ปกติ 8 24" xfId="1303" xr:uid="{00000000-0005-0000-0000-000027050000}"/>
    <cellStyle name="ปกติ 8 25" xfId="1304" xr:uid="{00000000-0005-0000-0000-000028050000}"/>
    <cellStyle name="ปกติ 8 26" xfId="1305" xr:uid="{00000000-0005-0000-0000-000029050000}"/>
    <cellStyle name="ปกติ 8 27" xfId="1306" xr:uid="{00000000-0005-0000-0000-00002A050000}"/>
    <cellStyle name="ปกติ 8 28" xfId="1307" xr:uid="{00000000-0005-0000-0000-00002B050000}"/>
    <cellStyle name="ปกติ 8 29" xfId="1308" xr:uid="{00000000-0005-0000-0000-00002C050000}"/>
    <cellStyle name="ปกติ 8 3" xfId="1309" xr:uid="{00000000-0005-0000-0000-00002D050000}"/>
    <cellStyle name="ปกติ 8 30" xfId="1310" xr:uid="{00000000-0005-0000-0000-00002E050000}"/>
    <cellStyle name="ปกติ 8 31" xfId="1311" xr:uid="{00000000-0005-0000-0000-00002F050000}"/>
    <cellStyle name="ปกติ 8 32" xfId="1312" xr:uid="{00000000-0005-0000-0000-000030050000}"/>
    <cellStyle name="ปกติ 8 33" xfId="1313" xr:uid="{00000000-0005-0000-0000-000031050000}"/>
    <cellStyle name="ปกติ 8 34" xfId="1314" xr:uid="{00000000-0005-0000-0000-000032050000}"/>
    <cellStyle name="ปกติ 8 35" xfId="1315" xr:uid="{00000000-0005-0000-0000-000033050000}"/>
    <cellStyle name="ปกติ 8 36" xfId="1316" xr:uid="{00000000-0005-0000-0000-000034050000}"/>
    <cellStyle name="ปกติ 8 37" xfId="1317" xr:uid="{00000000-0005-0000-0000-000035050000}"/>
    <cellStyle name="ปกติ 8 38" xfId="1318" xr:uid="{00000000-0005-0000-0000-000036050000}"/>
    <cellStyle name="ปกติ 8 39" xfId="1319" xr:uid="{00000000-0005-0000-0000-000037050000}"/>
    <cellStyle name="ปกติ 8 4" xfId="1320" xr:uid="{00000000-0005-0000-0000-000038050000}"/>
    <cellStyle name="ปกติ 8 40" xfId="1321" xr:uid="{00000000-0005-0000-0000-000039050000}"/>
    <cellStyle name="ปกติ 8 41" xfId="1322" xr:uid="{00000000-0005-0000-0000-00003A050000}"/>
    <cellStyle name="ปกติ 8 42" xfId="1323" xr:uid="{00000000-0005-0000-0000-00003B050000}"/>
    <cellStyle name="ปกติ 8 43" xfId="1324" xr:uid="{00000000-0005-0000-0000-00003C050000}"/>
    <cellStyle name="ปกติ 8 44" xfId="1325" xr:uid="{00000000-0005-0000-0000-00003D050000}"/>
    <cellStyle name="ปกติ 8 45" xfId="1326" xr:uid="{00000000-0005-0000-0000-00003E050000}"/>
    <cellStyle name="ปกติ 8 46" xfId="1327" xr:uid="{00000000-0005-0000-0000-00003F050000}"/>
    <cellStyle name="ปกติ 8 47" xfId="1328" xr:uid="{00000000-0005-0000-0000-000040050000}"/>
    <cellStyle name="ปกติ 8 48" xfId="1329" xr:uid="{00000000-0005-0000-0000-000041050000}"/>
    <cellStyle name="ปกติ 8 49" xfId="1330" xr:uid="{00000000-0005-0000-0000-000042050000}"/>
    <cellStyle name="ปกติ 8 5" xfId="1331" xr:uid="{00000000-0005-0000-0000-000043050000}"/>
    <cellStyle name="ปกติ 8 50" xfId="1332" xr:uid="{00000000-0005-0000-0000-000044050000}"/>
    <cellStyle name="ปกติ 8 51" xfId="1333" xr:uid="{00000000-0005-0000-0000-000045050000}"/>
    <cellStyle name="ปกติ 8 52" xfId="1334" xr:uid="{00000000-0005-0000-0000-000046050000}"/>
    <cellStyle name="ปกติ 8 53" xfId="1335" xr:uid="{00000000-0005-0000-0000-000047050000}"/>
    <cellStyle name="ปกติ 8 54" xfId="1336" xr:uid="{00000000-0005-0000-0000-000048050000}"/>
    <cellStyle name="ปกติ 8 55" xfId="1337" xr:uid="{00000000-0005-0000-0000-000049050000}"/>
    <cellStyle name="ปกติ 8 56" xfId="1338" xr:uid="{00000000-0005-0000-0000-00004A050000}"/>
    <cellStyle name="ปกติ 8 57" xfId="1339" xr:uid="{00000000-0005-0000-0000-00004B050000}"/>
    <cellStyle name="ปกติ 8 58" xfId="1340" xr:uid="{00000000-0005-0000-0000-00004C050000}"/>
    <cellStyle name="ปกติ 8 59" xfId="1341" xr:uid="{00000000-0005-0000-0000-00004D050000}"/>
    <cellStyle name="ปกติ 8 6" xfId="1342" xr:uid="{00000000-0005-0000-0000-00004E050000}"/>
    <cellStyle name="ปกติ 8 60" xfId="1343" xr:uid="{00000000-0005-0000-0000-00004F050000}"/>
    <cellStyle name="ปกติ 8 61" xfId="1344" xr:uid="{00000000-0005-0000-0000-000050050000}"/>
    <cellStyle name="ปกติ 8 62" xfId="1345" xr:uid="{00000000-0005-0000-0000-000051050000}"/>
    <cellStyle name="ปกติ 8 63" xfId="1346" xr:uid="{00000000-0005-0000-0000-000052050000}"/>
    <cellStyle name="ปกติ 8 64" xfId="1347" xr:uid="{00000000-0005-0000-0000-000053050000}"/>
    <cellStyle name="ปกติ 8 65" xfId="1348" xr:uid="{00000000-0005-0000-0000-000054050000}"/>
    <cellStyle name="ปกติ 8 66" xfId="1349" xr:uid="{00000000-0005-0000-0000-000055050000}"/>
    <cellStyle name="ปกติ 8 67" xfId="1350" xr:uid="{00000000-0005-0000-0000-000056050000}"/>
    <cellStyle name="ปกติ 8 68" xfId="1351" xr:uid="{00000000-0005-0000-0000-000057050000}"/>
    <cellStyle name="ปกติ 8 69" xfId="1352" xr:uid="{00000000-0005-0000-0000-000058050000}"/>
    <cellStyle name="ปกติ 8 7" xfId="1353" xr:uid="{00000000-0005-0000-0000-000059050000}"/>
    <cellStyle name="ปกติ 8 70" xfId="1354" xr:uid="{00000000-0005-0000-0000-00005A050000}"/>
    <cellStyle name="ปกติ 8 71" xfId="1355" xr:uid="{00000000-0005-0000-0000-00005B050000}"/>
    <cellStyle name="ปกติ 8 72" xfId="1356" xr:uid="{00000000-0005-0000-0000-00005C050000}"/>
    <cellStyle name="ปกติ 8 73" xfId="1357" xr:uid="{00000000-0005-0000-0000-00005D050000}"/>
    <cellStyle name="ปกติ 8 74" xfId="1358" xr:uid="{00000000-0005-0000-0000-00005E050000}"/>
    <cellStyle name="ปกติ 8 75" xfId="1359" xr:uid="{00000000-0005-0000-0000-00005F050000}"/>
    <cellStyle name="ปกติ 8 76" xfId="1360" xr:uid="{00000000-0005-0000-0000-000060050000}"/>
    <cellStyle name="ปกติ 8 77" xfId="1361" xr:uid="{00000000-0005-0000-0000-000061050000}"/>
    <cellStyle name="ปกติ 8 8" xfId="1362" xr:uid="{00000000-0005-0000-0000-000062050000}"/>
    <cellStyle name="ปกติ 8 9" xfId="1363" xr:uid="{00000000-0005-0000-0000-000063050000}"/>
    <cellStyle name="ปกติ 8_Asia Metal Y2008" xfId="1364" xr:uid="{00000000-0005-0000-0000-000064050000}"/>
    <cellStyle name="ปกติ 9" xfId="1365" xr:uid="{00000000-0005-0000-0000-000065050000}"/>
    <cellStyle name="ปกติ 9 10" xfId="1366" xr:uid="{00000000-0005-0000-0000-000066050000}"/>
    <cellStyle name="ปกติ 9 11" xfId="1367" xr:uid="{00000000-0005-0000-0000-000067050000}"/>
    <cellStyle name="ปกติ 9 12" xfId="1368" xr:uid="{00000000-0005-0000-0000-000068050000}"/>
    <cellStyle name="ปกติ 9 13" xfId="1369" xr:uid="{00000000-0005-0000-0000-000069050000}"/>
    <cellStyle name="ปกติ 9 14" xfId="1370" xr:uid="{00000000-0005-0000-0000-00006A050000}"/>
    <cellStyle name="ปกติ 9 15" xfId="1371" xr:uid="{00000000-0005-0000-0000-00006B050000}"/>
    <cellStyle name="ปกติ 9 16" xfId="1372" xr:uid="{00000000-0005-0000-0000-00006C050000}"/>
    <cellStyle name="ปกติ 9 17" xfId="1373" xr:uid="{00000000-0005-0000-0000-00006D050000}"/>
    <cellStyle name="ปกติ 9 18" xfId="1374" xr:uid="{00000000-0005-0000-0000-00006E050000}"/>
    <cellStyle name="ปกติ 9 19" xfId="1375" xr:uid="{00000000-0005-0000-0000-00006F050000}"/>
    <cellStyle name="ปกติ 9 2" xfId="1376" xr:uid="{00000000-0005-0000-0000-000070050000}"/>
    <cellStyle name="ปกติ 9 20" xfId="1377" xr:uid="{00000000-0005-0000-0000-000071050000}"/>
    <cellStyle name="ปกติ 9 21" xfId="1378" xr:uid="{00000000-0005-0000-0000-000072050000}"/>
    <cellStyle name="ปกติ 9 22" xfId="1379" xr:uid="{00000000-0005-0000-0000-000073050000}"/>
    <cellStyle name="ปกติ 9 23" xfId="1380" xr:uid="{00000000-0005-0000-0000-000074050000}"/>
    <cellStyle name="ปกติ 9 24" xfId="1381" xr:uid="{00000000-0005-0000-0000-000075050000}"/>
    <cellStyle name="ปกติ 9 25" xfId="1382" xr:uid="{00000000-0005-0000-0000-000076050000}"/>
    <cellStyle name="ปกติ 9 26" xfId="1383" xr:uid="{00000000-0005-0000-0000-000077050000}"/>
    <cellStyle name="ปกติ 9 27" xfId="1384" xr:uid="{00000000-0005-0000-0000-000078050000}"/>
    <cellStyle name="ปกติ 9 28" xfId="1385" xr:uid="{00000000-0005-0000-0000-000079050000}"/>
    <cellStyle name="ปกติ 9 29" xfId="1386" xr:uid="{00000000-0005-0000-0000-00007A050000}"/>
    <cellStyle name="ปกติ 9 3" xfId="1387" xr:uid="{00000000-0005-0000-0000-00007B050000}"/>
    <cellStyle name="ปกติ 9 30" xfId="1388" xr:uid="{00000000-0005-0000-0000-00007C050000}"/>
    <cellStyle name="ปกติ 9 31" xfId="1389" xr:uid="{00000000-0005-0000-0000-00007D050000}"/>
    <cellStyle name="ปกติ 9 32" xfId="1390" xr:uid="{00000000-0005-0000-0000-00007E050000}"/>
    <cellStyle name="ปกติ 9 33" xfId="1391" xr:uid="{00000000-0005-0000-0000-00007F050000}"/>
    <cellStyle name="ปกติ 9 34" xfId="1392" xr:uid="{00000000-0005-0000-0000-000080050000}"/>
    <cellStyle name="ปกติ 9 35" xfId="1393" xr:uid="{00000000-0005-0000-0000-000081050000}"/>
    <cellStyle name="ปกติ 9 36" xfId="1394" xr:uid="{00000000-0005-0000-0000-000082050000}"/>
    <cellStyle name="ปกติ 9 37" xfId="1395" xr:uid="{00000000-0005-0000-0000-000083050000}"/>
    <cellStyle name="ปกติ 9 38" xfId="1396" xr:uid="{00000000-0005-0000-0000-000084050000}"/>
    <cellStyle name="ปกติ 9 39" xfId="1397" xr:uid="{00000000-0005-0000-0000-000085050000}"/>
    <cellStyle name="ปกติ 9 4" xfId="1398" xr:uid="{00000000-0005-0000-0000-000086050000}"/>
    <cellStyle name="ปกติ 9 40" xfId="1399" xr:uid="{00000000-0005-0000-0000-000087050000}"/>
    <cellStyle name="ปกติ 9 41" xfId="1400" xr:uid="{00000000-0005-0000-0000-000088050000}"/>
    <cellStyle name="ปกติ 9 42" xfId="1401" xr:uid="{00000000-0005-0000-0000-000089050000}"/>
    <cellStyle name="ปกติ 9 43" xfId="1402" xr:uid="{00000000-0005-0000-0000-00008A050000}"/>
    <cellStyle name="ปกติ 9 44" xfId="1403" xr:uid="{00000000-0005-0000-0000-00008B050000}"/>
    <cellStyle name="ปกติ 9 45" xfId="1404" xr:uid="{00000000-0005-0000-0000-00008C050000}"/>
    <cellStyle name="ปกติ 9 46" xfId="1405" xr:uid="{00000000-0005-0000-0000-00008D050000}"/>
    <cellStyle name="ปกติ 9 47" xfId="1406" xr:uid="{00000000-0005-0000-0000-00008E050000}"/>
    <cellStyle name="ปกติ 9 48" xfId="1407" xr:uid="{00000000-0005-0000-0000-00008F050000}"/>
    <cellStyle name="ปกติ 9 49" xfId="1408" xr:uid="{00000000-0005-0000-0000-000090050000}"/>
    <cellStyle name="ปกติ 9 5" xfId="1409" xr:uid="{00000000-0005-0000-0000-000091050000}"/>
    <cellStyle name="ปกติ 9 50" xfId="1410" xr:uid="{00000000-0005-0000-0000-000092050000}"/>
    <cellStyle name="ปกติ 9 51" xfId="1411" xr:uid="{00000000-0005-0000-0000-000093050000}"/>
    <cellStyle name="ปกติ 9 52" xfId="1412" xr:uid="{00000000-0005-0000-0000-000094050000}"/>
    <cellStyle name="ปกติ 9 53" xfId="1413" xr:uid="{00000000-0005-0000-0000-000095050000}"/>
    <cellStyle name="ปกติ 9 54" xfId="1414" xr:uid="{00000000-0005-0000-0000-000096050000}"/>
    <cellStyle name="ปกติ 9 55" xfId="1415" xr:uid="{00000000-0005-0000-0000-000097050000}"/>
    <cellStyle name="ปกติ 9 56" xfId="1416" xr:uid="{00000000-0005-0000-0000-000098050000}"/>
    <cellStyle name="ปกติ 9 57" xfId="1417" xr:uid="{00000000-0005-0000-0000-000099050000}"/>
    <cellStyle name="ปกติ 9 58" xfId="1418" xr:uid="{00000000-0005-0000-0000-00009A050000}"/>
    <cellStyle name="ปกติ 9 59" xfId="1419" xr:uid="{00000000-0005-0000-0000-00009B050000}"/>
    <cellStyle name="ปกติ 9 6" xfId="1420" xr:uid="{00000000-0005-0000-0000-00009C050000}"/>
    <cellStyle name="ปกติ 9 60" xfId="1421" xr:uid="{00000000-0005-0000-0000-00009D050000}"/>
    <cellStyle name="ปกติ 9 61" xfId="1422" xr:uid="{00000000-0005-0000-0000-00009E050000}"/>
    <cellStyle name="ปกติ 9 62" xfId="1423" xr:uid="{00000000-0005-0000-0000-00009F050000}"/>
    <cellStyle name="ปกติ 9 63" xfId="1424" xr:uid="{00000000-0005-0000-0000-0000A0050000}"/>
    <cellStyle name="ปกติ 9 64" xfId="1425" xr:uid="{00000000-0005-0000-0000-0000A1050000}"/>
    <cellStyle name="ปกติ 9 65" xfId="1426" xr:uid="{00000000-0005-0000-0000-0000A2050000}"/>
    <cellStyle name="ปกติ 9 66" xfId="1427" xr:uid="{00000000-0005-0000-0000-0000A3050000}"/>
    <cellStyle name="ปกติ 9 67" xfId="1428" xr:uid="{00000000-0005-0000-0000-0000A4050000}"/>
    <cellStyle name="ปกติ 9 68" xfId="1429" xr:uid="{00000000-0005-0000-0000-0000A5050000}"/>
    <cellStyle name="ปกติ 9 69" xfId="1430" xr:uid="{00000000-0005-0000-0000-0000A6050000}"/>
    <cellStyle name="ปกติ 9 7" xfId="1431" xr:uid="{00000000-0005-0000-0000-0000A7050000}"/>
    <cellStyle name="ปกติ 9 8" xfId="1432" xr:uid="{00000000-0005-0000-0000-0000A8050000}"/>
    <cellStyle name="ปกติ 9 9" xfId="1433" xr:uid="{00000000-0005-0000-0000-0000A9050000}"/>
    <cellStyle name="ปกติ_Sheet1" xfId="1434" xr:uid="{00000000-0005-0000-0000-0000AA050000}"/>
    <cellStyle name="ฤธถ [0]_10' 0.26D MS" xfId="1435" xr:uid="{00000000-0005-0000-0000-0000AE050000}"/>
    <cellStyle name="ฤธถ_10' 0.26D MS" xfId="1436" xr:uid="{00000000-0005-0000-0000-0000AF050000}"/>
    <cellStyle name="ล๋ศญ [0]_10' 0.26D MS" xfId="1437" xr:uid="{00000000-0005-0000-0000-0000B0050000}"/>
    <cellStyle name="ล๋ศญ_10' 0.26D MS" xfId="1438" xr:uid="{00000000-0005-0000-0000-0000B1050000}"/>
    <cellStyle name="ลักษณะ 1" xfId="1439" xr:uid="{00000000-0005-0000-0000-0000B2050000}"/>
    <cellStyle name="วฅมุ_#2(M17)_1" xfId="1440" xr:uid="{00000000-0005-0000-0000-0000B3050000}"/>
    <cellStyle name="一般_0006(1)" xfId="1441" xr:uid="{00000000-0005-0000-0000-0000B4050000}"/>
    <cellStyle name="千分位[0]_LC (2)" xfId="1442" xr:uid="{00000000-0005-0000-0000-0000B5050000}"/>
    <cellStyle name="千分位_LC (2)" xfId="1443" xr:uid="{00000000-0005-0000-0000-0000B6050000}"/>
    <cellStyle name="常规_สต๊อกเดือน 12" xfId="1444" xr:uid="{00000000-0005-0000-0000-0000B7050000}"/>
    <cellStyle name="標準_FIXED ASSET" xfId="1445" xr:uid="{00000000-0005-0000-0000-0000B8050000}"/>
    <cellStyle name="貨幣[0]_LC (2)" xfId="1446" xr:uid="{00000000-0005-0000-0000-0000B9050000}"/>
    <cellStyle name="貨幣_LC (2)" xfId="1447" xr:uid="{00000000-0005-0000-0000-0000BA05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106"/>
  <sheetViews>
    <sheetView tabSelected="1" view="pageBreakPreview" topLeftCell="A55" zoomScale="80" zoomScaleNormal="90" zoomScaleSheetLayoutView="80" workbookViewId="0">
      <selection activeCell="D99" sqref="D99"/>
    </sheetView>
  </sheetViews>
  <sheetFormatPr defaultColWidth="13.875" defaultRowHeight="22.35" customHeight="1"/>
  <cols>
    <col min="1" max="1" width="47.625" style="35" customWidth="1"/>
    <col min="2" max="2" width="8.375" style="24" customWidth="1"/>
    <col min="3" max="3" width="1.25" style="24" customWidth="1"/>
    <col min="4" max="4" width="15.375" style="24" customWidth="1"/>
    <col min="5" max="5" width="1" style="17" customWidth="1"/>
    <col min="6" max="6" width="15.375" style="22" customWidth="1"/>
    <col min="7" max="7" width="1.125" style="18" customWidth="1"/>
    <col min="8" max="8" width="15.625" style="63" customWidth="1"/>
    <col min="9" max="9" width="1.125" style="22" customWidth="1"/>
    <col min="10" max="10" width="15.75" style="22" customWidth="1"/>
    <col min="11" max="11" width="1.125" style="15" customWidth="1"/>
    <col min="12" max="16384" width="13.875" style="15"/>
  </cols>
  <sheetData>
    <row r="1" spans="1:10" s="3" customFormat="1" ht="22.3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s="3" customFormat="1" ht="22.35" customHeight="1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s="3" customFormat="1" ht="22.35" customHeight="1">
      <c r="A3" s="160" t="s">
        <v>222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s="3" customFormat="1" ht="22.35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s="7" customFormat="1" ht="22.35" customHeight="1">
      <c r="A5" s="32"/>
      <c r="B5" s="13"/>
      <c r="C5" s="13"/>
      <c r="D5" s="13"/>
      <c r="E5" s="33"/>
      <c r="F5" s="2"/>
      <c r="G5" s="2"/>
      <c r="H5" s="74"/>
      <c r="I5" s="2"/>
      <c r="J5" s="50" t="s">
        <v>2</v>
      </c>
    </row>
    <row r="6" spans="1:10" s="7" customFormat="1" ht="22.35" customHeight="1">
      <c r="A6" s="32"/>
      <c r="D6" s="159" t="s">
        <v>3</v>
      </c>
      <c r="E6" s="159"/>
      <c r="F6" s="159"/>
      <c r="G6" s="5"/>
      <c r="H6" s="159" t="s">
        <v>4</v>
      </c>
      <c r="I6" s="159"/>
      <c r="J6" s="159"/>
    </row>
    <row r="7" spans="1:10" s="7" customFormat="1" ht="22.35" customHeight="1">
      <c r="C7" s="33"/>
      <c r="D7" s="139" t="s">
        <v>5</v>
      </c>
      <c r="E7" s="33"/>
      <c r="F7" s="139" t="s">
        <v>6</v>
      </c>
      <c r="G7" s="5"/>
      <c r="H7" s="139" t="s">
        <v>5</v>
      </c>
      <c r="I7" s="33"/>
      <c r="J7" s="139" t="s">
        <v>6</v>
      </c>
    </row>
    <row r="8" spans="1:10" s="7" customFormat="1" ht="22.35" customHeight="1">
      <c r="A8" s="3" t="s">
        <v>7</v>
      </c>
      <c r="B8" s="116" t="s">
        <v>8</v>
      </c>
      <c r="C8" s="33"/>
      <c r="D8" s="140" t="s">
        <v>9</v>
      </c>
      <c r="E8" s="33"/>
      <c r="F8" s="140" t="s">
        <v>10</v>
      </c>
      <c r="G8" s="14"/>
      <c r="H8" s="140" t="s">
        <v>9</v>
      </c>
      <c r="I8" s="33"/>
      <c r="J8" s="140" t="s">
        <v>10</v>
      </c>
    </row>
    <row r="9" spans="1:10" s="7" customFormat="1" ht="22.35" customHeight="1">
      <c r="A9" s="3"/>
      <c r="B9" s="33"/>
      <c r="C9" s="33"/>
      <c r="D9" s="29" t="s">
        <v>11</v>
      </c>
      <c r="E9" s="33"/>
      <c r="F9" s="29" t="s">
        <v>12</v>
      </c>
      <c r="G9" s="14"/>
      <c r="H9" s="29" t="s">
        <v>11</v>
      </c>
      <c r="I9" s="33"/>
      <c r="J9" s="29" t="s">
        <v>12</v>
      </c>
    </row>
    <row r="10" spans="1:10" s="7" customFormat="1" ht="22.35" customHeight="1">
      <c r="A10" s="3"/>
      <c r="B10" s="33"/>
      <c r="C10" s="33"/>
      <c r="D10" s="29" t="s">
        <v>13</v>
      </c>
      <c r="E10" s="33"/>
      <c r="F10" s="29"/>
      <c r="G10" s="14"/>
      <c r="H10" s="29" t="s">
        <v>13</v>
      </c>
      <c r="I10" s="33"/>
      <c r="J10" s="29"/>
    </row>
    <row r="11" spans="1:10" ht="22.35" customHeight="1">
      <c r="A11" s="34" t="s">
        <v>14</v>
      </c>
      <c r="F11" s="15"/>
      <c r="H11" s="51"/>
      <c r="I11" s="18"/>
      <c r="J11" s="18"/>
    </row>
    <row r="12" spans="1:10" ht="22.35" customHeight="1">
      <c r="A12" s="35" t="s">
        <v>15</v>
      </c>
      <c r="B12" s="19"/>
      <c r="C12" s="19"/>
      <c r="D12" s="51">
        <v>406951282</v>
      </c>
      <c r="E12" s="52"/>
      <c r="F12" s="51">
        <v>665416532</v>
      </c>
      <c r="G12" s="51"/>
      <c r="H12" s="51">
        <v>371387849</v>
      </c>
      <c r="I12" s="53"/>
      <c r="J12" s="51">
        <v>655304206</v>
      </c>
    </row>
    <row r="13" spans="1:10" ht="22.35" customHeight="1">
      <c r="A13" s="25" t="s">
        <v>16</v>
      </c>
      <c r="B13" s="19" t="s">
        <v>17</v>
      </c>
      <c r="C13" s="19"/>
      <c r="D13" s="51">
        <v>55408469</v>
      </c>
      <c r="E13" s="52"/>
      <c r="F13" s="51">
        <v>55999649</v>
      </c>
      <c r="G13" s="51"/>
      <c r="H13" s="51">
        <v>56062748</v>
      </c>
      <c r="I13" s="53"/>
      <c r="J13" s="51">
        <v>37327639</v>
      </c>
    </row>
    <row r="14" spans="1:10" ht="22.35" customHeight="1">
      <c r="A14" s="25" t="s">
        <v>34</v>
      </c>
      <c r="B14" s="19"/>
      <c r="C14" s="19"/>
      <c r="D14" s="51"/>
      <c r="E14" s="52"/>
      <c r="F14" s="51"/>
      <c r="G14" s="51"/>
      <c r="H14" s="51"/>
      <c r="I14" s="53"/>
      <c r="J14" s="51"/>
    </row>
    <row r="15" spans="1:10" ht="22.35" customHeight="1">
      <c r="A15" s="25" t="s">
        <v>221</v>
      </c>
      <c r="B15" s="19" t="s">
        <v>19</v>
      </c>
      <c r="C15" s="19"/>
      <c r="D15" s="51">
        <v>0</v>
      </c>
      <c r="E15" s="52"/>
      <c r="F15" s="51">
        <v>0</v>
      </c>
      <c r="G15" s="51"/>
      <c r="H15" s="51">
        <v>690254568</v>
      </c>
      <c r="I15" s="53"/>
      <c r="J15" s="51">
        <v>0</v>
      </c>
    </row>
    <row r="16" spans="1:10" ht="22.35" customHeight="1">
      <c r="A16" s="25" t="s">
        <v>18</v>
      </c>
      <c r="B16" s="19" t="s">
        <v>19</v>
      </c>
      <c r="C16" s="19"/>
      <c r="D16" s="51">
        <v>0</v>
      </c>
      <c r="E16" s="52"/>
      <c r="F16" s="51">
        <v>16363750</v>
      </c>
      <c r="G16" s="51"/>
      <c r="H16" s="51">
        <f>40000000</f>
        <v>40000000</v>
      </c>
      <c r="I16" s="53"/>
      <c r="J16" s="51">
        <v>56363750</v>
      </c>
    </row>
    <row r="17" spans="1:10" ht="22.35" customHeight="1">
      <c r="A17" s="25" t="s">
        <v>20</v>
      </c>
      <c r="B17" s="19"/>
      <c r="C17" s="19"/>
      <c r="D17" s="51">
        <v>620589</v>
      </c>
      <c r="E17" s="52"/>
      <c r="F17" s="51">
        <v>1068218</v>
      </c>
      <c r="G17" s="51"/>
      <c r="H17" s="51">
        <v>588271</v>
      </c>
      <c r="I17" s="53"/>
      <c r="J17" s="51">
        <v>1068218</v>
      </c>
    </row>
    <row r="18" spans="1:10" ht="22.35" customHeight="1">
      <c r="A18" s="35" t="s">
        <v>21</v>
      </c>
      <c r="B18" s="19" t="s">
        <v>22</v>
      </c>
      <c r="C18" s="19"/>
      <c r="D18" s="51">
        <v>2640132570</v>
      </c>
      <c r="E18" s="52"/>
      <c r="F18" s="51">
        <v>2133553350</v>
      </c>
      <c r="G18" s="51"/>
      <c r="H18" s="51">
        <v>633377510</v>
      </c>
      <c r="I18" s="53"/>
      <c r="J18" s="51">
        <v>771622327</v>
      </c>
    </row>
    <row r="19" spans="1:10" ht="22.35" customHeight="1">
      <c r="A19" s="35" t="s">
        <v>23</v>
      </c>
      <c r="B19" s="19" t="s">
        <v>24</v>
      </c>
      <c r="C19" s="19"/>
      <c r="D19" s="51">
        <v>152975800</v>
      </c>
      <c r="E19" s="52"/>
      <c r="F19" s="51">
        <v>173884795</v>
      </c>
      <c r="G19" s="51"/>
      <c r="H19" s="63">
        <v>0</v>
      </c>
      <c r="I19" s="53"/>
      <c r="J19" s="63">
        <v>0</v>
      </c>
    </row>
    <row r="20" spans="1:10" ht="22.35" customHeight="1">
      <c r="A20" s="107" t="s">
        <v>25</v>
      </c>
      <c r="B20" s="37"/>
      <c r="C20" s="37"/>
      <c r="D20" s="55">
        <f>SUM(D12:D19)</f>
        <v>3256088710</v>
      </c>
      <c r="E20" s="52"/>
      <c r="F20" s="55">
        <f>SUM(F12:F19)</f>
        <v>3046286294</v>
      </c>
      <c r="G20" s="51"/>
      <c r="H20" s="55">
        <f>SUM(H12:H19)</f>
        <v>1791670946</v>
      </c>
      <c r="I20" s="51"/>
      <c r="J20" s="55">
        <f>SUM(J12:J19)</f>
        <v>1521686140</v>
      </c>
    </row>
    <row r="21" spans="1:10" ht="22.35" customHeight="1">
      <c r="A21" s="25"/>
      <c r="B21" s="37"/>
      <c r="C21" s="37"/>
      <c r="D21" s="118"/>
      <c r="E21" s="52"/>
      <c r="F21" s="52"/>
      <c r="G21" s="51"/>
      <c r="H21" s="51"/>
      <c r="I21" s="51"/>
      <c r="J21" s="51"/>
    </row>
    <row r="22" spans="1:10" ht="22.35" customHeight="1">
      <c r="A22" s="34" t="s">
        <v>26</v>
      </c>
      <c r="B22" s="37"/>
      <c r="C22" s="37"/>
      <c r="D22" s="118"/>
      <c r="E22" s="52"/>
      <c r="F22" s="51"/>
      <c r="G22" s="51"/>
      <c r="H22" s="51"/>
      <c r="I22" s="51"/>
      <c r="J22" s="51"/>
    </row>
    <row r="23" spans="1:10" ht="22.35" customHeight="1">
      <c r="A23" s="25" t="s">
        <v>27</v>
      </c>
      <c r="B23" s="37" t="s">
        <v>28</v>
      </c>
      <c r="C23" s="19"/>
      <c r="D23" s="51">
        <v>100000000</v>
      </c>
      <c r="E23" s="52"/>
      <c r="F23" s="51">
        <v>0</v>
      </c>
      <c r="G23" s="51"/>
      <c r="H23" s="51">
        <v>100000000</v>
      </c>
      <c r="I23" s="51"/>
      <c r="J23" s="51">
        <v>0</v>
      </c>
    </row>
    <row r="24" spans="1:10" ht="22.35" customHeight="1">
      <c r="A24" s="25" t="s">
        <v>29</v>
      </c>
      <c r="B24" s="19"/>
      <c r="C24" s="37"/>
      <c r="D24" s="51">
        <v>85982518</v>
      </c>
      <c r="E24" s="52"/>
      <c r="F24" s="51">
        <v>4007038</v>
      </c>
      <c r="G24" s="51"/>
      <c r="H24" s="51">
        <v>54610002</v>
      </c>
      <c r="I24" s="51"/>
      <c r="J24" s="51">
        <v>0</v>
      </c>
    </row>
    <row r="25" spans="1:10" ht="22.35" customHeight="1">
      <c r="A25" s="25" t="s">
        <v>30</v>
      </c>
      <c r="B25" s="37" t="s">
        <v>31</v>
      </c>
      <c r="C25" s="37"/>
      <c r="D25" s="51">
        <v>286755664</v>
      </c>
      <c r="E25" s="52"/>
      <c r="F25" s="51">
        <v>350249664</v>
      </c>
      <c r="G25" s="51"/>
      <c r="H25" s="51">
        <v>220000000</v>
      </c>
      <c r="I25" s="51"/>
      <c r="J25" s="51">
        <v>220000000</v>
      </c>
    </row>
    <row r="26" spans="1:10" ht="22.35" customHeight="1">
      <c r="A26" s="25" t="s">
        <v>32</v>
      </c>
      <c r="B26" s="37" t="s">
        <v>33</v>
      </c>
      <c r="C26" s="19"/>
      <c r="D26" s="51">
        <v>0</v>
      </c>
      <c r="E26" s="52"/>
      <c r="F26" s="51">
        <v>0</v>
      </c>
      <c r="G26" s="51"/>
      <c r="H26" s="51">
        <v>330041961</v>
      </c>
      <c r="I26" s="51"/>
      <c r="J26" s="51">
        <v>330041961</v>
      </c>
    </row>
    <row r="27" spans="1:10" ht="22.35" customHeight="1">
      <c r="A27" s="25" t="s">
        <v>34</v>
      </c>
      <c r="B27" s="19" t="s">
        <v>19</v>
      </c>
      <c r="C27" s="37"/>
      <c r="D27" s="51">
        <v>0</v>
      </c>
      <c r="E27" s="52"/>
      <c r="F27" s="51">
        <v>0</v>
      </c>
      <c r="G27" s="51"/>
      <c r="H27" s="103">
        <v>0</v>
      </c>
      <c r="I27" s="51"/>
      <c r="J27" s="51">
        <v>253299370</v>
      </c>
    </row>
    <row r="28" spans="1:10" ht="22.35" customHeight="1">
      <c r="A28" s="35" t="s">
        <v>35</v>
      </c>
      <c r="B28" s="19" t="s">
        <v>36</v>
      </c>
      <c r="C28" s="19"/>
      <c r="D28" s="51">
        <v>15130443</v>
      </c>
      <c r="E28" s="57"/>
      <c r="F28" s="51">
        <v>9220738</v>
      </c>
      <c r="G28" s="51"/>
      <c r="H28" s="51">
        <v>565720</v>
      </c>
      <c r="I28" s="53"/>
      <c r="J28" s="51">
        <v>616682</v>
      </c>
    </row>
    <row r="29" spans="1:10" ht="22.35" customHeight="1">
      <c r="A29" s="35" t="s">
        <v>37</v>
      </c>
      <c r="B29" s="19" t="s">
        <v>38</v>
      </c>
      <c r="C29" s="19"/>
      <c r="D29" s="51">
        <v>7317629</v>
      </c>
      <c r="E29" s="57"/>
      <c r="F29" s="51">
        <v>1123366</v>
      </c>
      <c r="G29" s="51"/>
      <c r="H29" s="56">
        <v>0</v>
      </c>
      <c r="I29" s="53"/>
      <c r="J29" s="56">
        <v>0</v>
      </c>
    </row>
    <row r="30" spans="1:10" ht="22.35" customHeight="1">
      <c r="A30" s="35" t="s">
        <v>39</v>
      </c>
      <c r="B30" s="19"/>
      <c r="C30" s="19"/>
      <c r="D30" s="51">
        <v>180120</v>
      </c>
      <c r="E30" s="57"/>
      <c r="F30" s="51">
        <v>156753</v>
      </c>
      <c r="G30" s="51"/>
      <c r="H30" s="51">
        <v>13306</v>
      </c>
      <c r="I30" s="53"/>
      <c r="J30" s="51">
        <v>14822</v>
      </c>
    </row>
    <row r="31" spans="1:10" ht="22.35" customHeight="1">
      <c r="A31" s="35" t="s">
        <v>40</v>
      </c>
      <c r="B31" s="19" t="s">
        <v>41</v>
      </c>
      <c r="C31" s="19"/>
      <c r="D31" s="51">
        <v>22715224</v>
      </c>
      <c r="E31" s="57"/>
      <c r="F31" s="51">
        <v>13708737</v>
      </c>
      <c r="G31" s="51"/>
      <c r="H31" s="51">
        <v>3295215</v>
      </c>
      <c r="I31" s="53"/>
      <c r="J31" s="51">
        <v>2121090</v>
      </c>
    </row>
    <row r="32" spans="1:10" ht="22.35" customHeight="1">
      <c r="A32" s="25" t="s">
        <v>42</v>
      </c>
      <c r="B32" s="37"/>
      <c r="C32" s="37"/>
      <c r="D32" s="134">
        <v>1403885</v>
      </c>
      <c r="E32" s="57"/>
      <c r="F32" s="134">
        <f>453818</f>
        <v>453818</v>
      </c>
      <c r="G32" s="51"/>
      <c r="H32" s="60">
        <v>0</v>
      </c>
      <c r="I32" s="53"/>
      <c r="J32" s="60">
        <v>0</v>
      </c>
    </row>
    <row r="33" spans="1:10" ht="22.35" customHeight="1">
      <c r="A33" s="34" t="s">
        <v>43</v>
      </c>
      <c r="B33" s="37"/>
      <c r="C33" s="37"/>
      <c r="D33" s="59">
        <f>SUM(D23:D32)</f>
        <v>519485483</v>
      </c>
      <c r="E33" s="57"/>
      <c r="F33" s="55">
        <f>SUM(F23:F32)</f>
        <v>378920114</v>
      </c>
      <c r="G33" s="51"/>
      <c r="H33" s="59">
        <f>SUM(H23:H32)</f>
        <v>708526204</v>
      </c>
      <c r="I33" s="51"/>
      <c r="J33" s="55">
        <f>SUM(J23:J32)</f>
        <v>806093925</v>
      </c>
    </row>
    <row r="34" spans="1:10" ht="22.35" customHeight="1" thickBot="1">
      <c r="A34" s="107" t="s">
        <v>44</v>
      </c>
      <c r="B34" s="37"/>
      <c r="C34" s="37"/>
      <c r="D34" s="61">
        <f>+D20+D33</f>
        <v>3775574193</v>
      </c>
      <c r="E34" s="52"/>
      <c r="F34" s="61">
        <f>+F20+F33</f>
        <v>3425206408</v>
      </c>
      <c r="G34" s="51"/>
      <c r="H34" s="62">
        <f>+H20+H33</f>
        <v>2500197150</v>
      </c>
      <c r="I34" s="53"/>
      <c r="J34" s="62">
        <f>+J20+J33</f>
        <v>2327780065</v>
      </c>
    </row>
    <row r="35" spans="1:10" ht="22.35" customHeight="1" thickTop="1">
      <c r="A35" s="107"/>
      <c r="B35" s="37"/>
      <c r="C35" s="37"/>
      <c r="D35" s="37"/>
      <c r="E35" s="33"/>
      <c r="F35" s="18"/>
      <c r="H35" s="53"/>
      <c r="I35" s="21"/>
      <c r="J35" s="21"/>
    </row>
    <row r="36" spans="1:10" s="2" customFormat="1" ht="22.35" customHeight="1">
      <c r="A36" s="108"/>
    </row>
    <row r="37" spans="1:10" s="3" customFormat="1" ht="22.35" customHeight="1">
      <c r="A37" s="160" t="s">
        <v>0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spans="1:10" s="3" customFormat="1" ht="22.35" customHeight="1">
      <c r="A38" s="160" t="s">
        <v>45</v>
      </c>
      <c r="B38" s="160"/>
      <c r="C38" s="160"/>
      <c r="D38" s="160"/>
      <c r="E38" s="160"/>
      <c r="F38" s="160"/>
      <c r="G38" s="160"/>
      <c r="H38" s="160"/>
      <c r="I38" s="160"/>
      <c r="J38" s="160"/>
    </row>
    <row r="39" spans="1:10" s="3" customFormat="1" ht="22.35" customHeight="1">
      <c r="A39" s="160" t="str">
        <f>A3</f>
        <v>ณ วันที่ 30 มิถุนายน 2567</v>
      </c>
      <c r="B39" s="160"/>
      <c r="C39" s="160"/>
      <c r="D39" s="160"/>
      <c r="E39" s="160"/>
      <c r="F39" s="160"/>
      <c r="G39" s="160"/>
      <c r="H39" s="160"/>
      <c r="I39" s="160"/>
      <c r="J39" s="160"/>
    </row>
    <row r="40" spans="1:10" s="3" customFormat="1" ht="22.35" customHeight="1">
      <c r="A40" s="105"/>
      <c r="B40" s="105"/>
      <c r="C40" s="105"/>
      <c r="D40" s="105"/>
      <c r="E40" s="105"/>
      <c r="F40" s="105"/>
      <c r="G40" s="105"/>
      <c r="H40" s="105"/>
      <c r="I40" s="105"/>
      <c r="J40" s="105"/>
    </row>
    <row r="41" spans="1:10" s="3" customFormat="1" ht="22.35" customHeight="1">
      <c r="A41" s="105"/>
      <c r="B41" s="13"/>
      <c r="C41" s="13"/>
      <c r="D41" s="13"/>
      <c r="E41" s="33"/>
      <c r="F41" s="2"/>
      <c r="G41" s="2"/>
      <c r="H41" s="74"/>
      <c r="I41" s="2"/>
      <c r="J41" s="50" t="s">
        <v>2</v>
      </c>
    </row>
    <row r="42" spans="1:10" s="7" customFormat="1" ht="22.35" customHeight="1">
      <c r="A42" s="32"/>
      <c r="D42" s="159" t="s">
        <v>3</v>
      </c>
      <c r="E42" s="159"/>
      <c r="F42" s="159"/>
      <c r="G42" s="5"/>
      <c r="H42" s="159" t="s">
        <v>4</v>
      </c>
      <c r="I42" s="159"/>
      <c r="J42" s="159"/>
    </row>
    <row r="43" spans="1:10" s="7" customFormat="1" ht="22.35" customHeight="1">
      <c r="A43" s="32"/>
      <c r="C43" s="33"/>
      <c r="D43" s="139" t="s">
        <v>5</v>
      </c>
      <c r="E43" s="33"/>
      <c r="F43" s="139" t="s">
        <v>6</v>
      </c>
      <c r="G43" s="5"/>
      <c r="H43" s="139" t="s">
        <v>5</v>
      </c>
      <c r="I43" s="33"/>
      <c r="J43" s="139" t="s">
        <v>6</v>
      </c>
    </row>
    <row r="44" spans="1:10" s="7" customFormat="1" ht="22.35" customHeight="1">
      <c r="A44" s="105" t="s">
        <v>46</v>
      </c>
      <c r="B44" s="116" t="s">
        <v>8</v>
      </c>
      <c r="C44" s="33"/>
      <c r="D44" s="140" t="s">
        <v>9</v>
      </c>
      <c r="E44" s="33"/>
      <c r="F44" s="140" t="s">
        <v>10</v>
      </c>
      <c r="G44" s="14"/>
      <c r="H44" s="140" t="s">
        <v>9</v>
      </c>
      <c r="I44" s="33"/>
      <c r="J44" s="140" t="s">
        <v>10</v>
      </c>
    </row>
    <row r="45" spans="1:10" s="7" customFormat="1" ht="22.35" customHeight="1">
      <c r="A45" s="105"/>
      <c r="B45" s="33"/>
      <c r="C45" s="33"/>
      <c r="D45" s="29" t="s">
        <v>11</v>
      </c>
      <c r="E45" s="33"/>
      <c r="F45" s="29" t="s">
        <v>12</v>
      </c>
      <c r="G45" s="14"/>
      <c r="H45" s="29" t="s">
        <v>11</v>
      </c>
      <c r="I45" s="33"/>
      <c r="J45" s="29" t="s">
        <v>12</v>
      </c>
    </row>
    <row r="46" spans="1:10" s="7" customFormat="1" ht="22.35" customHeight="1">
      <c r="A46" s="105"/>
      <c r="B46" s="33"/>
      <c r="C46" s="33"/>
      <c r="D46" s="29" t="s">
        <v>13</v>
      </c>
      <c r="E46" s="33"/>
      <c r="F46" s="29"/>
      <c r="G46" s="14"/>
      <c r="H46" s="29" t="s">
        <v>13</v>
      </c>
      <c r="I46" s="33"/>
      <c r="J46" s="29"/>
    </row>
    <row r="47" spans="1:10" ht="22.35" customHeight="1">
      <c r="A47" s="107" t="s">
        <v>47</v>
      </c>
      <c r="B47" s="33"/>
      <c r="C47" s="33"/>
      <c r="D47" s="15"/>
      <c r="E47" s="15"/>
      <c r="F47" s="15"/>
      <c r="G47" s="15"/>
      <c r="H47" s="15"/>
      <c r="I47" s="15"/>
      <c r="J47" s="15"/>
    </row>
    <row r="48" spans="1:10" ht="22.35" customHeight="1">
      <c r="A48" s="35" t="s">
        <v>48</v>
      </c>
      <c r="B48" s="13"/>
      <c r="D48" s="51">
        <v>1101376</v>
      </c>
      <c r="F48" s="51">
        <v>4646600</v>
      </c>
      <c r="H48" s="63">
        <v>0</v>
      </c>
      <c r="I48" s="31"/>
      <c r="J48" s="63">
        <v>0</v>
      </c>
    </row>
    <row r="49" spans="1:10" ht="22.35" customHeight="1">
      <c r="A49" s="109" t="s">
        <v>49</v>
      </c>
      <c r="B49" s="19" t="s">
        <v>50</v>
      </c>
      <c r="C49" s="19"/>
      <c r="D49" s="51">
        <v>248831953</v>
      </c>
      <c r="E49" s="54"/>
      <c r="F49" s="51">
        <v>199120615</v>
      </c>
      <c r="G49" s="51"/>
      <c r="H49" s="51">
        <v>167727676</v>
      </c>
      <c r="I49" s="53"/>
      <c r="J49" s="51">
        <v>135887390</v>
      </c>
    </row>
    <row r="50" spans="1:10" ht="22.35" customHeight="1">
      <c r="A50" s="109" t="s">
        <v>51</v>
      </c>
      <c r="B50" s="19" t="s">
        <v>52</v>
      </c>
      <c r="C50" s="19"/>
      <c r="D50" s="51">
        <v>483309570</v>
      </c>
      <c r="E50" s="54"/>
      <c r="F50" s="51">
        <v>481090492</v>
      </c>
      <c r="G50" s="51"/>
      <c r="H50" s="51">
        <v>483309570</v>
      </c>
      <c r="I50" s="53"/>
      <c r="J50" s="51">
        <v>481090492</v>
      </c>
    </row>
    <row r="51" spans="1:10" ht="22.35" customHeight="1">
      <c r="A51" s="109" t="s">
        <v>53</v>
      </c>
      <c r="B51" s="19" t="s">
        <v>54</v>
      </c>
      <c r="C51" s="19"/>
      <c r="D51" s="51">
        <v>1602038</v>
      </c>
      <c r="E51" s="54"/>
      <c r="F51" s="51">
        <v>768557</v>
      </c>
      <c r="G51" s="51"/>
      <c r="H51" s="58">
        <v>0</v>
      </c>
      <c r="I51" s="53"/>
      <c r="J51" s="58">
        <v>0</v>
      </c>
    </row>
    <row r="52" spans="1:10" ht="22.35" customHeight="1">
      <c r="A52" s="110" t="s">
        <v>55</v>
      </c>
      <c r="B52" s="19"/>
      <c r="C52" s="19"/>
      <c r="D52" s="51">
        <v>231946902</v>
      </c>
      <c r="E52" s="54"/>
      <c r="F52" s="51">
        <v>363927188</v>
      </c>
      <c r="G52" s="51"/>
      <c r="H52" s="51">
        <v>213075339</v>
      </c>
      <c r="I52" s="53"/>
      <c r="J52" s="51">
        <v>362312189</v>
      </c>
    </row>
    <row r="53" spans="1:10" ht="22.35" customHeight="1">
      <c r="A53" s="110" t="s">
        <v>56</v>
      </c>
      <c r="B53" s="19"/>
      <c r="C53" s="19"/>
      <c r="D53" s="51">
        <v>57945515</v>
      </c>
      <c r="E53" s="54"/>
      <c r="F53" s="51">
        <v>52974393</v>
      </c>
      <c r="G53" s="51"/>
      <c r="H53" s="63">
        <v>57075924</v>
      </c>
      <c r="I53" s="53"/>
      <c r="J53" s="63">
        <v>52974393</v>
      </c>
    </row>
    <row r="54" spans="1:10" ht="22.35" customHeight="1">
      <c r="A54" s="34" t="s">
        <v>57</v>
      </c>
      <c r="B54" s="13" t="s">
        <v>58</v>
      </c>
      <c r="C54" s="13"/>
      <c r="D54" s="55">
        <f>SUM(D48:D53)</f>
        <v>1024737354</v>
      </c>
      <c r="E54" s="54"/>
      <c r="F54" s="55">
        <f>SUM(F48:F53)</f>
        <v>1102527845</v>
      </c>
      <c r="G54" s="51"/>
      <c r="H54" s="55">
        <f>SUM(H48:H53)</f>
        <v>921188509</v>
      </c>
      <c r="I54" s="53"/>
      <c r="J54" s="55">
        <f>SUM(J48:J53)</f>
        <v>1032264464</v>
      </c>
    </row>
    <row r="55" spans="1:10" ht="22.35" customHeight="1">
      <c r="A55" s="34"/>
      <c r="B55" s="13"/>
      <c r="C55" s="13"/>
      <c r="D55" s="119"/>
      <c r="E55" s="54"/>
      <c r="F55" s="51"/>
      <c r="G55" s="51"/>
      <c r="H55" s="51"/>
      <c r="I55" s="53"/>
      <c r="J55" s="51"/>
    </row>
    <row r="56" spans="1:10" ht="22.35" customHeight="1">
      <c r="A56" s="107" t="s">
        <v>59</v>
      </c>
      <c r="B56" s="13"/>
      <c r="C56" s="13"/>
      <c r="D56" s="119"/>
      <c r="E56" s="54"/>
      <c r="F56" s="63"/>
      <c r="G56" s="51"/>
      <c r="H56" s="51"/>
      <c r="I56" s="53"/>
      <c r="J56" s="53"/>
    </row>
    <row r="57" spans="1:10" ht="22.35" customHeight="1">
      <c r="A57" s="35" t="s">
        <v>60</v>
      </c>
      <c r="B57" s="13">
        <v>15</v>
      </c>
      <c r="C57" s="13"/>
      <c r="D57" s="51">
        <v>943245932</v>
      </c>
      <c r="E57" s="54"/>
      <c r="F57" s="51">
        <v>694357853</v>
      </c>
      <c r="G57" s="51"/>
      <c r="H57" s="51">
        <v>0</v>
      </c>
      <c r="I57" s="53"/>
      <c r="J57" s="51">
        <v>0</v>
      </c>
    </row>
    <row r="58" spans="1:10" ht="22.35" customHeight="1">
      <c r="A58" s="35" t="s">
        <v>61</v>
      </c>
      <c r="B58" s="37" t="s">
        <v>52</v>
      </c>
      <c r="C58" s="13"/>
      <c r="D58" s="51">
        <v>224833704</v>
      </c>
      <c r="E58" s="54"/>
      <c r="F58" s="51">
        <v>224086365</v>
      </c>
      <c r="G58" s="51"/>
      <c r="H58" s="51">
        <v>224833704</v>
      </c>
      <c r="I58" s="53"/>
      <c r="J58" s="51">
        <v>224086365</v>
      </c>
    </row>
    <row r="59" spans="1:10" ht="22.35" customHeight="1">
      <c r="A59" s="35" t="s">
        <v>62</v>
      </c>
      <c r="B59" s="117">
        <v>12.2</v>
      </c>
      <c r="C59" s="13"/>
      <c r="D59" s="51">
        <v>6211373</v>
      </c>
      <c r="E59" s="54"/>
      <c r="F59" s="51">
        <v>398335</v>
      </c>
      <c r="G59" s="51"/>
      <c r="H59" s="51">
        <v>0</v>
      </c>
      <c r="I59" s="53"/>
      <c r="J59" s="51">
        <v>0</v>
      </c>
    </row>
    <row r="60" spans="1:10" ht="22.35" customHeight="1">
      <c r="A60" s="35" t="s">
        <v>63</v>
      </c>
      <c r="B60" s="13"/>
      <c r="C60" s="13"/>
      <c r="D60" s="51"/>
      <c r="E60" s="54"/>
      <c r="F60" s="51"/>
      <c r="G60" s="51"/>
      <c r="H60" s="51"/>
      <c r="I60" s="53"/>
      <c r="J60" s="51"/>
    </row>
    <row r="61" spans="1:10" ht="22.35" customHeight="1">
      <c r="A61" s="15" t="s">
        <v>64</v>
      </c>
      <c r="B61" s="13"/>
      <c r="C61" s="19"/>
      <c r="D61" s="51">
        <v>2061771</v>
      </c>
      <c r="E61" s="51"/>
      <c r="F61" s="51">
        <v>1805661</v>
      </c>
      <c r="G61" s="51"/>
      <c r="H61" s="51">
        <v>7943</v>
      </c>
      <c r="I61" s="53"/>
      <c r="J61" s="51">
        <v>6495</v>
      </c>
    </row>
    <row r="62" spans="1:10" ht="22.35" customHeight="1">
      <c r="A62" s="15" t="s">
        <v>65</v>
      </c>
      <c r="B62" s="19" t="s">
        <v>41</v>
      </c>
      <c r="C62" s="19"/>
      <c r="D62" s="137">
        <v>124118</v>
      </c>
      <c r="E62" s="51"/>
      <c r="F62" s="137">
        <v>213643</v>
      </c>
      <c r="G62" s="51"/>
      <c r="H62" s="51">
        <v>117654</v>
      </c>
      <c r="I62" s="53"/>
      <c r="J62" s="51">
        <v>213643</v>
      </c>
    </row>
    <row r="63" spans="1:10" ht="22.35" customHeight="1">
      <c r="A63" s="35" t="s">
        <v>66</v>
      </c>
      <c r="B63" s="13"/>
      <c r="C63" s="19"/>
      <c r="D63" s="59">
        <v>1508914</v>
      </c>
      <c r="E63" s="51"/>
      <c r="F63" s="59">
        <v>0</v>
      </c>
      <c r="G63" s="51"/>
      <c r="H63" s="59">
        <v>0</v>
      </c>
      <c r="I63" s="53"/>
      <c r="J63" s="59">
        <v>0</v>
      </c>
    </row>
    <row r="64" spans="1:10" ht="22.35" customHeight="1">
      <c r="A64" s="34" t="s">
        <v>67</v>
      </c>
      <c r="B64" s="111"/>
      <c r="C64" s="111"/>
      <c r="D64" s="58">
        <f>SUM(D57:D63)</f>
        <v>1177985812</v>
      </c>
      <c r="E64" s="51"/>
      <c r="F64" s="58">
        <f>SUM(F57:F63)</f>
        <v>920861857</v>
      </c>
      <c r="G64" s="51"/>
      <c r="H64" s="58">
        <f>SUM(H57:H63)</f>
        <v>224959301</v>
      </c>
      <c r="I64" s="65"/>
      <c r="J64" s="58">
        <f>SUM(J57:J63)</f>
        <v>224306503</v>
      </c>
    </row>
    <row r="65" spans="1:10" ht="22.35" customHeight="1">
      <c r="A65" s="107" t="s">
        <v>68</v>
      </c>
      <c r="D65" s="55">
        <f>D64+D54</f>
        <v>2202723166</v>
      </c>
      <c r="E65" s="54"/>
      <c r="F65" s="55">
        <f>F64+F54</f>
        <v>2023389702</v>
      </c>
      <c r="G65" s="51"/>
      <c r="H65" s="55">
        <f>H64+H54</f>
        <v>1146147810</v>
      </c>
      <c r="I65" s="65"/>
      <c r="J65" s="55">
        <f>J64+J54</f>
        <v>1256570967</v>
      </c>
    </row>
    <row r="66" spans="1:10" ht="22.35" customHeight="1">
      <c r="A66" s="107"/>
      <c r="D66" s="51"/>
      <c r="E66" s="54"/>
      <c r="F66" s="51"/>
      <c r="G66" s="51"/>
      <c r="H66" s="51"/>
      <c r="I66" s="65"/>
      <c r="J66" s="51"/>
    </row>
    <row r="67" spans="1:10" ht="22.35" customHeight="1">
      <c r="A67" s="107"/>
      <c r="D67" s="51"/>
      <c r="E67" s="54"/>
      <c r="F67" s="51"/>
      <c r="G67" s="51"/>
      <c r="H67" s="51"/>
      <c r="I67" s="65"/>
      <c r="J67" s="51"/>
    </row>
    <row r="68" spans="1:10" s="3" customFormat="1" ht="22.35" customHeight="1">
      <c r="A68" s="160" t="str">
        <f>A37</f>
        <v>บริษัท แอสเซท ไฟว์ กรุ๊ป จำกัด (มหาชน) และบริษัทย่อย</v>
      </c>
      <c r="B68" s="160"/>
      <c r="C68" s="160"/>
      <c r="D68" s="160"/>
      <c r="E68" s="160"/>
      <c r="F68" s="160"/>
      <c r="G68" s="160"/>
      <c r="H68" s="160"/>
      <c r="I68" s="160"/>
      <c r="J68" s="160"/>
    </row>
    <row r="69" spans="1:10" s="3" customFormat="1" ht="22.35" customHeight="1">
      <c r="A69" s="160" t="s">
        <v>45</v>
      </c>
      <c r="B69" s="160"/>
      <c r="C69" s="160"/>
      <c r="D69" s="160"/>
      <c r="E69" s="160"/>
      <c r="F69" s="160"/>
      <c r="G69" s="160"/>
      <c r="H69" s="160"/>
      <c r="I69" s="160"/>
      <c r="J69" s="160"/>
    </row>
    <row r="70" spans="1:10" s="3" customFormat="1" ht="22.35" customHeight="1">
      <c r="A70" s="160" t="str">
        <f>A39</f>
        <v>ณ วันที่ 30 มิถุนายน 2567</v>
      </c>
      <c r="B70" s="160"/>
      <c r="C70" s="160"/>
      <c r="D70" s="160"/>
      <c r="E70" s="160"/>
      <c r="F70" s="160"/>
      <c r="G70" s="160"/>
      <c r="H70" s="160"/>
      <c r="I70" s="160"/>
      <c r="J70" s="160"/>
    </row>
    <row r="71" spans="1:10" s="3" customFormat="1" ht="22.35" customHeight="1">
      <c r="A71" s="105"/>
      <c r="B71" s="105"/>
      <c r="C71" s="105"/>
      <c r="D71" s="105"/>
      <c r="E71" s="105"/>
      <c r="F71" s="105"/>
      <c r="G71" s="105"/>
      <c r="H71" s="105"/>
      <c r="I71" s="105"/>
      <c r="J71" s="105"/>
    </row>
    <row r="72" spans="1:10" s="3" customFormat="1" ht="22.35" customHeight="1">
      <c r="A72" s="105"/>
      <c r="B72" s="105"/>
      <c r="C72" s="105"/>
      <c r="D72" s="13"/>
      <c r="E72" s="33"/>
      <c r="F72" s="2"/>
      <c r="G72" s="2"/>
      <c r="H72" s="74"/>
      <c r="I72" s="2"/>
      <c r="J72" s="50" t="s">
        <v>2</v>
      </c>
    </row>
    <row r="73" spans="1:10" s="7" customFormat="1" ht="22.35" customHeight="1">
      <c r="A73" s="32"/>
      <c r="B73" s="13"/>
      <c r="C73" s="13"/>
      <c r="D73" s="159" t="s">
        <v>3</v>
      </c>
      <c r="E73" s="159"/>
      <c r="F73" s="159"/>
      <c r="G73" s="5"/>
      <c r="H73" s="159" t="s">
        <v>4</v>
      </c>
      <c r="I73" s="159"/>
      <c r="J73" s="159"/>
    </row>
    <row r="74" spans="1:10" s="7" customFormat="1" ht="22.35" customHeight="1">
      <c r="A74" s="32"/>
      <c r="D74" s="139" t="s">
        <v>5</v>
      </c>
      <c r="E74" s="33"/>
      <c r="F74" s="139" t="s">
        <v>6</v>
      </c>
      <c r="G74" s="5"/>
      <c r="H74" s="139" t="s">
        <v>5</v>
      </c>
      <c r="I74" s="33"/>
      <c r="J74" s="139" t="s">
        <v>6</v>
      </c>
    </row>
    <row r="75" spans="1:10" s="7" customFormat="1" ht="22.35" customHeight="1">
      <c r="A75" s="105" t="s">
        <v>46</v>
      </c>
      <c r="B75" s="116" t="s">
        <v>8</v>
      </c>
      <c r="D75" s="140" t="s">
        <v>9</v>
      </c>
      <c r="E75" s="33"/>
      <c r="F75" s="140" t="s">
        <v>10</v>
      </c>
      <c r="G75" s="14"/>
      <c r="H75" s="140" t="s">
        <v>9</v>
      </c>
      <c r="I75" s="33"/>
      <c r="J75" s="140" t="s">
        <v>10</v>
      </c>
    </row>
    <row r="76" spans="1:10" s="7" customFormat="1" ht="22.35" customHeight="1">
      <c r="A76" s="105"/>
      <c r="B76" s="33"/>
      <c r="D76" s="29" t="s">
        <v>11</v>
      </c>
      <c r="E76" s="33"/>
      <c r="F76" s="29" t="s">
        <v>12</v>
      </c>
      <c r="G76" s="14"/>
      <c r="H76" s="29" t="s">
        <v>11</v>
      </c>
      <c r="I76" s="33"/>
      <c r="J76" s="29" t="s">
        <v>12</v>
      </c>
    </row>
    <row r="77" spans="1:10" s="7" customFormat="1" ht="22.35" customHeight="1">
      <c r="A77" s="105"/>
      <c r="B77" s="33"/>
      <c r="D77" s="29" t="s">
        <v>13</v>
      </c>
      <c r="E77" s="33"/>
      <c r="F77" s="29"/>
      <c r="G77" s="14"/>
      <c r="H77" s="29" t="s">
        <v>13</v>
      </c>
      <c r="I77" s="33"/>
      <c r="J77" s="29"/>
    </row>
    <row r="78" spans="1:10" ht="22.35" customHeight="1">
      <c r="A78" s="34" t="s">
        <v>69</v>
      </c>
      <c r="B78" s="13"/>
      <c r="C78" s="13"/>
      <c r="D78" s="15"/>
      <c r="E78" s="15"/>
      <c r="F78" s="15"/>
      <c r="G78" s="15"/>
      <c r="H78" s="15"/>
      <c r="I78" s="33"/>
      <c r="J78" s="29"/>
    </row>
    <row r="79" spans="1:10" ht="22.35" customHeight="1">
      <c r="A79" s="25" t="s">
        <v>70</v>
      </c>
      <c r="B79" s="19" t="s">
        <v>71</v>
      </c>
      <c r="C79" s="19"/>
      <c r="D79" s="120"/>
      <c r="E79" s="54"/>
      <c r="F79" s="54"/>
      <c r="G79" s="51"/>
      <c r="I79" s="65"/>
      <c r="J79" s="65"/>
    </row>
    <row r="80" spans="1:10" ht="22.35" customHeight="1">
      <c r="A80" s="25" t="s">
        <v>72</v>
      </c>
      <c r="B80" s="13"/>
      <c r="C80" s="13"/>
      <c r="D80" s="119"/>
      <c r="E80" s="54"/>
      <c r="F80" s="54"/>
      <c r="G80" s="51"/>
      <c r="I80" s="65"/>
      <c r="J80" s="65"/>
    </row>
    <row r="81" spans="1:10" ht="22.35" customHeight="1" thickBot="1">
      <c r="A81" s="25" t="s">
        <v>220</v>
      </c>
      <c r="B81" s="13"/>
      <c r="C81" s="13"/>
      <c r="D81" s="141">
        <v>906135934.5</v>
      </c>
      <c r="E81" s="54"/>
      <c r="F81" s="15"/>
      <c r="G81" s="51"/>
      <c r="H81" s="141">
        <v>906135934.5</v>
      </c>
      <c r="I81" s="65"/>
      <c r="J81" s="15"/>
    </row>
    <row r="82" spans="1:10" ht="22.35" customHeight="1" thickTop="1" thickBot="1">
      <c r="A82" s="25" t="s">
        <v>73</v>
      </c>
      <c r="B82" s="13"/>
      <c r="C82" s="13"/>
      <c r="D82" s="52"/>
      <c r="E82" s="54"/>
      <c r="F82" s="141">
        <v>725630769</v>
      </c>
      <c r="G82" s="51"/>
      <c r="H82" s="52"/>
      <c r="I82" s="65"/>
      <c r="J82" s="141">
        <v>725630769</v>
      </c>
    </row>
    <row r="83" spans="1:10" ht="22.35" customHeight="1" thickTop="1">
      <c r="A83" s="25" t="s">
        <v>74</v>
      </c>
      <c r="D83" s="51"/>
      <c r="E83" s="54"/>
      <c r="F83" s="63"/>
      <c r="G83" s="51"/>
      <c r="H83" s="51"/>
      <c r="I83" s="51"/>
      <c r="J83" s="51"/>
    </row>
    <row r="84" spans="1:10" ht="22.35" customHeight="1">
      <c r="A84" s="25" t="s">
        <v>75</v>
      </c>
      <c r="D84" s="63">
        <f>'EQ รวม'!D28</f>
        <v>604692345</v>
      </c>
      <c r="E84" s="54"/>
      <c r="F84" s="15"/>
      <c r="G84" s="51"/>
      <c r="H84" s="51">
        <f>'EQ เฉพาะ'!D28</f>
        <v>604692345</v>
      </c>
      <c r="I84" s="51"/>
      <c r="J84" s="15"/>
    </row>
    <row r="85" spans="1:10" ht="22.35" customHeight="1">
      <c r="A85" s="25" t="s">
        <v>76</v>
      </c>
      <c r="D85" s="63"/>
      <c r="E85" s="54"/>
      <c r="F85" s="63">
        <v>604692308</v>
      </c>
      <c r="G85" s="51"/>
      <c r="H85" s="51"/>
      <c r="I85" s="51"/>
      <c r="J85" s="51">
        <f>'EQ เฉพาะ'!D17</f>
        <v>604692308</v>
      </c>
    </row>
    <row r="86" spans="1:10" ht="22.35" customHeight="1">
      <c r="A86" s="25" t="s">
        <v>77</v>
      </c>
      <c r="B86" s="19" t="s">
        <v>71</v>
      </c>
      <c r="C86" s="19"/>
      <c r="D86" s="51">
        <f>'EQ รวม'!F28</f>
        <v>3414879</v>
      </c>
      <c r="E86" s="52"/>
      <c r="F86" s="51">
        <v>3414546</v>
      </c>
      <c r="G86" s="51"/>
      <c r="H86" s="51">
        <f>'EQ เฉพาะ'!F28</f>
        <v>3414879</v>
      </c>
      <c r="I86" s="51"/>
      <c r="J86" s="51">
        <f>'EQ เฉพาะ'!F17</f>
        <v>3414546</v>
      </c>
    </row>
    <row r="87" spans="1:10" ht="22.35" customHeight="1">
      <c r="A87" s="25" t="s">
        <v>78</v>
      </c>
      <c r="B87" s="19"/>
      <c r="C87" s="19"/>
      <c r="D87" s="51">
        <f>'EQ รวม'!H28</f>
        <v>231446218</v>
      </c>
      <c r="E87" s="52"/>
      <c r="F87" s="51">
        <v>231446218</v>
      </c>
      <c r="G87" s="51"/>
      <c r="H87" s="51">
        <v>0</v>
      </c>
      <c r="I87" s="51"/>
      <c r="J87" s="51">
        <v>0</v>
      </c>
    </row>
    <row r="88" spans="1:10" ht="22.35" customHeight="1">
      <c r="A88" s="15" t="s">
        <v>79</v>
      </c>
      <c r="B88" s="19"/>
      <c r="C88" s="19"/>
      <c r="D88" s="51">
        <f>'EQ รวม'!J28</f>
        <v>9166765</v>
      </c>
      <c r="E88" s="52"/>
      <c r="F88" s="51">
        <v>9166765</v>
      </c>
      <c r="G88" s="51"/>
      <c r="H88" s="51">
        <v>0</v>
      </c>
      <c r="I88" s="51"/>
      <c r="J88" s="51">
        <v>0</v>
      </c>
    </row>
    <row r="89" spans="1:10" ht="22.35" customHeight="1">
      <c r="A89" s="15" t="s">
        <v>80</v>
      </c>
      <c r="B89" s="19"/>
      <c r="C89" s="19"/>
      <c r="D89" s="51">
        <f>'EQ รวม'!L28</f>
        <v>-2805007</v>
      </c>
      <c r="E89" s="52"/>
      <c r="F89" s="51">
        <v>-2805007</v>
      </c>
      <c r="G89" s="51"/>
      <c r="H89" s="51">
        <v>0</v>
      </c>
      <c r="I89" s="51"/>
      <c r="J89" s="51">
        <v>0</v>
      </c>
    </row>
    <row r="90" spans="1:10" ht="22.35" customHeight="1">
      <c r="A90" s="25" t="s">
        <v>81</v>
      </c>
      <c r="B90" s="19" t="s">
        <v>82</v>
      </c>
      <c r="C90" s="19"/>
      <c r="D90" s="51">
        <f>'EQ รวม'!N28</f>
        <v>-78601206</v>
      </c>
      <c r="E90" s="52"/>
      <c r="F90" s="51">
        <v>0</v>
      </c>
      <c r="G90" s="51"/>
      <c r="H90" s="51">
        <f>'EQ เฉพาะ'!P25</f>
        <v>-78601206</v>
      </c>
      <c r="I90" s="51"/>
      <c r="J90" s="51">
        <v>0</v>
      </c>
    </row>
    <row r="91" spans="1:10" ht="11.85" customHeight="1">
      <c r="A91" s="15"/>
      <c r="B91" s="19"/>
      <c r="C91" s="19"/>
      <c r="D91" s="51"/>
      <c r="E91" s="52"/>
      <c r="F91" s="51"/>
      <c r="G91" s="51"/>
      <c r="H91" s="51"/>
      <c r="I91" s="51"/>
      <c r="J91" s="51"/>
    </row>
    <row r="92" spans="1:10" ht="22.35" customHeight="1">
      <c r="A92" s="25" t="s">
        <v>83</v>
      </c>
      <c r="B92" s="13"/>
      <c r="C92" s="13"/>
      <c r="D92" s="148"/>
      <c r="E92" s="51"/>
      <c r="F92" s="51"/>
      <c r="G92" s="51"/>
      <c r="H92" s="51"/>
      <c r="I92" s="51"/>
      <c r="J92" s="51"/>
    </row>
    <row r="93" spans="1:10" ht="22.35" customHeight="1">
      <c r="A93" s="25" t="s">
        <v>84</v>
      </c>
      <c r="B93" s="13"/>
      <c r="C93" s="13"/>
      <c r="D93" s="15"/>
      <c r="E93" s="15"/>
      <c r="F93" s="15"/>
      <c r="G93" s="15"/>
      <c r="H93" s="15"/>
      <c r="I93" s="15"/>
      <c r="J93" s="15"/>
    </row>
    <row r="94" spans="1:10" ht="22.35" customHeight="1">
      <c r="A94" s="25" t="s">
        <v>85</v>
      </c>
      <c r="B94" s="13"/>
      <c r="C94" s="13"/>
      <c r="D94" s="63">
        <f>'EQ รวม'!P28</f>
        <v>27285000</v>
      </c>
      <c r="E94" s="54"/>
      <c r="F94" s="63">
        <v>27285000</v>
      </c>
      <c r="G94" s="51"/>
      <c r="H94" s="63">
        <f>'EQ เฉพาะ'!J28</f>
        <v>23760000</v>
      </c>
      <c r="I94" s="51"/>
      <c r="J94" s="51">
        <v>23760000</v>
      </c>
    </row>
    <row r="95" spans="1:10" ht="22.35" customHeight="1">
      <c r="A95" s="25" t="s">
        <v>86</v>
      </c>
      <c r="B95" s="13">
        <v>19</v>
      </c>
      <c r="C95" s="13"/>
      <c r="D95" s="63">
        <f>'EQ รวม'!R28</f>
        <v>78601206</v>
      </c>
      <c r="E95" s="54"/>
      <c r="F95" s="63">
        <v>0</v>
      </c>
      <c r="G95" s="51"/>
      <c r="H95" s="63">
        <f>'EQ เฉพาะ'!L28</f>
        <v>78601206</v>
      </c>
      <c r="I95" s="51"/>
      <c r="J95" s="51">
        <v>0</v>
      </c>
    </row>
    <row r="96" spans="1:10" ht="21.6">
      <c r="A96" s="25" t="s">
        <v>87</v>
      </c>
      <c r="B96" s="13"/>
      <c r="C96" s="13"/>
      <c r="D96" s="63">
        <f>'EQ รวม'!T28</f>
        <v>699650827</v>
      </c>
      <c r="E96" s="54"/>
      <c r="F96" s="63">
        <v>528616876</v>
      </c>
      <c r="G96" s="51"/>
      <c r="H96" s="63">
        <f>'EQ เฉพาะ'!N28</f>
        <v>722182116</v>
      </c>
      <c r="I96" s="51"/>
      <c r="J96" s="59">
        <v>439342244</v>
      </c>
    </row>
    <row r="97" spans="1:10" ht="22.35" customHeight="1">
      <c r="A97" s="34" t="s">
        <v>88</v>
      </c>
      <c r="B97" s="13"/>
      <c r="C97" s="13"/>
      <c r="D97" s="66">
        <f>SUM(D84:D96)</f>
        <v>1572851027</v>
      </c>
      <c r="E97" s="52"/>
      <c r="F97" s="66">
        <f>SUM(F85:F96)</f>
        <v>1401816706</v>
      </c>
      <c r="G97" s="51"/>
      <c r="H97" s="66">
        <f>SUM(H84:H96)</f>
        <v>1354049340</v>
      </c>
      <c r="I97" s="51"/>
      <c r="J97" s="66">
        <f>SUM(J85:J96)</f>
        <v>1071209098</v>
      </c>
    </row>
    <row r="98" spans="1:10" ht="22.35" customHeight="1">
      <c r="A98" s="25" t="s">
        <v>89</v>
      </c>
      <c r="B98" s="13"/>
      <c r="C98" s="13"/>
      <c r="D98" s="59">
        <f>'EQ รวม'!X28</f>
        <v>0</v>
      </c>
      <c r="E98" s="52"/>
      <c r="F98" s="59">
        <v>0</v>
      </c>
      <c r="G98" s="51"/>
      <c r="H98" s="59">
        <v>0</v>
      </c>
      <c r="I98" s="51"/>
      <c r="J98" s="59">
        <v>0</v>
      </c>
    </row>
    <row r="99" spans="1:10" ht="22.35" customHeight="1">
      <c r="A99" s="34" t="s">
        <v>90</v>
      </c>
      <c r="B99" s="13"/>
      <c r="C99" s="13"/>
      <c r="D99" s="51">
        <f>SUM(D97:D98)</f>
        <v>1572851027</v>
      </c>
      <c r="E99" s="54"/>
      <c r="F99" s="51">
        <f>SUM(F97:F98)</f>
        <v>1401816706</v>
      </c>
      <c r="G99" s="51"/>
      <c r="H99" s="55">
        <f>SUM(H97:H98)</f>
        <v>1354049340</v>
      </c>
      <c r="I99" s="51"/>
      <c r="J99" s="55">
        <f>SUM(J97:J98)</f>
        <v>1071209098</v>
      </c>
    </row>
    <row r="100" spans="1:10" ht="22.35" customHeight="1" thickBot="1">
      <c r="A100" s="38" t="s">
        <v>91</v>
      </c>
      <c r="B100" s="13"/>
      <c r="C100" s="13"/>
      <c r="D100" s="64">
        <f>D65+D99</f>
        <v>3775574193</v>
      </c>
      <c r="E100" s="54"/>
      <c r="F100" s="64">
        <f>F65+F99</f>
        <v>3425206408</v>
      </c>
      <c r="G100" s="51"/>
      <c r="H100" s="61">
        <f>+H65+H99</f>
        <v>2500197150</v>
      </c>
      <c r="I100" s="51"/>
      <c r="J100" s="61">
        <f>+J65+J99</f>
        <v>2327780065</v>
      </c>
    </row>
    <row r="101" spans="1:10" ht="22.35" customHeight="1" thickTop="1">
      <c r="A101" s="38"/>
      <c r="B101" s="13"/>
      <c r="C101" s="13"/>
      <c r="D101" s="13"/>
      <c r="E101" s="33"/>
      <c r="F101" s="18"/>
      <c r="H101" s="51"/>
      <c r="I101" s="18"/>
      <c r="J101" s="18"/>
    </row>
    <row r="102" spans="1:10" ht="22.35" customHeight="1">
      <c r="B102" s="13"/>
      <c r="C102" s="13"/>
      <c r="D102" s="22"/>
      <c r="E102" s="33"/>
      <c r="H102" s="22"/>
      <c r="I102" s="31"/>
    </row>
    <row r="103" spans="1:10" ht="22.35" customHeight="1">
      <c r="A103" s="25"/>
      <c r="B103" s="13"/>
      <c r="C103" s="13"/>
      <c r="D103" s="149">
        <f>D34-D100</f>
        <v>0</v>
      </c>
      <c r="E103" s="150"/>
      <c r="F103" s="149">
        <f>F34-F100</f>
        <v>0</v>
      </c>
      <c r="G103" s="151"/>
      <c r="H103" s="149">
        <f>H34-H100</f>
        <v>0</v>
      </c>
      <c r="I103" s="149"/>
      <c r="J103" s="149">
        <f>J34-J100</f>
        <v>0</v>
      </c>
    </row>
    <row r="104" spans="1:10" ht="22.35" customHeight="1">
      <c r="A104" s="25"/>
      <c r="B104" s="13"/>
      <c r="C104" s="13"/>
      <c r="D104" s="13"/>
      <c r="E104" s="33"/>
      <c r="F104" s="39"/>
      <c r="G104" s="40"/>
      <c r="H104" s="75"/>
      <c r="I104" s="39"/>
      <c r="J104" s="39"/>
    </row>
    <row r="105" spans="1:10" s="44" customFormat="1" ht="22.35" customHeight="1">
      <c r="A105" s="41"/>
      <c r="B105" s="24"/>
      <c r="C105" s="24"/>
      <c r="E105" s="24"/>
      <c r="G105" s="43"/>
      <c r="I105" s="42"/>
    </row>
    <row r="106" spans="1:10" ht="22.35" customHeight="1">
      <c r="D106" s="44"/>
      <c r="E106" s="44"/>
      <c r="F106" s="44"/>
      <c r="G106" s="44"/>
      <c r="H106" s="44"/>
      <c r="I106" s="44"/>
      <c r="J106" s="44"/>
    </row>
  </sheetData>
  <mergeCells count="15">
    <mergeCell ref="A68:J68"/>
    <mergeCell ref="A69:J69"/>
    <mergeCell ref="A70:J70"/>
    <mergeCell ref="D73:F73"/>
    <mergeCell ref="H73:J73"/>
    <mergeCell ref="D42:F42"/>
    <mergeCell ref="H42:J42"/>
    <mergeCell ref="A39:J39"/>
    <mergeCell ref="A1:J1"/>
    <mergeCell ref="A2:J2"/>
    <mergeCell ref="A3:J3"/>
    <mergeCell ref="A37:J37"/>
    <mergeCell ref="A38:J38"/>
    <mergeCell ref="H6:J6"/>
    <mergeCell ref="D6:F6"/>
  </mergeCells>
  <pageMargins left="0.75" right="0.32" top="0.75" bottom="0.7" header="0.31496062992126" footer="0.4"/>
  <pageSetup paperSize="9" scale="82" firstPageNumber="4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6" max="16383" man="1"/>
    <brk id="67" max="16383" man="1"/>
  </rowBreaks>
  <ignoredErrors>
    <ignoredError sqref="D75 F75 H75 J7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47"/>
  <sheetViews>
    <sheetView tabSelected="1" view="pageBreakPreview" topLeftCell="A70" zoomScaleNormal="90" zoomScaleSheetLayoutView="100" workbookViewId="0">
      <selection activeCell="D99" sqref="D99"/>
    </sheetView>
  </sheetViews>
  <sheetFormatPr defaultColWidth="13" defaultRowHeight="22.5" customHeight="1"/>
  <cols>
    <col min="1" max="1" width="47.625" style="2" customWidth="1"/>
    <col min="2" max="2" width="8.375" style="123" customWidth="1"/>
    <col min="3" max="3" width="1.25" style="2" customWidth="1"/>
    <col min="4" max="4" width="15.375" style="22" customWidth="1"/>
    <col min="5" max="5" width="1.125" style="22" customWidth="1"/>
    <col min="6" max="6" width="15.375" style="22" customWidth="1"/>
    <col min="7" max="7" width="1.125" style="22" customWidth="1"/>
    <col min="8" max="8" width="15.625" style="22" customWidth="1"/>
    <col min="9" max="9" width="1.125" style="22" customWidth="1"/>
    <col min="10" max="10" width="15.75" style="22" customWidth="1"/>
    <col min="11" max="11" width="1.125" style="18" customWidth="1"/>
    <col min="12" max="12" width="14.375" style="36" customWidth="1"/>
    <col min="13" max="13" width="15.375" style="2" customWidth="1"/>
    <col min="14" max="16384" width="13" style="2"/>
  </cols>
  <sheetData>
    <row r="1" spans="1:12" s="105" customFormat="1" ht="23.1" customHeight="1">
      <c r="A1" s="160" t="str">
        <f>BS!A1</f>
        <v>บริษัท แอสเซท ไฟว์ กรุ๊ป จำกัด (มหาชน) และบริษัทย่อย</v>
      </c>
      <c r="B1" s="160"/>
      <c r="C1" s="160"/>
      <c r="D1" s="160"/>
      <c r="E1" s="160"/>
      <c r="F1" s="160"/>
      <c r="G1" s="160"/>
      <c r="H1" s="160"/>
      <c r="I1" s="160"/>
      <c r="J1" s="160"/>
      <c r="K1" s="1"/>
      <c r="L1" s="121"/>
    </row>
    <row r="2" spans="1:12" s="105" customFormat="1" ht="22.5" customHeight="1">
      <c r="A2" s="160" t="s">
        <v>92</v>
      </c>
      <c r="B2" s="160"/>
      <c r="C2" s="160"/>
      <c r="D2" s="160"/>
      <c r="E2" s="160"/>
      <c r="F2" s="160"/>
      <c r="G2" s="160"/>
      <c r="H2" s="160"/>
      <c r="I2" s="160"/>
      <c r="J2" s="160"/>
      <c r="K2" s="1"/>
      <c r="L2" s="121"/>
    </row>
    <row r="3" spans="1:12" s="105" customFormat="1" ht="22.5" customHeight="1">
      <c r="A3" s="160" t="s">
        <v>223</v>
      </c>
      <c r="B3" s="160"/>
      <c r="C3" s="160"/>
      <c r="D3" s="160"/>
      <c r="E3" s="160"/>
      <c r="F3" s="160"/>
      <c r="G3" s="160"/>
      <c r="H3" s="160"/>
      <c r="I3" s="160"/>
      <c r="J3" s="160"/>
      <c r="K3" s="1"/>
      <c r="L3" s="121"/>
    </row>
    <row r="4" spans="1:12" s="105" customFormat="1" ht="22.5" customHeight="1">
      <c r="A4" s="160" t="s">
        <v>93</v>
      </c>
      <c r="B4" s="160"/>
      <c r="C4" s="160"/>
      <c r="D4" s="160"/>
      <c r="E4" s="160"/>
      <c r="F4" s="160"/>
      <c r="G4" s="160"/>
      <c r="H4" s="160"/>
      <c r="I4" s="160"/>
      <c r="J4" s="160"/>
      <c r="K4" s="1"/>
      <c r="L4" s="121"/>
    </row>
    <row r="5" spans="1:12" ht="22.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1"/>
    </row>
    <row r="6" spans="1:12" s="5" customFormat="1" ht="22.5" customHeight="1">
      <c r="A6" s="3"/>
      <c r="B6" s="122"/>
      <c r="C6" s="1"/>
      <c r="D6" s="123"/>
      <c r="E6" s="123"/>
      <c r="F6" s="123"/>
      <c r="G6" s="123"/>
      <c r="H6" s="123"/>
      <c r="I6" s="123"/>
      <c r="J6" s="50" t="s">
        <v>2</v>
      </c>
      <c r="K6" s="4"/>
      <c r="L6" s="36"/>
    </row>
    <row r="7" spans="1:12" s="5" customFormat="1" ht="22.5" customHeight="1">
      <c r="A7" s="3"/>
      <c r="B7" s="122"/>
      <c r="C7" s="1"/>
      <c r="D7" s="159" t="s">
        <v>3</v>
      </c>
      <c r="E7" s="159"/>
      <c r="F7" s="159"/>
      <c r="G7" s="6"/>
      <c r="H7" s="159" t="s">
        <v>4</v>
      </c>
      <c r="I7" s="159"/>
      <c r="J7" s="159"/>
      <c r="K7" s="4"/>
      <c r="L7" s="36"/>
    </row>
    <row r="8" spans="1:12" s="5" customFormat="1" ht="22.5" customHeight="1">
      <c r="A8" s="7"/>
      <c r="B8" s="116" t="s">
        <v>8</v>
      </c>
      <c r="C8" s="8"/>
      <c r="D8" s="136" t="s">
        <v>9</v>
      </c>
      <c r="E8" s="33"/>
      <c r="F8" s="136" t="s">
        <v>10</v>
      </c>
      <c r="G8" s="11"/>
      <c r="H8" s="136" t="s">
        <v>9</v>
      </c>
      <c r="I8" s="33"/>
      <c r="J8" s="136" t="s">
        <v>10</v>
      </c>
      <c r="K8" s="12"/>
      <c r="L8" s="36"/>
    </row>
    <row r="9" spans="1:12" ht="22.5" customHeight="1">
      <c r="A9" s="124" t="s">
        <v>94</v>
      </c>
      <c r="B9" s="142"/>
      <c r="C9" s="8"/>
      <c r="D9" s="16"/>
      <c r="E9" s="10"/>
      <c r="F9" s="16"/>
      <c r="G9" s="11"/>
      <c r="H9" s="16"/>
      <c r="I9" s="10"/>
      <c r="J9" s="16"/>
      <c r="K9" s="12"/>
    </row>
    <row r="10" spans="1:12" ht="22.5" customHeight="1">
      <c r="A10" s="15" t="s">
        <v>95</v>
      </c>
      <c r="B10" s="13"/>
      <c r="C10" s="8"/>
      <c r="D10" s="57">
        <v>429521960</v>
      </c>
      <c r="E10" s="57"/>
      <c r="F10" s="145">
        <v>328566932</v>
      </c>
      <c r="G10" s="112"/>
      <c r="H10" s="57">
        <v>400576079</v>
      </c>
      <c r="I10" s="57"/>
      <c r="J10" s="145">
        <v>285249719</v>
      </c>
      <c r="K10" s="12"/>
    </row>
    <row r="11" spans="1:12" ht="22.5" customHeight="1">
      <c r="A11" s="15" t="s">
        <v>96</v>
      </c>
      <c r="B11" s="13"/>
      <c r="C11" s="8"/>
      <c r="D11" s="57">
        <v>16145820</v>
      </c>
      <c r="E11" s="57"/>
      <c r="F11" s="57">
        <v>0</v>
      </c>
      <c r="G11" s="112"/>
      <c r="H11" s="57">
        <v>0</v>
      </c>
      <c r="I11" s="57"/>
      <c r="J11" s="57">
        <v>0</v>
      </c>
      <c r="K11" s="12"/>
    </row>
    <row r="12" spans="1:12" ht="22.2">
      <c r="A12" s="2" t="s">
        <v>97</v>
      </c>
      <c r="B12" s="13">
        <v>9</v>
      </c>
      <c r="C12" s="17"/>
      <c r="D12" s="152">
        <v>0</v>
      </c>
      <c r="E12" s="51"/>
      <c r="F12" s="63">
        <v>0</v>
      </c>
      <c r="G12" s="63"/>
      <c r="H12" s="63">
        <v>143936875</v>
      </c>
      <c r="I12" s="63"/>
      <c r="J12" s="63">
        <v>0</v>
      </c>
      <c r="K12" s="4"/>
    </row>
    <row r="13" spans="1:12" ht="21.6">
      <c r="A13" s="2" t="s">
        <v>98</v>
      </c>
      <c r="B13" s="117"/>
      <c r="C13" s="17"/>
      <c r="D13" s="63"/>
      <c r="E13" s="51"/>
      <c r="F13" s="63"/>
      <c r="G13" s="63"/>
      <c r="H13" s="63"/>
      <c r="I13" s="63"/>
      <c r="J13" s="63"/>
      <c r="K13" s="4"/>
    </row>
    <row r="14" spans="1:12" ht="21.6">
      <c r="A14" s="2" t="s">
        <v>99</v>
      </c>
      <c r="B14" s="13"/>
      <c r="C14" s="17"/>
      <c r="D14" s="57">
        <v>484500</v>
      </c>
      <c r="E14" s="51"/>
      <c r="F14" s="57">
        <v>969000</v>
      </c>
      <c r="G14" s="51"/>
      <c r="H14" s="145">
        <v>307500</v>
      </c>
      <c r="I14" s="52">
        <v>0</v>
      </c>
      <c r="J14" s="51">
        <v>615000</v>
      </c>
      <c r="K14" s="4"/>
    </row>
    <row r="15" spans="1:12" ht="22.5" customHeight="1">
      <c r="A15" s="2" t="s">
        <v>100</v>
      </c>
      <c r="B15" s="117"/>
      <c r="C15" s="17"/>
      <c r="D15" s="57">
        <v>2305055</v>
      </c>
      <c r="E15" s="51"/>
      <c r="F15" s="57">
        <v>229632</v>
      </c>
      <c r="G15" s="51"/>
      <c r="H15" s="57">
        <v>1846538</v>
      </c>
      <c r="I15" s="52"/>
      <c r="J15" s="51">
        <v>160000</v>
      </c>
      <c r="K15" s="4"/>
    </row>
    <row r="16" spans="1:12" ht="22.5" customHeight="1">
      <c r="A16" s="20" t="s">
        <v>101</v>
      </c>
      <c r="B16" s="117"/>
      <c r="C16" s="17"/>
      <c r="D16" s="55">
        <f>SUM(D10:D15)</f>
        <v>448457335</v>
      </c>
      <c r="E16" s="51"/>
      <c r="F16" s="55">
        <f>SUM(F10:F15)</f>
        <v>329765564</v>
      </c>
      <c r="G16" s="51"/>
      <c r="H16" s="55">
        <f>SUM(H10:H15)</f>
        <v>546666992</v>
      </c>
      <c r="I16" s="52"/>
      <c r="J16" s="55">
        <f>SUM(J10:J15)</f>
        <v>286024719</v>
      </c>
      <c r="K16" s="4"/>
    </row>
    <row r="17" spans="1:12" ht="15" customHeight="1">
      <c r="A17" s="20"/>
      <c r="B17" s="117"/>
      <c r="C17" s="17"/>
      <c r="D17" s="51"/>
      <c r="E17" s="51"/>
      <c r="F17" s="51"/>
      <c r="G17" s="51"/>
      <c r="H17" s="51"/>
      <c r="I17" s="51"/>
      <c r="J17" s="51"/>
      <c r="K17" s="4"/>
    </row>
    <row r="18" spans="1:12" ht="22.5" customHeight="1">
      <c r="A18" s="124" t="s">
        <v>102</v>
      </c>
      <c r="B18" s="117"/>
      <c r="C18" s="17"/>
      <c r="D18" s="113"/>
      <c r="E18" s="51"/>
      <c r="F18" s="113"/>
      <c r="G18" s="113"/>
      <c r="H18" s="113"/>
      <c r="I18" s="113"/>
      <c r="J18" s="113"/>
      <c r="K18" s="4"/>
    </row>
    <row r="19" spans="1:12" ht="22.5" customHeight="1">
      <c r="A19" s="15" t="s">
        <v>103</v>
      </c>
      <c r="B19" s="117"/>
      <c r="C19" s="17"/>
      <c r="D19" s="103">
        <v>235036741</v>
      </c>
      <c r="E19" s="51"/>
      <c r="F19" s="51">
        <v>203121096</v>
      </c>
      <c r="G19" s="51"/>
      <c r="H19" s="51">
        <v>206433592</v>
      </c>
      <c r="I19" s="52"/>
      <c r="J19" s="51">
        <v>164817234</v>
      </c>
      <c r="K19" s="4"/>
      <c r="L19" s="125"/>
    </row>
    <row r="20" spans="1:12" ht="22.5" customHeight="1">
      <c r="A20" s="15" t="s">
        <v>104</v>
      </c>
      <c r="B20" s="117"/>
      <c r="C20" s="17"/>
      <c r="D20" s="51">
        <v>11688391</v>
      </c>
      <c r="E20" s="51"/>
      <c r="F20" s="51">
        <v>0</v>
      </c>
      <c r="G20" s="51"/>
      <c r="H20" s="51">
        <v>0</v>
      </c>
      <c r="I20" s="52"/>
      <c r="J20" s="51">
        <v>0</v>
      </c>
      <c r="K20" s="4"/>
      <c r="L20" s="125"/>
    </row>
    <row r="21" spans="1:12" ht="22.5" customHeight="1">
      <c r="A21" s="15" t="s">
        <v>105</v>
      </c>
      <c r="B21" s="117"/>
      <c r="C21" s="17"/>
      <c r="D21" s="51">
        <v>29645836</v>
      </c>
      <c r="E21" s="51"/>
      <c r="F21" s="51">
        <v>20234086</v>
      </c>
      <c r="G21" s="51"/>
      <c r="H21" s="51">
        <v>24021765</v>
      </c>
      <c r="I21" s="52"/>
      <c r="J21" s="51">
        <v>16590578</v>
      </c>
      <c r="K21" s="4"/>
    </row>
    <row r="22" spans="1:12" ht="22.5" customHeight="1">
      <c r="A22" s="126" t="s">
        <v>106</v>
      </c>
      <c r="B22" s="73"/>
      <c r="C22" s="127"/>
      <c r="D22" s="51">
        <v>21910408</v>
      </c>
      <c r="E22" s="51"/>
      <c r="F22" s="51">
        <v>16054726</v>
      </c>
      <c r="G22" s="51"/>
      <c r="H22" s="51">
        <v>8713841</v>
      </c>
      <c r="I22" s="53"/>
      <c r="J22" s="51">
        <v>5420222</v>
      </c>
      <c r="K22" s="21"/>
      <c r="L22" s="125"/>
    </row>
    <row r="23" spans="1:12" ht="22.5" customHeight="1">
      <c r="A23" s="23" t="s">
        <v>107</v>
      </c>
      <c r="B23" s="117"/>
      <c r="C23" s="17"/>
      <c r="D23" s="55">
        <f>SUM(D19:D22)</f>
        <v>298281376</v>
      </c>
      <c r="E23" s="63"/>
      <c r="F23" s="55">
        <f>SUM(F19:F22)</f>
        <v>239409908</v>
      </c>
      <c r="G23" s="63"/>
      <c r="H23" s="55">
        <f>SUM(H19:H22)</f>
        <v>239169198</v>
      </c>
      <c r="I23" s="53"/>
      <c r="J23" s="55">
        <f>SUM(J19:J22)</f>
        <v>186828034</v>
      </c>
      <c r="K23" s="4"/>
    </row>
    <row r="24" spans="1:12" ht="11.1" customHeight="1">
      <c r="A24" s="23"/>
      <c r="B24" s="117"/>
      <c r="C24" s="17"/>
      <c r="D24" s="51"/>
      <c r="E24" s="63"/>
      <c r="F24" s="51"/>
      <c r="G24" s="63"/>
      <c r="H24" s="51"/>
      <c r="I24" s="53"/>
      <c r="J24" s="51"/>
      <c r="K24" s="4"/>
    </row>
    <row r="25" spans="1:12" ht="22.5" customHeight="1">
      <c r="A25" s="23" t="s">
        <v>108</v>
      </c>
      <c r="B25" s="117"/>
      <c r="C25" s="17"/>
      <c r="D25" s="51">
        <f>D16-D23</f>
        <v>150175959</v>
      </c>
      <c r="E25" s="63"/>
      <c r="F25" s="51">
        <f>F16-F23</f>
        <v>90355656</v>
      </c>
      <c r="G25" s="51">
        <f t="shared" ref="G25" si="0">G16-G23</f>
        <v>0</v>
      </c>
      <c r="H25" s="51">
        <f>H16-H23</f>
        <v>307497794</v>
      </c>
      <c r="I25" s="53"/>
      <c r="J25" s="51">
        <f>J16-J23</f>
        <v>99196685</v>
      </c>
      <c r="K25" s="4"/>
    </row>
    <row r="26" spans="1:12" ht="22.5" customHeight="1">
      <c r="A26" s="2" t="s">
        <v>109</v>
      </c>
      <c r="B26" s="117"/>
      <c r="C26" s="17"/>
      <c r="D26" s="57">
        <v>1864860</v>
      </c>
      <c r="E26" s="51"/>
      <c r="F26" s="57">
        <v>766388</v>
      </c>
      <c r="G26" s="51"/>
      <c r="H26" s="57">
        <v>14865499</v>
      </c>
      <c r="I26" s="52"/>
      <c r="J26" s="51">
        <v>941333</v>
      </c>
      <c r="K26" s="4"/>
    </row>
    <row r="27" spans="1:12" ht="22.5" customHeight="1">
      <c r="A27" s="2" t="s">
        <v>110</v>
      </c>
      <c r="C27" s="17"/>
      <c r="D27" s="51">
        <v>-5357482</v>
      </c>
      <c r="E27" s="51"/>
      <c r="F27" s="51">
        <v>-4495648</v>
      </c>
      <c r="G27" s="51"/>
      <c r="H27" s="57">
        <v>-5861376</v>
      </c>
      <c r="I27" s="53"/>
      <c r="J27" s="56">
        <v>-1432219</v>
      </c>
      <c r="K27" s="4"/>
    </row>
    <row r="28" spans="1:12" ht="22.5" customHeight="1">
      <c r="A28" s="2" t="s">
        <v>111</v>
      </c>
      <c r="B28" s="13">
        <v>9</v>
      </c>
      <c r="C28" s="17"/>
      <c r="D28" s="59">
        <v>52158989</v>
      </c>
      <c r="E28" s="63"/>
      <c r="F28" s="59">
        <v>12990223</v>
      </c>
      <c r="G28" s="63"/>
      <c r="H28" s="59">
        <v>0</v>
      </c>
      <c r="I28" s="53"/>
      <c r="J28" s="59">
        <v>0</v>
      </c>
      <c r="K28" s="4"/>
    </row>
    <row r="29" spans="1:12" ht="22.5" customHeight="1">
      <c r="A29" s="23" t="s">
        <v>112</v>
      </c>
      <c r="B29" s="127"/>
      <c r="C29" s="17"/>
      <c r="D29" s="51">
        <f>SUM(D25:D28)</f>
        <v>198842326</v>
      </c>
      <c r="E29" s="63"/>
      <c r="F29" s="51">
        <f>SUM(F25:F28)</f>
        <v>99616619</v>
      </c>
      <c r="G29" s="63"/>
      <c r="H29" s="51">
        <f>SUM(H25:H28)</f>
        <v>316501917</v>
      </c>
      <c r="I29" s="53"/>
      <c r="J29" s="51">
        <f>SUM(J25:J28)</f>
        <v>98705799</v>
      </c>
      <c r="K29" s="4"/>
    </row>
    <row r="30" spans="1:12" ht="22.5" customHeight="1">
      <c r="A30" s="2" t="s">
        <v>113</v>
      </c>
      <c r="B30" s="73">
        <v>13</v>
      </c>
      <c r="C30" s="17"/>
      <c r="D30" s="59">
        <v>-31487545</v>
      </c>
      <c r="E30" s="63"/>
      <c r="F30" s="59">
        <v>-16943413</v>
      </c>
      <c r="G30" s="63"/>
      <c r="H30" s="59">
        <v>-34205757</v>
      </c>
      <c r="I30" s="53"/>
      <c r="J30" s="59">
        <v>-19698377</v>
      </c>
      <c r="K30" s="4"/>
    </row>
    <row r="31" spans="1:12" ht="22.2">
      <c r="A31" s="23" t="s">
        <v>114</v>
      </c>
      <c r="B31" s="117"/>
      <c r="C31" s="17"/>
      <c r="D31" s="51">
        <f>SUM(D29:D30)</f>
        <v>167354781</v>
      </c>
      <c r="E31" s="51"/>
      <c r="F31" s="51">
        <f>SUM(F29:F30)</f>
        <v>82673206</v>
      </c>
      <c r="G31" s="51"/>
      <c r="H31" s="51">
        <f>SUM(H29:H30)</f>
        <v>282296160</v>
      </c>
      <c r="I31" s="53"/>
      <c r="J31" s="51">
        <f>SUM(J29:J30)</f>
        <v>79007422</v>
      </c>
      <c r="K31" s="4"/>
    </row>
    <row r="32" spans="1:12" ht="22.2">
      <c r="A32" s="23"/>
      <c r="B32" s="117"/>
      <c r="C32" s="17"/>
      <c r="D32" s="51"/>
      <c r="E32" s="51"/>
      <c r="F32" s="51"/>
      <c r="G32" s="51"/>
      <c r="H32" s="51"/>
      <c r="I32" s="53"/>
      <c r="J32" s="51"/>
      <c r="K32" s="4"/>
    </row>
    <row r="33" spans="1:12" ht="22.2">
      <c r="A33" s="23" t="s">
        <v>115</v>
      </c>
      <c r="B33" s="117"/>
      <c r="C33" s="17"/>
      <c r="D33" s="59">
        <v>0</v>
      </c>
      <c r="E33" s="51"/>
      <c r="F33" s="59">
        <v>0</v>
      </c>
      <c r="G33" s="51"/>
      <c r="H33" s="59">
        <v>0</v>
      </c>
      <c r="I33" s="53"/>
      <c r="J33" s="59">
        <v>0</v>
      </c>
      <c r="K33" s="4"/>
    </row>
    <row r="34" spans="1:12" ht="22.2">
      <c r="A34" s="23"/>
      <c r="B34" s="24"/>
      <c r="C34" s="17"/>
      <c r="D34" s="51"/>
      <c r="E34" s="63"/>
      <c r="F34" s="51"/>
      <c r="G34" s="63"/>
      <c r="H34" s="51"/>
      <c r="I34" s="53"/>
      <c r="J34" s="51"/>
      <c r="K34" s="4"/>
    </row>
    <row r="35" spans="1:12" ht="22.8" thickBot="1">
      <c r="A35" s="23" t="s">
        <v>116</v>
      </c>
      <c r="B35" s="24"/>
      <c r="C35" s="17"/>
      <c r="D35" s="61">
        <f>D31+D33</f>
        <v>167354781</v>
      </c>
      <c r="E35" s="63"/>
      <c r="F35" s="61">
        <f>F31+F33</f>
        <v>82673206</v>
      </c>
      <c r="G35" s="63"/>
      <c r="H35" s="61">
        <f>H31+H33</f>
        <v>282296160</v>
      </c>
      <c r="I35" s="53"/>
      <c r="J35" s="61">
        <f>J31+J33</f>
        <v>79007422</v>
      </c>
    </row>
    <row r="36" spans="1:12" ht="22.8" thickTop="1">
      <c r="A36" s="23"/>
      <c r="B36" s="24"/>
      <c r="C36" s="17"/>
      <c r="D36" s="51"/>
      <c r="E36" s="63"/>
      <c r="F36" s="51"/>
      <c r="G36" s="63"/>
      <c r="H36" s="51"/>
      <c r="I36" s="53"/>
      <c r="J36" s="51"/>
    </row>
    <row r="37" spans="1:12" s="105" customFormat="1" ht="22.5" customHeight="1">
      <c r="A37" s="160" t="str">
        <f>A1</f>
        <v>บริษัท แอสเซท ไฟว์ กรุ๊ป จำกัด (มหาชน) และบริษัทย่อย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"/>
      <c r="L37" s="121"/>
    </row>
    <row r="38" spans="1:12" s="105" customFormat="1" ht="22.5" customHeight="1">
      <c r="A38" s="160" t="s">
        <v>117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"/>
      <c r="L38" s="121"/>
    </row>
    <row r="39" spans="1:12" s="105" customFormat="1" ht="22.5" customHeight="1">
      <c r="A39" s="160" t="s">
        <v>223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"/>
      <c r="L39" s="121"/>
    </row>
    <row r="40" spans="1:12" s="105" customFormat="1" ht="22.5" customHeight="1">
      <c r="A40" s="160" t="s">
        <v>93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"/>
      <c r="L40" s="121"/>
    </row>
    <row r="41" spans="1:12" ht="22.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1"/>
    </row>
    <row r="42" spans="1:12" s="5" customFormat="1" ht="22.5" customHeight="1">
      <c r="A42" s="3"/>
      <c r="B42" s="122"/>
      <c r="C42" s="1"/>
      <c r="D42" s="123"/>
      <c r="E42" s="123"/>
      <c r="F42" s="123"/>
      <c r="G42" s="123"/>
      <c r="H42" s="123"/>
      <c r="I42" s="123"/>
      <c r="J42" s="50" t="s">
        <v>2</v>
      </c>
      <c r="K42" s="4"/>
      <c r="L42" s="36"/>
    </row>
    <row r="43" spans="1:12" s="5" customFormat="1" ht="22.5" customHeight="1">
      <c r="A43" s="3"/>
      <c r="B43" s="122"/>
      <c r="C43" s="1"/>
      <c r="D43" s="159" t="s">
        <v>3</v>
      </c>
      <c r="E43" s="159"/>
      <c r="F43" s="159"/>
      <c r="G43" s="6"/>
      <c r="H43" s="159" t="s">
        <v>4</v>
      </c>
      <c r="I43" s="159"/>
      <c r="J43" s="159"/>
      <c r="K43" s="4"/>
      <c r="L43" s="36"/>
    </row>
    <row r="44" spans="1:12" s="5" customFormat="1" ht="22.5" customHeight="1">
      <c r="A44" s="7"/>
      <c r="B44" s="116" t="s">
        <v>8</v>
      </c>
      <c r="C44" s="8"/>
      <c r="D44" s="136" t="s">
        <v>9</v>
      </c>
      <c r="E44" s="33"/>
      <c r="F44" s="136" t="s">
        <v>10</v>
      </c>
      <c r="G44" s="11"/>
      <c r="H44" s="136" t="s">
        <v>9</v>
      </c>
      <c r="I44" s="33"/>
      <c r="J44" s="136" t="s">
        <v>10</v>
      </c>
      <c r="K44" s="12"/>
      <c r="L44" s="36"/>
    </row>
    <row r="45" spans="1:12" ht="22.5" customHeight="1">
      <c r="A45" s="128" t="s">
        <v>118</v>
      </c>
      <c r="B45" s="24"/>
      <c r="C45" s="17"/>
      <c r="D45" s="26"/>
      <c r="E45" s="27"/>
      <c r="F45" s="26"/>
      <c r="G45" s="27"/>
      <c r="H45" s="26"/>
      <c r="I45" s="28"/>
      <c r="J45" s="26"/>
    </row>
    <row r="46" spans="1:12" ht="22.5" customHeight="1">
      <c r="A46" s="15" t="s">
        <v>119</v>
      </c>
      <c r="B46" s="24"/>
      <c r="C46" s="17"/>
      <c r="D46" s="51">
        <f>D31-D47</f>
        <v>167354781</v>
      </c>
      <c r="E46" s="63"/>
      <c r="F46" s="51">
        <f>F31-F47</f>
        <v>82673206</v>
      </c>
      <c r="G46" s="63"/>
      <c r="H46" s="51">
        <f>H31-H47</f>
        <v>282296160</v>
      </c>
      <c r="I46" s="53"/>
      <c r="J46" s="51">
        <f>J31-J47</f>
        <v>79007422</v>
      </c>
    </row>
    <row r="47" spans="1:12" ht="22.5" customHeight="1">
      <c r="A47" s="15" t="s">
        <v>120</v>
      </c>
      <c r="B47" s="24"/>
      <c r="C47" s="17"/>
      <c r="D47" s="51">
        <v>0</v>
      </c>
      <c r="E47" s="63"/>
      <c r="F47" s="51">
        <v>0</v>
      </c>
      <c r="G47" s="63"/>
      <c r="H47" s="51">
        <v>0</v>
      </c>
      <c r="I47" s="53"/>
      <c r="J47" s="51">
        <v>0</v>
      </c>
    </row>
    <row r="48" spans="1:12" ht="22.5" customHeight="1" thickBot="1">
      <c r="A48" s="124"/>
      <c r="B48" s="24"/>
      <c r="C48" s="17"/>
      <c r="D48" s="64">
        <f>SUM(D46:D47)</f>
        <v>167354781</v>
      </c>
      <c r="E48" s="63"/>
      <c r="F48" s="64">
        <f>SUM(F46:F47)</f>
        <v>82673206</v>
      </c>
      <c r="G48" s="63"/>
      <c r="H48" s="64">
        <f>SUM(H46:H47)</f>
        <v>282296160</v>
      </c>
      <c r="I48" s="53"/>
      <c r="J48" s="64">
        <f>SUM(J46:J47)</f>
        <v>79007422</v>
      </c>
    </row>
    <row r="49" spans="1:12" ht="22.5" customHeight="1" thickTop="1">
      <c r="A49" s="124" t="s">
        <v>121</v>
      </c>
      <c r="B49" s="24"/>
      <c r="C49" s="17"/>
      <c r="D49" s="51"/>
      <c r="E49" s="63"/>
      <c r="F49" s="51"/>
      <c r="G49" s="63"/>
      <c r="H49" s="51"/>
      <c r="I49" s="53"/>
      <c r="J49" s="51"/>
    </row>
    <row r="50" spans="1:12" ht="22.5" customHeight="1">
      <c r="A50" s="15" t="s">
        <v>119</v>
      </c>
      <c r="B50" s="24"/>
      <c r="C50" s="17"/>
      <c r="D50" s="51">
        <f>D35-D51</f>
        <v>167354781</v>
      </c>
      <c r="E50" s="63"/>
      <c r="F50" s="51">
        <f>F35-F51</f>
        <v>82673206</v>
      </c>
      <c r="G50" s="63"/>
      <c r="H50" s="51">
        <f>H35-H51</f>
        <v>282296160</v>
      </c>
      <c r="I50" s="53"/>
      <c r="J50" s="51">
        <f>J35-J51</f>
        <v>79007422</v>
      </c>
    </row>
    <row r="51" spans="1:12" ht="22.5" customHeight="1">
      <c r="A51" s="15" t="s">
        <v>120</v>
      </c>
      <c r="B51" s="24"/>
      <c r="C51" s="17"/>
      <c r="D51" s="51">
        <f>D47</f>
        <v>0</v>
      </c>
      <c r="E51" s="63"/>
      <c r="F51" s="51">
        <f>F47+0</f>
        <v>0</v>
      </c>
      <c r="G51" s="63"/>
      <c r="H51" s="51">
        <v>0</v>
      </c>
      <c r="I51" s="53"/>
      <c r="J51" s="51">
        <v>0</v>
      </c>
    </row>
    <row r="52" spans="1:12" ht="22.5" customHeight="1" thickBot="1">
      <c r="A52" s="128"/>
      <c r="B52" s="24"/>
      <c r="C52" s="17"/>
      <c r="D52" s="64">
        <f>SUM(D50:D51)</f>
        <v>167354781</v>
      </c>
      <c r="E52" s="63"/>
      <c r="F52" s="64">
        <f>SUM(F50:F51)</f>
        <v>82673206</v>
      </c>
      <c r="G52" s="63"/>
      <c r="H52" s="64">
        <f>SUM(H50:H51)</f>
        <v>282296160</v>
      </c>
      <c r="I52" s="53"/>
      <c r="J52" s="64">
        <f>SUM(J50:J51)</f>
        <v>79007422</v>
      </c>
    </row>
    <row r="53" spans="1:12" ht="22.5" customHeight="1" thickTop="1">
      <c r="A53" s="128"/>
      <c r="B53" s="24"/>
      <c r="C53" s="17"/>
      <c r="D53" s="51"/>
      <c r="E53" s="63"/>
      <c r="F53" s="51"/>
      <c r="G53" s="63"/>
      <c r="H53" s="51"/>
      <c r="I53" s="53"/>
      <c r="J53" s="51"/>
    </row>
    <row r="54" spans="1:12" ht="21.6" customHeight="1">
      <c r="A54" s="128" t="s">
        <v>122</v>
      </c>
      <c r="B54" s="2"/>
      <c r="D54" s="18"/>
      <c r="F54" s="18"/>
      <c r="H54" s="18"/>
      <c r="I54" s="21"/>
      <c r="J54" s="18"/>
    </row>
    <row r="55" spans="1:12" ht="21.6" customHeight="1" thickBot="1">
      <c r="A55" s="126" t="s">
        <v>123</v>
      </c>
      <c r="B55" s="19" t="s">
        <v>124</v>
      </c>
      <c r="C55" s="22"/>
      <c r="D55" s="153">
        <f>D46/1207864298</f>
        <v>0.13855429064101701</v>
      </c>
      <c r="E55" s="30"/>
      <c r="F55" s="154">
        <f>F46/1209384615</f>
        <v>6.8359730208739256E-2</v>
      </c>
      <c r="G55" s="30"/>
      <c r="H55" s="153">
        <f>H46/1207864298</f>
        <v>0.23371512881656512</v>
      </c>
      <c r="I55" s="30"/>
      <c r="J55" s="154">
        <f>J46/1209384615</f>
        <v>6.532861508247316E-2</v>
      </c>
    </row>
    <row r="56" spans="1:12" ht="21.6" customHeight="1" thickTop="1">
      <c r="A56" s="126"/>
      <c r="B56" s="19"/>
      <c r="C56" s="22"/>
      <c r="D56" s="30"/>
      <c r="E56" s="30"/>
      <c r="F56" s="30"/>
      <c r="G56" s="30"/>
      <c r="H56" s="30"/>
      <c r="I56" s="30"/>
      <c r="J56" s="30"/>
    </row>
    <row r="57" spans="1:12" s="105" customFormat="1" ht="23.1" customHeight="1">
      <c r="A57" s="160" t="str">
        <f>BS!A1</f>
        <v>บริษัท แอสเซท ไฟว์ กรุ๊ป จำกัด (มหาชน) และบริษัทย่อย</v>
      </c>
      <c r="B57" s="160"/>
      <c r="C57" s="160"/>
      <c r="D57" s="160"/>
      <c r="E57" s="160"/>
      <c r="F57" s="160"/>
      <c r="G57" s="160"/>
      <c r="H57" s="160"/>
      <c r="I57" s="160"/>
      <c r="J57" s="160"/>
      <c r="K57" s="1"/>
      <c r="L57" s="121"/>
    </row>
    <row r="58" spans="1:12" s="105" customFormat="1" ht="22.5" customHeight="1">
      <c r="A58" s="160" t="s">
        <v>92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"/>
      <c r="L58" s="121"/>
    </row>
    <row r="59" spans="1:12" s="105" customFormat="1" ht="22.5" customHeight="1">
      <c r="A59" s="160" t="s">
        <v>224</v>
      </c>
      <c r="B59" s="160"/>
      <c r="C59" s="160"/>
      <c r="D59" s="160"/>
      <c r="E59" s="160"/>
      <c r="F59" s="160"/>
      <c r="G59" s="160"/>
      <c r="H59" s="160"/>
      <c r="I59" s="160"/>
      <c r="J59" s="160"/>
      <c r="K59" s="1"/>
      <c r="L59" s="121"/>
    </row>
    <row r="60" spans="1:12" s="105" customFormat="1" ht="22.5" customHeight="1">
      <c r="A60" s="160" t="s">
        <v>93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"/>
      <c r="L60" s="121"/>
    </row>
    <row r="61" spans="1:12" ht="22.5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1"/>
    </row>
    <row r="62" spans="1:12" s="5" customFormat="1" ht="22.5" customHeight="1">
      <c r="A62" s="3"/>
      <c r="B62" s="122"/>
      <c r="C62" s="1"/>
      <c r="D62" s="123"/>
      <c r="E62" s="123"/>
      <c r="F62" s="123"/>
      <c r="G62" s="123"/>
      <c r="H62" s="123"/>
      <c r="I62" s="123"/>
      <c r="J62" s="50" t="s">
        <v>2</v>
      </c>
      <c r="K62" s="4"/>
      <c r="L62" s="36"/>
    </row>
    <row r="63" spans="1:12" s="5" customFormat="1" ht="22.5" customHeight="1">
      <c r="A63" s="3"/>
      <c r="B63" s="122"/>
      <c r="C63" s="1"/>
      <c r="D63" s="159" t="s">
        <v>3</v>
      </c>
      <c r="E63" s="159"/>
      <c r="F63" s="159"/>
      <c r="G63" s="6"/>
      <c r="H63" s="159" t="s">
        <v>4</v>
      </c>
      <c r="I63" s="159"/>
      <c r="J63" s="159"/>
      <c r="K63" s="4"/>
      <c r="L63" s="36"/>
    </row>
    <row r="64" spans="1:12" s="5" customFormat="1" ht="22.5" customHeight="1">
      <c r="A64" s="7"/>
      <c r="B64" s="116" t="s">
        <v>8</v>
      </c>
      <c r="C64" s="8"/>
      <c r="D64" s="136" t="s">
        <v>9</v>
      </c>
      <c r="E64" s="33"/>
      <c r="F64" s="136" t="s">
        <v>10</v>
      </c>
      <c r="G64" s="11"/>
      <c r="H64" s="136" t="s">
        <v>9</v>
      </c>
      <c r="I64" s="33"/>
      <c r="J64" s="136" t="s">
        <v>10</v>
      </c>
      <c r="K64" s="12"/>
      <c r="L64" s="36"/>
    </row>
    <row r="65" spans="1:12" ht="22.5" customHeight="1">
      <c r="A65" s="124" t="s">
        <v>94</v>
      </c>
      <c r="B65" s="142"/>
      <c r="C65" s="8"/>
      <c r="D65" s="16"/>
      <c r="E65" s="10"/>
      <c r="F65" s="16"/>
      <c r="G65" s="11"/>
      <c r="H65" s="16"/>
      <c r="I65" s="10"/>
      <c r="J65" s="16"/>
      <c r="K65" s="12"/>
    </row>
    <row r="66" spans="1:12" ht="22.5" customHeight="1">
      <c r="A66" s="15" t="s">
        <v>95</v>
      </c>
      <c r="B66" s="13"/>
      <c r="C66" s="8"/>
      <c r="D66" s="57">
        <v>900655331</v>
      </c>
      <c r="E66" s="57"/>
      <c r="F66" s="145">
        <v>665581407</v>
      </c>
      <c r="G66" s="112"/>
      <c r="H66" s="145">
        <v>841064193</v>
      </c>
      <c r="I66" s="57"/>
      <c r="J66" s="145">
        <v>590789083</v>
      </c>
      <c r="K66" s="12"/>
    </row>
    <row r="67" spans="1:12" ht="22.5" customHeight="1">
      <c r="A67" s="15" t="s">
        <v>96</v>
      </c>
      <c r="B67" s="13"/>
      <c r="C67" s="8"/>
      <c r="D67" s="57">
        <v>16145820</v>
      </c>
      <c r="E67" s="57"/>
      <c r="F67" s="57">
        <v>0</v>
      </c>
      <c r="G67" s="112"/>
      <c r="H67" s="145">
        <v>0</v>
      </c>
      <c r="I67" s="57"/>
      <c r="J67" s="145">
        <v>0</v>
      </c>
      <c r="K67" s="12"/>
    </row>
    <row r="68" spans="1:12" ht="22.5" customHeight="1">
      <c r="A68" s="2" t="s">
        <v>97</v>
      </c>
      <c r="B68" s="13">
        <v>9</v>
      </c>
      <c r="C68" s="8"/>
      <c r="D68" s="57">
        <v>0</v>
      </c>
      <c r="E68" s="57"/>
      <c r="F68" s="145">
        <v>0</v>
      </c>
      <c r="G68" s="112"/>
      <c r="H68" s="145">
        <v>143936875</v>
      </c>
      <c r="I68" s="57"/>
      <c r="J68" s="145">
        <v>0</v>
      </c>
      <c r="K68" s="12"/>
    </row>
    <row r="69" spans="1:12" ht="21.6">
      <c r="A69" s="2" t="s">
        <v>98</v>
      </c>
      <c r="B69" s="117"/>
      <c r="C69" s="17"/>
      <c r="D69" s="63"/>
      <c r="E69" s="51"/>
      <c r="F69" s="63"/>
      <c r="G69" s="63"/>
      <c r="H69" s="63"/>
      <c r="I69" s="63"/>
      <c r="J69" s="63"/>
      <c r="K69" s="4"/>
    </row>
    <row r="70" spans="1:12" ht="21.6">
      <c r="A70" s="2" t="s">
        <v>99</v>
      </c>
      <c r="B70" s="13"/>
      <c r="C70" s="17"/>
      <c r="D70" s="57">
        <v>969000</v>
      </c>
      <c r="E70" s="51"/>
      <c r="F70" s="57">
        <v>1839000</v>
      </c>
      <c r="G70" s="51"/>
      <c r="H70" s="145">
        <v>615000</v>
      </c>
      <c r="I70" s="52">
        <v>0</v>
      </c>
      <c r="J70" s="51">
        <v>1230000</v>
      </c>
      <c r="K70" s="4"/>
    </row>
    <row r="71" spans="1:12" ht="22.5" customHeight="1">
      <c r="A71" s="2" t="s">
        <v>100</v>
      </c>
      <c r="B71" s="117"/>
      <c r="C71" s="17"/>
      <c r="D71" s="57">
        <f>2311621+200000</f>
        <v>2511621</v>
      </c>
      <c r="E71" s="51"/>
      <c r="F71" s="57">
        <v>863581</v>
      </c>
      <c r="G71" s="51"/>
      <c r="H71" s="57">
        <f>1847539+200000</f>
        <v>2047539</v>
      </c>
      <c r="I71" s="52"/>
      <c r="J71" s="51">
        <v>480119</v>
      </c>
      <c r="K71" s="4"/>
    </row>
    <row r="72" spans="1:12" ht="22.5" customHeight="1">
      <c r="A72" s="20" t="s">
        <v>101</v>
      </c>
      <c r="B72" s="117"/>
      <c r="C72" s="17"/>
      <c r="D72" s="55">
        <f>SUM(D66:D71)</f>
        <v>920281772</v>
      </c>
      <c r="E72" s="51"/>
      <c r="F72" s="55">
        <f>SUM(F66:F71)</f>
        <v>668283988</v>
      </c>
      <c r="G72" s="51"/>
      <c r="H72" s="55">
        <f>SUM(H66:H71)</f>
        <v>987663607</v>
      </c>
      <c r="I72" s="52"/>
      <c r="J72" s="55">
        <f>SUM(J66:J71)</f>
        <v>592499202</v>
      </c>
      <c r="K72" s="4"/>
    </row>
    <row r="73" spans="1:12" ht="15" customHeight="1">
      <c r="A73" s="20"/>
      <c r="B73" s="117"/>
      <c r="C73" s="17"/>
      <c r="D73" s="51"/>
      <c r="E73" s="51"/>
      <c r="F73" s="51"/>
      <c r="G73" s="51"/>
      <c r="H73" s="51"/>
      <c r="I73" s="51"/>
      <c r="J73" s="51"/>
      <c r="K73" s="4"/>
    </row>
    <row r="74" spans="1:12" ht="22.5" customHeight="1">
      <c r="A74" s="124" t="s">
        <v>102</v>
      </c>
      <c r="B74" s="117"/>
      <c r="C74" s="17"/>
      <c r="D74" s="146"/>
      <c r="E74" s="51"/>
      <c r="F74" s="147"/>
      <c r="G74" s="113"/>
      <c r="H74" s="147"/>
      <c r="I74" s="113"/>
      <c r="J74" s="147"/>
      <c r="K74" s="4"/>
    </row>
    <row r="75" spans="1:12" ht="22.5" customHeight="1">
      <c r="A75" s="15" t="s">
        <v>103</v>
      </c>
      <c r="B75" s="117"/>
      <c r="C75" s="17"/>
      <c r="D75" s="51">
        <v>500666953</v>
      </c>
      <c r="E75" s="51"/>
      <c r="F75" s="51">
        <v>381944837</v>
      </c>
      <c r="G75" s="51"/>
      <c r="H75" s="51">
        <v>445451371</v>
      </c>
      <c r="I75" s="52"/>
      <c r="J75" s="51">
        <v>318802168</v>
      </c>
      <c r="K75" s="4"/>
      <c r="L75" s="125"/>
    </row>
    <row r="76" spans="1:12" ht="22.5" customHeight="1">
      <c r="A76" s="15" t="s">
        <v>104</v>
      </c>
      <c r="B76" s="117"/>
      <c r="C76" s="17"/>
      <c r="D76" s="51">
        <v>11688391</v>
      </c>
      <c r="E76" s="51"/>
      <c r="F76" s="51">
        <v>0</v>
      </c>
      <c r="G76" s="51"/>
      <c r="H76" s="51">
        <v>0</v>
      </c>
      <c r="I76" s="52"/>
      <c r="J76" s="51">
        <v>0</v>
      </c>
      <c r="K76" s="4"/>
      <c r="L76" s="125"/>
    </row>
    <row r="77" spans="1:12" ht="22.5" customHeight="1">
      <c r="A77" s="15" t="s">
        <v>105</v>
      </c>
      <c r="B77" s="117"/>
      <c r="C77" s="17"/>
      <c r="D77" s="51">
        <v>59568118</v>
      </c>
      <c r="E77" s="51"/>
      <c r="F77" s="51">
        <v>40525518</v>
      </c>
      <c r="G77" s="51"/>
      <c r="H77" s="51">
        <v>47471537</v>
      </c>
      <c r="I77" s="52"/>
      <c r="J77" s="51">
        <v>33046330</v>
      </c>
      <c r="K77" s="4"/>
    </row>
    <row r="78" spans="1:12" ht="22.5" customHeight="1">
      <c r="A78" s="126" t="s">
        <v>106</v>
      </c>
      <c r="B78" s="73"/>
      <c r="C78" s="127"/>
      <c r="D78" s="51">
        <v>46538422</v>
      </c>
      <c r="E78" s="51"/>
      <c r="F78" s="51">
        <v>38848980</v>
      </c>
      <c r="G78" s="51"/>
      <c r="H78" s="51">
        <v>15712314</v>
      </c>
      <c r="I78" s="53"/>
      <c r="J78" s="51">
        <v>14644530</v>
      </c>
      <c r="K78" s="21"/>
      <c r="L78" s="125"/>
    </row>
    <row r="79" spans="1:12" ht="22.5" customHeight="1">
      <c r="A79" s="23" t="s">
        <v>107</v>
      </c>
      <c r="B79" s="117"/>
      <c r="C79" s="17"/>
      <c r="D79" s="55">
        <f>SUM(D75:D78)</f>
        <v>618461884</v>
      </c>
      <c r="E79" s="63"/>
      <c r="F79" s="55">
        <f>SUM(F75:F78)</f>
        <v>461319335</v>
      </c>
      <c r="G79" s="63"/>
      <c r="H79" s="55">
        <f>SUM(H75:H78)</f>
        <v>508635222</v>
      </c>
      <c r="I79" s="53"/>
      <c r="J79" s="55">
        <f>SUM(J75:J78)</f>
        <v>366493028</v>
      </c>
      <c r="K79" s="4"/>
    </row>
    <row r="80" spans="1:12" ht="11.1" customHeight="1">
      <c r="A80" s="23"/>
      <c r="B80" s="117"/>
      <c r="C80" s="17"/>
      <c r="D80" s="51"/>
      <c r="E80" s="63"/>
      <c r="F80" s="51"/>
      <c r="G80" s="63"/>
      <c r="H80" s="51"/>
      <c r="I80" s="53"/>
      <c r="J80" s="51"/>
      <c r="K80" s="4"/>
    </row>
    <row r="81" spans="1:12" ht="22.5" customHeight="1">
      <c r="A81" s="23" t="s">
        <v>108</v>
      </c>
      <c r="B81" s="117"/>
      <c r="C81" s="17"/>
      <c r="D81" s="51">
        <f>D72-D79</f>
        <v>301819888</v>
      </c>
      <c r="E81" s="63"/>
      <c r="F81" s="51">
        <f>F72-F79</f>
        <v>206964653</v>
      </c>
      <c r="G81" s="51"/>
      <c r="H81" s="51">
        <f>H72-H79</f>
        <v>479028385</v>
      </c>
      <c r="I81" s="53"/>
      <c r="J81" s="51">
        <f>J72-J79</f>
        <v>226006174</v>
      </c>
      <c r="K81" s="4"/>
    </row>
    <row r="82" spans="1:12" ht="22.5" customHeight="1">
      <c r="A82" s="2" t="s">
        <v>109</v>
      </c>
      <c r="B82" s="117"/>
      <c r="C82" s="17"/>
      <c r="D82" s="57">
        <v>2582454</v>
      </c>
      <c r="E82" s="51"/>
      <c r="F82" s="57">
        <v>870871</v>
      </c>
      <c r="G82" s="51"/>
      <c r="H82" s="145">
        <v>23711524</v>
      </c>
      <c r="I82" s="52"/>
      <c r="J82" s="51">
        <v>1029878</v>
      </c>
      <c r="K82" s="4"/>
    </row>
    <row r="83" spans="1:12" ht="22.5" customHeight="1">
      <c r="A83" s="2" t="s">
        <v>110</v>
      </c>
      <c r="C83" s="17"/>
      <c r="D83" s="51">
        <v>-12578936</v>
      </c>
      <c r="E83" s="51"/>
      <c r="F83" s="51">
        <v>-10683626</v>
      </c>
      <c r="G83" s="51"/>
      <c r="H83" s="145">
        <v>-11711842</v>
      </c>
      <c r="I83" s="53"/>
      <c r="J83" s="56">
        <v>-4852499</v>
      </c>
      <c r="K83" s="4"/>
    </row>
    <row r="84" spans="1:12" ht="22.5" customHeight="1">
      <c r="A84" s="2" t="s">
        <v>111</v>
      </c>
      <c r="B84" s="13">
        <v>9</v>
      </c>
      <c r="C84" s="17"/>
      <c r="D84" s="59">
        <v>80442875</v>
      </c>
      <c r="E84" s="63"/>
      <c r="F84" s="59">
        <v>11631872</v>
      </c>
      <c r="G84" s="63"/>
      <c r="H84" s="59">
        <v>0</v>
      </c>
      <c r="I84" s="53"/>
      <c r="J84" s="59">
        <v>0</v>
      </c>
      <c r="K84" s="4"/>
    </row>
    <row r="85" spans="1:12" ht="22.5" customHeight="1">
      <c r="A85" s="23" t="s">
        <v>112</v>
      </c>
      <c r="B85" s="127"/>
      <c r="C85" s="17"/>
      <c r="D85" s="51">
        <f>SUM(D81:D84)</f>
        <v>372266281</v>
      </c>
      <c r="E85" s="63"/>
      <c r="F85" s="51">
        <f>SUM(F81:F84)</f>
        <v>208783770</v>
      </c>
      <c r="G85" s="63"/>
      <c r="H85" s="51">
        <f>SUM(H81:H84)</f>
        <v>491028067</v>
      </c>
      <c r="I85" s="53"/>
      <c r="J85" s="51">
        <f>SUM(J81:J84)</f>
        <v>222183553</v>
      </c>
      <c r="K85" s="4"/>
    </row>
    <row r="86" spans="1:12" ht="22.5" customHeight="1">
      <c r="A86" s="2" t="s">
        <v>113</v>
      </c>
      <c r="B86" s="73">
        <v>13</v>
      </c>
      <c r="C86" s="17"/>
      <c r="D86" s="59">
        <v>-62162843</v>
      </c>
      <c r="E86" s="63"/>
      <c r="F86" s="59">
        <v>-39313489</v>
      </c>
      <c r="G86" s="63"/>
      <c r="H86" s="59">
        <v>-69118708</v>
      </c>
      <c r="I86" s="53"/>
      <c r="J86" s="59">
        <v>-44395961</v>
      </c>
      <c r="K86" s="4"/>
    </row>
    <row r="87" spans="1:12" ht="22.2">
      <c r="A87" s="23" t="s">
        <v>114</v>
      </c>
      <c r="B87" s="117"/>
      <c r="C87" s="17"/>
      <c r="D87" s="51">
        <f>SUM(D85:D86)</f>
        <v>310103438</v>
      </c>
      <c r="E87" s="51"/>
      <c r="F87" s="51">
        <f>SUM(F85:F86)</f>
        <v>169470281</v>
      </c>
      <c r="G87" s="51"/>
      <c r="H87" s="51">
        <f>SUM(H85:H86)</f>
        <v>421909359</v>
      </c>
      <c r="I87" s="53"/>
      <c r="J87" s="51">
        <f>SUM(J85:J86)</f>
        <v>177787592</v>
      </c>
      <c r="K87" s="4"/>
    </row>
    <row r="88" spans="1:12" ht="22.2">
      <c r="A88" s="23"/>
      <c r="B88" s="117"/>
      <c r="C88" s="17"/>
      <c r="D88" s="51"/>
      <c r="E88" s="51"/>
      <c r="F88" s="51"/>
      <c r="G88" s="51"/>
      <c r="H88" s="51"/>
      <c r="I88" s="53"/>
      <c r="J88" s="51"/>
      <c r="K88" s="4"/>
    </row>
    <row r="89" spans="1:12" ht="22.2">
      <c r="A89" s="23" t="s">
        <v>115</v>
      </c>
      <c r="B89" s="117"/>
      <c r="C89" s="17"/>
      <c r="D89" s="59">
        <v>0</v>
      </c>
      <c r="E89" s="51"/>
      <c r="F89" s="59">
        <v>0</v>
      </c>
      <c r="G89" s="51"/>
      <c r="H89" s="59">
        <v>0</v>
      </c>
      <c r="I89" s="53"/>
      <c r="J89" s="59">
        <v>0</v>
      </c>
      <c r="K89" s="4"/>
    </row>
    <row r="90" spans="1:12" ht="22.2">
      <c r="A90" s="23"/>
      <c r="B90" s="24"/>
      <c r="C90" s="17"/>
      <c r="D90" s="51"/>
      <c r="E90" s="63"/>
      <c r="F90" s="51"/>
      <c r="G90" s="63"/>
      <c r="H90" s="51"/>
      <c r="I90" s="53"/>
      <c r="J90" s="51"/>
      <c r="K90" s="4"/>
    </row>
    <row r="91" spans="1:12" ht="22.8" thickBot="1">
      <c r="A91" s="23" t="s">
        <v>116</v>
      </c>
      <c r="B91" s="24"/>
      <c r="C91" s="17"/>
      <c r="D91" s="61">
        <f>D87+D89</f>
        <v>310103438</v>
      </c>
      <c r="E91" s="63"/>
      <c r="F91" s="61">
        <f>F87+F89</f>
        <v>169470281</v>
      </c>
      <c r="G91" s="63"/>
      <c r="H91" s="61">
        <f>H87+H89</f>
        <v>421909359</v>
      </c>
      <c r="I91" s="53"/>
      <c r="J91" s="61">
        <f>J87+J89</f>
        <v>177787592</v>
      </c>
    </row>
    <row r="92" spans="1:12" ht="22.8" thickTop="1">
      <c r="A92" s="23"/>
      <c r="B92" s="24"/>
      <c r="C92" s="17"/>
      <c r="D92" s="51"/>
      <c r="E92" s="63"/>
      <c r="F92" s="51"/>
      <c r="G92" s="63"/>
      <c r="H92" s="51"/>
      <c r="I92" s="53"/>
      <c r="J92" s="51"/>
    </row>
    <row r="93" spans="1:12" ht="22.2">
      <c r="A93" s="23"/>
      <c r="B93" s="24"/>
      <c r="C93" s="17"/>
      <c r="D93" s="51"/>
      <c r="E93" s="63"/>
      <c r="F93" s="51"/>
      <c r="G93" s="63"/>
      <c r="H93" s="51"/>
      <c r="I93" s="53"/>
      <c r="J93" s="51"/>
    </row>
    <row r="94" spans="1:12" s="105" customFormat="1" ht="22.5" customHeight="1">
      <c r="A94" s="160" t="str">
        <f>A57</f>
        <v>บริษัท แอสเซท ไฟว์ กรุ๊ป จำกัด (มหาชน) และบริษัทย่อย</v>
      </c>
      <c r="B94" s="160"/>
      <c r="C94" s="160"/>
      <c r="D94" s="160"/>
      <c r="E94" s="160"/>
      <c r="F94" s="160"/>
      <c r="G94" s="160"/>
      <c r="H94" s="160"/>
      <c r="I94" s="160"/>
      <c r="J94" s="160"/>
      <c r="K94" s="1"/>
      <c r="L94" s="121"/>
    </row>
    <row r="95" spans="1:12" s="105" customFormat="1" ht="22.5" customHeight="1">
      <c r="A95" s="160" t="s">
        <v>117</v>
      </c>
      <c r="B95" s="160"/>
      <c r="C95" s="160"/>
      <c r="D95" s="160"/>
      <c r="E95" s="160"/>
      <c r="F95" s="160"/>
      <c r="G95" s="160"/>
      <c r="H95" s="160"/>
      <c r="I95" s="160"/>
      <c r="J95" s="160"/>
      <c r="K95" s="1"/>
      <c r="L95" s="121"/>
    </row>
    <row r="96" spans="1:12" s="105" customFormat="1" ht="22.5" customHeight="1">
      <c r="A96" s="160" t="str">
        <f>A59</f>
        <v>สำหรับงวดหกเดือนสิ้นสุดวันที่ 30 มิถุนายน 2567</v>
      </c>
      <c r="B96" s="160"/>
      <c r="C96" s="160"/>
      <c r="D96" s="160"/>
      <c r="E96" s="160"/>
      <c r="F96" s="160"/>
      <c r="G96" s="160"/>
      <c r="H96" s="160"/>
      <c r="I96" s="160"/>
      <c r="J96" s="160"/>
      <c r="K96" s="1"/>
      <c r="L96" s="121"/>
    </row>
    <row r="97" spans="1:12" s="105" customFormat="1" ht="22.5" customHeight="1">
      <c r="A97" s="160" t="s">
        <v>93</v>
      </c>
      <c r="B97" s="160"/>
      <c r="C97" s="160"/>
      <c r="D97" s="160"/>
      <c r="E97" s="160"/>
      <c r="F97" s="160"/>
      <c r="G97" s="160"/>
      <c r="H97" s="160"/>
      <c r="I97" s="160"/>
      <c r="J97" s="160"/>
      <c r="K97" s="1"/>
      <c r="L97" s="121"/>
    </row>
    <row r="98" spans="1:12" ht="22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1"/>
    </row>
    <row r="99" spans="1:12" s="5" customFormat="1" ht="22.5" customHeight="1">
      <c r="A99" s="3"/>
      <c r="B99" s="122"/>
      <c r="C99" s="1"/>
      <c r="D99" s="123"/>
      <c r="E99" s="123"/>
      <c r="F99" s="123"/>
      <c r="G99" s="123"/>
      <c r="H99" s="123"/>
      <c r="I99" s="123"/>
      <c r="J99" s="50" t="s">
        <v>2</v>
      </c>
      <c r="K99" s="4"/>
      <c r="L99" s="36"/>
    </row>
    <row r="100" spans="1:12" s="5" customFormat="1" ht="22.5" customHeight="1">
      <c r="A100" s="3"/>
      <c r="B100" s="122"/>
      <c r="C100" s="1"/>
      <c r="D100" s="159" t="s">
        <v>3</v>
      </c>
      <c r="E100" s="159"/>
      <c r="F100" s="159"/>
      <c r="G100" s="6"/>
      <c r="H100" s="159" t="s">
        <v>4</v>
      </c>
      <c r="I100" s="159"/>
      <c r="J100" s="159"/>
      <c r="K100" s="4"/>
      <c r="L100" s="36"/>
    </row>
    <row r="101" spans="1:12" s="5" customFormat="1" ht="22.5" customHeight="1">
      <c r="A101" s="7"/>
      <c r="B101" s="116" t="s">
        <v>8</v>
      </c>
      <c r="C101" s="8"/>
      <c r="D101" s="136" t="s">
        <v>9</v>
      </c>
      <c r="E101" s="33"/>
      <c r="F101" s="136" t="s">
        <v>10</v>
      </c>
      <c r="G101" s="11"/>
      <c r="H101" s="136" t="s">
        <v>9</v>
      </c>
      <c r="I101" s="33"/>
      <c r="J101" s="136" t="s">
        <v>10</v>
      </c>
      <c r="K101" s="12"/>
      <c r="L101" s="36"/>
    </row>
    <row r="102" spans="1:12" ht="22.5" customHeight="1">
      <c r="A102" s="128" t="s">
        <v>118</v>
      </c>
      <c r="B102" s="24"/>
      <c r="C102" s="17"/>
      <c r="D102" s="26"/>
      <c r="E102" s="27"/>
      <c r="F102" s="26"/>
      <c r="G102" s="27"/>
      <c r="H102" s="26"/>
      <c r="I102" s="28"/>
      <c r="J102" s="26"/>
    </row>
    <row r="103" spans="1:12" ht="22.5" customHeight="1">
      <c r="A103" s="15" t="s">
        <v>119</v>
      </c>
      <c r="B103" s="24"/>
      <c r="C103" s="17"/>
      <c r="D103" s="51">
        <f>D87-D104</f>
        <v>310103438</v>
      </c>
      <c r="E103" s="63"/>
      <c r="F103" s="51">
        <f>F87-F104</f>
        <v>169470281</v>
      </c>
      <c r="G103" s="63"/>
      <c r="H103" s="51">
        <f>H87-H104</f>
        <v>421909359</v>
      </c>
      <c r="I103" s="53"/>
      <c r="J103" s="51">
        <f>J87-J104</f>
        <v>177787592</v>
      </c>
    </row>
    <row r="104" spans="1:12" ht="22.5" customHeight="1">
      <c r="A104" s="15" t="s">
        <v>120</v>
      </c>
      <c r="B104" s="24"/>
      <c r="C104" s="17"/>
      <c r="D104" s="51">
        <v>0</v>
      </c>
      <c r="E104" s="63"/>
      <c r="F104" s="51">
        <v>0</v>
      </c>
      <c r="G104" s="63"/>
      <c r="H104" s="51">
        <v>0</v>
      </c>
      <c r="I104" s="53"/>
      <c r="J104" s="51">
        <v>0</v>
      </c>
    </row>
    <row r="105" spans="1:12" ht="22.5" customHeight="1" thickBot="1">
      <c r="A105" s="124"/>
      <c r="B105" s="24"/>
      <c r="C105" s="17"/>
      <c r="D105" s="64">
        <f>SUM(D103:D104)</f>
        <v>310103438</v>
      </c>
      <c r="E105" s="63"/>
      <c r="F105" s="64">
        <f>SUM(F103:F104)</f>
        <v>169470281</v>
      </c>
      <c r="G105" s="63"/>
      <c r="H105" s="64">
        <f>SUM(H103:H104)</f>
        <v>421909359</v>
      </c>
      <c r="I105" s="53"/>
      <c r="J105" s="64">
        <f>SUM(J103:J104)</f>
        <v>177787592</v>
      </c>
    </row>
    <row r="106" spans="1:12" ht="22.5" customHeight="1" thickTop="1">
      <c r="A106" s="124" t="s">
        <v>121</v>
      </c>
      <c r="B106" s="24"/>
      <c r="C106" s="17"/>
      <c r="D106" s="51"/>
      <c r="E106" s="63"/>
      <c r="F106" s="51"/>
      <c r="G106" s="63"/>
      <c r="H106" s="51"/>
      <c r="I106" s="53"/>
      <c r="J106" s="51"/>
    </row>
    <row r="107" spans="1:12" ht="22.5" customHeight="1">
      <c r="A107" s="15" t="s">
        <v>119</v>
      </c>
      <c r="B107" s="24"/>
      <c r="C107" s="17"/>
      <c r="D107" s="51">
        <f>D91-D108</f>
        <v>310103438</v>
      </c>
      <c r="E107" s="63"/>
      <c r="F107" s="51">
        <f>F91-F108</f>
        <v>169470281</v>
      </c>
      <c r="G107" s="63"/>
      <c r="H107" s="51">
        <f>H91-H108</f>
        <v>421909359</v>
      </c>
      <c r="I107" s="53"/>
      <c r="J107" s="51">
        <f>J91-J108</f>
        <v>177787592</v>
      </c>
    </row>
    <row r="108" spans="1:12" ht="22.5" customHeight="1">
      <c r="A108" s="15" t="s">
        <v>120</v>
      </c>
      <c r="B108" s="24"/>
      <c r="C108" s="17"/>
      <c r="D108" s="51">
        <f>D104</f>
        <v>0</v>
      </c>
      <c r="E108" s="63"/>
      <c r="F108" s="51">
        <f>F104+0</f>
        <v>0</v>
      </c>
      <c r="G108" s="63"/>
      <c r="H108" s="51">
        <v>0</v>
      </c>
      <c r="I108" s="53"/>
      <c r="J108" s="51">
        <v>0</v>
      </c>
    </row>
    <row r="109" spans="1:12" ht="22.5" customHeight="1" thickBot="1">
      <c r="A109" s="128"/>
      <c r="B109" s="24"/>
      <c r="C109" s="17"/>
      <c r="D109" s="64">
        <f>SUM(D107:D108)</f>
        <v>310103438</v>
      </c>
      <c r="E109" s="63"/>
      <c r="F109" s="64">
        <f>SUM(F107:F108)</f>
        <v>169470281</v>
      </c>
      <c r="G109" s="63"/>
      <c r="H109" s="64">
        <f>SUM(H107:H108)</f>
        <v>421909359</v>
      </c>
      <c r="I109" s="53"/>
      <c r="J109" s="64">
        <f>SUM(J107:J108)</f>
        <v>177787592</v>
      </c>
    </row>
    <row r="110" spans="1:12" ht="22.5" customHeight="1" thickTop="1">
      <c r="A110" s="128"/>
      <c r="B110" s="24"/>
      <c r="C110" s="17"/>
      <c r="D110" s="51"/>
      <c r="E110" s="63"/>
      <c r="F110" s="51"/>
      <c r="G110" s="63"/>
      <c r="H110" s="51"/>
      <c r="I110" s="53"/>
      <c r="J110" s="51"/>
    </row>
    <row r="111" spans="1:12" ht="21.6" customHeight="1">
      <c r="A111" s="128" t="s">
        <v>122</v>
      </c>
      <c r="B111" s="2"/>
      <c r="D111" s="18"/>
      <c r="F111" s="18"/>
      <c r="H111" s="18"/>
      <c r="I111" s="21"/>
      <c r="J111" s="18"/>
    </row>
    <row r="112" spans="1:12" ht="21.6" customHeight="1" thickBot="1">
      <c r="A112" s="126" t="s">
        <v>123</v>
      </c>
      <c r="B112" s="19" t="s">
        <v>124</v>
      </c>
      <c r="C112" s="22"/>
      <c r="D112" s="154">
        <f>D103/1208624457</f>
        <v>0.25657551127976225</v>
      </c>
      <c r="E112" s="30"/>
      <c r="F112" s="154">
        <f>F103/1209384615</f>
        <v>0.14012935082690794</v>
      </c>
      <c r="G112" s="30"/>
      <c r="H112" s="154">
        <f>H103/1208624457</f>
        <v>0.34908226170372786</v>
      </c>
      <c r="I112" s="30"/>
      <c r="J112" s="154">
        <f>J103/1209384615</f>
        <v>0.14700665925041556</v>
      </c>
    </row>
    <row r="113" spans="1:11" ht="22.5" customHeight="1" thickTop="1">
      <c r="A113" s="128"/>
      <c r="B113" s="2"/>
      <c r="C113" s="29"/>
      <c r="E113" s="27"/>
      <c r="F113" s="30"/>
      <c r="G113" s="27"/>
      <c r="H113" s="30"/>
      <c r="I113" s="28"/>
      <c r="J113" s="30"/>
    </row>
    <row r="114" spans="1:11" ht="22.5" customHeight="1">
      <c r="A114" s="126"/>
      <c r="B114" s="24"/>
      <c r="C114" s="17"/>
      <c r="D114" s="30"/>
      <c r="I114" s="21"/>
      <c r="J114" s="21"/>
      <c r="K114" s="21"/>
    </row>
    <row r="115" spans="1:11" ht="22.5" customHeight="1">
      <c r="A115" s="25"/>
      <c r="B115" s="24"/>
      <c r="C115" s="17"/>
      <c r="F115" s="27"/>
      <c r="I115" s="31"/>
    </row>
    <row r="147" ht="21.6"/>
  </sheetData>
  <mergeCells count="24">
    <mergeCell ref="A94:J94"/>
    <mergeCell ref="A57:J57"/>
    <mergeCell ref="A58:J58"/>
    <mergeCell ref="A59:J59"/>
    <mergeCell ref="D100:F100"/>
    <mergeCell ref="H100:J100"/>
    <mergeCell ref="D63:F63"/>
    <mergeCell ref="H63:J63"/>
    <mergeCell ref="A95:J95"/>
    <mergeCell ref="A96:J96"/>
    <mergeCell ref="A60:J60"/>
    <mergeCell ref="A97:J97"/>
    <mergeCell ref="A1:J1"/>
    <mergeCell ref="A2:J2"/>
    <mergeCell ref="A3:J3"/>
    <mergeCell ref="A4:J4"/>
    <mergeCell ref="D7:F7"/>
    <mergeCell ref="H7:J7"/>
    <mergeCell ref="A37:J37"/>
    <mergeCell ref="A38:J38"/>
    <mergeCell ref="A39:J39"/>
    <mergeCell ref="A40:J40"/>
    <mergeCell ref="D43:F43"/>
    <mergeCell ref="H43:J43"/>
  </mergeCells>
  <phoneticPr fontId="78" type="noConversion"/>
  <pageMargins left="0.75" right="0.36" top="0.75" bottom="0.7" header="0.31496062992126" footer="0.4"/>
  <pageSetup paperSize="9" scale="83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3" manualBreakCount="3">
    <brk id="36" max="16383" man="1"/>
    <brk id="56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C55"/>
  <sheetViews>
    <sheetView tabSelected="1" view="pageBreakPreview" topLeftCell="A24" zoomScale="90" zoomScaleNormal="90" zoomScaleSheetLayoutView="90" workbookViewId="0">
      <selection activeCell="D99" sqref="D99"/>
    </sheetView>
  </sheetViews>
  <sheetFormatPr defaultColWidth="13" defaultRowHeight="21.6"/>
  <cols>
    <col min="1" max="1" width="34" style="2" customWidth="1"/>
    <col min="2" max="2" width="8" style="2" customWidth="1"/>
    <col min="3" max="3" width="1.375" style="2" customWidth="1"/>
    <col min="4" max="4" width="14" style="22" customWidth="1"/>
    <col min="5" max="5" width="1" style="22" customWidth="1"/>
    <col min="6" max="6" width="14.375" style="22" customWidth="1"/>
    <col min="7" max="7" width="0.875" style="22" customWidth="1"/>
    <col min="8" max="8" width="14.375" style="22" customWidth="1"/>
    <col min="9" max="9" width="1" style="22" customWidth="1"/>
    <col min="10" max="10" width="14.375" style="22" customWidth="1"/>
    <col min="11" max="11" width="0.875" style="22" customWidth="1"/>
    <col min="12" max="12" width="14.375" style="22" customWidth="1"/>
    <col min="13" max="13" width="0.875" style="22" customWidth="1"/>
    <col min="14" max="14" width="14.125" style="22" customWidth="1"/>
    <col min="15" max="15" width="1" style="22" customWidth="1"/>
    <col min="16" max="16" width="14" style="22" customWidth="1"/>
    <col min="17" max="17" width="0.75" style="22" customWidth="1"/>
    <col min="18" max="18" width="13.125" style="22" customWidth="1"/>
    <col min="19" max="19" width="0.75" style="2" customWidth="1"/>
    <col min="20" max="20" width="14.375" style="22" customWidth="1"/>
    <col min="21" max="21" width="0.875" style="22" customWidth="1"/>
    <col min="22" max="22" width="16.25" style="22" customWidth="1"/>
    <col min="23" max="23" width="0.75" style="22" customWidth="1"/>
    <col min="24" max="24" width="14.125" style="22" customWidth="1"/>
    <col min="25" max="25" width="0.875" style="2" customWidth="1"/>
    <col min="26" max="26" width="15.875" style="22" customWidth="1"/>
    <col min="27" max="27" width="1.125" style="2" customWidth="1"/>
    <col min="28" max="28" width="15.875" style="2" customWidth="1"/>
    <col min="29" max="29" width="16.75" style="2" customWidth="1"/>
    <col min="30" max="16384" width="13" style="2"/>
  </cols>
  <sheetData>
    <row r="1" spans="1:29" s="5" customFormat="1" ht="22.2">
      <c r="A1" s="160" t="str">
        <f>+BS!A1:J1</f>
        <v>บริษัท แอสเซท ไฟว์ กรุ๊ป จำกัด (มหาชน) และบริษัทย่อย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05"/>
    </row>
    <row r="2" spans="1:29" s="5" customFormat="1" ht="22.2">
      <c r="A2" s="160" t="s">
        <v>125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3" spans="1:29" s="5" customFormat="1" ht="22.2">
      <c r="A3" s="160" t="s">
        <v>224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</row>
    <row r="4" spans="1:29" s="5" customFormat="1" ht="22.2">
      <c r="A4" s="160" t="s">
        <v>93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spans="1:29" ht="22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129"/>
      <c r="AC5" s="2" t="s">
        <v>126</v>
      </c>
    </row>
    <row r="6" spans="1:29" ht="22.2">
      <c r="A6" s="105"/>
      <c r="B6" s="105"/>
      <c r="C6" s="10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T6" s="2"/>
      <c r="U6" s="2"/>
      <c r="V6" s="2"/>
      <c r="W6" s="2"/>
      <c r="X6" s="2"/>
      <c r="Z6" s="50" t="s">
        <v>2</v>
      </c>
    </row>
    <row r="7" spans="1:29" ht="22.35" customHeight="1">
      <c r="A7" s="105"/>
      <c r="B7" s="105"/>
      <c r="C7" s="105"/>
      <c r="D7" s="159" t="s">
        <v>3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</row>
    <row r="8" spans="1:29" ht="22.35" customHeight="1">
      <c r="A8" s="105"/>
      <c r="B8" s="105"/>
      <c r="C8" s="105"/>
      <c r="D8" s="105"/>
      <c r="E8" s="105"/>
      <c r="F8" s="105"/>
      <c r="G8" s="105"/>
      <c r="H8" s="5" t="s">
        <v>127</v>
      </c>
      <c r="I8" s="105"/>
      <c r="J8" s="105"/>
      <c r="K8" s="105"/>
      <c r="L8" s="5" t="s">
        <v>128</v>
      </c>
      <c r="M8" s="5"/>
      <c r="N8" s="105"/>
      <c r="O8" s="5"/>
      <c r="P8" s="161" t="s">
        <v>83</v>
      </c>
      <c r="Q8" s="161"/>
      <c r="R8" s="161"/>
      <c r="S8" s="161"/>
      <c r="T8" s="161"/>
      <c r="U8" s="105"/>
      <c r="V8" s="5" t="s">
        <v>129</v>
      </c>
      <c r="W8" s="105"/>
      <c r="X8" s="105"/>
      <c r="Y8" s="105"/>
      <c r="Z8" s="105"/>
    </row>
    <row r="9" spans="1:29" ht="22.35" customHeight="1">
      <c r="D9" s="45"/>
      <c r="E9" s="45"/>
      <c r="F9" s="45"/>
      <c r="G9" s="45"/>
      <c r="H9" s="45" t="s">
        <v>130</v>
      </c>
      <c r="I9" s="45"/>
      <c r="J9" s="45" t="s">
        <v>131</v>
      </c>
      <c r="K9" s="45"/>
      <c r="L9" s="45" t="s">
        <v>132</v>
      </c>
      <c r="M9" s="45"/>
      <c r="N9" s="45"/>
      <c r="O9" s="45"/>
      <c r="P9" s="162" t="s">
        <v>133</v>
      </c>
      <c r="Q9" s="162"/>
      <c r="R9" s="162"/>
      <c r="S9" s="144"/>
      <c r="T9" s="144"/>
      <c r="U9" s="5"/>
      <c r="V9" s="5" t="s">
        <v>134</v>
      </c>
      <c r="W9" s="5"/>
      <c r="X9" s="5" t="s">
        <v>135</v>
      </c>
      <c r="Y9" s="130"/>
      <c r="Z9" s="4"/>
    </row>
    <row r="10" spans="1:29" ht="22.35" customHeight="1">
      <c r="D10" s="45" t="s">
        <v>136</v>
      </c>
      <c r="E10" s="45"/>
      <c r="F10" s="45" t="s">
        <v>137</v>
      </c>
      <c r="G10" s="45"/>
      <c r="H10" s="45" t="s">
        <v>138</v>
      </c>
      <c r="I10" s="45"/>
      <c r="J10" s="45" t="s">
        <v>139</v>
      </c>
      <c r="K10" s="45"/>
      <c r="L10" s="45" t="s">
        <v>140</v>
      </c>
      <c r="M10" s="45"/>
      <c r="N10" s="45"/>
      <c r="O10" s="45"/>
      <c r="P10" s="155" t="s">
        <v>141</v>
      </c>
      <c r="Q10" s="155"/>
      <c r="R10" s="155" t="s">
        <v>142</v>
      </c>
      <c r="S10" s="130"/>
      <c r="T10" s="5"/>
      <c r="U10" s="5"/>
      <c r="V10" s="5" t="s">
        <v>143</v>
      </c>
      <c r="W10" s="5"/>
      <c r="X10" s="5" t="s">
        <v>144</v>
      </c>
      <c r="Y10" s="130"/>
      <c r="Z10" s="4" t="s">
        <v>129</v>
      </c>
      <c r="AC10" s="74"/>
    </row>
    <row r="11" spans="1:29" ht="22.35" customHeight="1">
      <c r="B11" s="116" t="s">
        <v>8</v>
      </c>
      <c r="D11" s="48" t="s">
        <v>145</v>
      </c>
      <c r="E11" s="45"/>
      <c r="F11" s="48" t="s">
        <v>146</v>
      </c>
      <c r="G11" s="45"/>
      <c r="H11" s="48" t="s">
        <v>147</v>
      </c>
      <c r="I11" s="45"/>
      <c r="J11" s="48" t="s">
        <v>148</v>
      </c>
      <c r="K11" s="45"/>
      <c r="L11" s="48" t="s">
        <v>149</v>
      </c>
      <c r="M11" s="45"/>
      <c r="N11" s="48" t="s">
        <v>81</v>
      </c>
      <c r="O11" s="45"/>
      <c r="P11" s="72" t="s">
        <v>150</v>
      </c>
      <c r="Q11" s="4"/>
      <c r="R11" s="72" t="s">
        <v>81</v>
      </c>
      <c r="S11" s="130"/>
      <c r="T11" s="91" t="s">
        <v>151</v>
      </c>
      <c r="U11" s="5"/>
      <c r="V11" s="91" t="s">
        <v>152</v>
      </c>
      <c r="W11" s="5"/>
      <c r="X11" s="91" t="s">
        <v>153</v>
      </c>
      <c r="Y11" s="130"/>
      <c r="Z11" s="72" t="s">
        <v>69</v>
      </c>
      <c r="AC11" s="74"/>
    </row>
    <row r="12" spans="1:29" ht="11.85" customHeight="1"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9"/>
      <c r="U12" s="69"/>
      <c r="V12" s="69"/>
      <c r="W12" s="69"/>
      <c r="X12" s="69"/>
      <c r="Y12" s="68"/>
      <c r="Z12" s="69"/>
    </row>
    <row r="13" spans="1:29" ht="22.5" customHeight="1">
      <c r="A13" s="23" t="s">
        <v>154</v>
      </c>
      <c r="B13" s="73"/>
      <c r="D13" s="63">
        <v>604692308</v>
      </c>
      <c r="E13" s="63"/>
      <c r="F13" s="63">
        <v>3414546</v>
      </c>
      <c r="G13" s="51"/>
      <c r="H13" s="63">
        <v>231446218</v>
      </c>
      <c r="I13" s="51"/>
      <c r="J13" s="63">
        <v>9166765</v>
      </c>
      <c r="K13" s="63"/>
      <c r="L13" s="63">
        <v>-2805007</v>
      </c>
      <c r="M13" s="63"/>
      <c r="N13" s="63">
        <v>0</v>
      </c>
      <c r="O13" s="63"/>
      <c r="P13" s="63">
        <v>6575000</v>
      </c>
      <c r="Q13" s="63"/>
      <c r="R13" s="63">
        <v>0</v>
      </c>
      <c r="S13" s="63"/>
      <c r="T13" s="63">
        <v>42892880</v>
      </c>
      <c r="U13" s="63"/>
      <c r="V13" s="63">
        <f>SUM(D13,F13,H13,L13,J13,T13,P13,R13,N13)</f>
        <v>895382710</v>
      </c>
      <c r="W13" s="63"/>
      <c r="X13" s="63">
        <v>0</v>
      </c>
      <c r="Y13" s="63"/>
      <c r="Z13" s="63">
        <f>SUM(V13,X13)</f>
        <v>895382710</v>
      </c>
      <c r="AB13" s="23"/>
      <c r="AC13" s="97"/>
    </row>
    <row r="14" spans="1:29" ht="22.5" customHeight="1">
      <c r="A14" s="2" t="s">
        <v>114</v>
      </c>
      <c r="B14" s="73"/>
      <c r="D14" s="92">
        <v>0</v>
      </c>
      <c r="E14" s="63"/>
      <c r="F14" s="92">
        <v>0</v>
      </c>
      <c r="G14" s="63"/>
      <c r="H14" s="92">
        <v>0</v>
      </c>
      <c r="I14" s="51"/>
      <c r="J14" s="92">
        <v>0</v>
      </c>
      <c r="K14" s="51"/>
      <c r="L14" s="92">
        <v>0</v>
      </c>
      <c r="M14" s="51"/>
      <c r="N14" s="92">
        <v>0</v>
      </c>
      <c r="O14" s="51"/>
      <c r="P14" s="92">
        <v>0</v>
      </c>
      <c r="Q14" s="51"/>
      <c r="R14" s="92">
        <v>0</v>
      </c>
      <c r="S14" s="63"/>
      <c r="T14" s="92">
        <f>PL!F103</f>
        <v>169470281</v>
      </c>
      <c r="U14" s="63"/>
      <c r="V14" s="92">
        <f t="shared" ref="V14:V16" si="0">SUM(D14,F14,H14,L14,J14,T14,P14,R14,N14)</f>
        <v>169470281</v>
      </c>
      <c r="W14" s="63"/>
      <c r="X14" s="92">
        <f>PL!F104</f>
        <v>0</v>
      </c>
      <c r="Y14" s="63"/>
      <c r="Z14" s="92">
        <f t="shared" ref="Z14" si="1">SUM(V14,X14)</f>
        <v>169470281</v>
      </c>
    </row>
    <row r="15" spans="1:29" ht="22.5" customHeight="1">
      <c r="A15" s="2" t="s">
        <v>115</v>
      </c>
      <c r="B15" s="73"/>
      <c r="D15" s="93">
        <v>0</v>
      </c>
      <c r="E15" s="63"/>
      <c r="F15" s="93">
        <v>0</v>
      </c>
      <c r="G15" s="63"/>
      <c r="H15" s="93">
        <v>0</v>
      </c>
      <c r="I15" s="51"/>
      <c r="J15" s="93">
        <v>0</v>
      </c>
      <c r="K15" s="51"/>
      <c r="L15" s="93">
        <v>0</v>
      </c>
      <c r="M15" s="51"/>
      <c r="N15" s="93">
        <v>0</v>
      </c>
      <c r="O15" s="51"/>
      <c r="P15" s="93">
        <v>0</v>
      </c>
      <c r="Q15" s="51"/>
      <c r="R15" s="93">
        <v>0</v>
      </c>
      <c r="S15" s="63"/>
      <c r="T15" s="93">
        <f>PL!F107-PL!F103</f>
        <v>0</v>
      </c>
      <c r="U15" s="63"/>
      <c r="V15" s="93">
        <f t="shared" si="0"/>
        <v>0</v>
      </c>
      <c r="W15" s="63"/>
      <c r="X15" s="93">
        <f>PL!F108-PL!F104</f>
        <v>0</v>
      </c>
      <c r="Y15" s="63"/>
      <c r="Z15" s="93">
        <f>SUM(V15,X15)</f>
        <v>0</v>
      </c>
      <c r="AC15" s="74"/>
    </row>
    <row r="16" spans="1:29" ht="22.5" customHeight="1">
      <c r="A16" s="23" t="s">
        <v>116</v>
      </c>
      <c r="B16" s="123"/>
      <c r="D16" s="56">
        <f>SUM(D14:D15)</f>
        <v>0</v>
      </c>
      <c r="E16" s="52"/>
      <c r="F16" s="56">
        <f>SUM(F14:F15)</f>
        <v>0</v>
      </c>
      <c r="G16" s="52"/>
      <c r="H16" s="56">
        <f>SUM(H14:H15)</f>
        <v>0</v>
      </c>
      <c r="I16" s="52"/>
      <c r="J16" s="56">
        <f>SUM(J14:J15)</f>
        <v>0</v>
      </c>
      <c r="K16" s="52"/>
      <c r="L16" s="56">
        <f>SUM(L14:L15)</f>
        <v>0</v>
      </c>
      <c r="M16" s="56"/>
      <c r="N16" s="56"/>
      <c r="O16" s="56"/>
      <c r="P16" s="56">
        <f>SUM(P14:P15)</f>
        <v>0</v>
      </c>
      <c r="Q16" s="56"/>
      <c r="R16" s="56">
        <f>SUM(R14:R15)</f>
        <v>0</v>
      </c>
      <c r="S16" s="52"/>
      <c r="T16" s="56">
        <f>SUM(T14:T15)</f>
        <v>169470281</v>
      </c>
      <c r="U16" s="56"/>
      <c r="V16" s="52">
        <f t="shared" si="0"/>
        <v>169470281</v>
      </c>
      <c r="W16" s="56"/>
      <c r="X16" s="56">
        <f>SUM(X14:X15)</f>
        <v>0</v>
      </c>
      <c r="Y16" s="52"/>
      <c r="Z16" s="56">
        <f>SUM(V16,X16)</f>
        <v>169470281</v>
      </c>
    </row>
    <row r="17" spans="1:29" ht="22.5" customHeight="1" thickBot="1">
      <c r="A17" s="23" t="s">
        <v>225</v>
      </c>
      <c r="B17" s="143"/>
      <c r="C17" s="23"/>
      <c r="D17" s="64">
        <f>D13+SUM(D16:D16)</f>
        <v>604692308</v>
      </c>
      <c r="E17" s="51"/>
      <c r="F17" s="64">
        <f>F13+SUM(F16:F16)</f>
        <v>3414546</v>
      </c>
      <c r="G17" s="51"/>
      <c r="H17" s="64">
        <f>H13+SUM(H16:H16)</f>
        <v>231446218</v>
      </c>
      <c r="I17" s="51"/>
      <c r="J17" s="64">
        <f>J13+SUM(J16:J16)</f>
        <v>9166765</v>
      </c>
      <c r="K17" s="51"/>
      <c r="L17" s="64">
        <f>L13+SUM(L16:L16)</f>
        <v>-2805007</v>
      </c>
      <c r="M17" s="51"/>
      <c r="N17" s="64">
        <f>N13+SUM(N16:N16)</f>
        <v>0</v>
      </c>
      <c r="O17" s="51"/>
      <c r="P17" s="64">
        <f>P13+SUM(P16:P16)</f>
        <v>6575000</v>
      </c>
      <c r="Q17" s="51"/>
      <c r="R17" s="64">
        <f>R13+SUM(R16:R16)</f>
        <v>0</v>
      </c>
      <c r="S17" s="51"/>
      <c r="T17" s="64">
        <f>T13+SUM(T16:T16)</f>
        <v>212363161</v>
      </c>
      <c r="U17" s="51"/>
      <c r="V17" s="64">
        <f>SUM(D17,F17,H17,L17,J17,T17,P17,R17)</f>
        <v>1064852991</v>
      </c>
      <c r="W17" s="51"/>
      <c r="X17" s="114">
        <f>X13+SUM(X16:X16)</f>
        <v>0</v>
      </c>
      <c r="Y17" s="51"/>
      <c r="Z17" s="64">
        <f>Z13+SUM(Z16:Z16)</f>
        <v>1064852991</v>
      </c>
      <c r="AB17" s="22">
        <f>1064852991-Z17</f>
        <v>0</v>
      </c>
    </row>
    <row r="18" spans="1:29" ht="22.5" customHeight="1" thickTop="1">
      <c r="B18" s="123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spans="1:29" ht="22.5" customHeight="1">
      <c r="A19" s="23" t="s">
        <v>155</v>
      </c>
      <c r="B19" s="5"/>
      <c r="D19" s="63">
        <v>604692308</v>
      </c>
      <c r="E19" s="63"/>
      <c r="F19" s="63">
        <v>3414546</v>
      </c>
      <c r="G19" s="51"/>
      <c r="H19" s="63">
        <v>231446218</v>
      </c>
      <c r="I19" s="51"/>
      <c r="J19" s="63">
        <v>9166765</v>
      </c>
      <c r="K19" s="63"/>
      <c r="L19" s="63">
        <v>-2805007</v>
      </c>
      <c r="M19" s="63"/>
      <c r="N19" s="63">
        <v>0</v>
      </c>
      <c r="O19" s="63"/>
      <c r="P19" s="63">
        <v>27285000</v>
      </c>
      <c r="Q19" s="63"/>
      <c r="R19" s="63">
        <v>0</v>
      </c>
      <c r="S19" s="63"/>
      <c r="T19" s="63">
        <v>528616876</v>
      </c>
      <c r="U19" s="63"/>
      <c r="V19" s="63">
        <f t="shared" ref="V19:V27" si="2">SUM(D19,F19,H19,L19,J19,T19,P19,R19,N19)</f>
        <v>1401816706</v>
      </c>
      <c r="W19" s="63"/>
      <c r="X19" s="63">
        <v>0</v>
      </c>
      <c r="Y19" s="63"/>
      <c r="Z19" s="63">
        <f>SUM(V19,X19)</f>
        <v>1401816706</v>
      </c>
      <c r="AB19" s="74">
        <f>BS!F99-'EQ รวม'!Z19</f>
        <v>0</v>
      </c>
      <c r="AC19" s="74"/>
    </row>
    <row r="20" spans="1:29" ht="22.5" customHeight="1">
      <c r="A20" s="2" t="s">
        <v>114</v>
      </c>
      <c r="B20" s="5"/>
      <c r="D20" s="92">
        <v>0</v>
      </c>
      <c r="E20" s="63"/>
      <c r="F20" s="92">
        <v>0</v>
      </c>
      <c r="G20" s="63"/>
      <c r="H20" s="92">
        <v>0</v>
      </c>
      <c r="I20" s="51"/>
      <c r="J20" s="92">
        <v>0</v>
      </c>
      <c r="K20" s="51"/>
      <c r="L20" s="92">
        <v>0</v>
      </c>
      <c r="M20" s="51"/>
      <c r="N20" s="92">
        <v>0</v>
      </c>
      <c r="O20" s="51"/>
      <c r="P20" s="92">
        <v>0</v>
      </c>
      <c r="Q20" s="51"/>
      <c r="R20" s="92">
        <v>0</v>
      </c>
      <c r="S20" s="63"/>
      <c r="T20" s="94">
        <f>PL!D103</f>
        <v>310103438</v>
      </c>
      <c r="U20" s="58"/>
      <c r="V20" s="94">
        <f t="shared" si="2"/>
        <v>310103438</v>
      </c>
      <c r="W20" s="58"/>
      <c r="X20" s="92">
        <f>PL!D104</f>
        <v>0</v>
      </c>
      <c r="Y20" s="63"/>
      <c r="Z20" s="94">
        <f t="shared" ref="Z20:Z27" si="3">SUM(V20,X20)</f>
        <v>310103438</v>
      </c>
    </row>
    <row r="21" spans="1:29" ht="22.5" customHeight="1">
      <c r="A21" s="2" t="s">
        <v>115</v>
      </c>
      <c r="B21" s="5"/>
      <c r="D21" s="93">
        <v>0</v>
      </c>
      <c r="E21" s="63"/>
      <c r="F21" s="93">
        <v>0</v>
      </c>
      <c r="G21" s="63"/>
      <c r="H21" s="93">
        <v>0</v>
      </c>
      <c r="I21" s="51"/>
      <c r="J21" s="93">
        <v>0</v>
      </c>
      <c r="K21" s="51"/>
      <c r="L21" s="93">
        <v>0</v>
      </c>
      <c r="M21" s="51"/>
      <c r="N21" s="93">
        <v>0</v>
      </c>
      <c r="O21" s="51"/>
      <c r="P21" s="93">
        <v>0</v>
      </c>
      <c r="Q21" s="51"/>
      <c r="R21" s="93">
        <v>0</v>
      </c>
      <c r="S21" s="63"/>
      <c r="T21" s="95">
        <f>PL!D107-PL!D103</f>
        <v>0</v>
      </c>
      <c r="U21" s="58"/>
      <c r="V21" s="95">
        <f t="shared" si="2"/>
        <v>0</v>
      </c>
      <c r="W21" s="58"/>
      <c r="X21" s="93">
        <f>PL!D108-PL!D104</f>
        <v>0</v>
      </c>
      <c r="Y21" s="63"/>
      <c r="Z21" s="93">
        <f t="shared" si="3"/>
        <v>0</v>
      </c>
    </row>
    <row r="22" spans="1:29" ht="22.5" customHeight="1">
      <c r="A22" s="23" t="s">
        <v>116</v>
      </c>
      <c r="B22" s="73"/>
      <c r="D22" s="54">
        <f>SUM(D20:D21)</f>
        <v>0</v>
      </c>
      <c r="E22" s="54"/>
      <c r="F22" s="54">
        <f>SUM(F20:F21)</f>
        <v>0</v>
      </c>
      <c r="G22" s="54"/>
      <c r="H22" s="54">
        <f>SUM(H20:H21)</f>
        <v>0</v>
      </c>
      <c r="I22" s="54"/>
      <c r="J22" s="54">
        <f>SUM(J20:J21)</f>
        <v>0</v>
      </c>
      <c r="K22" s="54"/>
      <c r="L22" s="54">
        <f>SUM(L20:L21)</f>
        <v>0</v>
      </c>
      <c r="M22" s="54"/>
      <c r="N22" s="54">
        <f>SUM(N20:N21)</f>
        <v>0</v>
      </c>
      <c r="O22" s="54"/>
      <c r="P22" s="54">
        <f>SUM(P20:P21)</f>
        <v>0</v>
      </c>
      <c r="Q22" s="54"/>
      <c r="R22" s="54">
        <f>SUM(R20:R21)</f>
        <v>0</v>
      </c>
      <c r="S22" s="52"/>
      <c r="T22" s="54">
        <f>SUM(T20:T21)</f>
        <v>310103438</v>
      </c>
      <c r="U22" s="51"/>
      <c r="V22" s="54">
        <f t="shared" si="2"/>
        <v>310103438</v>
      </c>
      <c r="W22" s="51"/>
      <c r="X22" s="54">
        <f>SUM(X20:X21)</f>
        <v>0</v>
      </c>
      <c r="Y22" s="52"/>
      <c r="Z22" s="54">
        <f t="shared" si="3"/>
        <v>310103438</v>
      </c>
    </row>
    <row r="23" spans="1:29" ht="22.5" customHeight="1">
      <c r="A23" s="2" t="s">
        <v>156</v>
      </c>
      <c r="B23" s="73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2"/>
      <c r="T23" s="54"/>
      <c r="U23" s="51"/>
      <c r="V23" s="54"/>
      <c r="W23" s="51"/>
      <c r="X23" s="54"/>
      <c r="Y23" s="52"/>
      <c r="Z23" s="54"/>
    </row>
    <row r="24" spans="1:29" ht="22.5" customHeight="1">
      <c r="A24" s="2" t="s">
        <v>157</v>
      </c>
      <c r="B24" s="73">
        <v>17</v>
      </c>
      <c r="D24" s="52">
        <v>37</v>
      </c>
      <c r="E24" s="54"/>
      <c r="F24" s="52">
        <v>333</v>
      </c>
      <c r="G24" s="54"/>
      <c r="H24" s="54">
        <v>0</v>
      </c>
      <c r="I24" s="54"/>
      <c r="J24" s="54">
        <v>0</v>
      </c>
      <c r="K24" s="54"/>
      <c r="L24" s="54">
        <v>0</v>
      </c>
      <c r="M24" s="54"/>
      <c r="N24" s="54">
        <v>0</v>
      </c>
      <c r="O24" s="54"/>
      <c r="P24" s="54">
        <v>0</v>
      </c>
      <c r="Q24" s="54">
        <v>0</v>
      </c>
      <c r="R24" s="22">
        <v>0</v>
      </c>
      <c r="S24" s="52"/>
      <c r="T24" s="54">
        <v>0</v>
      </c>
      <c r="U24" s="51"/>
      <c r="V24" s="54">
        <f>SUM(D24,F24,H24,L24,J24,T24,P24,Q24,N24)</f>
        <v>370</v>
      </c>
      <c r="W24" s="51"/>
      <c r="X24" s="54">
        <v>0</v>
      </c>
      <c r="Y24" s="52"/>
      <c r="Z24" s="54">
        <f>SUM(V24,X24)</f>
        <v>370</v>
      </c>
    </row>
    <row r="25" spans="1:29" ht="22.5" customHeight="1">
      <c r="A25" s="2" t="s">
        <v>81</v>
      </c>
      <c r="B25" s="73">
        <v>19</v>
      </c>
      <c r="D25" s="54">
        <v>0</v>
      </c>
      <c r="E25" s="54"/>
      <c r="F25" s="54">
        <v>0</v>
      </c>
      <c r="G25" s="54"/>
      <c r="H25" s="54">
        <v>0</v>
      </c>
      <c r="I25" s="54"/>
      <c r="J25" s="54">
        <v>0</v>
      </c>
      <c r="K25" s="54"/>
      <c r="L25" s="54">
        <v>0</v>
      </c>
      <c r="M25" s="54"/>
      <c r="N25" s="54">
        <v>-78601206</v>
      </c>
      <c r="O25" s="54"/>
      <c r="P25" s="54">
        <v>0</v>
      </c>
      <c r="Q25" s="54"/>
      <c r="R25" s="54">
        <v>0</v>
      </c>
      <c r="S25" s="52"/>
      <c r="T25" s="54">
        <v>0</v>
      </c>
      <c r="U25" s="51"/>
      <c r="V25" s="54">
        <f>SUM(D25,F25,H25,L25,J25,T25,P25,R25,N25)</f>
        <v>-78601206</v>
      </c>
      <c r="W25" s="51"/>
      <c r="X25" s="54">
        <v>0</v>
      </c>
      <c r="Y25" s="52"/>
      <c r="Z25" s="54">
        <f t="shared" si="3"/>
        <v>-78601206</v>
      </c>
    </row>
    <row r="26" spans="1:29" ht="22.5" customHeight="1">
      <c r="A26" s="2" t="s">
        <v>158</v>
      </c>
      <c r="B26" s="73">
        <v>19</v>
      </c>
      <c r="D26" s="54">
        <v>0</v>
      </c>
      <c r="E26" s="54"/>
      <c r="F26" s="54">
        <v>0</v>
      </c>
      <c r="G26" s="54"/>
      <c r="H26" s="54">
        <v>0</v>
      </c>
      <c r="I26" s="54"/>
      <c r="J26" s="54">
        <v>0</v>
      </c>
      <c r="K26" s="54"/>
      <c r="L26" s="54">
        <v>0</v>
      </c>
      <c r="M26" s="54"/>
      <c r="N26" s="54">
        <v>0</v>
      </c>
      <c r="O26" s="54"/>
      <c r="P26" s="54">
        <v>0</v>
      </c>
      <c r="Q26" s="54"/>
      <c r="R26" s="54">
        <f>-N25</f>
        <v>78601206</v>
      </c>
      <c r="S26" s="52"/>
      <c r="T26" s="54">
        <f>-R26</f>
        <v>-78601206</v>
      </c>
      <c r="U26" s="51"/>
      <c r="V26" s="54">
        <f>SUM(D26,F26,H26,L26,J26,T26,P26,R26,N26)</f>
        <v>0</v>
      </c>
      <c r="W26" s="51"/>
      <c r="X26" s="54">
        <v>0</v>
      </c>
      <c r="Y26" s="52"/>
      <c r="Z26" s="54">
        <f>SUM(V26,X26)</f>
        <v>0</v>
      </c>
    </row>
    <row r="27" spans="1:29" ht="22.5" customHeight="1">
      <c r="A27" s="2" t="s">
        <v>159</v>
      </c>
      <c r="B27" s="73">
        <v>20</v>
      </c>
      <c r="D27" s="54">
        <v>0</v>
      </c>
      <c r="E27" s="54"/>
      <c r="F27" s="54">
        <v>0</v>
      </c>
      <c r="G27" s="54"/>
      <c r="H27" s="54">
        <v>0</v>
      </c>
      <c r="I27" s="54"/>
      <c r="J27" s="54">
        <v>0</v>
      </c>
      <c r="K27" s="54"/>
      <c r="L27" s="54">
        <v>0</v>
      </c>
      <c r="M27" s="54"/>
      <c r="N27" s="54">
        <v>0</v>
      </c>
      <c r="O27" s="54"/>
      <c r="P27" s="54">
        <v>0</v>
      </c>
      <c r="Q27" s="54"/>
      <c r="R27" s="54">
        <v>0</v>
      </c>
      <c r="S27" s="52"/>
      <c r="T27" s="54">
        <v>-60468281</v>
      </c>
      <c r="U27" s="51"/>
      <c r="V27" s="54">
        <f t="shared" si="2"/>
        <v>-60468281</v>
      </c>
      <c r="W27" s="51"/>
      <c r="X27" s="54">
        <v>0</v>
      </c>
      <c r="Y27" s="52"/>
      <c r="Z27" s="54">
        <f t="shared" si="3"/>
        <v>-60468281</v>
      </c>
    </row>
    <row r="28" spans="1:29" ht="22.5" customHeight="1" thickBot="1">
      <c r="A28" s="23" t="s">
        <v>226</v>
      </c>
      <c r="B28" s="131"/>
      <c r="C28" s="23"/>
      <c r="D28" s="64">
        <f>SUM(D19,D22,D24,D25,D27,D26)</f>
        <v>604692345</v>
      </c>
      <c r="E28" s="51"/>
      <c r="F28" s="64">
        <f>SUM(F19,F22,F24,F25,F27,F26)</f>
        <v>3414879</v>
      </c>
      <c r="G28" s="51"/>
      <c r="H28" s="64">
        <f>SUM(H19,H22,H24,H25,H27,H26)</f>
        <v>231446218</v>
      </c>
      <c r="I28" s="51"/>
      <c r="J28" s="64">
        <f>SUM(J19,J22,J24,J25,J27,J26)</f>
        <v>9166765</v>
      </c>
      <c r="K28" s="51"/>
      <c r="L28" s="64">
        <f>SUM(L19,L22,L24,L25,L27,L26)</f>
        <v>-2805007</v>
      </c>
      <c r="M28" s="51"/>
      <c r="N28" s="64">
        <f>SUM(N19,N22,N24,N25,N27,N26)</f>
        <v>-78601206</v>
      </c>
      <c r="O28" s="51"/>
      <c r="P28" s="64">
        <f>SUM(P19,P22,P24,P25,P27,P26)</f>
        <v>27285000</v>
      </c>
      <c r="Q28" s="51"/>
      <c r="R28" s="64">
        <f>SUM(R19,R22,Q24,R25,R27,R26)</f>
        <v>78601206</v>
      </c>
      <c r="S28" s="51"/>
      <c r="T28" s="64">
        <f>SUM(T19,T22,T24,T25,T27,T26)</f>
        <v>699650827</v>
      </c>
      <c r="U28" s="51"/>
      <c r="V28" s="64">
        <f>SUM(V19,V22,V24,V25,V27,V26)</f>
        <v>1572851027</v>
      </c>
      <c r="W28" s="51"/>
      <c r="X28" s="64">
        <f>SUM(X19,X22,X25,X27,X26)</f>
        <v>0</v>
      </c>
      <c r="Y28" s="51"/>
      <c r="Z28" s="64">
        <f>SUM(Z19,Z22,Z25,Z27,Z26,Z24)</f>
        <v>1572851027</v>
      </c>
    </row>
    <row r="29" spans="1:29" ht="22.5" customHeight="1" thickTop="1"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8"/>
    </row>
    <row r="30" spans="1:29" ht="22.5" customHeight="1">
      <c r="Z30" s="74"/>
    </row>
    <row r="31" spans="1:29" s="132" customFormat="1" ht="22.5" customHeight="1">
      <c r="A31" s="133"/>
      <c r="B31" s="133"/>
      <c r="C31" s="13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"/>
      <c r="T31" s="22"/>
      <c r="U31" s="22"/>
      <c r="V31" s="22"/>
      <c r="W31" s="22"/>
      <c r="X31" s="22"/>
      <c r="Y31" s="2"/>
    </row>
    <row r="32" spans="1:29">
      <c r="D32" s="97"/>
      <c r="E32" s="2"/>
      <c r="F32" s="74"/>
      <c r="G32" s="2"/>
      <c r="I32" s="74"/>
      <c r="J32" s="74"/>
      <c r="K32" s="74"/>
      <c r="L32" s="74"/>
      <c r="M32" s="74"/>
      <c r="N32" s="74"/>
      <c r="Z32" s="2"/>
    </row>
    <row r="33" spans="4:18">
      <c r="D33" s="97"/>
      <c r="E33" s="2"/>
      <c r="F33" s="74"/>
      <c r="G33" s="2"/>
      <c r="H33" s="2"/>
      <c r="I33" s="74"/>
      <c r="J33" s="74"/>
      <c r="K33" s="74"/>
      <c r="L33" s="74"/>
      <c r="M33" s="74"/>
      <c r="N33" s="74"/>
      <c r="O33" s="2"/>
      <c r="P33" s="2"/>
      <c r="Q33" s="2"/>
      <c r="R33" s="2"/>
    </row>
    <row r="34" spans="4:18">
      <c r="E34" s="2"/>
      <c r="F34" s="74"/>
      <c r="G34" s="2"/>
      <c r="H34" s="2"/>
      <c r="I34" s="74"/>
      <c r="J34" s="74"/>
      <c r="K34" s="74"/>
      <c r="L34" s="74"/>
      <c r="M34" s="74"/>
      <c r="N34" s="74"/>
      <c r="O34" s="2"/>
      <c r="P34" s="2"/>
      <c r="Q34" s="2"/>
      <c r="R34" s="2"/>
    </row>
    <row r="35" spans="4:18">
      <c r="D35" s="97"/>
    </row>
    <row r="55" spans="4:4">
      <c r="D55" s="22">
        <v>304842783</v>
      </c>
    </row>
  </sheetData>
  <mergeCells count="7">
    <mergeCell ref="P8:T8"/>
    <mergeCell ref="P9:R9"/>
    <mergeCell ref="D7:Z7"/>
    <mergeCell ref="A1:Z1"/>
    <mergeCell ref="A2:Z2"/>
    <mergeCell ref="A3:Z3"/>
    <mergeCell ref="A4:Z4"/>
  </mergeCells>
  <phoneticPr fontId="78" type="noConversion"/>
  <pageMargins left="0.75" right="0.41" top="0.7" bottom="0.7" header="0.31496062992126" footer="0.4"/>
  <pageSetup paperSize="9" scale="66" firstPageNumber="7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32"/>
  <sheetViews>
    <sheetView tabSelected="1" view="pageBreakPreview" topLeftCell="A15" zoomScale="90" zoomScaleNormal="90" zoomScaleSheetLayoutView="90" workbookViewId="0">
      <selection activeCell="D99" sqref="D99"/>
    </sheetView>
  </sheetViews>
  <sheetFormatPr defaultColWidth="13" defaultRowHeight="21.6"/>
  <cols>
    <col min="1" max="1" width="37.375" style="2" customWidth="1"/>
    <col min="2" max="2" width="9.875" style="5" customWidth="1"/>
    <col min="3" max="3" width="1.75" style="5" customWidth="1"/>
    <col min="4" max="4" width="14.75" style="39" customWidth="1"/>
    <col min="5" max="5" width="1" style="39" customWidth="1"/>
    <col min="6" max="6" width="14.875" style="39" customWidth="1"/>
    <col min="7" max="7" width="1.125" style="39" customWidth="1"/>
    <col min="8" max="8" width="14.875" style="39" customWidth="1"/>
    <col min="9" max="9" width="1" style="39" customWidth="1"/>
    <col min="10" max="10" width="14.875" style="39" customWidth="1"/>
    <col min="11" max="11" width="1.125" style="39" customWidth="1"/>
    <col min="12" max="12" width="15.375" style="39" customWidth="1"/>
    <col min="13" max="13" width="1.125" style="2" customWidth="1"/>
    <col min="14" max="14" width="14.75" style="39" customWidth="1"/>
    <col min="15" max="15" width="1.125" style="2" customWidth="1"/>
    <col min="16" max="16" width="14.875" style="2" customWidth="1"/>
    <col min="17" max="17" width="1.25" style="2" customWidth="1"/>
    <col min="18" max="18" width="13.375" style="2" customWidth="1"/>
    <col min="19" max="24" width="12.375" style="2" customWidth="1"/>
    <col min="25" max="16384" width="13" style="2"/>
  </cols>
  <sheetData>
    <row r="1" spans="1:19" s="105" customFormat="1" ht="22.2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70"/>
      <c r="S1" s="71"/>
    </row>
    <row r="2" spans="1:19" s="105" customFormat="1" ht="22.2">
      <c r="A2" s="160" t="s">
        <v>160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19" s="105" customFormat="1" ht="22.2">
      <c r="A3" s="160" t="s">
        <v>224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9" s="105" customFormat="1" ht="22.2">
      <c r="A4" s="160" t="s">
        <v>93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</row>
    <row r="5" spans="1:19" s="105" customFormat="1" ht="22.2"/>
    <row r="6" spans="1:19" s="5" customFormat="1" ht="22.2">
      <c r="A6" s="105"/>
      <c r="B6" s="105"/>
      <c r="C6" s="10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0" t="s">
        <v>2</v>
      </c>
    </row>
    <row r="7" spans="1:19" s="5" customFormat="1" ht="22.2">
      <c r="A7" s="105"/>
      <c r="B7" s="105"/>
      <c r="C7" s="105"/>
      <c r="D7" s="159" t="s">
        <v>4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</row>
    <row r="8" spans="1:19" s="5" customFormat="1" ht="21" customHeight="1">
      <c r="A8" s="105"/>
      <c r="B8" s="105"/>
      <c r="C8" s="105"/>
      <c r="D8" s="105"/>
      <c r="E8" s="105"/>
      <c r="F8" s="105"/>
      <c r="G8" s="105"/>
      <c r="H8" s="105"/>
      <c r="I8" s="105"/>
      <c r="J8" s="163" t="s">
        <v>83</v>
      </c>
      <c r="K8" s="163"/>
      <c r="L8" s="163"/>
      <c r="M8" s="163"/>
      <c r="N8" s="163"/>
      <c r="O8" s="105"/>
      <c r="P8" s="105"/>
    </row>
    <row r="9" spans="1:19" s="5" customFormat="1" ht="21" customHeight="1">
      <c r="A9" s="105"/>
      <c r="B9" s="105"/>
      <c r="C9" s="105"/>
      <c r="D9" s="105"/>
      <c r="E9" s="105"/>
      <c r="F9" s="105"/>
      <c r="G9" s="105"/>
      <c r="H9" s="105"/>
      <c r="I9" s="105"/>
      <c r="J9" s="162" t="s">
        <v>133</v>
      </c>
      <c r="K9" s="162"/>
      <c r="L9" s="162"/>
      <c r="O9" s="105"/>
      <c r="P9" s="105"/>
    </row>
    <row r="10" spans="1:19" s="5" customFormat="1" ht="21" customHeight="1">
      <c r="D10" s="4" t="s">
        <v>136</v>
      </c>
      <c r="E10" s="4"/>
      <c r="F10" s="4" t="s">
        <v>137</v>
      </c>
      <c r="G10" s="4"/>
      <c r="H10" s="4"/>
      <c r="I10" s="4"/>
      <c r="J10" s="5" t="s">
        <v>141</v>
      </c>
      <c r="K10" s="4"/>
      <c r="L10" s="4" t="s">
        <v>142</v>
      </c>
      <c r="N10" s="46"/>
      <c r="P10" s="47" t="s">
        <v>129</v>
      </c>
    </row>
    <row r="11" spans="1:19" s="5" customFormat="1" ht="21" customHeight="1">
      <c r="B11" s="116" t="s">
        <v>8</v>
      </c>
      <c r="C11" s="8"/>
      <c r="D11" s="72" t="s">
        <v>145</v>
      </c>
      <c r="E11" s="4"/>
      <c r="F11" s="72" t="s">
        <v>146</v>
      </c>
      <c r="G11" s="4"/>
      <c r="H11" s="48" t="s">
        <v>81</v>
      </c>
      <c r="I11" s="4"/>
      <c r="J11" s="72" t="s">
        <v>150</v>
      </c>
      <c r="K11" s="4"/>
      <c r="L11" s="72" t="s">
        <v>81</v>
      </c>
      <c r="N11" s="72" t="s">
        <v>151</v>
      </c>
      <c r="P11" s="49" t="s">
        <v>69</v>
      </c>
    </row>
    <row r="12" spans="1:19" s="5" customFormat="1" ht="21" customHeight="1">
      <c r="B12" s="8"/>
      <c r="C12" s="8"/>
      <c r="D12" s="4"/>
      <c r="E12" s="4"/>
      <c r="F12" s="4"/>
      <c r="G12" s="4"/>
      <c r="H12" s="4"/>
      <c r="I12" s="4"/>
      <c r="J12" s="4"/>
      <c r="K12" s="4"/>
      <c r="L12" s="4"/>
      <c r="N12" s="4"/>
      <c r="P12" s="47"/>
    </row>
    <row r="13" spans="1:19" ht="21" customHeight="1">
      <c r="A13" s="23" t="s">
        <v>161</v>
      </c>
      <c r="B13" s="73"/>
      <c r="D13" s="75">
        <v>604692308</v>
      </c>
      <c r="E13" s="75"/>
      <c r="F13" s="75">
        <v>3414546</v>
      </c>
      <c r="G13" s="75"/>
      <c r="H13" s="75">
        <v>0</v>
      </c>
      <c r="I13" s="75"/>
      <c r="J13" s="75">
        <v>3050000</v>
      </c>
      <c r="K13" s="75"/>
      <c r="L13" s="75">
        <v>0</v>
      </c>
      <c r="M13" s="75"/>
      <c r="N13" s="103">
        <v>45854609</v>
      </c>
      <c r="O13" s="75"/>
      <c r="P13" s="75">
        <f>SUM(D13,F13,N13,J13,H13,L13)</f>
        <v>657011463</v>
      </c>
      <c r="R13" s="135">
        <f>657011463-P13</f>
        <v>0</v>
      </c>
      <c r="S13" s="5"/>
    </row>
    <row r="14" spans="1:19" ht="21" customHeight="1">
      <c r="A14" s="2" t="s">
        <v>114</v>
      </c>
      <c r="B14" s="73"/>
      <c r="D14" s="98">
        <v>0</v>
      </c>
      <c r="E14" s="75"/>
      <c r="F14" s="98">
        <v>0</v>
      </c>
      <c r="G14" s="101"/>
      <c r="H14" s="98">
        <v>0</v>
      </c>
      <c r="I14" s="101"/>
      <c r="J14" s="98">
        <v>0</v>
      </c>
      <c r="K14" s="101"/>
      <c r="L14" s="98">
        <v>0</v>
      </c>
      <c r="M14" s="75"/>
      <c r="N14" s="94">
        <f>PL!J87</f>
        <v>177787592</v>
      </c>
      <c r="O14" s="75"/>
      <c r="P14" s="98">
        <f t="shared" ref="P14:P16" si="0">SUM(D14,F14,N14,J14,H14,L14)</f>
        <v>177787592</v>
      </c>
      <c r="R14" s="5"/>
      <c r="S14" s="5"/>
    </row>
    <row r="15" spans="1:19" ht="21" customHeight="1">
      <c r="A15" s="2" t="s">
        <v>115</v>
      </c>
      <c r="B15" s="73"/>
      <c r="D15" s="99">
        <v>0</v>
      </c>
      <c r="E15" s="75"/>
      <c r="F15" s="99">
        <v>0</v>
      </c>
      <c r="G15" s="101"/>
      <c r="H15" s="99">
        <v>0</v>
      </c>
      <c r="I15" s="101"/>
      <c r="J15" s="99">
        <v>0</v>
      </c>
      <c r="K15" s="101"/>
      <c r="L15" s="99">
        <v>0</v>
      </c>
      <c r="M15" s="75"/>
      <c r="N15" s="95">
        <f>PL!J89</f>
        <v>0</v>
      </c>
      <c r="O15" s="75"/>
      <c r="P15" s="99">
        <f t="shared" si="0"/>
        <v>0</v>
      </c>
      <c r="R15" s="5"/>
      <c r="S15" s="5"/>
    </row>
    <row r="16" spans="1:19" ht="21" customHeight="1">
      <c r="A16" s="23" t="s">
        <v>116</v>
      </c>
      <c r="B16" s="73"/>
      <c r="D16" s="52">
        <f>SUM(D14:D15)</f>
        <v>0</v>
      </c>
      <c r="E16" s="52"/>
      <c r="F16" s="52">
        <f>SUM(F14:F15)</f>
        <v>0</v>
      </c>
      <c r="G16" s="52"/>
      <c r="H16" s="52">
        <f>SUM(H14:H15)</f>
        <v>0</v>
      </c>
      <c r="I16" s="52"/>
      <c r="J16" s="52">
        <f>SUM(J14:J15)</f>
        <v>0</v>
      </c>
      <c r="K16" s="52"/>
      <c r="L16" s="52">
        <f>SUM(L14:L15)</f>
        <v>0</v>
      </c>
      <c r="M16" s="52"/>
      <c r="N16" s="52">
        <f>SUM(N14:N15)</f>
        <v>177787592</v>
      </c>
      <c r="O16" s="52"/>
      <c r="P16" s="52">
        <f t="shared" si="0"/>
        <v>177787592</v>
      </c>
    </row>
    <row r="17" spans="1:21" ht="21" customHeight="1" thickBot="1">
      <c r="A17" s="23" t="s">
        <v>225</v>
      </c>
      <c r="B17" s="73"/>
      <c r="D17" s="100">
        <f>SUM(D13,D16)</f>
        <v>604692308</v>
      </c>
      <c r="E17" s="101"/>
      <c r="F17" s="100">
        <f>SUM(F13,F16)</f>
        <v>3414546</v>
      </c>
      <c r="G17" s="101"/>
      <c r="H17" s="100">
        <f>SUM(H13,H16)</f>
        <v>0</v>
      </c>
      <c r="I17" s="101"/>
      <c r="J17" s="100">
        <f>SUM(J13,J16)</f>
        <v>3050000</v>
      </c>
      <c r="K17" s="101"/>
      <c r="L17" s="100">
        <f>SUM(L13,L16)</f>
        <v>0</v>
      </c>
      <c r="M17" s="101"/>
      <c r="N17" s="100">
        <f>SUM(N13,N16)</f>
        <v>223642201</v>
      </c>
      <c r="O17" s="101"/>
      <c r="P17" s="100">
        <f>SUM(P13,P16)</f>
        <v>834799055</v>
      </c>
      <c r="R17" s="106">
        <f>834799055-P17</f>
        <v>0</v>
      </c>
    </row>
    <row r="18" spans="1:21" ht="21" customHeight="1" thickTop="1">
      <c r="A18" s="23"/>
      <c r="B18" s="73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</row>
    <row r="19" spans="1:21" ht="21" customHeight="1">
      <c r="A19" s="23" t="s">
        <v>155</v>
      </c>
      <c r="B19" s="73"/>
      <c r="D19" s="75">
        <v>604692308</v>
      </c>
      <c r="E19" s="75"/>
      <c r="F19" s="75">
        <v>3414546</v>
      </c>
      <c r="G19" s="75"/>
      <c r="H19" s="75">
        <v>0</v>
      </c>
      <c r="I19" s="75"/>
      <c r="J19" s="75">
        <v>23760000</v>
      </c>
      <c r="K19" s="75"/>
      <c r="L19" s="75">
        <v>0</v>
      </c>
      <c r="M19" s="75"/>
      <c r="N19" s="75">
        <v>439342244</v>
      </c>
      <c r="O19" s="75"/>
      <c r="P19" s="103">
        <f>SUM(D19,F19,N19,J19,H19,L19)</f>
        <v>1071209098</v>
      </c>
      <c r="R19" s="115">
        <f>BS!J99-'EQ เฉพาะ'!P19</f>
        <v>0</v>
      </c>
      <c r="S19" s="5"/>
    </row>
    <row r="20" spans="1:21" ht="21" customHeight="1">
      <c r="A20" s="2" t="s">
        <v>114</v>
      </c>
      <c r="B20" s="73"/>
      <c r="D20" s="98">
        <v>0</v>
      </c>
      <c r="E20" s="75"/>
      <c r="F20" s="98">
        <v>0</v>
      </c>
      <c r="G20" s="101"/>
      <c r="H20" s="98">
        <v>0</v>
      </c>
      <c r="I20" s="101"/>
      <c r="J20" s="98">
        <v>0</v>
      </c>
      <c r="K20" s="101"/>
      <c r="L20" s="98">
        <v>0</v>
      </c>
      <c r="M20" s="75"/>
      <c r="N20" s="98">
        <f>PL!H87</f>
        <v>421909359</v>
      </c>
      <c r="O20" s="75"/>
      <c r="P20" s="98">
        <f t="shared" ref="P20:P22" si="1">SUM(D20,F20,N20,J20,H20,L20)</f>
        <v>421909359</v>
      </c>
      <c r="R20" s="5"/>
      <c r="S20" s="5"/>
    </row>
    <row r="21" spans="1:21" ht="21" customHeight="1">
      <c r="A21" s="2" t="s">
        <v>115</v>
      </c>
      <c r="B21" s="73"/>
      <c r="D21" s="99">
        <v>0</v>
      </c>
      <c r="E21" s="75"/>
      <c r="F21" s="99">
        <v>0</v>
      </c>
      <c r="G21" s="101"/>
      <c r="H21" s="99">
        <v>0</v>
      </c>
      <c r="I21" s="101"/>
      <c r="J21" s="99">
        <v>0</v>
      </c>
      <c r="K21" s="101"/>
      <c r="L21" s="99">
        <v>0</v>
      </c>
      <c r="M21" s="75"/>
      <c r="N21" s="99">
        <f>PL!H89</f>
        <v>0</v>
      </c>
      <c r="O21" s="75"/>
      <c r="P21" s="99">
        <f t="shared" si="1"/>
        <v>0</v>
      </c>
      <c r="R21" s="5"/>
      <c r="S21" s="5"/>
    </row>
    <row r="22" spans="1:21" ht="21" customHeight="1">
      <c r="A22" s="23" t="s">
        <v>116</v>
      </c>
      <c r="B22" s="73"/>
      <c r="C22" s="33"/>
      <c r="D22" s="52">
        <f>SUM(D20:D21)</f>
        <v>0</v>
      </c>
      <c r="E22" s="54"/>
      <c r="F22" s="52">
        <f>SUM(F20:F21)</f>
        <v>0</v>
      </c>
      <c r="G22" s="52"/>
      <c r="H22" s="52">
        <f>SUM(H20:H21)</f>
        <v>0</v>
      </c>
      <c r="I22" s="52"/>
      <c r="J22" s="52">
        <f>SUM(J20:J21)</f>
        <v>0</v>
      </c>
      <c r="K22" s="52"/>
      <c r="L22" s="52">
        <f>SUM(L20:L21)</f>
        <v>0</v>
      </c>
      <c r="M22" s="54"/>
      <c r="N22" s="52">
        <f>SUM(N20:N21)</f>
        <v>421909359</v>
      </c>
      <c r="O22" s="54"/>
      <c r="P22" s="52">
        <f t="shared" si="1"/>
        <v>421909359</v>
      </c>
      <c r="R22" s="5"/>
      <c r="S22" s="5"/>
    </row>
    <row r="23" spans="1:21" ht="21" customHeight="1">
      <c r="A23" s="2" t="s">
        <v>156</v>
      </c>
      <c r="C23" s="33"/>
      <c r="D23" s="52"/>
      <c r="E23" s="54"/>
      <c r="F23" s="52"/>
      <c r="G23" s="52"/>
      <c r="H23" s="52"/>
      <c r="I23" s="52"/>
      <c r="J23" s="52"/>
      <c r="K23" s="52"/>
      <c r="L23" s="52"/>
      <c r="M23" s="54"/>
      <c r="N23" s="52"/>
      <c r="O23" s="54"/>
      <c r="P23" s="52"/>
      <c r="R23" s="5"/>
      <c r="S23" s="5"/>
    </row>
    <row r="24" spans="1:21" ht="21" customHeight="1">
      <c r="A24" s="2" t="s">
        <v>157</v>
      </c>
      <c r="B24" s="73">
        <v>17</v>
      </c>
      <c r="C24" s="33"/>
      <c r="D24" s="52">
        <v>37</v>
      </c>
      <c r="E24" s="54"/>
      <c r="F24" s="52">
        <v>333</v>
      </c>
      <c r="G24" s="52"/>
      <c r="H24" s="52">
        <v>0</v>
      </c>
      <c r="I24" s="52"/>
      <c r="J24" s="52">
        <v>0</v>
      </c>
      <c r="K24" s="52"/>
      <c r="L24" s="52">
        <v>0</v>
      </c>
      <c r="M24" s="54"/>
      <c r="N24" s="52">
        <v>0</v>
      </c>
      <c r="O24" s="54"/>
      <c r="P24" s="52">
        <f>SUM(D24,F24,N24,J24,H24,L24)</f>
        <v>370</v>
      </c>
      <c r="R24" s="5"/>
      <c r="S24" s="5"/>
    </row>
    <row r="25" spans="1:21" ht="21" customHeight="1">
      <c r="A25" s="2" t="s">
        <v>81</v>
      </c>
      <c r="B25" s="73">
        <v>19</v>
      </c>
      <c r="C25" s="33"/>
      <c r="D25" s="54">
        <v>0</v>
      </c>
      <c r="E25" s="54"/>
      <c r="F25" s="54">
        <v>0</v>
      </c>
      <c r="G25" s="52"/>
      <c r="H25" s="54">
        <v>-78601206</v>
      </c>
      <c r="I25" s="52"/>
      <c r="J25" s="54">
        <v>0</v>
      </c>
      <c r="K25" s="52"/>
      <c r="L25" s="54">
        <v>0</v>
      </c>
      <c r="M25" s="54"/>
      <c r="N25" s="54">
        <v>0</v>
      </c>
      <c r="O25" s="54"/>
      <c r="P25" s="52">
        <f>SUM(D25,F25,N25,J25,H25,L25)</f>
        <v>-78601206</v>
      </c>
      <c r="R25" s="5"/>
      <c r="S25" s="5"/>
    </row>
    <row r="26" spans="1:21" ht="21" customHeight="1">
      <c r="A26" s="2" t="s">
        <v>158</v>
      </c>
      <c r="B26" s="73">
        <v>19</v>
      </c>
      <c r="C26" s="33"/>
      <c r="D26" s="54">
        <v>0</v>
      </c>
      <c r="E26" s="54"/>
      <c r="F26" s="54">
        <v>0</v>
      </c>
      <c r="G26" s="52"/>
      <c r="H26" s="54">
        <v>0</v>
      </c>
      <c r="I26" s="52"/>
      <c r="J26" s="54">
        <v>0</v>
      </c>
      <c r="K26" s="52"/>
      <c r="L26" s="54">
        <f>-H25</f>
        <v>78601206</v>
      </c>
      <c r="M26" s="54"/>
      <c r="N26" s="54">
        <f>-L26</f>
        <v>-78601206</v>
      </c>
      <c r="O26" s="54"/>
      <c r="P26" s="52">
        <f>SUM(D26,F26,N26,J26,H26,L26)</f>
        <v>0</v>
      </c>
      <c r="R26" s="5"/>
      <c r="S26" s="5"/>
    </row>
    <row r="27" spans="1:21" ht="21" customHeight="1">
      <c r="A27" s="2" t="s">
        <v>159</v>
      </c>
      <c r="B27" s="73">
        <v>20</v>
      </c>
      <c r="C27" s="33"/>
      <c r="D27" s="54">
        <v>0</v>
      </c>
      <c r="E27" s="54"/>
      <c r="F27" s="54">
        <v>0</v>
      </c>
      <c r="G27" s="52"/>
      <c r="H27" s="54">
        <v>0</v>
      </c>
      <c r="I27" s="52"/>
      <c r="J27" s="54">
        <v>0</v>
      </c>
      <c r="K27" s="52"/>
      <c r="L27" s="54">
        <v>0</v>
      </c>
      <c r="M27" s="54"/>
      <c r="N27" s="54">
        <v>-60468281</v>
      </c>
      <c r="O27" s="54"/>
      <c r="P27" s="52">
        <f>SUM(D27,F27,N27,J27,H27,L27)</f>
        <v>-60468281</v>
      </c>
      <c r="R27" s="5"/>
      <c r="S27" s="5"/>
    </row>
    <row r="28" spans="1:21" ht="21" customHeight="1" thickBot="1">
      <c r="A28" s="23" t="s">
        <v>226</v>
      </c>
      <c r="B28" s="73"/>
      <c r="D28" s="100">
        <f>SUM(D19,D22,D24,D25,D27,D26)</f>
        <v>604692345</v>
      </c>
      <c r="E28" s="101"/>
      <c r="F28" s="100">
        <f>SUM(F19,F22,F24,F25,F27,F26)</f>
        <v>3414879</v>
      </c>
      <c r="G28" s="101"/>
      <c r="H28" s="100">
        <f>SUM(H19,H22,H24,H25,H27,H26)</f>
        <v>-78601206</v>
      </c>
      <c r="I28" s="101"/>
      <c r="J28" s="100">
        <f>SUM(J19,J22,J24,J25,J27,J26)</f>
        <v>23760000</v>
      </c>
      <c r="K28" s="101"/>
      <c r="L28" s="100">
        <f>SUM(L19,L22,L24,L25,L27,L26)</f>
        <v>78601206</v>
      </c>
      <c r="M28" s="101"/>
      <c r="N28" s="100">
        <f>SUM(N19,N22,N24,N25,N27,N26)</f>
        <v>722182116</v>
      </c>
      <c r="O28" s="101"/>
      <c r="P28" s="100">
        <f>SUM(P19,P22,P24,P25,P27,P26)</f>
        <v>1354049340</v>
      </c>
      <c r="R28" s="5"/>
      <c r="S28" s="36"/>
      <c r="U28" s="102"/>
    </row>
    <row r="29" spans="1:21" ht="21" customHeight="1" thickTop="1">
      <c r="B29" s="73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R29" s="5"/>
      <c r="S29" s="96"/>
    </row>
    <row r="30" spans="1:21">
      <c r="P30" s="97"/>
    </row>
    <row r="31" spans="1:21">
      <c r="P31" s="97"/>
    </row>
    <row r="32" spans="1:21">
      <c r="P32" s="74"/>
    </row>
  </sheetData>
  <mergeCells count="7">
    <mergeCell ref="J9:L9"/>
    <mergeCell ref="A1:P1"/>
    <mergeCell ref="A2:P2"/>
    <mergeCell ref="A3:P3"/>
    <mergeCell ref="D7:P7"/>
    <mergeCell ref="J8:N8"/>
    <mergeCell ref="A4:P4"/>
  </mergeCells>
  <phoneticPr fontId="78" type="noConversion"/>
  <pageMargins left="0.75" right="0.41" top="0.7" bottom="0.7" header="0.31496062992126" footer="0.4"/>
  <pageSetup paperSize="9" scale="83" firstPageNumber="8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97"/>
  <sheetViews>
    <sheetView tabSelected="1" view="pageBreakPreview" topLeftCell="A79" zoomScale="90" zoomScaleNormal="90" zoomScaleSheetLayoutView="90" workbookViewId="0">
      <selection activeCell="D99" sqref="D99"/>
    </sheetView>
  </sheetViews>
  <sheetFormatPr defaultColWidth="13" defaultRowHeight="22.5" customHeight="1"/>
  <cols>
    <col min="1" max="1" width="47.625" style="76" customWidth="1"/>
    <col min="2" max="2" width="8.375" style="32" customWidth="1"/>
    <col min="3" max="3" width="1.25" style="76" customWidth="1"/>
    <col min="4" max="4" width="15.375" style="22" customWidth="1"/>
    <col min="5" max="5" width="1.125" style="22" customWidth="1"/>
    <col min="6" max="6" width="15.375" style="22" customWidth="1"/>
    <col min="7" max="7" width="1.125" style="22" customWidth="1"/>
    <col min="8" max="8" width="15.625" style="22" customWidth="1"/>
    <col min="9" max="9" width="1.125" style="22" customWidth="1"/>
    <col min="10" max="10" width="15.75" style="22" customWidth="1"/>
    <col min="11" max="11" width="1.125" style="76" customWidth="1"/>
    <col min="12" max="13" width="15.75" style="76" customWidth="1"/>
    <col min="14" max="14" width="16" style="76" customWidth="1"/>
    <col min="15" max="17" width="14.625" style="76" customWidth="1"/>
    <col min="18" max="16384" width="13" style="76"/>
  </cols>
  <sheetData>
    <row r="1" spans="1:12" ht="22.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2" ht="22.5" customHeight="1">
      <c r="A2" s="160" t="s">
        <v>162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2" s="105" customFormat="1" ht="22.5" customHeight="1">
      <c r="A3" s="160" t="s">
        <v>224</v>
      </c>
      <c r="B3" s="160"/>
      <c r="C3" s="160"/>
      <c r="D3" s="160"/>
      <c r="E3" s="160"/>
      <c r="F3" s="160"/>
      <c r="G3" s="160"/>
      <c r="H3" s="160"/>
      <c r="I3" s="160"/>
      <c r="J3" s="160"/>
      <c r="K3" s="1"/>
    </row>
    <row r="4" spans="1:12" s="105" customFormat="1" ht="22.5" customHeight="1">
      <c r="A4" s="160" t="s">
        <v>93</v>
      </c>
      <c r="B4" s="160"/>
      <c r="C4" s="160"/>
      <c r="D4" s="160"/>
      <c r="E4" s="160"/>
      <c r="F4" s="160"/>
      <c r="G4" s="160"/>
      <c r="H4" s="160"/>
      <c r="I4" s="160"/>
      <c r="J4" s="160"/>
      <c r="K4" s="1"/>
    </row>
    <row r="5" spans="1:12" s="105" customFormat="1" ht="22.5" customHeight="1">
      <c r="K5" s="1"/>
    </row>
    <row r="6" spans="1:12" ht="22.5" customHeight="1">
      <c r="D6" s="2"/>
      <c r="E6" s="2"/>
      <c r="F6" s="2"/>
      <c r="G6" s="2"/>
      <c r="H6" s="2"/>
      <c r="I6" s="2"/>
      <c r="J6" s="50" t="s">
        <v>2</v>
      </c>
    </row>
    <row r="7" spans="1:12" ht="22.5" customHeight="1">
      <c r="D7" s="159" t="s">
        <v>3</v>
      </c>
      <c r="E7" s="159"/>
      <c r="F7" s="159"/>
      <c r="G7" s="4"/>
      <c r="H7" s="159" t="s">
        <v>4</v>
      </c>
      <c r="I7" s="159"/>
      <c r="J7" s="159"/>
    </row>
    <row r="8" spans="1:12" ht="22.5" customHeight="1">
      <c r="B8" s="37"/>
      <c r="C8" s="77"/>
      <c r="D8" s="136" t="s">
        <v>9</v>
      </c>
      <c r="E8" s="33"/>
      <c r="F8" s="136" t="s">
        <v>10</v>
      </c>
      <c r="G8" s="11"/>
      <c r="H8" s="136" t="s">
        <v>9</v>
      </c>
      <c r="I8" s="33"/>
      <c r="J8" s="136" t="s">
        <v>10</v>
      </c>
    </row>
    <row r="9" spans="1:12" ht="22.2">
      <c r="A9" s="86" t="s">
        <v>163</v>
      </c>
      <c r="B9" s="79"/>
      <c r="F9" s="138"/>
    </row>
    <row r="10" spans="1:12" ht="22.2">
      <c r="A10" s="76" t="s">
        <v>114</v>
      </c>
      <c r="B10" s="79"/>
      <c r="D10" s="63">
        <f>PL!D87</f>
        <v>310103438</v>
      </c>
      <c r="E10" s="63">
        <v>0</v>
      </c>
      <c r="F10" s="63">
        <f>PL!F87</f>
        <v>169470281</v>
      </c>
      <c r="G10" s="63"/>
      <c r="H10" s="63">
        <f>PL!H87</f>
        <v>421909359</v>
      </c>
      <c r="J10" s="63">
        <f>PL!J87</f>
        <v>177787592</v>
      </c>
    </row>
    <row r="11" spans="1:12" ht="21.6">
      <c r="A11" s="80" t="s">
        <v>164</v>
      </c>
      <c r="F11" s="63"/>
      <c r="H11" s="156"/>
      <c r="J11" s="58"/>
    </row>
    <row r="12" spans="1:12" ht="21.6">
      <c r="A12" s="81" t="s">
        <v>165</v>
      </c>
      <c r="F12" s="63"/>
      <c r="H12" s="156"/>
      <c r="J12" s="58"/>
    </row>
    <row r="13" spans="1:12" ht="21.6">
      <c r="A13" s="82" t="s">
        <v>166</v>
      </c>
      <c r="D13" s="58">
        <v>3003936</v>
      </c>
      <c r="E13" s="63"/>
      <c r="F13" s="58">
        <v>2035565</v>
      </c>
      <c r="G13" s="63"/>
      <c r="H13" s="58">
        <v>82591</v>
      </c>
      <c r="J13" s="58">
        <v>80017</v>
      </c>
    </row>
    <row r="14" spans="1:12" ht="21.6">
      <c r="A14" s="82" t="s">
        <v>167</v>
      </c>
      <c r="D14" s="58">
        <v>63024</v>
      </c>
      <c r="E14" s="63"/>
      <c r="F14" s="58">
        <v>0</v>
      </c>
      <c r="G14" s="63"/>
      <c r="H14" s="58">
        <v>0</v>
      </c>
      <c r="J14" s="58">
        <v>0</v>
      </c>
    </row>
    <row r="15" spans="1:12" ht="21.6">
      <c r="A15" s="82" t="s">
        <v>168</v>
      </c>
      <c r="D15" s="58">
        <v>548538</v>
      </c>
      <c r="E15" s="63"/>
      <c r="F15" s="58">
        <v>0</v>
      </c>
      <c r="G15" s="63"/>
      <c r="H15" s="58">
        <v>0</v>
      </c>
      <c r="J15" s="58">
        <v>0</v>
      </c>
      <c r="L15" s="76" t="s">
        <v>169</v>
      </c>
    </row>
    <row r="16" spans="1:12" ht="21.6">
      <c r="A16" s="82" t="s">
        <v>170</v>
      </c>
      <c r="D16" s="58">
        <v>0</v>
      </c>
      <c r="E16" s="63"/>
      <c r="F16" s="58">
        <v>-1332</v>
      </c>
      <c r="G16" s="63"/>
      <c r="H16" s="58">
        <v>0</v>
      </c>
      <c r="J16" s="58">
        <v>0</v>
      </c>
    </row>
    <row r="17" spans="1:10" ht="21.6">
      <c r="A17" s="82" t="s">
        <v>171</v>
      </c>
      <c r="D17" s="58">
        <v>403343</v>
      </c>
      <c r="E17" s="63"/>
      <c r="F17" s="58">
        <v>0</v>
      </c>
      <c r="G17" s="63"/>
      <c r="H17" s="58">
        <v>0</v>
      </c>
      <c r="J17" s="58">
        <v>0</v>
      </c>
    </row>
    <row r="18" spans="1:10" ht="21.6">
      <c r="A18" s="82" t="s">
        <v>172</v>
      </c>
      <c r="D18" s="157">
        <v>6447889</v>
      </c>
      <c r="E18" s="63"/>
      <c r="F18" s="58">
        <v>5228854</v>
      </c>
      <c r="G18" s="63"/>
      <c r="H18" s="58">
        <v>6064688</v>
      </c>
      <c r="J18" s="58">
        <v>4611960.29</v>
      </c>
    </row>
    <row r="19" spans="1:10" ht="21.6">
      <c r="A19" s="76" t="s">
        <v>173</v>
      </c>
      <c r="D19" s="58">
        <v>256110</v>
      </c>
      <c r="E19" s="63"/>
      <c r="F19" s="58">
        <v>240664</v>
      </c>
      <c r="G19" s="63"/>
      <c r="H19" s="58">
        <v>1448</v>
      </c>
      <c r="J19" s="58">
        <v>1340</v>
      </c>
    </row>
    <row r="20" spans="1:10" ht="21.6">
      <c r="A20" s="76" t="s">
        <v>174</v>
      </c>
      <c r="D20" s="58">
        <v>638947</v>
      </c>
      <c r="E20" s="63"/>
      <c r="F20" s="58">
        <v>1876263</v>
      </c>
      <c r="G20" s="63"/>
      <c r="H20" s="58">
        <v>545947</v>
      </c>
      <c r="J20" s="58">
        <v>1876263</v>
      </c>
    </row>
    <row r="21" spans="1:10" ht="21.6">
      <c r="A21" s="76" t="s">
        <v>175</v>
      </c>
      <c r="D21" s="58">
        <f>-PL!D84</f>
        <v>-80442875</v>
      </c>
      <c r="E21" s="63"/>
      <c r="F21" s="58">
        <v>-11631872</v>
      </c>
      <c r="G21" s="63"/>
      <c r="H21" s="58">
        <v>0</v>
      </c>
      <c r="J21" s="58">
        <v>0</v>
      </c>
    </row>
    <row r="22" spans="1:10" ht="21.6">
      <c r="A22" s="84" t="s">
        <v>97</v>
      </c>
      <c r="D22" s="58">
        <v>0</v>
      </c>
      <c r="E22" s="63"/>
      <c r="F22" s="58">
        <v>0</v>
      </c>
      <c r="G22" s="63"/>
      <c r="H22" s="58">
        <v>-143936875</v>
      </c>
      <c r="J22" s="58">
        <v>0</v>
      </c>
    </row>
    <row r="23" spans="1:10" ht="21.6">
      <c r="A23" s="84" t="s">
        <v>109</v>
      </c>
      <c r="D23" s="157">
        <f>-PL!D82</f>
        <v>-2582454</v>
      </c>
      <c r="E23" s="63"/>
      <c r="F23" s="58">
        <v>-870871</v>
      </c>
      <c r="G23" s="63"/>
      <c r="H23" s="58">
        <f>-PL!H82</f>
        <v>-23711524</v>
      </c>
      <c r="J23" s="58">
        <v>-1029878</v>
      </c>
    </row>
    <row r="24" spans="1:10" ht="21.6">
      <c r="A24" s="76" t="s">
        <v>110</v>
      </c>
      <c r="B24" s="83"/>
      <c r="D24" s="103">
        <f>-PL!D83</f>
        <v>12578936</v>
      </c>
      <c r="E24" s="63"/>
      <c r="F24" s="51">
        <v>10683626</v>
      </c>
      <c r="G24" s="63"/>
      <c r="H24" s="51">
        <f>-PL!H83</f>
        <v>11711842</v>
      </c>
      <c r="J24" s="51">
        <v>4852499</v>
      </c>
    </row>
    <row r="25" spans="1:10" ht="21.6">
      <c r="A25" s="76" t="s">
        <v>176</v>
      </c>
      <c r="B25" s="83"/>
      <c r="D25" s="134">
        <f>-PL!D86</f>
        <v>62162843</v>
      </c>
      <c r="E25" s="63"/>
      <c r="F25" s="59">
        <v>39313489</v>
      </c>
      <c r="G25" s="63"/>
      <c r="H25" s="59">
        <f>-PL!H86</f>
        <v>69118708</v>
      </c>
      <c r="J25" s="59">
        <v>44395961</v>
      </c>
    </row>
    <row r="26" spans="1:10" ht="21.6">
      <c r="A26" s="80" t="s">
        <v>177</v>
      </c>
      <c r="F26" s="63"/>
      <c r="J26" s="63"/>
    </row>
    <row r="27" spans="1:10" ht="21.6">
      <c r="A27" s="85" t="s">
        <v>178</v>
      </c>
      <c r="D27" s="54">
        <f>SUM(D10:D25)</f>
        <v>313181675</v>
      </c>
      <c r="E27" s="54"/>
      <c r="F27" s="54">
        <f>SUM(F10:F25)</f>
        <v>216344667</v>
      </c>
      <c r="G27" s="54"/>
      <c r="H27" s="54">
        <f>SUM(H10:H25)</f>
        <v>341786184</v>
      </c>
      <c r="I27" s="36"/>
      <c r="J27" s="54">
        <f>SUM(J10:J25)</f>
        <v>232575754.28999999</v>
      </c>
    </row>
    <row r="28" spans="1:10" ht="21.6">
      <c r="A28" s="85" t="s">
        <v>179</v>
      </c>
      <c r="D28" s="63"/>
      <c r="E28" s="63"/>
      <c r="F28" s="63"/>
      <c r="G28" s="63"/>
      <c r="H28" s="63"/>
      <c r="J28" s="63"/>
    </row>
    <row r="29" spans="1:10" ht="21.6">
      <c r="A29" s="84" t="s">
        <v>16</v>
      </c>
      <c r="D29" s="58">
        <v>-1324423</v>
      </c>
      <c r="E29" s="63"/>
      <c r="F29" s="58">
        <v>12070812</v>
      </c>
      <c r="G29" s="63"/>
      <c r="H29" s="58">
        <f>1697691+1</f>
        <v>1697692</v>
      </c>
      <c r="J29" s="58">
        <v>11212854</v>
      </c>
    </row>
    <row r="30" spans="1:10" ht="21.6">
      <c r="A30" s="84" t="s">
        <v>23</v>
      </c>
      <c r="D30" s="58">
        <v>20908995</v>
      </c>
      <c r="E30" s="63"/>
      <c r="F30" s="58">
        <v>129124504</v>
      </c>
      <c r="G30" s="63"/>
      <c r="H30" s="58">
        <v>0</v>
      </c>
      <c r="J30" s="58">
        <v>0</v>
      </c>
    </row>
    <row r="31" spans="1:10" ht="21.6">
      <c r="A31" s="84" t="s">
        <v>180</v>
      </c>
      <c r="D31" s="157">
        <v>-191317</v>
      </c>
      <c r="E31" s="63"/>
      <c r="F31" s="58">
        <v>-1894082</v>
      </c>
      <c r="G31" s="63"/>
      <c r="H31" s="58">
        <v>-66000</v>
      </c>
      <c r="J31" s="58">
        <v>-1894082</v>
      </c>
    </row>
    <row r="32" spans="1:10" ht="21.6">
      <c r="A32" s="84" t="s">
        <v>21</v>
      </c>
      <c r="D32" s="58">
        <v>-473269863</v>
      </c>
      <c r="E32" s="63"/>
      <c r="F32" s="58">
        <v>-440166977</v>
      </c>
      <c r="G32" s="63"/>
      <c r="H32" s="58">
        <v>154359743</v>
      </c>
      <c r="J32" s="58">
        <v>84201254</v>
      </c>
    </row>
    <row r="33" spans="1:11" ht="21.6">
      <c r="A33" s="84" t="s">
        <v>181</v>
      </c>
      <c r="D33" s="58">
        <v>0</v>
      </c>
      <c r="E33" s="63"/>
      <c r="F33" s="58">
        <v>-886572</v>
      </c>
      <c r="G33" s="63"/>
      <c r="H33" s="58">
        <v>0</v>
      </c>
      <c r="J33" s="58">
        <v>0</v>
      </c>
    </row>
    <row r="34" spans="1:11" ht="21.6">
      <c r="A34" s="84" t="s">
        <v>42</v>
      </c>
      <c r="D34" s="58">
        <v>-950067</v>
      </c>
      <c r="E34" s="63"/>
      <c r="F34" s="58">
        <v>90022</v>
      </c>
      <c r="G34" s="63"/>
      <c r="H34" s="58">
        <v>0</v>
      </c>
      <c r="J34" s="58">
        <v>0</v>
      </c>
    </row>
    <row r="35" spans="1:11" ht="21.6">
      <c r="A35" s="85" t="s">
        <v>182</v>
      </c>
      <c r="D35" s="63"/>
      <c r="E35" s="63"/>
      <c r="F35" s="63"/>
      <c r="G35" s="54"/>
      <c r="H35" s="58"/>
      <c r="I35" s="36"/>
      <c r="J35" s="58"/>
    </row>
    <row r="36" spans="1:11" ht="21.6">
      <c r="A36" s="84" t="s">
        <v>49</v>
      </c>
      <c r="D36" s="63">
        <v>44418583.520000003</v>
      </c>
      <c r="E36" s="63"/>
      <c r="F36" s="63">
        <v>56034206</v>
      </c>
      <c r="G36" s="54"/>
      <c r="H36" s="56">
        <v>25732070</v>
      </c>
      <c r="I36" s="18"/>
      <c r="J36" s="56">
        <v>49089880.710000001</v>
      </c>
    </row>
    <row r="37" spans="1:11" ht="21.6">
      <c r="A37" s="84" t="s">
        <v>55</v>
      </c>
      <c r="D37" s="103">
        <v>-131980286</v>
      </c>
      <c r="E37" s="63"/>
      <c r="F37" s="63">
        <v>78849657</v>
      </c>
      <c r="G37" s="54"/>
      <c r="H37" s="56">
        <v>-149236850</v>
      </c>
      <c r="I37" s="18"/>
      <c r="J37" s="56">
        <v>76631657</v>
      </c>
    </row>
    <row r="38" spans="1:11" ht="21.6">
      <c r="A38" s="85" t="s">
        <v>183</v>
      </c>
      <c r="D38" s="66">
        <f>SUM(D27:D37)</f>
        <v>-229206702.47999999</v>
      </c>
      <c r="E38" s="51"/>
      <c r="F38" s="66">
        <f>SUM(F27:F37)</f>
        <v>49566237</v>
      </c>
      <c r="G38" s="51"/>
      <c r="H38" s="66">
        <f>SUM(H27:H37)</f>
        <v>374272839</v>
      </c>
      <c r="I38" s="18"/>
      <c r="J38" s="66">
        <f>SUM(J27:J37)</f>
        <v>451817317.99999994</v>
      </c>
    </row>
    <row r="39" spans="1:11" ht="21.6">
      <c r="A39" s="76" t="s">
        <v>184</v>
      </c>
      <c r="D39" s="51">
        <v>3407906</v>
      </c>
      <c r="E39" s="51"/>
      <c r="F39" s="51">
        <v>692796</v>
      </c>
      <c r="G39" s="51"/>
      <c r="H39" s="51">
        <v>3278724</v>
      </c>
      <c r="I39" s="18"/>
      <c r="J39" s="51">
        <v>563968</v>
      </c>
    </row>
    <row r="40" spans="1:11" ht="21.6">
      <c r="A40" s="76" t="s">
        <v>185</v>
      </c>
      <c r="D40" s="51">
        <v>-44503005</v>
      </c>
      <c r="E40" s="51"/>
      <c r="F40" s="51">
        <v>-51025988</v>
      </c>
      <c r="G40" s="51"/>
      <c r="H40" s="51">
        <v>-24816823</v>
      </c>
      <c r="I40" s="18"/>
      <c r="J40" s="51">
        <v>-25206342</v>
      </c>
    </row>
    <row r="41" spans="1:11" ht="21.6">
      <c r="A41" s="76" t="s">
        <v>186</v>
      </c>
      <c r="D41" s="51">
        <v>1372651</v>
      </c>
      <c r="E41" s="51"/>
      <c r="F41" s="51">
        <v>0</v>
      </c>
      <c r="G41" s="51"/>
      <c r="H41" s="51">
        <v>0</v>
      </c>
      <c r="I41" s="18"/>
      <c r="J41" s="51">
        <v>0</v>
      </c>
    </row>
    <row r="42" spans="1:11" ht="21.6">
      <c r="A42" s="76" t="s">
        <v>187</v>
      </c>
      <c r="D42" s="51">
        <v>-66973577</v>
      </c>
      <c r="E42" s="51"/>
      <c r="F42" s="51">
        <v>-21481434</v>
      </c>
      <c r="G42" s="51"/>
      <c r="H42" s="51">
        <v>-66287292</v>
      </c>
      <c r="I42" s="18"/>
      <c r="J42" s="51">
        <v>-5980083</v>
      </c>
    </row>
    <row r="43" spans="1:11" ht="22.2">
      <c r="A43" s="86" t="s">
        <v>188</v>
      </c>
      <c r="D43" s="55">
        <f>SUM(D38:D42)</f>
        <v>-335902727.48000002</v>
      </c>
      <c r="E43" s="63"/>
      <c r="F43" s="55">
        <f>SUM(F38:F42)</f>
        <v>-22248389</v>
      </c>
      <c r="G43" s="63"/>
      <c r="H43" s="55">
        <f>SUM(H38:H42)</f>
        <v>286447448</v>
      </c>
      <c r="J43" s="55">
        <f>SUM(J38:J42)</f>
        <v>421194860.99999994</v>
      </c>
    </row>
    <row r="44" spans="1:11" ht="22.5" hidden="1" customHeight="1">
      <c r="A44" s="78"/>
      <c r="D44" s="18"/>
      <c r="F44" s="18"/>
      <c r="H44" s="18"/>
      <c r="J44" s="18"/>
    </row>
    <row r="45" spans="1:11" s="2" customFormat="1" ht="22.5" customHeight="1">
      <c r="A45" s="160" t="str">
        <f>+A1</f>
        <v>บริษัท แอสเซท ไฟว์ กรุ๊ป จำกัด (มหาชน) และบริษัทย่อย</v>
      </c>
      <c r="B45" s="160"/>
      <c r="C45" s="160"/>
      <c r="D45" s="160"/>
      <c r="E45" s="160"/>
      <c r="F45" s="160"/>
      <c r="G45" s="160"/>
      <c r="H45" s="160"/>
      <c r="I45" s="160"/>
      <c r="J45" s="160"/>
    </row>
    <row r="46" spans="1:11" s="2" customFormat="1" ht="22.5" customHeight="1">
      <c r="A46" s="160" t="s">
        <v>189</v>
      </c>
      <c r="B46" s="160"/>
      <c r="C46" s="160"/>
      <c r="D46" s="160"/>
      <c r="E46" s="160"/>
      <c r="F46" s="160"/>
      <c r="G46" s="160"/>
      <c r="H46" s="160"/>
      <c r="I46" s="160"/>
      <c r="J46" s="160"/>
    </row>
    <row r="47" spans="1:11" s="105" customFormat="1" ht="22.5" customHeight="1">
      <c r="A47" s="160" t="str">
        <f>A3</f>
        <v>สำหรับงวดหกเดือนสิ้นสุดวันที่ 30 มิถุนายน 2567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"/>
    </row>
    <row r="48" spans="1:11" s="105" customFormat="1" ht="22.5" customHeight="1">
      <c r="A48" s="160" t="s">
        <v>93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"/>
    </row>
    <row r="49" spans="1:10" ht="22.5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</row>
    <row r="50" spans="1:10" ht="22.5" customHeight="1">
      <c r="D50" s="2"/>
      <c r="E50" s="2"/>
      <c r="F50" s="2"/>
      <c r="G50" s="2"/>
      <c r="H50" s="2"/>
      <c r="I50" s="2"/>
      <c r="J50" s="50" t="s">
        <v>2</v>
      </c>
    </row>
    <row r="51" spans="1:10" ht="22.5" customHeight="1">
      <c r="D51" s="159" t="s">
        <v>3</v>
      </c>
      <c r="E51" s="159"/>
      <c r="F51" s="159"/>
      <c r="G51" s="87"/>
      <c r="H51" s="159" t="s">
        <v>4</v>
      </c>
      <c r="I51" s="159"/>
      <c r="J51" s="159"/>
    </row>
    <row r="52" spans="1:10" ht="22.5" customHeight="1">
      <c r="C52" s="77"/>
      <c r="D52" s="9" t="str">
        <f>D8</f>
        <v>2567</v>
      </c>
      <c r="E52" s="14"/>
      <c r="F52" s="9" t="str">
        <f>F8</f>
        <v>2566</v>
      </c>
      <c r="G52" s="14"/>
      <c r="H52" s="9" t="str">
        <f>H8</f>
        <v>2567</v>
      </c>
      <c r="I52" s="14"/>
      <c r="J52" s="9" t="str">
        <f>J8</f>
        <v>2566</v>
      </c>
    </row>
    <row r="53" spans="1:10" ht="22.2">
      <c r="A53" s="86" t="s">
        <v>190</v>
      </c>
      <c r="D53" s="88"/>
      <c r="E53" s="89"/>
      <c r="F53" s="88"/>
      <c r="G53" s="89"/>
      <c r="H53" s="88"/>
      <c r="I53" s="89"/>
      <c r="J53" s="88"/>
    </row>
    <row r="54" spans="1:10" ht="21.6">
      <c r="A54" s="84" t="s">
        <v>191</v>
      </c>
      <c r="D54" s="58">
        <v>-100000000</v>
      </c>
      <c r="E54" s="63"/>
      <c r="F54" s="58">
        <v>0</v>
      </c>
      <c r="G54" s="63"/>
      <c r="H54" s="56">
        <v>-100000000</v>
      </c>
      <c r="I54" s="10"/>
      <c r="J54" s="58">
        <v>0</v>
      </c>
    </row>
    <row r="55" spans="1:10" ht="21.6">
      <c r="A55" s="84" t="s">
        <v>192</v>
      </c>
      <c r="D55" s="58">
        <v>-81975480</v>
      </c>
      <c r="E55" s="63"/>
      <c r="F55" s="58">
        <v>8323136</v>
      </c>
      <c r="G55" s="63"/>
      <c r="H55" s="58">
        <v>-54610002</v>
      </c>
      <c r="I55" s="10"/>
      <c r="J55" s="58">
        <v>0</v>
      </c>
    </row>
    <row r="56" spans="1:10" ht="21.6">
      <c r="A56" s="84" t="s">
        <v>193</v>
      </c>
      <c r="D56" s="58">
        <v>16363750</v>
      </c>
      <c r="E56" s="63"/>
      <c r="F56" s="58">
        <v>0</v>
      </c>
      <c r="G56" s="63"/>
      <c r="H56" s="56">
        <v>16363750</v>
      </c>
      <c r="I56" s="10"/>
      <c r="J56" s="58">
        <v>0</v>
      </c>
    </row>
    <row r="57" spans="1:10" ht="21.6">
      <c r="A57" s="84" t="s">
        <v>194</v>
      </c>
      <c r="D57" s="58">
        <v>0</v>
      </c>
      <c r="E57" s="63"/>
      <c r="F57" s="58">
        <v>0</v>
      </c>
      <c r="G57" s="63"/>
      <c r="H57" s="56">
        <v>0</v>
      </c>
      <c r="I57" s="10"/>
      <c r="J57" s="58">
        <v>-40000000</v>
      </c>
    </row>
    <row r="58" spans="1:10" ht="21.6">
      <c r="A58" s="84" t="s">
        <v>195</v>
      </c>
      <c r="D58" s="58">
        <v>0</v>
      </c>
      <c r="E58" s="63"/>
      <c r="F58" s="58">
        <v>0</v>
      </c>
      <c r="G58" s="63"/>
      <c r="H58" s="56">
        <v>2340000</v>
      </c>
      <c r="I58" s="10"/>
      <c r="J58" s="58">
        <v>0</v>
      </c>
    </row>
    <row r="59" spans="1:10" ht="21.6">
      <c r="A59" s="84" t="s">
        <v>196</v>
      </c>
      <c r="D59" s="58">
        <v>0</v>
      </c>
      <c r="E59" s="63"/>
      <c r="F59" s="58">
        <v>0</v>
      </c>
      <c r="G59" s="63"/>
      <c r="H59" s="56">
        <v>-439295198</v>
      </c>
      <c r="I59" s="10"/>
      <c r="J59" s="58">
        <v>0</v>
      </c>
    </row>
    <row r="60" spans="1:10" ht="21.6">
      <c r="A60" s="76" t="s">
        <v>197</v>
      </c>
      <c r="C60" s="85"/>
      <c r="D60" s="58">
        <v>0</v>
      </c>
      <c r="E60" s="51"/>
      <c r="F60" s="51">
        <v>14649</v>
      </c>
      <c r="G60" s="51"/>
      <c r="H60" s="56">
        <v>0</v>
      </c>
      <c r="I60" s="18"/>
      <c r="J60" s="56">
        <v>0</v>
      </c>
    </row>
    <row r="61" spans="1:10" ht="21.6">
      <c r="A61" s="76" t="s">
        <v>198</v>
      </c>
      <c r="C61" s="85"/>
      <c r="D61" s="58">
        <v>-6558675</v>
      </c>
      <c r="E61" s="51"/>
      <c r="F61" s="51">
        <v>-1681604</v>
      </c>
      <c r="G61" s="51"/>
      <c r="H61" s="56">
        <v>-30113</v>
      </c>
      <c r="I61" s="18"/>
      <c r="J61" s="56">
        <v>-8360</v>
      </c>
    </row>
    <row r="62" spans="1:10" ht="21.6">
      <c r="A62" s="76" t="s">
        <v>199</v>
      </c>
      <c r="C62" s="85"/>
      <c r="D62" s="58">
        <v>-72226</v>
      </c>
      <c r="E62" s="51"/>
      <c r="F62" s="51">
        <v>-29960</v>
      </c>
      <c r="G62" s="51"/>
      <c r="H62" s="56">
        <v>0</v>
      </c>
      <c r="I62" s="18"/>
      <c r="J62" s="56">
        <v>0</v>
      </c>
    </row>
    <row r="63" spans="1:10" ht="21.6">
      <c r="A63" s="76" t="s">
        <v>200</v>
      </c>
      <c r="C63" s="85"/>
      <c r="D63" s="58">
        <v>143936875</v>
      </c>
      <c r="E63" s="51"/>
      <c r="F63" s="51">
        <v>0</v>
      </c>
      <c r="G63" s="51"/>
      <c r="H63" s="56">
        <v>143936875</v>
      </c>
      <c r="I63" s="18"/>
      <c r="J63" s="56">
        <v>0</v>
      </c>
    </row>
    <row r="64" spans="1:10" ht="22.2">
      <c r="A64" s="86" t="s">
        <v>201</v>
      </c>
      <c r="D64" s="55">
        <f>SUM(D54:D63)</f>
        <v>-28305756</v>
      </c>
      <c r="E64" s="63"/>
      <c r="F64" s="55">
        <f>SUM(F54:F63)</f>
        <v>6626221</v>
      </c>
      <c r="G64" s="63"/>
      <c r="H64" s="55">
        <f>SUM(H54:H63)</f>
        <v>-431294688</v>
      </c>
      <c r="J64" s="55">
        <f>SUM(J54:J63)</f>
        <v>-40008360</v>
      </c>
    </row>
    <row r="65" spans="1:10" ht="21.6">
      <c r="D65" s="51"/>
      <c r="E65" s="63"/>
      <c r="F65" s="51"/>
      <c r="G65" s="63"/>
      <c r="H65" s="51"/>
      <c r="J65" s="18"/>
    </row>
    <row r="66" spans="1:10" ht="22.2">
      <c r="A66" s="86" t="s">
        <v>202</v>
      </c>
      <c r="B66" s="79"/>
      <c r="D66" s="63"/>
      <c r="E66" s="63"/>
      <c r="F66" s="63"/>
      <c r="G66" s="63"/>
      <c r="H66" s="51"/>
      <c r="J66" s="18"/>
    </row>
    <row r="67" spans="1:10" ht="22.2">
      <c r="A67" s="76" t="s">
        <v>203</v>
      </c>
      <c r="B67" s="79"/>
      <c r="D67" s="58">
        <v>-3545224</v>
      </c>
      <c r="E67" s="63"/>
      <c r="F67" s="63">
        <v>-261892355</v>
      </c>
      <c r="G67" s="63"/>
      <c r="H67" s="51">
        <v>0</v>
      </c>
      <c r="J67" s="51">
        <v>0</v>
      </c>
    </row>
    <row r="68" spans="1:10" ht="22.2">
      <c r="A68" s="76" t="s">
        <v>204</v>
      </c>
      <c r="B68" s="79"/>
      <c r="D68" s="58">
        <v>0</v>
      </c>
      <c r="E68" s="63"/>
      <c r="F68" s="63">
        <v>0</v>
      </c>
      <c r="G68" s="63"/>
      <c r="H68" s="51">
        <v>0</v>
      </c>
      <c r="J68" s="51">
        <v>-100970505</v>
      </c>
    </row>
    <row r="69" spans="1:10" ht="22.2">
      <c r="A69" s="76" t="s">
        <v>205</v>
      </c>
      <c r="B69" s="79"/>
      <c r="D69" s="58">
        <v>0</v>
      </c>
      <c r="E69" s="103"/>
      <c r="F69" s="63">
        <v>34278767</v>
      </c>
      <c r="G69" s="103"/>
      <c r="H69" s="63">
        <v>0</v>
      </c>
      <c r="I69" s="106"/>
      <c r="J69" s="63">
        <v>0</v>
      </c>
    </row>
    <row r="70" spans="1:10" ht="22.2">
      <c r="A70" s="76" t="s">
        <v>206</v>
      </c>
      <c r="B70" s="79"/>
      <c r="D70" s="58">
        <v>0</v>
      </c>
      <c r="E70" s="103"/>
      <c r="F70" s="63">
        <v>-34278767</v>
      </c>
      <c r="G70" s="103"/>
      <c r="H70" s="63">
        <v>0</v>
      </c>
      <c r="I70" s="106"/>
      <c r="J70" s="63">
        <v>0</v>
      </c>
    </row>
    <row r="71" spans="1:10" ht="22.2">
      <c r="A71" s="76" t="s">
        <v>207</v>
      </c>
      <c r="B71" s="79"/>
      <c r="D71" s="58">
        <v>270245130</v>
      </c>
      <c r="E71" s="63"/>
      <c r="F71" s="63">
        <v>850897890</v>
      </c>
      <c r="G71" s="63"/>
      <c r="H71" s="51">
        <v>0</v>
      </c>
      <c r="J71" s="51">
        <v>116553170</v>
      </c>
    </row>
    <row r="72" spans="1:10" ht="22.2">
      <c r="A72" s="76" t="s">
        <v>208</v>
      </c>
      <c r="B72" s="79"/>
      <c r="D72" s="58">
        <v>-20994080</v>
      </c>
      <c r="E72" s="63"/>
      <c r="F72" s="63">
        <v>-630066036</v>
      </c>
      <c r="G72" s="63"/>
      <c r="H72" s="51">
        <v>0</v>
      </c>
      <c r="J72" s="51">
        <v>-445315636</v>
      </c>
    </row>
    <row r="73" spans="1:10" ht="22.2">
      <c r="A73" s="76" t="s">
        <v>209</v>
      </c>
      <c r="B73" s="79"/>
      <c r="D73" s="58">
        <v>-893476</v>
      </c>
      <c r="E73" s="63"/>
      <c r="F73" s="63">
        <v>-1073121</v>
      </c>
      <c r="G73" s="63"/>
      <c r="H73" s="51">
        <v>0</v>
      </c>
      <c r="J73" s="51">
        <v>0</v>
      </c>
    </row>
    <row r="74" spans="1:10" ht="22.2">
      <c r="A74" s="76" t="s">
        <v>210</v>
      </c>
      <c r="B74" s="79"/>
      <c r="D74" s="58"/>
      <c r="E74" s="63"/>
      <c r="F74" s="63"/>
      <c r="G74" s="63"/>
      <c r="H74" s="51"/>
      <c r="J74" s="51"/>
    </row>
    <row r="75" spans="1:10" ht="22.2">
      <c r="A75" s="76" t="s">
        <v>157</v>
      </c>
      <c r="B75" s="79"/>
      <c r="D75" s="58">
        <v>370</v>
      </c>
      <c r="E75" s="63"/>
      <c r="F75" s="63">
        <v>0</v>
      </c>
      <c r="G75" s="63"/>
      <c r="H75" s="51">
        <v>370</v>
      </c>
      <c r="J75" s="51">
        <v>0</v>
      </c>
    </row>
    <row r="76" spans="1:10" ht="22.2">
      <c r="A76" s="76" t="s">
        <v>211</v>
      </c>
      <c r="B76" s="79"/>
      <c r="D76" s="58">
        <v>-78601206</v>
      </c>
      <c r="E76" s="63"/>
      <c r="F76" s="63">
        <v>0</v>
      </c>
      <c r="G76" s="63"/>
      <c r="H76" s="51">
        <v>-78601206</v>
      </c>
      <c r="J76" s="51">
        <v>0</v>
      </c>
    </row>
    <row r="77" spans="1:10" ht="22.2">
      <c r="A77" s="76" t="s">
        <v>212</v>
      </c>
      <c r="B77" s="79"/>
      <c r="D77" s="58">
        <v>-60468281</v>
      </c>
      <c r="E77" s="63"/>
      <c r="F77" s="63">
        <v>0</v>
      </c>
      <c r="G77" s="63"/>
      <c r="H77" s="51">
        <v>-60468281</v>
      </c>
      <c r="J77" s="51">
        <v>0</v>
      </c>
    </row>
    <row r="78" spans="1:10" ht="22.5" customHeight="1">
      <c r="A78" s="20" t="s">
        <v>213</v>
      </c>
      <c r="D78" s="55">
        <f>SUM(D67:D77)</f>
        <v>105743233</v>
      </c>
      <c r="E78" s="63"/>
      <c r="F78" s="55">
        <f>SUM(F67:F77)</f>
        <v>-42133622</v>
      </c>
      <c r="G78" s="63"/>
      <c r="H78" s="55">
        <f>SUM(H67:H77)</f>
        <v>-139069117</v>
      </c>
      <c r="J78" s="55">
        <f>SUM(J67:J77)</f>
        <v>-429732971</v>
      </c>
    </row>
    <row r="79" spans="1:10" ht="20.399999999999999" customHeight="1">
      <c r="A79" s="90"/>
      <c r="D79" s="51"/>
      <c r="E79" s="63"/>
      <c r="F79" s="51"/>
      <c r="G79" s="63"/>
      <c r="H79" s="51"/>
      <c r="J79" s="51"/>
    </row>
    <row r="80" spans="1:10" ht="22.5" customHeight="1">
      <c r="A80" s="104" t="s">
        <v>214</v>
      </c>
      <c r="B80" s="83"/>
      <c r="D80" s="63">
        <f>ROUND(+D43+D64+D78,)</f>
        <v>-258465250</v>
      </c>
      <c r="E80" s="63"/>
      <c r="F80" s="63">
        <f>ROUND(+F43+F64+F78,2)</f>
        <v>-57755790</v>
      </c>
      <c r="G80" s="63"/>
      <c r="H80" s="63">
        <f>ROUND(+H43+H64+H78,2)</f>
        <v>-283916357</v>
      </c>
      <c r="J80" s="63">
        <f>ROUND(+J43+J64+J78,2)</f>
        <v>-48546470</v>
      </c>
    </row>
    <row r="81" spans="1:10" ht="22.5" customHeight="1">
      <c r="A81" s="76" t="s">
        <v>215</v>
      </c>
      <c r="D81" s="63">
        <f>BS!F12</f>
        <v>665416532</v>
      </c>
      <c r="E81" s="63"/>
      <c r="F81" s="63">
        <v>289290376</v>
      </c>
      <c r="G81" s="63"/>
      <c r="H81" s="63">
        <f>BS!J12</f>
        <v>655304206</v>
      </c>
      <c r="J81" s="63">
        <v>254653084</v>
      </c>
    </row>
    <row r="82" spans="1:10" ht="22.5" customHeight="1">
      <c r="A82" s="86" t="s">
        <v>216</v>
      </c>
      <c r="D82" s="64">
        <f>SUM(D80:D81)</f>
        <v>406951282</v>
      </c>
      <c r="E82" s="63"/>
      <c r="F82" s="64">
        <f>SUM(F80:F81)</f>
        <v>231534586</v>
      </c>
      <c r="G82" s="63"/>
      <c r="H82" s="64">
        <f>SUM(H80:H81)</f>
        <v>371387849</v>
      </c>
      <c r="J82" s="64">
        <f>SUM(J80:J81)</f>
        <v>206106614</v>
      </c>
    </row>
    <row r="83" spans="1:10" ht="22.5" customHeight="1" thickTop="1">
      <c r="A83" s="86"/>
      <c r="D83" s="18"/>
      <c r="F83" s="18"/>
      <c r="H83" s="18"/>
      <c r="J83" s="18"/>
    </row>
    <row r="84" spans="1:10" ht="22.5" customHeight="1">
      <c r="A84" s="86" t="s">
        <v>217</v>
      </c>
      <c r="D84" s="18"/>
      <c r="F84" s="18"/>
      <c r="H84" s="18"/>
      <c r="J84" s="18"/>
    </row>
    <row r="85" spans="1:10" ht="22.5" customHeight="1">
      <c r="A85" s="20" t="s">
        <v>218</v>
      </c>
      <c r="D85" s="18"/>
      <c r="F85" s="18"/>
      <c r="H85" s="18"/>
      <c r="J85" s="18"/>
    </row>
    <row r="86" spans="1:10" ht="22.5" customHeight="1">
      <c r="A86" s="84" t="s">
        <v>219</v>
      </c>
      <c r="D86" s="51">
        <v>1508914</v>
      </c>
      <c r="F86" s="18">
        <v>0</v>
      </c>
      <c r="H86" s="18">
        <v>0</v>
      </c>
      <c r="J86" s="18">
        <v>0</v>
      </c>
    </row>
    <row r="88" spans="1:10" ht="22.5" customHeight="1">
      <c r="D88" s="158">
        <f>D82-BS!D12</f>
        <v>0</v>
      </c>
      <c r="E88" s="158"/>
      <c r="F88" s="158">
        <f>231534586-F82</f>
        <v>0</v>
      </c>
      <c r="G88" s="158"/>
      <c r="H88" s="158">
        <f>H82-BS!H12</f>
        <v>0</v>
      </c>
      <c r="I88" s="158"/>
      <c r="J88" s="158">
        <f>206106614-J82</f>
        <v>0</v>
      </c>
    </row>
    <row r="97" ht="21.6"/>
  </sheetData>
  <mergeCells count="12">
    <mergeCell ref="A1:J1"/>
    <mergeCell ref="A2:J2"/>
    <mergeCell ref="D7:F7"/>
    <mergeCell ref="H7:J7"/>
    <mergeCell ref="A3:J3"/>
    <mergeCell ref="A4:J4"/>
    <mergeCell ref="A45:J45"/>
    <mergeCell ref="A46:J46"/>
    <mergeCell ref="D51:F51"/>
    <mergeCell ref="H51:J51"/>
    <mergeCell ref="A47:J47"/>
    <mergeCell ref="A48:J48"/>
  </mergeCells>
  <phoneticPr fontId="78" type="noConversion"/>
  <pageMargins left="0.75" right="0.41" top="0.75" bottom="0.7" header="0.31496062992126" footer="0.4"/>
  <pageSetup paperSize="9" scale="81" firstPageNumber="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EAD6D8960EB8458C5BA859E8C7E59F" ma:contentTypeVersion="6" ma:contentTypeDescription="Create a new document." ma:contentTypeScope="" ma:versionID="ac4f9c4f70ee10a85bffc85bcc2433dc">
  <xsd:schema xmlns:xsd="http://www.w3.org/2001/XMLSchema" xmlns:xs="http://www.w3.org/2001/XMLSchema" xmlns:p="http://schemas.microsoft.com/office/2006/metadata/properties" xmlns:ns2="1724f523-7cb1-4788-8af0-bc9d475c3626" targetNamespace="http://schemas.microsoft.com/office/2006/metadata/properties" ma:root="true" ma:fieldsID="3bcca0904c0488326bb547277b40a9f7" ns2:_="">
    <xsd:import namespace="1724f523-7cb1-4788-8af0-bc9d475c362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4f523-7cb1-4788-8af0-bc9d475c362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724f523-7cb1-4788-8af0-bc9d475c3626" xsi:nil="true"/>
    <Preparer_x0020_Sign_x002d_off xmlns="1724f523-7cb1-4788-8af0-bc9d475c362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55D9F2-762E-4268-B9F5-89C62335F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24f523-7cb1-4788-8af0-bc9d475c36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A838EF-7C33-4525-99C3-A832FC366EA2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1724f523-7cb1-4788-8af0-bc9d475c3626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Supichaya Pornanunjumrean</cp:lastModifiedBy>
  <cp:revision/>
  <cp:lastPrinted>2024-08-13T09:21:44Z</cp:lastPrinted>
  <dcterms:created xsi:type="dcterms:W3CDTF">2013-04-22T09:49:20Z</dcterms:created>
  <dcterms:modified xsi:type="dcterms:W3CDTF">2024-08-13T09:54:32Z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0x0101000AEAD6D8960EB8458C5BA859E8C7E59F</vt:lpwstr>
  </property>
  <property fmtid="{D5CDD505-2E9C-101B-9397-08002B2CF9AE}" pid="3" name="MediaServiceImageTags">
    <vt:lpwstr/>
  </property>
</Properties>
</file>