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samol\Desktop\acc\Q2.67\FS_E\"/>
    </mc:Choice>
  </mc:AlternateContent>
  <xr:revisionPtr revIDLastSave="0" documentId="13_ncr:1_{BAD20050-8FB7-4D38-8F35-BE3AB474FD77}" xr6:coauthVersionLast="47" xr6:coauthVersionMax="47" xr10:uidLastSave="{00000000-0000-0000-0000-000000000000}"/>
  <bookViews>
    <workbookView xWindow="-108" yWindow="-108" windowWidth="23256" windowHeight="12456" tabRatio="863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7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hidden="1">'[7]PS-1995'!#REF!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>#REF!</definedName>
    <definedName name="grd">#REF!</definedName>
    <definedName name="group">[40]group!$A:$IV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[47]อัตราค่าบรรทุก!$A$1:$C$21</definedName>
    <definedName name="_xlnm.Print_Area" localSheetId="0">BS!$A$1:$K$96</definedName>
    <definedName name="_xlnm.Print_Area" localSheetId="4">CF!$A$1:$J$90</definedName>
    <definedName name="_xlnm.Print_Area" localSheetId="2">'EQ รวม'!$A$1:$AA$28</definedName>
    <definedName name="_xlnm.Print_Area" localSheetId="1">PL!$A$1:$K$118</definedName>
    <definedName name="_xlnm.Print_Area">[2]RSS9801!#REF!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">'[1]Fagor04-A3112e'!#REF!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5" l="1"/>
  <c r="N28" i="7"/>
  <c r="P28" i="7"/>
  <c r="D92" i="1"/>
  <c r="J68" i="5" l="1"/>
  <c r="H68" i="5"/>
  <c r="F68" i="5"/>
  <c r="D68" i="5"/>
  <c r="D51" i="1"/>
  <c r="H85" i="5"/>
  <c r="D85" i="5"/>
  <c r="J82" i="5"/>
  <c r="H82" i="5"/>
  <c r="F82" i="5"/>
  <c r="D82" i="5"/>
  <c r="J28" i="5"/>
  <c r="J39" i="5" s="1"/>
  <c r="H26" i="5"/>
  <c r="H28" i="5" s="1"/>
  <c r="H39" i="5" s="1"/>
  <c r="H44" i="5" s="1"/>
  <c r="D26" i="5"/>
  <c r="D28" i="5" s="1"/>
  <c r="D39" i="5" s="1"/>
  <c r="F28" i="5"/>
  <c r="F39" i="5" s="1"/>
  <c r="F44" i="5" s="1"/>
  <c r="A24" i="7"/>
  <c r="A23" i="7"/>
  <c r="X16" i="3"/>
  <c r="T16" i="3"/>
  <c r="R16" i="3"/>
  <c r="P16" i="3"/>
  <c r="L16" i="3"/>
  <c r="J16" i="3"/>
  <c r="H16" i="3"/>
  <c r="F16" i="3"/>
  <c r="D16" i="3"/>
  <c r="X22" i="3"/>
  <c r="R22" i="3"/>
  <c r="P22" i="3"/>
  <c r="N22" i="3"/>
  <c r="L22" i="3"/>
  <c r="J22" i="3"/>
  <c r="H22" i="3"/>
  <c r="F22" i="3"/>
  <c r="D22" i="3"/>
  <c r="F28" i="7"/>
  <c r="N22" i="7"/>
  <c r="L22" i="7"/>
  <c r="L28" i="7" s="1"/>
  <c r="J22" i="7"/>
  <c r="J28" i="7" s="1"/>
  <c r="H22" i="7"/>
  <c r="H28" i="7" s="1"/>
  <c r="F22" i="7"/>
  <c r="D22" i="7"/>
  <c r="J17" i="7"/>
  <c r="N16" i="7"/>
  <c r="P15" i="7"/>
  <c r="P14" i="7"/>
  <c r="P13" i="7"/>
  <c r="L16" i="7"/>
  <c r="L17" i="7" s="1"/>
  <c r="J16" i="7"/>
  <c r="H16" i="7"/>
  <c r="H17" i="7" s="1"/>
  <c r="F16" i="7"/>
  <c r="F17" i="7" s="1"/>
  <c r="D16" i="7"/>
  <c r="D17" i="7" s="1"/>
  <c r="A3" i="7"/>
  <c r="A1" i="7"/>
  <c r="V16" i="3" l="1"/>
  <c r="Z16" i="3" s="1"/>
  <c r="P22" i="7"/>
  <c r="P16" i="7"/>
  <c r="P17" i="7" s="1"/>
  <c r="N17" i="7"/>
  <c r="D28" i="7"/>
  <c r="X28" i="3"/>
  <c r="R28" i="3"/>
  <c r="P28" i="3"/>
  <c r="N28" i="3"/>
  <c r="L28" i="3"/>
  <c r="J28" i="3"/>
  <c r="H28" i="3"/>
  <c r="F28" i="3"/>
  <c r="D28" i="3"/>
  <c r="Z17" i="3"/>
  <c r="X17" i="3"/>
  <c r="T17" i="3"/>
  <c r="R17" i="3"/>
  <c r="P17" i="3"/>
  <c r="N17" i="3"/>
  <c r="L17" i="3"/>
  <c r="J17" i="3"/>
  <c r="H17" i="3"/>
  <c r="F17" i="3"/>
  <c r="D17" i="3"/>
  <c r="D17" i="6"/>
  <c r="D60" i="1"/>
  <c r="F60" i="1"/>
  <c r="H60" i="1"/>
  <c r="J60" i="1"/>
  <c r="J25" i="6"/>
  <c r="H25" i="6"/>
  <c r="F25" i="6"/>
  <c r="D25" i="6"/>
  <c r="H51" i="1"/>
  <c r="J51" i="1"/>
  <c r="F51" i="1"/>
  <c r="A37" i="1"/>
  <c r="J31" i="1"/>
  <c r="H31" i="1"/>
  <c r="F31" i="1"/>
  <c r="D31" i="1"/>
  <c r="V17" i="3" l="1"/>
  <c r="D27" i="6"/>
  <c r="A101" i="6" l="1"/>
  <c r="A42" i="6"/>
  <c r="A3" i="3" l="1"/>
  <c r="J106" i="6" l="1"/>
  <c r="H106" i="6"/>
  <c r="F106" i="6"/>
  <c r="D106" i="6"/>
  <c r="J84" i="6"/>
  <c r="H84" i="6"/>
  <c r="F84" i="6"/>
  <c r="D84" i="6"/>
  <c r="J76" i="6"/>
  <c r="H76" i="6"/>
  <c r="F76" i="6"/>
  <c r="D76" i="6"/>
  <c r="D86" i="6" l="1"/>
  <c r="D90" i="6" s="1"/>
  <c r="D92" i="6" s="1"/>
  <c r="H86" i="6"/>
  <c r="H90" i="6" s="1"/>
  <c r="H92" i="6" s="1"/>
  <c r="H96" i="6" s="1"/>
  <c r="H112" i="6" s="1"/>
  <c r="H114" i="6" s="1"/>
  <c r="F86" i="6"/>
  <c r="F90" i="6" s="1"/>
  <c r="F92" i="6" s="1"/>
  <c r="F96" i="6" s="1"/>
  <c r="F112" i="6" s="1"/>
  <c r="F114" i="6" s="1"/>
  <c r="J86" i="6"/>
  <c r="J90" i="6" s="1"/>
  <c r="J92" i="6" s="1"/>
  <c r="D96" i="6" l="1"/>
  <c r="D112" i="6" s="1"/>
  <c r="D114" i="6" s="1"/>
  <c r="D108" i="6"/>
  <c r="F108" i="6"/>
  <c r="F110" i="6" s="1"/>
  <c r="H108" i="6"/>
  <c r="H117" i="6" s="1"/>
  <c r="J96" i="6"/>
  <c r="J112" i="6" s="1"/>
  <c r="J114" i="6" s="1"/>
  <c r="J108" i="6"/>
  <c r="F117" i="6"/>
  <c r="H41" i="1"/>
  <c r="H69" i="1" s="1"/>
  <c r="D41" i="1"/>
  <c r="D69" i="1" s="1"/>
  <c r="D110" i="6" l="1"/>
  <c r="D117" i="6"/>
  <c r="T20" i="3"/>
  <c r="H110" i="6"/>
  <c r="J110" i="6"/>
  <c r="J117" i="6"/>
  <c r="D44" i="5"/>
  <c r="D86" i="5" s="1"/>
  <c r="T22" i="3" l="1"/>
  <c r="V20" i="3"/>
  <c r="Z20" i="3" s="1"/>
  <c r="J92" i="1"/>
  <c r="J94" i="1" s="1"/>
  <c r="F92" i="1"/>
  <c r="F94" i="1" s="1"/>
  <c r="AB19" i="3" l="1"/>
  <c r="V22" i="3"/>
  <c r="T28" i="3"/>
  <c r="J18" i="1"/>
  <c r="J32" i="1" s="1"/>
  <c r="H18" i="1"/>
  <c r="F18" i="1"/>
  <c r="F32" i="1" s="1"/>
  <c r="D18" i="1"/>
  <c r="D32" i="1" s="1"/>
  <c r="Z22" i="3" l="1"/>
  <c r="Z28" i="3" s="1"/>
  <c r="V28" i="3"/>
  <c r="H32" i="1"/>
  <c r="J47" i="6"/>
  <c r="H47" i="6"/>
  <c r="F47" i="6"/>
  <c r="D47" i="6"/>
  <c r="J17" i="6" l="1"/>
  <c r="H17" i="6"/>
  <c r="H27" i="6" s="1"/>
  <c r="H31" i="6" s="1"/>
  <c r="H33" i="6" s="1"/>
  <c r="F17" i="6"/>
  <c r="F27" i="6" s="1"/>
  <c r="A50" i="5" l="1"/>
  <c r="A35" i="1" l="1"/>
  <c r="J27" i="6" l="1"/>
  <c r="D55" i="5"/>
  <c r="F55" i="5"/>
  <c r="H55" i="5"/>
  <c r="J55" i="5"/>
  <c r="A1" i="3"/>
  <c r="A48" i="5" s="1"/>
  <c r="A1" i="6"/>
  <c r="A65" i="1"/>
  <c r="J31" i="6" l="1"/>
  <c r="F31" i="6"/>
  <c r="A63" i="1"/>
  <c r="F61" i="1"/>
  <c r="H61" i="1"/>
  <c r="J61" i="1"/>
  <c r="J33" i="6" l="1"/>
  <c r="J49" i="6" s="1"/>
  <c r="J58" i="6" s="1"/>
  <c r="H49" i="6"/>
  <c r="H58" i="6" s="1"/>
  <c r="F33" i="6"/>
  <c r="F49" i="6" s="1"/>
  <c r="F84" i="5" l="1"/>
  <c r="F51" i="6"/>
  <c r="H84" i="5"/>
  <c r="H86" i="5" s="1"/>
  <c r="F37" i="6"/>
  <c r="F53" i="6" s="1"/>
  <c r="H37" i="6"/>
  <c r="J37" i="6"/>
  <c r="J44" i="5" l="1"/>
  <c r="J84" i="5" s="1"/>
  <c r="J86" i="5" s="1"/>
  <c r="J55" i="6"/>
  <c r="F58" i="6"/>
  <c r="H55" i="6"/>
  <c r="H92" i="1"/>
  <c r="H94" i="1" s="1"/>
  <c r="F55" i="6"/>
  <c r="H51" i="6"/>
  <c r="J51" i="6"/>
  <c r="F86" i="5"/>
  <c r="H95" i="1" l="1"/>
  <c r="H98" i="1" s="1"/>
  <c r="J95" i="1"/>
  <c r="J98" i="1" s="1"/>
  <c r="D61" i="1" l="1"/>
  <c r="F95" i="1" l="1"/>
  <c r="F98" i="1" s="1"/>
  <c r="D31" i="6" l="1"/>
  <c r="D33" i="6" l="1"/>
  <c r="D37" i="6" l="1"/>
  <c r="D53" i="6" s="1"/>
  <c r="D49" i="6"/>
  <c r="D58" i="6" s="1"/>
  <c r="D51" i="6" l="1"/>
  <c r="D55" i="6"/>
  <c r="D94" i="1" l="1"/>
  <c r="D95" i="1" l="1"/>
  <c r="D98" i="1" s="1"/>
</calcChain>
</file>

<file path=xl/sharedStrings.xml><?xml version="1.0" encoding="utf-8"?>
<sst xmlns="http://schemas.openxmlformats.org/spreadsheetml/2006/main" count="394" uniqueCount="233">
  <si>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</si>
  <si>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</si>
  <si>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</si>
  <si>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</si>
  <si>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</si>
  <si>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</si>
  <si>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</si>
  <si>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</si>
  <si>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</si>
  <si>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</si>
  <si>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</si>
  <si>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</si>
  <si>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</si>
  <si>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</si>
  <si>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</si>
  <si>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</si>
  <si>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</si>
  <si>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</si>
  <si>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</si>
  <si>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</si>
  <si>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</si>
  <si>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</si>
  <si>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</si>
  <si>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</si>
  <si>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</si>
  <si>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</si>
  <si>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</si>
  <si>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</si>
  <si>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</si>
  <si>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</si>
  <si>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</si>
  <si>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</si>
  <si>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</si>
  <si>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</si>
  <si>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</si>
  <si>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</si>
  <si>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</si>
  <si>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</si>
  <si>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</si>
  <si>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</si>
  <si>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</si>
  <si>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</si>
  <si>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</si>
  <si>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</si>
  <si>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</si>
  <si>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</si>
  <si>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</si>
  <si>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</si>
  <si>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for the period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</si>
  <si>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</si>
  <si>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</si>
  <si>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</si>
  <si>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</si>
  <si>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</si>
  <si>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</si>
  <si>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</si>
  <si>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</si>
  <si>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</si>
  <si>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</si>
  <si>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</si>
  <si>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</si>
  <si>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</si>
  <si>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</si>
  <si>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</si>
  <si>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interests</t>
  </si>
  <si>
    <t>equity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</si>
  <si>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</si>
  <si>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</si>
  <si>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</si>
  <si>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</si>
  <si>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</si>
  <si>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</si>
  <si>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</si>
  <si>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</si>
  <si>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</si>
  <si>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</si>
  <si>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</si>
  <si>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</si>
  <si>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</si>
  <si>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</si>
  <si>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</si>
  <si>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</si>
  <si>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</si>
  <si>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</si>
  <si>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</si>
  <si>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</si>
  <si>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</si>
  <si>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</si>
  <si>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</si>
  <si>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</si>
  <si>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 xml:space="preserve">        1,209,384,615 ordinary shares of Baht 0.50 each</t>
  </si>
  <si>
    <t>Profit (loss) for the period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</si>
  <si>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</si>
  <si>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</si>
  <si>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</si>
  <si>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</si>
  <si>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</si>
  <si>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</si>
  <si>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</si>
  <si>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Difference from</t>
  </si>
  <si>
    <t>changing investment</t>
  </si>
  <si>
    <t>proportion in</t>
  </si>
  <si>
    <t>subsidiary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</si>
  <si>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</si>
  <si>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</si>
  <si>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</si>
  <si>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</si>
  <si>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</si>
  <si>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</si>
  <si>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</si>
  <si>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9</t>
  </si>
  <si>
    <t>10</t>
  </si>
  <si>
    <t>(Audited )</t>
  </si>
  <si>
    <t>Investments in subsidiary</t>
  </si>
  <si>
    <t>Retained earnings (deficit)</t>
  </si>
  <si>
    <t>Share premium on ordinary shares</t>
  </si>
  <si>
    <t xml:space="preserve">    Unappropriated</t>
  </si>
  <si>
    <t>Appropriated</t>
  </si>
  <si>
    <t>Unappropriated</t>
  </si>
  <si>
    <t xml:space="preserve">Provisions for employee benefits </t>
  </si>
  <si>
    <t xml:space="preserve">Proceeds from long-term borrowings from financial institution </t>
  </si>
  <si>
    <t>Dividend paid</t>
  </si>
  <si>
    <t>Dividend received</t>
  </si>
  <si>
    <t>December 31, 2022</t>
  </si>
  <si>
    <t>4</t>
  </si>
  <si>
    <t>Debentures</t>
  </si>
  <si>
    <t xml:space="preserve">Difference from changing investment </t>
  </si>
  <si>
    <t xml:space="preserve">   proportion in subsidiary</t>
  </si>
  <si>
    <t>Owners of the Company</t>
  </si>
  <si>
    <t>Profit (loss) attributable to:-</t>
  </si>
  <si>
    <t>Total shareholders</t>
  </si>
  <si>
    <t>of the Company</t>
  </si>
  <si>
    <t>Balance as at December 31, 2022</t>
  </si>
  <si>
    <t>shares</t>
  </si>
  <si>
    <t>on ordinary</t>
  </si>
  <si>
    <t>2023</t>
  </si>
  <si>
    <t xml:space="preserve">Profit (loss) from operation before changes of operating  </t>
  </si>
  <si>
    <t>Decrease (Increase) in operating assets</t>
  </si>
  <si>
    <t>Profit (loss) from operating activities</t>
  </si>
  <si>
    <t>Profit (loss) before income tax expenses</t>
  </si>
  <si>
    <t>Adjustment to profit (loss) net cash provided by</t>
  </si>
  <si>
    <t xml:space="preserve">   (used in) from operating activities </t>
  </si>
  <si>
    <t>Payments for short-term borrowings from related parties</t>
  </si>
  <si>
    <t>Short-term loans to related parties</t>
  </si>
  <si>
    <t xml:space="preserve">    Management income</t>
  </si>
  <si>
    <t>Proceeds from short-term borrowings from other parties</t>
  </si>
  <si>
    <t>Loss (gains) on sales of assets</t>
  </si>
  <si>
    <t>Finance income received</t>
  </si>
  <si>
    <t xml:space="preserve">Tax expense (income) </t>
  </si>
  <si>
    <t>13</t>
  </si>
  <si>
    <t xml:space="preserve">        1,451,261,537 ordinary shares of Baht 0.50 each</t>
  </si>
  <si>
    <t>Profit (Loss) from operating activities</t>
  </si>
  <si>
    <t>Profit (Loss) before income tax expenses</t>
  </si>
  <si>
    <t>Note</t>
  </si>
  <si>
    <t>Profit (Loss) attributable to:-</t>
  </si>
  <si>
    <t>Total comprehensive income (expense) attributable to:-</t>
  </si>
  <si>
    <t>Earnings per share</t>
  </si>
  <si>
    <t>Property, plant and equipment</t>
  </si>
  <si>
    <t>Balance as at June 30, 2023</t>
  </si>
  <si>
    <t>AS AT JUNE 30, 2024</t>
  </si>
  <si>
    <t>June 30, 2024</t>
  </si>
  <si>
    <t>December 31, 2023</t>
  </si>
  <si>
    <t>Bank overdrafts</t>
  </si>
  <si>
    <t>Current portion of debentures</t>
  </si>
  <si>
    <t xml:space="preserve">        1,812,271,869 ordinary shares of Baht 0.50 each</t>
  </si>
  <si>
    <t xml:space="preserve">        1,209,384,689 ordinary shares of Baht 0.50 each</t>
  </si>
  <si>
    <t xml:space="preserve">    Appropriated</t>
  </si>
  <si>
    <t>Balance as at December 31, 2023</t>
  </si>
  <si>
    <t>Balance as at June 30, 2024</t>
  </si>
  <si>
    <t>FOR THE SIX-MONTH PERIODS ENDED JUNE 30, 2024</t>
  </si>
  <si>
    <t>2024</t>
  </si>
  <si>
    <t>Loss on write-off building improvement and equipment</t>
  </si>
  <si>
    <t>Write-off income tax deducted at source</t>
  </si>
  <si>
    <t xml:space="preserve">Deposits for land </t>
  </si>
  <si>
    <t>11</t>
  </si>
  <si>
    <t>12.1</t>
  </si>
  <si>
    <t>16</t>
  </si>
  <si>
    <t>12.2</t>
  </si>
  <si>
    <t>17</t>
  </si>
  <si>
    <t>19</t>
  </si>
  <si>
    <t>21</t>
  </si>
  <si>
    <t>Dividend income</t>
  </si>
  <si>
    <t xml:space="preserve">Proceeds from short-term loans to related parties </t>
  </si>
  <si>
    <t xml:space="preserve">Proceeds from long-term loans to related parties </t>
  </si>
  <si>
    <t>Deposits for land</t>
  </si>
  <si>
    <t>Long-term loans to related parties</t>
  </si>
  <si>
    <t xml:space="preserve">       Legal reserve</t>
  </si>
  <si>
    <t>Supplemental disclosure of cash flows information</t>
  </si>
  <si>
    <t>Non-cash transactions</t>
  </si>
  <si>
    <t>Provisions for building improvement dismantling</t>
  </si>
  <si>
    <t>Payments for short-term loans to related parties</t>
  </si>
  <si>
    <t xml:space="preserve">Treasury </t>
  </si>
  <si>
    <t>Treasury</t>
  </si>
  <si>
    <t>Other non-current financial assets</t>
  </si>
  <si>
    <t>Legal reserve</t>
  </si>
  <si>
    <t xml:space="preserve">    purchase ordinary shares</t>
  </si>
  <si>
    <t>Increased ordinary shares from exercise of warrants to</t>
  </si>
  <si>
    <t xml:space="preserve">Loss on diminution in costs of project value </t>
  </si>
  <si>
    <t>Other non-current financial assets, (increase)</t>
  </si>
  <si>
    <t>Payments for long-term loans to related parties</t>
  </si>
  <si>
    <t>Bank overdrafts, increase (decrease)</t>
  </si>
  <si>
    <t>Proceeds from increased shares from exercise of warrants to</t>
  </si>
  <si>
    <t>stocks reserve</t>
  </si>
  <si>
    <t>Treasury stocks</t>
  </si>
  <si>
    <t>Appropriated treasury stocks reserve</t>
  </si>
  <si>
    <t>Investment in joint venture</t>
  </si>
  <si>
    <t>Current income tax payable</t>
  </si>
  <si>
    <t>Provision for dismantling</t>
  </si>
  <si>
    <t xml:space="preserve">    Housing Estate Juristic Persons</t>
  </si>
  <si>
    <t>Share of profit (loss) from investments in joint ventures</t>
  </si>
  <si>
    <t>Income tax revenue (expenses)</t>
  </si>
  <si>
    <t xml:space="preserve">       Treasury stocks reserve</t>
  </si>
  <si>
    <t>Costs of obtaining contracts with customers</t>
  </si>
  <si>
    <t xml:space="preserve">Provision for repair expenses and contributions for </t>
  </si>
  <si>
    <t>Amortized cost to obtain contracts as expenses</t>
  </si>
  <si>
    <t>Share of (profit) loss from investment in joint venture</t>
  </si>
  <si>
    <t>Assets from costs of obtaining contracts</t>
  </si>
  <si>
    <t>Income tax received</t>
  </si>
  <si>
    <t>Deposits at financial institutions with obligations</t>
  </si>
  <si>
    <t xml:space="preserve">Decrease (Increase) in deposits at financial institutions </t>
  </si>
  <si>
    <t xml:space="preserve">      with obligations</t>
  </si>
  <si>
    <t>Proceeds from the sale of assets</t>
  </si>
  <si>
    <t>Payments for acquire of building and equipment</t>
  </si>
  <si>
    <t>Payments for acquire of intangible assets</t>
  </si>
  <si>
    <t>Payments for short-term borrowings from other parties</t>
  </si>
  <si>
    <t>Payments for long-term borrowings from financial institution</t>
  </si>
  <si>
    <t>FOR THE THREE-MONTH PERIODS ENDED JUNE  30, 2024</t>
  </si>
  <si>
    <t>Current portion of long-term loans to related parties</t>
  </si>
  <si>
    <t>Revenues from rendering of renovation and</t>
  </si>
  <si>
    <t xml:space="preserve">     interior decoration services</t>
  </si>
  <si>
    <t>Treasury stocks paid</t>
  </si>
  <si>
    <t>Cost of rendering renovation and interior</t>
  </si>
  <si>
    <t xml:space="preserve">     decoration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</si>
</sst>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.00;[Red]\-&quot;£&quot;#,##0.00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0"/>
      <color theme="1"/>
      <name val="Times New Roman"/>
      <family val="1"/>
    </font>
    <font>
      <i/>
      <u/>
      <sz val="10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9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4" fontId="2" fillId="0" borderId="0" applyFont="0" applyFill="0" applyBorder="0" applyAlignment="0" applyProtection="0"/>
    <xf numFmtId="192" fontId="7" fillId="0" borderId="0" applyNumberFormat="0" applyBorder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203" fontId="18" fillId="0" borderId="0" applyFont="0" applyFill="0" applyBorder="0" applyAlignment="0" applyProtection="0"/>
    <xf numFmtId="201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11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2" fontId="7" fillId="0" borderId="0"/>
    <xf numFmtId="212" fontId="5" fillId="0" borderId="0"/>
    <xf numFmtId="212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3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9" fillId="0" borderId="0" applyFont="0" applyFill="0" applyBorder="0" applyAlignment="0" applyProtection="0"/>
    <xf numFmtId="215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6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219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21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4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3">
    <xf numFmtId="0" fontId="0" fillId="0" borderId="0" xfId="0"/>
    <xf numFmtId="0" fontId="72" fillId="0" borderId="0" xfId="0" applyFont="1" applyAlignment="1">
      <alignment horizontal="center"/>
    </xf>
    <xf numFmtId="196" fontId="72" fillId="0" borderId="0" xfId="0" applyNumberFormat="1" applyFont="1" applyAlignment="1">
      <alignment horizontal="center"/>
    </xf>
    <xf numFmtId="217" fontId="72" fillId="0" borderId="0" xfId="0" applyNumberFormat="1" applyFont="1" applyAlignment="1">
      <alignment horizontal="center"/>
    </xf>
    <xf numFmtId="49" fontId="73" fillId="0" borderId="0" xfId="0" applyNumberFormat="1" applyFont="1" applyAlignment="1">
      <alignment horizontal="center"/>
    </xf>
    <xf numFmtId="197" fontId="74" fillId="0" borderId="0" xfId="0" applyNumberFormat="1" applyFont="1" applyAlignment="1">
      <alignment horizontal="center"/>
    </xf>
    <xf numFmtId="197" fontId="73" fillId="0" borderId="0" xfId="0" applyNumberFormat="1" applyFont="1" applyAlignment="1">
      <alignment horizontal="center"/>
    </xf>
    <xf numFmtId="0" fontId="73" fillId="0" borderId="0" xfId="0" applyFont="1"/>
    <xf numFmtId="217" fontId="73" fillId="0" borderId="0" xfId="0" applyNumberFormat="1" applyFont="1"/>
    <xf numFmtId="0" fontId="73" fillId="0" borderId="0" xfId="0" applyFont="1" applyAlignment="1">
      <alignment horizontal="right"/>
    </xf>
    <xf numFmtId="196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197" fontId="73" fillId="0" borderId="20" xfId="0" applyNumberFormat="1" applyFont="1" applyBorder="1" applyAlignment="1">
      <alignment horizontal="center"/>
    </xf>
    <xf numFmtId="197" fontId="73" fillId="0" borderId="20" xfId="0" quotePrefix="1" applyNumberFormat="1" applyFont="1" applyBorder="1" applyAlignment="1">
      <alignment horizontal="center"/>
    </xf>
    <xf numFmtId="0" fontId="73" fillId="0" borderId="20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197" fontId="73" fillId="0" borderId="0" xfId="0" applyNumberFormat="1" applyFont="1"/>
    <xf numFmtId="196" fontId="73" fillId="0" borderId="0" xfId="0" applyNumberFormat="1" applyFont="1"/>
    <xf numFmtId="194" fontId="73" fillId="0" borderId="0" xfId="106" applyFont="1" applyFill="1" applyBorder="1"/>
    <xf numFmtId="49" fontId="72" fillId="0" borderId="0" xfId="0" applyNumberFormat="1" applyFont="1" applyAlignment="1">
      <alignment horizontal="left"/>
    </xf>
    <xf numFmtId="197" fontId="74" fillId="0" borderId="0" xfId="0" applyNumberFormat="1" applyFont="1"/>
    <xf numFmtId="217" fontId="73" fillId="0" borderId="0" xfId="106" applyNumberFormat="1" applyFont="1" applyFill="1" applyBorder="1"/>
    <xf numFmtId="49" fontId="73" fillId="0" borderId="0" xfId="0" applyNumberFormat="1" applyFont="1"/>
    <xf numFmtId="49" fontId="74" fillId="0" borderId="0" xfId="0" quotePrefix="1" applyNumberFormat="1" applyFont="1" applyAlignment="1">
      <alignment horizontal="center"/>
    </xf>
    <xf numFmtId="217" fontId="73" fillId="0" borderId="0" xfId="106" applyNumberFormat="1" applyFont="1" applyFill="1" applyBorder="1" applyAlignment="1">
      <alignment horizontal="center"/>
    </xf>
    <xf numFmtId="217" fontId="73" fillId="0" borderId="0" xfId="106" applyNumberFormat="1" applyFont="1" applyFill="1" applyBorder="1" applyProtection="1"/>
    <xf numFmtId="49" fontId="73" fillId="0" borderId="0" xfId="0" applyNumberFormat="1" applyFont="1" applyAlignment="1">
      <alignment horizontal="left"/>
    </xf>
    <xf numFmtId="217" fontId="73" fillId="0" borderId="0" xfId="106" applyNumberFormat="1" applyFont="1" applyFill="1"/>
    <xf numFmtId="217" fontId="73" fillId="0" borderId="0" xfId="106" applyNumberFormat="1" applyFont="1" applyFill="1" applyBorder="1" applyAlignment="1" applyProtection="1">
      <alignment horizontal="right"/>
    </xf>
    <xf numFmtId="49" fontId="72" fillId="0" borderId="0" xfId="0" applyNumberFormat="1" applyFont="1"/>
    <xf numFmtId="49" fontId="74" fillId="0" borderId="0" xfId="0" applyNumberFormat="1" applyFont="1" applyAlignment="1">
      <alignment horizontal="center"/>
    </xf>
    <xf numFmtId="217" fontId="73" fillId="0" borderId="6" xfId="106" applyNumberFormat="1" applyFont="1" applyFill="1" applyBorder="1"/>
    <xf numFmtId="217" fontId="74" fillId="0" borderId="0" xfId="106" applyNumberFormat="1" applyFont="1" applyFill="1" applyBorder="1" applyAlignment="1">
      <alignment horizontal="center"/>
    </xf>
    <xf numFmtId="217" fontId="73" fillId="0" borderId="0" xfId="106" applyNumberFormat="1" applyFont="1" applyFill="1" applyAlignment="1">
      <alignment horizontal="center"/>
    </xf>
    <xf numFmtId="217" fontId="73" fillId="0" borderId="0" xfId="106" applyNumberFormat="1" applyFont="1" applyFill="1" applyBorder="1" applyAlignment="1" applyProtection="1">
      <alignment horizontal="center"/>
    </xf>
    <xf numFmtId="217" fontId="73" fillId="0" borderId="0" xfId="106" applyNumberFormat="1" applyFont="1" applyFill="1" applyBorder="1" applyAlignment="1">
      <alignment horizontal="right"/>
    </xf>
    <xf numFmtId="217" fontId="73" fillId="0" borderId="20" xfId="106" applyNumberFormat="1" applyFont="1" applyFill="1" applyBorder="1"/>
    <xf numFmtId="217" fontId="73" fillId="0" borderId="20" xfId="106" applyNumberFormat="1" applyFont="1" applyFill="1" applyBorder="1" applyAlignment="1">
      <alignment horizontal="right"/>
    </xf>
    <xf numFmtId="217" fontId="73" fillId="0" borderId="22" xfId="106" applyNumberFormat="1" applyFont="1" applyFill="1" applyBorder="1"/>
    <xf numFmtId="217" fontId="73" fillId="0" borderId="22" xfId="106" applyNumberFormat="1" applyFont="1" applyFill="1" applyBorder="1" applyProtection="1"/>
    <xf numFmtId="194" fontId="73" fillId="0" borderId="0" xfId="106" applyFont="1" applyFill="1" applyBorder="1" applyProtection="1"/>
    <xf numFmtId="49" fontId="73" fillId="0" borderId="0" xfId="1434" applyNumberFormat="1" applyFont="1" applyAlignment="1">
      <alignment horizontal="left"/>
    </xf>
    <xf numFmtId="194" fontId="73" fillId="0" borderId="0" xfId="106" applyFont="1" applyFill="1"/>
    <xf numFmtId="194" fontId="73" fillId="0" borderId="0" xfId="106" applyFont="1" applyFill="1" applyProtection="1"/>
    <xf numFmtId="49" fontId="73" fillId="0" borderId="0" xfId="0" quotePrefix="1" applyNumberFormat="1" applyFont="1" applyAlignment="1">
      <alignment horizontal="left"/>
    </xf>
    <xf numFmtId="217" fontId="73" fillId="0" borderId="0" xfId="106" applyNumberFormat="1" applyFont="1" applyFill="1" applyAlignment="1">
      <alignment horizontal="right"/>
    </xf>
    <xf numFmtId="49" fontId="73" fillId="0" borderId="0" xfId="0" quotePrefix="1" applyNumberFormat="1" applyFont="1"/>
    <xf numFmtId="49" fontId="75" fillId="0" borderId="0" xfId="0" applyNumberFormat="1" applyFont="1" applyAlignment="1">
      <alignment horizontal="left"/>
    </xf>
    <xf numFmtId="217" fontId="74" fillId="0" borderId="0" xfId="106" applyNumberFormat="1" applyFont="1" applyFill="1" applyAlignment="1">
      <alignment horizontal="center"/>
    </xf>
    <xf numFmtId="198" fontId="74" fillId="0" borderId="0" xfId="0" applyNumberFormat="1" applyFont="1" applyAlignment="1">
      <alignment horizontal="center"/>
    </xf>
    <xf numFmtId="197" fontId="74" fillId="0" borderId="0" xfId="0" quotePrefix="1" applyNumberFormat="1" applyFont="1" applyAlignment="1">
      <alignment horizontal="center"/>
    </xf>
    <xf numFmtId="217" fontId="73" fillId="0" borderId="0" xfId="106" applyNumberFormat="1" applyFont="1" applyFill="1" applyProtection="1"/>
    <xf numFmtId="217" fontId="74" fillId="0" borderId="0" xfId="106" quotePrefix="1" applyNumberFormat="1" applyFont="1" applyFill="1" applyBorder="1" applyAlignment="1">
      <alignment horizontal="center"/>
    </xf>
    <xf numFmtId="217" fontId="73" fillId="0" borderId="22" xfId="106" applyNumberFormat="1" applyFont="1" applyFill="1" applyBorder="1" applyAlignment="1">
      <alignment horizontal="center"/>
    </xf>
    <xf numFmtId="225" fontId="73" fillId="0" borderId="0" xfId="106" applyNumberFormat="1" applyFont="1" applyFill="1"/>
    <xf numFmtId="217" fontId="73" fillId="0" borderId="1" xfId="106" applyNumberFormat="1" applyFont="1" applyFill="1" applyBorder="1"/>
    <xf numFmtId="49" fontId="72" fillId="0" borderId="0" xfId="0" quotePrefix="1" applyNumberFormat="1" applyFont="1" applyAlignment="1">
      <alignment horizontal="left"/>
    </xf>
    <xf numFmtId="217" fontId="73" fillId="0" borderId="21" xfId="106" applyNumberFormat="1" applyFont="1" applyFill="1" applyBorder="1"/>
    <xf numFmtId="194" fontId="73" fillId="0" borderId="0" xfId="106" applyFont="1" applyFill="1" applyAlignment="1">
      <alignment horizontal="center"/>
    </xf>
    <xf numFmtId="200" fontId="73" fillId="0" borderId="0" xfId="106" applyNumberFormat="1" applyFont="1" applyFill="1" applyAlignment="1"/>
    <xf numFmtId="200" fontId="73" fillId="0" borderId="0" xfId="0" applyNumberFormat="1" applyFont="1" applyAlignment="1">
      <alignment horizontal="center"/>
    </xf>
    <xf numFmtId="194" fontId="73" fillId="0" borderId="0" xfId="106" applyFont="1" applyFill="1" applyAlignment="1"/>
    <xf numFmtId="200" fontId="73" fillId="0" borderId="0" xfId="106" applyNumberFormat="1" applyFont="1" applyFill="1" applyBorder="1" applyAlignment="1"/>
    <xf numFmtId="217" fontId="73" fillId="0" borderId="0" xfId="106" applyNumberFormat="1" applyFont="1" applyFill="1" applyAlignment="1"/>
    <xf numFmtId="49" fontId="74" fillId="0" borderId="0" xfId="0" applyNumberFormat="1" applyFont="1"/>
    <xf numFmtId="200" fontId="74" fillId="0" borderId="0" xfId="106" applyNumberFormat="1" applyFont="1" applyFill="1"/>
    <xf numFmtId="194" fontId="73" fillId="0" borderId="0" xfId="106" applyFont="1" applyFill="1" applyBorder="1" applyAlignment="1"/>
    <xf numFmtId="217" fontId="74" fillId="0" borderId="0" xfId="106" applyNumberFormat="1" applyFont="1" applyFill="1"/>
    <xf numFmtId="200" fontId="74" fillId="0" borderId="0" xfId="106" applyNumberFormat="1" applyFont="1" applyFill="1" applyBorder="1"/>
    <xf numFmtId="196" fontId="74" fillId="0" borderId="0" xfId="0" applyNumberFormat="1" applyFont="1"/>
    <xf numFmtId="199" fontId="73" fillId="0" borderId="0" xfId="0" applyNumberFormat="1" applyFont="1"/>
    <xf numFmtId="197" fontId="72" fillId="0" borderId="0" xfId="0" applyNumberFormat="1" applyFont="1" applyAlignment="1">
      <alignment horizontal="center"/>
    </xf>
    <xf numFmtId="194" fontId="73" fillId="0" borderId="0" xfId="106" applyFont="1" applyFill="1" applyBorder="1" applyAlignment="1">
      <alignment horizontal="center"/>
    </xf>
    <xf numFmtId="199" fontId="74" fillId="0" borderId="0" xfId="0" applyNumberFormat="1" applyFont="1" applyAlignment="1">
      <alignment horizontal="right"/>
    </xf>
    <xf numFmtId="0" fontId="76" fillId="0" borderId="0" xfId="0" applyFont="1" applyAlignment="1">
      <alignment horizontal="centerContinuous"/>
    </xf>
    <xf numFmtId="0" fontId="73" fillId="0" borderId="6" xfId="0" quotePrefix="1" applyFont="1" applyBorder="1" applyAlignment="1">
      <alignment horizontal="center"/>
    </xf>
    <xf numFmtId="199" fontId="75" fillId="0" borderId="0" xfId="0" applyNumberFormat="1" applyFont="1"/>
    <xf numFmtId="49" fontId="72" fillId="0" borderId="0" xfId="0" applyNumberFormat="1" applyFont="1" applyAlignment="1">
      <alignment horizontal="center"/>
    </xf>
    <xf numFmtId="194" fontId="74" fillId="0" borderId="0" xfId="106" applyFont="1" applyFill="1" applyAlignment="1">
      <alignment horizontal="center"/>
    </xf>
    <xf numFmtId="199" fontId="74" fillId="0" borderId="0" xfId="0" quotePrefix="1" applyNumberFormat="1" applyFont="1" applyAlignment="1">
      <alignment horizontal="left"/>
    </xf>
    <xf numFmtId="199" fontId="74" fillId="0" borderId="0" xfId="0" applyNumberFormat="1" applyFont="1" applyAlignment="1">
      <alignment horizontal="left"/>
    </xf>
    <xf numFmtId="199" fontId="73" fillId="0" borderId="0" xfId="347" applyNumberFormat="1" applyFont="1" applyAlignment="1">
      <alignment horizontal="left"/>
    </xf>
    <xf numFmtId="202" fontId="73" fillId="0" borderId="0" xfId="0" applyNumberFormat="1" applyFont="1"/>
    <xf numFmtId="199" fontId="73" fillId="0" borderId="0" xfId="0" applyNumberFormat="1" applyFont="1" applyAlignment="1">
      <alignment horizontal="left"/>
    </xf>
    <xf numFmtId="49" fontId="73" fillId="0" borderId="0" xfId="0" quotePrefix="1" applyNumberFormat="1" applyFont="1" applyAlignment="1">
      <alignment horizontal="center"/>
    </xf>
    <xf numFmtId="217" fontId="73" fillId="0" borderId="0" xfId="106" applyNumberFormat="1" applyFont="1" applyFill="1" applyBorder="1" applyAlignment="1"/>
    <xf numFmtId="217" fontId="73" fillId="0" borderId="25" xfId="106" applyNumberFormat="1" applyFont="1" applyFill="1" applyBorder="1" applyAlignment="1">
      <alignment horizontal="right"/>
    </xf>
    <xf numFmtId="199" fontId="74" fillId="0" borderId="0" xfId="0" applyNumberFormat="1" applyFont="1"/>
    <xf numFmtId="217" fontId="73" fillId="0" borderId="1" xfId="106" applyNumberFormat="1" applyFont="1" applyFill="1" applyBorder="1" applyAlignment="1"/>
    <xf numFmtId="199" fontId="72" fillId="0" borderId="0" xfId="0" applyNumberFormat="1" applyFont="1"/>
    <xf numFmtId="217" fontId="73" fillId="0" borderId="6" xfId="106" applyNumberFormat="1" applyFont="1" applyFill="1" applyBorder="1" applyAlignment="1"/>
    <xf numFmtId="0" fontId="72" fillId="0" borderId="0" xfId="0" applyFont="1"/>
    <xf numFmtId="194" fontId="72" fillId="0" borderId="0" xfId="106" applyFont="1" applyFill="1" applyBorder="1" applyAlignment="1">
      <alignment horizontal="center"/>
    </xf>
    <xf numFmtId="194" fontId="76" fillId="0" borderId="0" xfId="106" applyFont="1" applyFill="1" applyBorder="1" applyAlignment="1">
      <alignment horizontal="center"/>
    </xf>
    <xf numFmtId="194" fontId="73" fillId="0" borderId="0" xfId="106" quotePrefix="1" applyFont="1" applyFill="1" applyBorder="1" applyAlignment="1">
      <alignment horizontal="center"/>
    </xf>
    <xf numFmtId="217" fontId="73" fillId="0" borderId="33" xfId="106" applyNumberFormat="1" applyFont="1" applyFill="1" applyBorder="1" applyAlignment="1"/>
    <xf numFmtId="199" fontId="72" fillId="0" borderId="0" xfId="0" applyNumberFormat="1" applyFont="1" applyAlignment="1">
      <alignment horizontal="left"/>
    </xf>
    <xf numFmtId="199" fontId="75" fillId="0" borderId="0" xfId="0" applyNumberFormat="1" applyFont="1" applyAlignment="1">
      <alignment horizontal="left"/>
    </xf>
    <xf numFmtId="199" fontId="72" fillId="0" borderId="0" xfId="0" quotePrefix="1" applyNumberFormat="1" applyFont="1" applyAlignment="1">
      <alignment horizontal="left"/>
    </xf>
    <xf numFmtId="217" fontId="73" fillId="0" borderId="21" xfId="106" applyNumberFormat="1" applyFont="1" applyFill="1" applyBorder="1" applyAlignment="1"/>
    <xf numFmtId="225" fontId="73" fillId="0" borderId="0" xfId="106" applyNumberFormat="1" applyFont="1" applyFill="1" applyAlignment="1"/>
    <xf numFmtId="197" fontId="72" fillId="0" borderId="0" xfId="0" applyNumberFormat="1" applyFont="1"/>
    <xf numFmtId="194" fontId="73" fillId="0" borderId="0" xfId="106" applyFont="1" applyFill="1" applyBorder="1" applyAlignment="1">
      <alignment horizontal="center" wrapText="1" shrinkToFit="1"/>
    </xf>
    <xf numFmtId="0" fontId="73" fillId="0" borderId="0" xfId="0" applyFont="1" applyAlignment="1">
      <alignment horizontal="center" wrapText="1" shrinkToFit="1"/>
    </xf>
    <xf numFmtId="0" fontId="73" fillId="0" borderId="32" xfId="0" applyFont="1" applyBorder="1" applyAlignment="1">
      <alignment horizontal="center"/>
    </xf>
    <xf numFmtId="194" fontId="73" fillId="0" borderId="20" xfId="106" applyFont="1" applyFill="1" applyBorder="1" applyAlignment="1">
      <alignment horizontal="center" wrapText="1" shrinkToFit="1"/>
    </xf>
    <xf numFmtId="0" fontId="73" fillId="0" borderId="20" xfId="0" applyFont="1" applyBorder="1" applyAlignment="1">
      <alignment horizontal="center" wrapText="1"/>
    </xf>
    <xf numFmtId="194" fontId="73" fillId="0" borderId="20" xfId="106" applyFont="1" applyFill="1" applyBorder="1" applyAlignment="1">
      <alignment horizontal="center"/>
    </xf>
    <xf numFmtId="217" fontId="73" fillId="0" borderId="0" xfId="106" applyNumberFormat="1" applyFont="1" applyFill="1" applyBorder="1" applyAlignment="1">
      <alignment horizontal="center" wrapText="1" shrinkToFit="1"/>
    </xf>
    <xf numFmtId="217" fontId="73" fillId="0" borderId="0" xfId="106" applyNumberFormat="1" applyFont="1" applyFill="1" applyBorder="1" applyAlignment="1">
      <alignment horizontal="center" vertical="center"/>
    </xf>
    <xf numFmtId="217" fontId="73" fillId="0" borderId="23" xfId="106" applyNumberFormat="1" applyFont="1" applyFill="1" applyBorder="1"/>
    <xf numFmtId="217" fontId="73" fillId="0" borderId="24" xfId="106" applyNumberFormat="1" applyFont="1" applyFill="1" applyBorder="1"/>
    <xf numFmtId="224" fontId="73" fillId="0" borderId="0" xfId="106" applyNumberFormat="1" applyFont="1" applyFill="1" applyBorder="1"/>
    <xf numFmtId="217" fontId="73" fillId="0" borderId="23" xfId="106" applyNumberFormat="1" applyFont="1" applyFill="1" applyBorder="1" applyAlignment="1">
      <alignment horizontal="right"/>
    </xf>
    <xf numFmtId="217" fontId="73" fillId="0" borderId="24" xfId="106" applyNumberFormat="1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223" fontId="73" fillId="0" borderId="0" xfId="313" applyNumberFormat="1" applyFont="1"/>
    <xf numFmtId="4" fontId="73" fillId="0" borderId="0" xfId="0" applyNumberFormat="1" applyFont="1"/>
    <xf numFmtId="196" fontId="73" fillId="0" borderId="0" xfId="0" applyNumberFormat="1" applyFont="1" applyAlignment="1">
      <alignment horizontal="left"/>
    </xf>
    <xf numFmtId="202" fontId="73" fillId="0" borderId="0" xfId="331" applyNumberFormat="1" applyFont="1"/>
    <xf numFmtId="194" fontId="73" fillId="0" borderId="0" xfId="106" applyFont="1" applyFill="1" applyBorder="1" applyAlignment="1">
      <alignment horizontal="center" shrinkToFit="1"/>
    </xf>
    <xf numFmtId="0" fontId="73" fillId="0" borderId="35" xfId="0" applyFont="1" applyBorder="1" applyAlignment="1">
      <alignment horizontal="center"/>
    </xf>
    <xf numFmtId="194" fontId="73" fillId="0" borderId="20" xfId="106" applyFont="1" applyFill="1" applyBorder="1" applyAlignment="1">
      <alignment horizontal="center" shrinkToFit="1"/>
    </xf>
    <xf numFmtId="194" fontId="73" fillId="0" borderId="25" xfId="106" applyFont="1" applyFill="1" applyBorder="1" applyAlignment="1">
      <alignment horizontal="center" wrapText="1" shrinkToFit="1"/>
    </xf>
    <xf numFmtId="0" fontId="73" fillId="0" borderId="20" xfId="0" applyFont="1" applyBorder="1" applyAlignment="1">
      <alignment horizontal="center"/>
    </xf>
    <xf numFmtId="217" fontId="73" fillId="0" borderId="26" xfId="106" applyNumberFormat="1" applyFont="1" applyFill="1" applyBorder="1"/>
    <xf numFmtId="197" fontId="75" fillId="0" borderId="0" xfId="0" applyNumberFormat="1" applyFont="1" applyAlignment="1">
      <alignment horizontal="center"/>
    </xf>
    <xf numFmtId="0" fontId="74" fillId="0" borderId="0" xfId="0" applyFont="1"/>
    <xf numFmtId="194" fontId="72" fillId="0" borderId="0" xfId="106" applyFont="1" applyFill="1" applyAlignment="1" applyProtection="1">
      <alignment horizontal="center"/>
    </xf>
    <xf numFmtId="197" fontId="76" fillId="0" borderId="0" xfId="0" applyNumberFormat="1" applyFont="1" applyAlignment="1">
      <alignment horizontal="center"/>
    </xf>
    <xf numFmtId="1" fontId="73" fillId="0" borderId="6" xfId="0" applyNumberFormat="1" applyFont="1" applyBorder="1" applyAlignment="1">
      <alignment horizontal="center"/>
    </xf>
    <xf numFmtId="1" fontId="73" fillId="0" borderId="0" xfId="0" applyNumberFormat="1" applyFont="1" applyAlignment="1">
      <alignment horizontal="center"/>
    </xf>
    <xf numFmtId="1" fontId="76" fillId="0" borderId="0" xfId="106" applyNumberFormat="1" applyFont="1" applyFill="1" applyAlignment="1">
      <alignment horizontal="center"/>
    </xf>
    <xf numFmtId="194" fontId="73" fillId="0" borderId="0" xfId="106" quotePrefix="1" applyFont="1" applyFill="1" applyBorder="1" applyAlignment="1" applyProtection="1">
      <alignment horizontal="center" vertical="center" wrapText="1"/>
    </xf>
    <xf numFmtId="196" fontId="72" fillId="0" borderId="0" xfId="0" applyNumberFormat="1" applyFont="1"/>
    <xf numFmtId="197" fontId="77" fillId="0" borderId="0" xfId="0" applyNumberFormat="1" applyFont="1" applyAlignment="1">
      <alignment horizontal="center"/>
    </xf>
    <xf numFmtId="194" fontId="73" fillId="0" borderId="0" xfId="106" quotePrefix="1" applyFont="1" applyFill="1" applyBorder="1" applyAlignment="1" applyProtection="1">
      <alignment horizontal="center"/>
    </xf>
    <xf numFmtId="194" fontId="73" fillId="0" borderId="0" xfId="106" applyFont="1" applyFill="1" applyBorder="1" applyAlignment="1" applyProtection="1">
      <alignment horizontal="center"/>
    </xf>
    <xf numFmtId="194" fontId="76" fillId="0" borderId="0" xfId="106" applyFont="1" applyFill="1" applyAlignment="1">
      <alignment horizontal="center"/>
    </xf>
    <xf numFmtId="217" fontId="76" fillId="0" borderId="0" xfId="106" applyNumberFormat="1" applyFont="1" applyFill="1" applyAlignment="1">
      <alignment horizontal="center"/>
    </xf>
    <xf numFmtId="217" fontId="73" fillId="0" borderId="0" xfId="106" quotePrefix="1" applyNumberFormat="1" applyFont="1" applyFill="1" applyBorder="1" applyAlignment="1" applyProtection="1">
      <alignment horizontal="center"/>
    </xf>
    <xf numFmtId="198" fontId="73" fillId="0" borderId="0" xfId="0" applyNumberFormat="1" applyFont="1" applyAlignment="1">
      <alignment horizontal="center"/>
    </xf>
    <xf numFmtId="217" fontId="73" fillId="0" borderId="25" xfId="106" applyNumberFormat="1" applyFont="1" applyFill="1" applyBorder="1"/>
    <xf numFmtId="217" fontId="73" fillId="0" borderId="32" xfId="106" applyNumberFormat="1" applyFont="1" applyFill="1" applyBorder="1"/>
    <xf numFmtId="196" fontId="72" fillId="0" borderId="0" xfId="0" applyNumberFormat="1" applyFont="1" applyAlignment="1">
      <alignment horizontal="left"/>
    </xf>
    <xf numFmtId="197" fontId="73" fillId="0" borderId="0" xfId="0" quotePrefix="1" applyNumberFormat="1" applyFont="1" applyAlignment="1">
      <alignment horizontal="center"/>
    </xf>
    <xf numFmtId="222" fontId="73" fillId="0" borderId="0" xfId="106" applyNumberFormat="1" applyFont="1" applyFill="1" applyBorder="1"/>
    <xf numFmtId="200" fontId="73" fillId="0" borderId="0" xfId="106" applyNumberFormat="1" applyFont="1" applyFill="1"/>
    <xf numFmtId="200" fontId="73" fillId="0" borderId="0" xfId="106" applyNumberFormat="1" applyFont="1" applyFill="1" applyBorder="1" applyProtection="1"/>
    <xf numFmtId="1" fontId="73" fillId="0" borderId="6" xfId="0" quotePrefix="1" applyNumberFormat="1" applyFont="1" applyBorder="1" applyAlignment="1">
      <alignment horizontal="center"/>
    </xf>
    <xf numFmtId="200" fontId="73" fillId="0" borderId="0" xfId="106" applyNumberFormat="1" applyFont="1" applyFill="1" applyBorder="1"/>
    <xf numFmtId="222" fontId="73" fillId="0" borderId="22" xfId="106" applyNumberFormat="1" applyFont="1" applyFill="1" applyBorder="1"/>
    <xf numFmtId="197" fontId="73" fillId="0" borderId="25" xfId="0" applyNumberFormat="1" applyFont="1" applyBorder="1" applyAlignment="1">
      <alignment horizontal="center"/>
    </xf>
    <xf numFmtId="217" fontId="73" fillId="0" borderId="31" xfId="106" applyNumberFormat="1" applyFont="1" applyFill="1" applyBorder="1"/>
    <xf numFmtId="1" fontId="73" fillId="0" borderId="31" xfId="0" quotePrefix="1" applyNumberFormat="1" applyFont="1" applyBorder="1" applyAlignment="1">
      <alignment horizontal="center"/>
    </xf>
    <xf numFmtId="194" fontId="73" fillId="0" borderId="0" xfId="106" applyFont="1"/>
    <xf numFmtId="194" fontId="73" fillId="0" borderId="0" xfId="106" applyFont="1" applyAlignment="1">
      <alignment horizontal="center"/>
    </xf>
    <xf numFmtId="217" fontId="73" fillId="0" borderId="0" xfId="106" applyNumberFormat="1" applyFont="1"/>
    <xf numFmtId="217" fontId="73" fillId="0" borderId="32" xfId="106" applyNumberFormat="1" applyFont="1" applyBorder="1"/>
    <xf numFmtId="217" fontId="73" fillId="0" borderId="22" xfId="106" applyNumberFormat="1" applyFont="1" applyBorder="1"/>
    <xf numFmtId="217" fontId="73" fillId="0" borderId="34" xfId="106" applyNumberFormat="1" applyFont="1" applyFill="1" applyBorder="1" applyAlignment="1">
      <alignment horizontal="right"/>
    </xf>
    <xf numFmtId="217" fontId="73" fillId="0" borderId="6" xfId="0" quotePrefix="1" applyNumberFormat="1" applyFont="1" applyBorder="1" applyAlignment="1">
      <alignment horizontal="center"/>
    </xf>
    <xf numFmtId="194" fontId="73" fillId="0" borderId="0" xfId="106" applyFont="1" applyFill="1" applyAlignment="1">
      <alignment horizontal="right"/>
    </xf>
    <xf numFmtId="217" fontId="72" fillId="0" borderId="0" xfId="0" applyNumberFormat="1" applyFont="1"/>
    <xf numFmtId="217" fontId="73" fillId="0" borderId="20" xfId="0" quotePrefix="1" applyNumberFormat="1" applyFont="1" applyBorder="1" applyAlignment="1">
      <alignment horizontal="center"/>
    </xf>
    <xf numFmtId="217" fontId="73" fillId="0" borderId="0" xfId="106" quotePrefix="1" applyNumberFormat="1" applyFont="1" applyFill="1" applyBorder="1" applyAlignment="1">
      <alignment horizontal="center"/>
    </xf>
    <xf numFmtId="0" fontId="72" fillId="0" borderId="20" xfId="0" applyFont="1" applyBorder="1" applyAlignment="1">
      <alignment horizontal="center"/>
    </xf>
    <xf numFmtId="0" fontId="72" fillId="0" borderId="0" xfId="0" applyFont="1" applyAlignment="1">
      <alignment horizontal="center"/>
    </xf>
    <xf numFmtId="49" fontId="72" fillId="0" borderId="0" xfId="0" applyNumberFormat="1" applyFont="1" applyAlignment="1">
      <alignment horizontal="center"/>
    </xf>
    <xf numFmtId="0" fontId="72" fillId="0" borderId="25" xfId="0" applyFont="1" applyBorder="1" applyAlignment="1">
      <alignment horizontal="center"/>
    </xf>
    <xf numFmtId="0" fontId="73" fillId="0" borderId="33" xfId="0" applyFont="1" applyBorder="1" applyAlignment="1">
      <alignment horizontal="center"/>
    </xf>
    <xf numFmtId="0" fontId="72" fillId="0" borderId="32" xfId="0" applyFont="1" applyBorder="1" applyAlignment="1">
      <alignment horizontal="center"/>
    </xf>
    <xf numFmtId="0" fontId="73" fillId="0" borderId="32" xfId="0" applyFont="1" applyBorder="1" applyAlignment="1">
      <alignment horizont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" xfId="0" builtinId="0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CCFFCC"/>
      <color rgb="FF0000FF"/>
      <color rgb="FF99CCFF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"/>
      <sheetName val="WP Fagor 2005 Update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Library Procedures"/>
      <sheetName val="WP_Fagor_2005_Update"/>
      <sheetName val="Library_Procedur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  <sheetName val="Machine2,3'04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  <sheetName val="test 2"/>
      <sheetName val="GG-1"/>
      <sheetName val="NEW NAM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  <sheetName val="PE-C4"/>
      <sheetName val="MTO REV.0"/>
      <sheetName val="Capacity"/>
      <sheetName val="BS_Revise"/>
      <sheetName val="IS_Revis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Data"/>
      <sheetName val="Danh muc"/>
      <sheetName val="CDPS"/>
      <sheetName val="Tàikhoản"/>
      <sheetName val="Financial ratio"/>
      <sheetName val="Prm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  <sheetName val="SP37fin"/>
      <sheetName val="SP37mec"/>
      <sheetName val="SP37b"/>
      <sheetName val="frs_financial_2002 (2)"/>
      <sheetName val="ar1-6"/>
      <sheetName val="Index"/>
      <sheetName val="H-100"/>
      <sheetName val="J-100"/>
      <sheetName val="J-110"/>
      <sheetName val="CF"/>
      <sheetName val="Currency"/>
      <sheetName val="0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  <sheetName val="aa-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  <sheetData sheetId="1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  <sheetName val="MENU-DOP"/>
      <sheetName val="Detail_TB"/>
      <sheetName val="Prod_Data"/>
      <sheetName val="Raw Data"/>
      <sheetName val="Temp"/>
      <sheetName val="พนง.ทุกคน"/>
      <sheetName val="219902"/>
    </sheetNames>
    <sheetDataSet>
      <sheetData sheetId="0"/>
      <sheetData sheetId="1"/>
      <sheetData sheetId="2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>
        <row r="1">
          <cell r="A1" t="str">
            <v>SAMPANNY CO., LTD.</v>
          </cell>
        </row>
      </sheetData>
      <sheetData sheetId="1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  <sheetName val="SAN REDUCED 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  <sheetName val="S33"/>
      <sheetName val="L to 20"/>
      <sheetName val="S2日本語"/>
      <sheetName val="2199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Bill No. 2 - Carpark"/>
      <sheetName val="a"/>
      <sheetName val="Project P&amp;L"/>
      <sheetName val="aa-1"/>
      <sheetName val="S33"/>
      <sheetName val="CODE,NAME"/>
      <sheetName val="เขตการค้าย่อย"/>
      <sheetName val="PIPE-HOT"/>
      <sheetName val="หูใหม่"/>
      <sheetName val="CASE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  <sheetName val="งบการเงิน"/>
      <sheetName val="Bill No. 2 - Carpark"/>
      <sheetName val="emp111 Query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  <sheetName val="Assumptions"/>
      <sheetName val="Energy Rpt"/>
      <sheetName val="Entry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  <sheetName val="2549"/>
      <sheetName val="CODE,NAME"/>
      <sheetName val="ชื่อลูกค้า"/>
      <sheetName val="SUMMARY (0)"/>
      <sheetName val="balance sheet"/>
      <sheetName val="Income Statemen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  <sheetName val="2549"/>
      <sheetName val="Assumptions"/>
      <sheetName val="Data"/>
      <sheetName val="#Lookup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  <sheetName val="ชื่อลูกค้า"/>
      <sheetName val="Customize Your Invoice"/>
      <sheetName val="aging local"/>
      <sheetName val="a"/>
      <sheetName val="#Lookup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  <sheetName val="wcf"/>
      <sheetName val="#Lookup"/>
      <sheetName val="aa-1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  <sheetName val="Data"/>
      <sheetName val="#Lookup"/>
    </sheetNames>
    <sheetDataSet>
      <sheetData sheetId="0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ลาออ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  <sheetName val="Customize Your Invoice"/>
      <sheetName val="aging local"/>
      <sheetName val="a"/>
      <sheetName val="GL CB"/>
      <sheetName val="GL M"/>
      <sheetName val="delivery plan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  <sheetName val="Q2 EXPECTED"/>
      <sheetName val="Group"/>
      <sheetName val="Q2_EXPEC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2"/>
  <sheetViews>
    <sheetView topLeftCell="A76" zoomScaleNormal="100" zoomScaleSheetLayoutView="90" workbookViewId="0">
      <selection activeCell="F38" sqref="F38"/>
    </sheetView>
  </sheetViews>
  <sheetFormatPr defaultColWidth="13.75" defaultRowHeight="18.45" customHeight="1"/>
  <cols>
    <col min="1" max="1" width="44.875" style="22" customWidth="1"/>
    <col min="2" max="2" width="7.75" style="20" customWidth="1"/>
    <col min="3" max="3" width="1.75" style="20" customWidth="1"/>
    <col min="4" max="4" width="15.75" style="20" customWidth="1"/>
    <col min="5" max="5" width="1.25" style="16" customWidth="1"/>
    <col min="6" max="6" width="15.625" style="42" customWidth="1"/>
    <col min="7" max="7" width="1.25" style="18" customWidth="1"/>
    <col min="8" max="8" width="15.75" style="27" customWidth="1"/>
    <col min="9" max="9" width="1.25" style="42" customWidth="1"/>
    <col min="10" max="10" width="15.75" style="42" customWidth="1"/>
    <col min="11" max="11" width="0.875" style="17" customWidth="1"/>
    <col min="12" max="16384" width="13.75" style="17"/>
  </cols>
  <sheetData>
    <row r="1" spans="1:10" s="2" customFormat="1" ht="18.45" customHeight="1">
      <c r="A1" s="167" t="s">
        <v>84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2" customFormat="1" ht="18.4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2" customFormat="1" ht="18.45" customHeight="1">
      <c r="A3" s="167" t="s">
        <v>159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2" customFormat="1" ht="18.45" customHeight="1">
      <c r="A4" s="1"/>
      <c r="B4" s="1"/>
      <c r="C4" s="1"/>
      <c r="D4" s="1"/>
      <c r="E4" s="1"/>
      <c r="F4" s="1"/>
      <c r="G4" s="1"/>
      <c r="H4" s="3"/>
      <c r="I4" s="1"/>
      <c r="J4" s="1"/>
    </row>
    <row r="5" spans="1:10" s="10" customFormat="1" ht="18.45" customHeight="1">
      <c r="A5" s="4"/>
      <c r="B5" s="5"/>
      <c r="C5" s="5"/>
      <c r="D5" s="5"/>
      <c r="E5" s="6"/>
      <c r="F5" s="7"/>
      <c r="G5" s="7"/>
      <c r="H5" s="8"/>
      <c r="I5" s="7"/>
      <c r="J5" s="9" t="s">
        <v>3</v>
      </c>
    </row>
    <row r="6" spans="1:10" s="10" customFormat="1" ht="18.45" customHeight="1">
      <c r="A6" s="4"/>
      <c r="D6" s="166" t="s">
        <v>1</v>
      </c>
      <c r="E6" s="166"/>
      <c r="F6" s="166"/>
      <c r="G6" s="11"/>
      <c r="H6" s="166" t="s">
        <v>2</v>
      </c>
      <c r="I6" s="166"/>
      <c r="J6" s="166"/>
    </row>
    <row r="7" spans="1:10" s="10" customFormat="1" ht="18.45" customHeight="1">
      <c r="A7" s="2" t="s">
        <v>4</v>
      </c>
      <c r="B7" s="12" t="s">
        <v>5</v>
      </c>
      <c r="C7" s="6"/>
      <c r="D7" s="13" t="s">
        <v>160</v>
      </c>
      <c r="E7" s="6"/>
      <c r="F7" s="14" t="s">
        <v>161</v>
      </c>
      <c r="G7" s="15"/>
      <c r="H7" s="13" t="s">
        <v>160</v>
      </c>
      <c r="I7" s="6"/>
      <c r="J7" s="13" t="s">
        <v>161</v>
      </c>
    </row>
    <row r="8" spans="1:10" s="10" customFormat="1" ht="18.45" customHeight="1">
      <c r="A8" s="2"/>
      <c r="B8" s="6"/>
      <c r="C8" s="6"/>
      <c r="D8" s="6" t="s">
        <v>6</v>
      </c>
      <c r="E8" s="6"/>
      <c r="F8" s="15" t="s">
        <v>112</v>
      </c>
      <c r="G8" s="15"/>
      <c r="H8" s="6" t="s">
        <v>6</v>
      </c>
      <c r="I8" s="6"/>
      <c r="J8" s="15" t="s">
        <v>112</v>
      </c>
    </row>
    <row r="9" spans="1:10" s="10" customFormat="1" ht="18.45" customHeight="1">
      <c r="A9" s="2"/>
      <c r="B9" s="6"/>
      <c r="C9" s="6"/>
      <c r="D9" s="6" t="s">
        <v>7</v>
      </c>
      <c r="E9" s="16"/>
      <c r="F9" s="17"/>
      <c r="G9" s="18"/>
      <c r="H9" s="6" t="s">
        <v>7</v>
      </c>
      <c r="I9" s="18"/>
      <c r="J9" s="18"/>
    </row>
    <row r="10" spans="1:10" ht="18.45" customHeight="1">
      <c r="A10" s="19" t="s">
        <v>8</v>
      </c>
      <c r="F10" s="17"/>
      <c r="H10" s="21"/>
      <c r="I10" s="18"/>
      <c r="J10" s="18"/>
    </row>
    <row r="11" spans="1:10" ht="18.45" customHeight="1">
      <c r="A11" s="22" t="s">
        <v>9</v>
      </c>
      <c r="B11" s="23"/>
      <c r="C11" s="23"/>
      <c r="D11" s="21">
        <v>406951282</v>
      </c>
      <c r="E11" s="24"/>
      <c r="F11" s="21">
        <v>665416532</v>
      </c>
      <c r="G11" s="21"/>
      <c r="H11" s="21">
        <v>371387849</v>
      </c>
      <c r="I11" s="25"/>
      <c r="J11" s="21">
        <v>655304206</v>
      </c>
    </row>
    <row r="12" spans="1:10" ht="18.45" customHeight="1">
      <c r="A12" s="26" t="s">
        <v>10</v>
      </c>
      <c r="B12" s="23" t="s">
        <v>107</v>
      </c>
      <c r="C12" s="23"/>
      <c r="D12" s="27">
        <v>55408469</v>
      </c>
      <c r="E12" s="24"/>
      <c r="F12" s="21">
        <v>55999649</v>
      </c>
      <c r="G12" s="21"/>
      <c r="H12" s="21">
        <v>56062748</v>
      </c>
      <c r="I12" s="25"/>
      <c r="J12" s="28">
        <v>37327639</v>
      </c>
    </row>
    <row r="13" spans="1:10" ht="18.45" customHeight="1">
      <c r="A13" s="26" t="s">
        <v>227</v>
      </c>
      <c r="B13" s="23" t="s">
        <v>124</v>
      </c>
      <c r="C13" s="23"/>
      <c r="D13" s="27">
        <v>0</v>
      </c>
      <c r="E13" s="24"/>
      <c r="F13" s="21">
        <v>0</v>
      </c>
      <c r="G13" s="21"/>
      <c r="H13" s="21">
        <v>690254568</v>
      </c>
      <c r="I13" s="25"/>
      <c r="J13" s="28">
        <v>0</v>
      </c>
    </row>
    <row r="14" spans="1:10" ht="18.45" customHeight="1">
      <c r="A14" s="26" t="s">
        <v>143</v>
      </c>
      <c r="B14" s="23" t="s">
        <v>124</v>
      </c>
      <c r="C14" s="23"/>
      <c r="D14" s="21">
        <v>0</v>
      </c>
      <c r="E14" s="24"/>
      <c r="F14" s="21">
        <v>16363750</v>
      </c>
      <c r="G14" s="21"/>
      <c r="H14" s="21">
        <v>40000000</v>
      </c>
      <c r="I14" s="25"/>
      <c r="J14" s="28">
        <v>56363750</v>
      </c>
    </row>
    <row r="15" spans="1:10" ht="18.45" customHeight="1">
      <c r="A15" s="26" t="s">
        <v>212</v>
      </c>
      <c r="B15" s="23"/>
      <c r="C15" s="23"/>
      <c r="D15" s="21">
        <v>620589</v>
      </c>
      <c r="E15" s="24"/>
      <c r="F15" s="21">
        <v>1068218</v>
      </c>
      <c r="G15" s="21"/>
      <c r="H15" s="28">
        <v>588271</v>
      </c>
      <c r="I15" s="25"/>
      <c r="J15" s="28">
        <v>1068218</v>
      </c>
    </row>
    <row r="16" spans="1:10" ht="18.45" customHeight="1">
      <c r="A16" s="22" t="s">
        <v>88</v>
      </c>
      <c r="B16" s="23" t="s">
        <v>106</v>
      </c>
      <c r="C16" s="23"/>
      <c r="D16" s="27">
        <v>2640132570</v>
      </c>
      <c r="E16" s="24"/>
      <c r="F16" s="21">
        <v>2133553350</v>
      </c>
      <c r="G16" s="21"/>
      <c r="H16" s="28">
        <v>633377510</v>
      </c>
      <c r="I16" s="25"/>
      <c r="J16" s="28">
        <v>771622327</v>
      </c>
    </row>
    <row r="17" spans="1:10" ht="18.45" customHeight="1">
      <c r="A17" s="22" t="s">
        <v>184</v>
      </c>
      <c r="B17" s="23" t="s">
        <v>108</v>
      </c>
      <c r="C17" s="23"/>
      <c r="D17" s="21">
        <v>152975800</v>
      </c>
      <c r="E17" s="24"/>
      <c r="F17" s="21">
        <v>173884795</v>
      </c>
      <c r="G17" s="21"/>
      <c r="H17" s="28">
        <v>0</v>
      </c>
      <c r="I17" s="25"/>
      <c r="J17" s="28">
        <v>0</v>
      </c>
    </row>
    <row r="18" spans="1:10" ht="18.45" customHeight="1">
      <c r="A18" s="29" t="s">
        <v>11</v>
      </c>
      <c r="B18" s="30"/>
      <c r="C18" s="30"/>
      <c r="D18" s="31">
        <f>SUM(D11:D17)</f>
        <v>3256088710</v>
      </c>
      <c r="E18" s="24"/>
      <c r="F18" s="31">
        <f>SUM(F11:F17)</f>
        <v>3046286294</v>
      </c>
      <c r="G18" s="21"/>
      <c r="H18" s="31">
        <f>SUM(H11:H17)</f>
        <v>1791670946</v>
      </c>
      <c r="I18" s="21"/>
      <c r="J18" s="31">
        <f>SUM(J11:J17)</f>
        <v>1521686140</v>
      </c>
    </row>
    <row r="19" spans="1:10" ht="18.45" customHeight="1">
      <c r="A19" s="26"/>
      <c r="B19" s="30"/>
      <c r="C19" s="30"/>
      <c r="D19" s="32"/>
      <c r="E19" s="24"/>
      <c r="F19" s="24"/>
      <c r="G19" s="21"/>
      <c r="H19" s="21"/>
      <c r="I19" s="21"/>
      <c r="J19" s="21"/>
    </row>
    <row r="20" spans="1:10" ht="18.45" customHeight="1">
      <c r="A20" s="19" t="s">
        <v>12</v>
      </c>
      <c r="B20" s="30"/>
      <c r="C20" s="30"/>
      <c r="D20" s="32"/>
      <c r="E20" s="24"/>
      <c r="F20" s="21"/>
      <c r="G20" s="21"/>
      <c r="H20" s="21"/>
      <c r="I20" s="21"/>
      <c r="J20" s="21"/>
    </row>
    <row r="21" spans="1:10" ht="18.45" customHeight="1">
      <c r="A21" s="26" t="s">
        <v>193</v>
      </c>
      <c r="B21" s="23" t="s">
        <v>109</v>
      </c>
      <c r="C21" s="30"/>
      <c r="D21" s="24">
        <v>100000000</v>
      </c>
      <c r="E21" s="24"/>
      <c r="F21" s="21">
        <v>0</v>
      </c>
      <c r="G21" s="21"/>
      <c r="H21" s="21">
        <v>100000000</v>
      </c>
      <c r="I21" s="21"/>
      <c r="J21" s="21">
        <v>0</v>
      </c>
    </row>
    <row r="22" spans="1:10" ht="18.45" customHeight="1">
      <c r="A22" s="26" t="s">
        <v>218</v>
      </c>
      <c r="B22" s="23"/>
      <c r="C22" s="30"/>
      <c r="D22" s="24">
        <v>85982518</v>
      </c>
      <c r="E22" s="24"/>
      <c r="F22" s="24">
        <v>4007038</v>
      </c>
      <c r="G22" s="21"/>
      <c r="H22" s="21">
        <v>54610002</v>
      </c>
      <c r="I22" s="21"/>
      <c r="J22" s="21">
        <v>0</v>
      </c>
    </row>
    <row r="23" spans="1:10" ht="18.45" customHeight="1">
      <c r="A23" s="26" t="s">
        <v>205</v>
      </c>
      <c r="B23" s="23" t="s">
        <v>110</v>
      </c>
      <c r="C23" s="30"/>
      <c r="D23" s="24">
        <v>286755664</v>
      </c>
      <c r="E23" s="24"/>
      <c r="F23" s="24">
        <v>350249664</v>
      </c>
      <c r="G23" s="21"/>
      <c r="H23" s="21">
        <v>220000000</v>
      </c>
      <c r="I23" s="21"/>
      <c r="J23" s="21">
        <v>220000000</v>
      </c>
    </row>
    <row r="24" spans="1:10" ht="18.45" customHeight="1">
      <c r="A24" s="26" t="s">
        <v>113</v>
      </c>
      <c r="B24" s="23" t="s">
        <v>111</v>
      </c>
      <c r="C24" s="23"/>
      <c r="D24" s="21">
        <v>0</v>
      </c>
      <c r="E24" s="24"/>
      <c r="F24" s="21">
        <v>0</v>
      </c>
      <c r="G24" s="21"/>
      <c r="H24" s="33">
        <v>330041961</v>
      </c>
      <c r="I24" s="21"/>
      <c r="J24" s="33">
        <v>330041961</v>
      </c>
    </row>
    <row r="25" spans="1:10" ht="18.45" customHeight="1">
      <c r="A25" s="26" t="s">
        <v>185</v>
      </c>
      <c r="B25" s="23" t="s">
        <v>124</v>
      </c>
      <c r="C25" s="30"/>
      <c r="D25" s="21">
        <v>0</v>
      </c>
      <c r="E25" s="24"/>
      <c r="F25" s="21">
        <v>0</v>
      </c>
      <c r="G25" s="21"/>
      <c r="H25" s="21">
        <v>0</v>
      </c>
      <c r="I25" s="21"/>
      <c r="J25" s="21">
        <v>253299370</v>
      </c>
    </row>
    <row r="26" spans="1:10" ht="18.45" customHeight="1">
      <c r="A26" s="26" t="s">
        <v>157</v>
      </c>
      <c r="B26" s="23" t="s">
        <v>174</v>
      </c>
      <c r="C26" s="23"/>
      <c r="D26" s="21">
        <v>15130443</v>
      </c>
      <c r="E26" s="34"/>
      <c r="F26" s="21">
        <v>9220738</v>
      </c>
      <c r="G26" s="21"/>
      <c r="H26" s="21">
        <v>565720</v>
      </c>
      <c r="I26" s="25"/>
      <c r="J26" s="35">
        <v>616682</v>
      </c>
    </row>
    <row r="27" spans="1:10" ht="18.45" customHeight="1">
      <c r="A27" s="22" t="s">
        <v>85</v>
      </c>
      <c r="B27" s="23" t="s">
        <v>175</v>
      </c>
      <c r="C27" s="23"/>
      <c r="D27" s="21">
        <v>7317629</v>
      </c>
      <c r="E27" s="34"/>
      <c r="F27" s="21">
        <v>1123366</v>
      </c>
      <c r="G27" s="21"/>
      <c r="H27" s="35">
        <v>0</v>
      </c>
      <c r="I27" s="25"/>
      <c r="J27" s="35">
        <v>0</v>
      </c>
    </row>
    <row r="28" spans="1:10" ht="18.45" customHeight="1">
      <c r="A28" s="22" t="s">
        <v>14</v>
      </c>
      <c r="B28" s="23"/>
      <c r="C28" s="23"/>
      <c r="D28" s="21">
        <v>180120</v>
      </c>
      <c r="E28" s="34"/>
      <c r="F28" s="21">
        <v>156753</v>
      </c>
      <c r="G28" s="21"/>
      <c r="H28" s="21">
        <v>13306</v>
      </c>
      <c r="I28" s="25"/>
      <c r="J28" s="35">
        <v>14822</v>
      </c>
    </row>
    <row r="29" spans="1:10" ht="18.45" customHeight="1">
      <c r="A29" s="22" t="s">
        <v>15</v>
      </c>
      <c r="B29" s="5" t="s">
        <v>149</v>
      </c>
      <c r="C29" s="23"/>
      <c r="D29" s="21">
        <v>22715224</v>
      </c>
      <c r="E29" s="34"/>
      <c r="F29" s="21">
        <v>13708737</v>
      </c>
      <c r="G29" s="21"/>
      <c r="H29" s="35">
        <v>3295215</v>
      </c>
      <c r="I29" s="25"/>
      <c r="J29" s="35">
        <v>2121090</v>
      </c>
    </row>
    <row r="30" spans="1:10" ht="18.45" customHeight="1">
      <c r="A30" s="26" t="s">
        <v>16</v>
      </c>
      <c r="B30" s="30"/>
      <c r="C30" s="30"/>
      <c r="D30" s="36">
        <v>1403885</v>
      </c>
      <c r="E30" s="34"/>
      <c r="F30" s="36">
        <v>453818</v>
      </c>
      <c r="G30" s="21"/>
      <c r="H30" s="37">
        <v>0</v>
      </c>
      <c r="I30" s="25"/>
      <c r="J30" s="37">
        <v>0</v>
      </c>
    </row>
    <row r="31" spans="1:10" ht="18.45" customHeight="1">
      <c r="A31" s="19" t="s">
        <v>17</v>
      </c>
      <c r="B31" s="30"/>
      <c r="C31" s="30"/>
      <c r="D31" s="36">
        <f>SUM(D21:D30)</f>
        <v>519485483</v>
      </c>
      <c r="E31" s="34"/>
      <c r="F31" s="36">
        <f>SUM(F21:F30)</f>
        <v>378920114</v>
      </c>
      <c r="G31" s="21"/>
      <c r="H31" s="36">
        <f>SUM(H21:H30)</f>
        <v>708526204</v>
      </c>
      <c r="I31" s="21"/>
      <c r="J31" s="36">
        <f>SUM(J21:J30)</f>
        <v>806093925</v>
      </c>
    </row>
    <row r="32" spans="1:10" ht="18.45" customHeight="1" thickBot="1">
      <c r="A32" s="29" t="s">
        <v>18</v>
      </c>
      <c r="B32" s="30"/>
      <c r="C32" s="30"/>
      <c r="D32" s="38">
        <f>+D18+D31</f>
        <v>3775574193</v>
      </c>
      <c r="E32" s="24"/>
      <c r="F32" s="38">
        <f>+F18+F31</f>
        <v>3425206408</v>
      </c>
      <c r="G32" s="21"/>
      <c r="H32" s="39">
        <f>+H18+H31</f>
        <v>2500197150</v>
      </c>
      <c r="I32" s="25"/>
      <c r="J32" s="39">
        <f>+J18+J31</f>
        <v>2327780065</v>
      </c>
    </row>
    <row r="33" spans="1:10" ht="18.45" customHeight="1" thickTop="1">
      <c r="A33" s="29"/>
      <c r="B33" s="30"/>
      <c r="C33" s="30"/>
      <c r="D33" s="30"/>
      <c r="E33" s="6"/>
      <c r="F33" s="18"/>
      <c r="H33" s="25"/>
      <c r="I33" s="40"/>
      <c r="J33" s="40"/>
    </row>
    <row r="34" spans="1:10" s="7" customFormat="1" ht="18.45" customHeight="1">
      <c r="A34" s="41"/>
      <c r="H34" s="8"/>
    </row>
    <row r="35" spans="1:10" s="2" customFormat="1" ht="18.45" customHeight="1">
      <c r="A35" s="167" t="str">
        <f>+A1</f>
        <v>ASSET FIVE GROUP PUBLIC COMPANY LIMITED AND SUBSIDIARIES</v>
      </c>
      <c r="B35" s="167"/>
      <c r="C35" s="167"/>
      <c r="D35" s="167"/>
      <c r="E35" s="167"/>
      <c r="F35" s="167"/>
      <c r="G35" s="167"/>
      <c r="H35" s="167"/>
      <c r="I35" s="167"/>
      <c r="J35" s="167"/>
    </row>
    <row r="36" spans="1:10" s="2" customFormat="1" ht="18.45" customHeight="1">
      <c r="A36" s="167" t="s">
        <v>19</v>
      </c>
      <c r="B36" s="167"/>
      <c r="C36" s="167"/>
      <c r="D36" s="167"/>
      <c r="E36" s="167"/>
      <c r="F36" s="167"/>
      <c r="G36" s="167"/>
      <c r="H36" s="167"/>
      <c r="I36" s="167"/>
      <c r="J36" s="167"/>
    </row>
    <row r="37" spans="1:10" s="2" customFormat="1" ht="18.45" customHeight="1">
      <c r="A37" s="167" t="str">
        <f>A3</f>
        <v>AS AT JUNE 30, 2024</v>
      </c>
      <c r="B37" s="167"/>
      <c r="C37" s="167"/>
      <c r="D37" s="167"/>
      <c r="E37" s="167"/>
      <c r="F37" s="167"/>
      <c r="G37" s="167"/>
      <c r="H37" s="167"/>
      <c r="I37" s="167"/>
      <c r="J37" s="167"/>
    </row>
    <row r="38" spans="1:10" s="2" customFormat="1" ht="18.45" customHeight="1">
      <c r="A38" s="1"/>
      <c r="B38" s="1"/>
      <c r="C38" s="1"/>
      <c r="D38" s="1"/>
      <c r="E38" s="1"/>
      <c r="F38" s="1"/>
      <c r="G38" s="1"/>
      <c r="H38" s="3"/>
      <c r="I38" s="1"/>
      <c r="J38" s="1"/>
    </row>
    <row r="39" spans="1:10" s="10" customFormat="1" ht="18.45" customHeight="1">
      <c r="A39" s="4"/>
      <c r="B39" s="5"/>
      <c r="C39" s="5"/>
      <c r="D39" s="5"/>
      <c r="E39" s="6"/>
      <c r="F39" s="7"/>
      <c r="G39" s="7"/>
      <c r="H39" s="8"/>
      <c r="I39" s="7"/>
      <c r="J39" s="9" t="s">
        <v>3</v>
      </c>
    </row>
    <row r="40" spans="1:10" s="10" customFormat="1" ht="18.45" customHeight="1">
      <c r="A40" s="4"/>
      <c r="D40" s="166" t="s">
        <v>1</v>
      </c>
      <c r="E40" s="166"/>
      <c r="F40" s="166"/>
      <c r="G40" s="11"/>
      <c r="H40" s="166" t="s">
        <v>2</v>
      </c>
      <c r="I40" s="166"/>
      <c r="J40" s="166"/>
    </row>
    <row r="41" spans="1:10" s="10" customFormat="1" ht="18.45" customHeight="1">
      <c r="A41" s="1" t="s">
        <v>20</v>
      </c>
      <c r="B41" s="12" t="s">
        <v>5</v>
      </c>
      <c r="C41" s="5"/>
      <c r="D41" s="13" t="str">
        <f>+D7</f>
        <v>June 30, 2024</v>
      </c>
      <c r="E41" s="6"/>
      <c r="F41" s="14" t="s">
        <v>123</v>
      </c>
      <c r="G41" s="15"/>
      <c r="H41" s="13" t="str">
        <f>+H7</f>
        <v>June 30, 2024</v>
      </c>
      <c r="I41" s="6"/>
      <c r="J41" s="14" t="s">
        <v>123</v>
      </c>
    </row>
    <row r="42" spans="1:10" s="10" customFormat="1" ht="18.45" customHeight="1">
      <c r="A42" s="1"/>
      <c r="B42" s="6"/>
      <c r="C42" s="5"/>
      <c r="D42" s="6" t="s">
        <v>6</v>
      </c>
      <c r="E42" s="6"/>
      <c r="F42" s="15" t="s">
        <v>112</v>
      </c>
      <c r="G42" s="15"/>
      <c r="H42" s="6" t="s">
        <v>6</v>
      </c>
      <c r="I42" s="6"/>
      <c r="J42" s="15" t="s">
        <v>112</v>
      </c>
    </row>
    <row r="43" spans="1:10" s="10" customFormat="1" ht="18.45" customHeight="1">
      <c r="A43" s="1"/>
      <c r="B43" s="6"/>
      <c r="C43" s="5"/>
      <c r="D43" s="6" t="s">
        <v>7</v>
      </c>
      <c r="E43" s="16"/>
      <c r="F43" s="17"/>
      <c r="G43" s="18"/>
      <c r="H43" s="6" t="s">
        <v>7</v>
      </c>
      <c r="I43" s="18"/>
      <c r="J43" s="18"/>
    </row>
    <row r="44" spans="1:10" ht="18.45" customHeight="1">
      <c r="A44" s="29" t="s">
        <v>21</v>
      </c>
      <c r="B44" s="5"/>
      <c r="I44" s="43"/>
    </row>
    <row r="45" spans="1:10" ht="18.45" customHeight="1">
      <c r="A45" s="44" t="s">
        <v>162</v>
      </c>
      <c r="B45" s="5"/>
      <c r="D45" s="21">
        <v>1101376</v>
      </c>
      <c r="F45" s="27">
        <v>4646600</v>
      </c>
      <c r="H45" s="27">
        <v>0</v>
      </c>
      <c r="I45" s="43"/>
      <c r="J45" s="42">
        <v>0</v>
      </c>
    </row>
    <row r="46" spans="1:10" ht="18.45" customHeight="1">
      <c r="A46" s="44" t="s">
        <v>22</v>
      </c>
      <c r="B46" s="5">
        <v>14</v>
      </c>
      <c r="D46" s="21">
        <v>248831953</v>
      </c>
      <c r="E46" s="33"/>
      <c r="F46" s="21">
        <v>199120615</v>
      </c>
      <c r="G46" s="21"/>
      <c r="H46" s="21">
        <v>167727676</v>
      </c>
      <c r="I46" s="25"/>
      <c r="J46" s="45">
        <v>135887390</v>
      </c>
    </row>
    <row r="47" spans="1:10" ht="18.45" customHeight="1">
      <c r="A47" s="44" t="s">
        <v>163</v>
      </c>
      <c r="B47" s="23" t="s">
        <v>176</v>
      </c>
      <c r="C47" s="23"/>
      <c r="D47" s="21">
        <v>483309570</v>
      </c>
      <c r="E47" s="33"/>
      <c r="F47" s="21">
        <v>481090492</v>
      </c>
      <c r="G47" s="21"/>
      <c r="H47" s="21">
        <v>483309570</v>
      </c>
      <c r="I47" s="25"/>
      <c r="J47" s="45">
        <v>481090492</v>
      </c>
    </row>
    <row r="48" spans="1:10" ht="18.45" customHeight="1">
      <c r="A48" s="44" t="s">
        <v>86</v>
      </c>
      <c r="B48" s="23" t="s">
        <v>177</v>
      </c>
      <c r="C48" s="23"/>
      <c r="D48" s="21">
        <v>1602038</v>
      </c>
      <c r="E48" s="33"/>
      <c r="F48" s="21">
        <v>768557</v>
      </c>
      <c r="G48" s="21"/>
      <c r="H48" s="45">
        <v>0</v>
      </c>
      <c r="I48" s="25"/>
      <c r="J48" s="45">
        <v>0</v>
      </c>
    </row>
    <row r="49" spans="1:10" ht="18.45" customHeight="1">
      <c r="A49" s="46" t="s">
        <v>103</v>
      </c>
      <c r="B49" s="23"/>
      <c r="C49" s="23"/>
      <c r="D49" s="21">
        <v>231946902</v>
      </c>
      <c r="E49" s="33"/>
      <c r="F49" s="21">
        <v>363927188</v>
      </c>
      <c r="G49" s="21"/>
      <c r="H49" s="45">
        <v>213075339</v>
      </c>
      <c r="I49" s="25"/>
      <c r="J49" s="45">
        <v>362312189</v>
      </c>
    </row>
    <row r="50" spans="1:10" ht="18.45" customHeight="1">
      <c r="A50" s="44" t="s">
        <v>206</v>
      </c>
      <c r="B50" s="23"/>
      <c r="C50" s="23"/>
      <c r="D50" s="21">
        <v>57945515</v>
      </c>
      <c r="E50" s="33"/>
      <c r="F50" s="21">
        <v>52974393</v>
      </c>
      <c r="G50" s="21"/>
      <c r="H50" s="45">
        <v>57075924</v>
      </c>
      <c r="I50" s="25"/>
      <c r="J50" s="45">
        <v>52974393</v>
      </c>
    </row>
    <row r="51" spans="1:10" ht="18.45" customHeight="1">
      <c r="A51" s="19" t="s">
        <v>23</v>
      </c>
      <c r="B51" s="5"/>
      <c r="C51" s="5"/>
      <c r="D51" s="31">
        <f>SUM(D45:D50)</f>
        <v>1024737354</v>
      </c>
      <c r="E51" s="33"/>
      <c r="F51" s="31">
        <f>SUM(F45:F50)</f>
        <v>1102527845</v>
      </c>
      <c r="G51" s="21"/>
      <c r="H51" s="31">
        <f>SUM(H45:H50)</f>
        <v>921188509</v>
      </c>
      <c r="I51" s="25"/>
      <c r="J51" s="31">
        <f>SUM(J45:J50)</f>
        <v>1032264464</v>
      </c>
    </row>
    <row r="52" spans="1:10" ht="18.45" customHeight="1">
      <c r="A52" s="47"/>
      <c r="B52" s="5"/>
      <c r="C52" s="5"/>
      <c r="D52" s="48"/>
      <c r="E52" s="33"/>
      <c r="F52" s="21"/>
      <c r="G52" s="21"/>
      <c r="H52" s="21"/>
      <c r="I52" s="25"/>
      <c r="J52" s="21"/>
    </row>
    <row r="53" spans="1:10" ht="18.45" customHeight="1">
      <c r="A53" s="29" t="s">
        <v>24</v>
      </c>
      <c r="B53" s="5"/>
      <c r="C53" s="5"/>
      <c r="D53" s="48"/>
      <c r="E53" s="33"/>
      <c r="F53" s="27"/>
      <c r="G53" s="21"/>
      <c r="H53" s="21"/>
      <c r="I53" s="25"/>
      <c r="J53" s="25"/>
    </row>
    <row r="54" spans="1:10" ht="18.45" customHeight="1">
      <c r="A54" s="22" t="s">
        <v>89</v>
      </c>
      <c r="B54" s="5">
        <v>15</v>
      </c>
      <c r="C54" s="5"/>
      <c r="D54" s="21">
        <v>943245932</v>
      </c>
      <c r="E54" s="33"/>
      <c r="F54" s="45">
        <v>694357853</v>
      </c>
      <c r="G54" s="21"/>
      <c r="H54" s="21">
        <v>0</v>
      </c>
      <c r="I54" s="25"/>
      <c r="J54" s="21">
        <v>0</v>
      </c>
    </row>
    <row r="55" spans="1:10" ht="18.45" customHeight="1">
      <c r="A55" s="22" t="s">
        <v>125</v>
      </c>
      <c r="B55" s="5" t="s">
        <v>176</v>
      </c>
      <c r="C55" s="5"/>
      <c r="D55" s="21">
        <v>224833704</v>
      </c>
      <c r="E55" s="33"/>
      <c r="F55" s="45">
        <v>224086365</v>
      </c>
      <c r="G55" s="21"/>
      <c r="H55" s="21">
        <v>224833704</v>
      </c>
      <c r="I55" s="25"/>
      <c r="J55" s="21">
        <v>224086365</v>
      </c>
    </row>
    <row r="56" spans="1:10" ht="18.45" customHeight="1">
      <c r="A56" s="22" t="s">
        <v>87</v>
      </c>
      <c r="B56" s="49">
        <v>12.2</v>
      </c>
      <c r="C56" s="5"/>
      <c r="D56" s="21">
        <v>6211373</v>
      </c>
      <c r="E56" s="33"/>
      <c r="F56" s="45">
        <v>398335</v>
      </c>
      <c r="G56" s="21"/>
      <c r="H56" s="21">
        <v>0</v>
      </c>
      <c r="I56" s="25"/>
      <c r="J56" s="21">
        <v>0</v>
      </c>
    </row>
    <row r="57" spans="1:10" ht="18.45" customHeight="1">
      <c r="A57" s="17" t="s">
        <v>25</v>
      </c>
      <c r="C57" s="23"/>
      <c r="D57" s="21">
        <v>2061771</v>
      </c>
      <c r="E57" s="21"/>
      <c r="F57" s="35">
        <v>1805661</v>
      </c>
      <c r="G57" s="21"/>
      <c r="H57" s="35">
        <v>7943</v>
      </c>
      <c r="I57" s="25"/>
      <c r="J57" s="35">
        <v>6495</v>
      </c>
    </row>
    <row r="58" spans="1:10" ht="18.45" customHeight="1">
      <c r="A58" s="17" t="s">
        <v>83</v>
      </c>
      <c r="B58" s="49" t="s">
        <v>149</v>
      </c>
      <c r="C58" s="23"/>
      <c r="D58" s="21">
        <v>124118</v>
      </c>
      <c r="E58" s="21"/>
      <c r="F58" s="35">
        <v>213643</v>
      </c>
      <c r="G58" s="21"/>
      <c r="H58" s="35">
        <v>117654</v>
      </c>
      <c r="I58" s="25"/>
      <c r="J58" s="35">
        <v>213643</v>
      </c>
    </row>
    <row r="59" spans="1:10" ht="18.45" customHeight="1">
      <c r="A59" s="17" t="s">
        <v>207</v>
      </c>
      <c r="B59" s="23"/>
      <c r="C59" s="23"/>
      <c r="D59" s="36">
        <v>1508914</v>
      </c>
      <c r="E59" s="21"/>
      <c r="F59" s="37">
        <v>0</v>
      </c>
      <c r="G59" s="21"/>
      <c r="H59" s="37">
        <v>0</v>
      </c>
      <c r="I59" s="25"/>
      <c r="J59" s="37">
        <v>0</v>
      </c>
    </row>
    <row r="60" spans="1:10" ht="18.45" customHeight="1">
      <c r="A60" s="19" t="s">
        <v>26</v>
      </c>
      <c r="B60" s="50"/>
      <c r="C60" s="50"/>
      <c r="D60" s="45">
        <f>SUM(D54:D59)</f>
        <v>1177985812</v>
      </c>
      <c r="E60" s="21"/>
      <c r="F60" s="45">
        <f>SUM(F54:F59)</f>
        <v>920861857</v>
      </c>
      <c r="G60" s="21"/>
      <c r="H60" s="45">
        <f>SUM(H54:H59)</f>
        <v>224959301</v>
      </c>
      <c r="I60" s="51"/>
      <c r="J60" s="45">
        <f>SUM(J54:J59)</f>
        <v>224306503</v>
      </c>
    </row>
    <row r="61" spans="1:10" ht="18.45" customHeight="1">
      <c r="A61" s="29" t="s">
        <v>27</v>
      </c>
      <c r="D61" s="31">
        <f>D60+D51</f>
        <v>2202723166</v>
      </c>
      <c r="E61" s="33"/>
      <c r="F61" s="31">
        <f>F60+F51</f>
        <v>2023389702</v>
      </c>
      <c r="G61" s="21"/>
      <c r="H61" s="31">
        <f>H60+H51</f>
        <v>1146147810</v>
      </c>
      <c r="I61" s="51"/>
      <c r="J61" s="31">
        <f>J60+J51</f>
        <v>1256570967</v>
      </c>
    </row>
    <row r="62" spans="1:10" ht="18.45" customHeight="1">
      <c r="A62" s="29"/>
      <c r="D62" s="21"/>
      <c r="E62" s="33"/>
      <c r="F62" s="21"/>
      <c r="G62" s="21"/>
      <c r="H62" s="21"/>
      <c r="I62" s="51"/>
      <c r="J62" s="21"/>
    </row>
    <row r="63" spans="1:10" s="2" customFormat="1" ht="18.45" customHeight="1">
      <c r="A63" s="167" t="str">
        <f>A35</f>
        <v>ASSET FIVE GROUP PUBLIC COMPANY LIMITED AND SUBSIDIARIES</v>
      </c>
      <c r="B63" s="167"/>
      <c r="C63" s="167"/>
      <c r="D63" s="167"/>
      <c r="E63" s="167"/>
      <c r="F63" s="167"/>
      <c r="G63" s="167"/>
      <c r="H63" s="167"/>
      <c r="I63" s="167"/>
      <c r="J63" s="167"/>
    </row>
    <row r="64" spans="1:10" s="2" customFormat="1" ht="18.45" customHeight="1">
      <c r="A64" s="167" t="s">
        <v>19</v>
      </c>
      <c r="B64" s="167"/>
      <c r="C64" s="167"/>
      <c r="D64" s="167"/>
      <c r="E64" s="167"/>
      <c r="F64" s="167"/>
      <c r="G64" s="167"/>
      <c r="H64" s="167"/>
      <c r="I64" s="167"/>
      <c r="J64" s="167"/>
    </row>
    <row r="65" spans="1:10" s="2" customFormat="1" ht="18.45" customHeight="1">
      <c r="A65" s="167" t="str">
        <f>A37</f>
        <v>AS AT JUNE 30, 2024</v>
      </c>
      <c r="B65" s="167"/>
      <c r="C65" s="167"/>
      <c r="D65" s="167"/>
      <c r="E65" s="167"/>
      <c r="F65" s="167"/>
      <c r="G65" s="167"/>
      <c r="H65" s="167"/>
      <c r="I65" s="167"/>
      <c r="J65" s="167"/>
    </row>
    <row r="66" spans="1:10" s="2" customFormat="1" ht="18.45" customHeight="1">
      <c r="A66" s="1"/>
      <c r="B66" s="1"/>
      <c r="C66" s="1"/>
      <c r="D66" s="1"/>
      <c r="E66" s="1"/>
      <c r="F66" s="1"/>
      <c r="G66" s="1"/>
      <c r="H66" s="3"/>
      <c r="I66" s="1"/>
      <c r="J66" s="1"/>
    </row>
    <row r="67" spans="1:10" s="10" customFormat="1" ht="18.45" customHeight="1">
      <c r="A67" s="4"/>
      <c r="B67" s="5"/>
      <c r="C67" s="5"/>
      <c r="D67" s="5"/>
      <c r="E67" s="6"/>
      <c r="F67" s="7"/>
      <c r="G67" s="7"/>
      <c r="H67" s="8"/>
      <c r="I67" s="7"/>
      <c r="J67" s="9" t="s">
        <v>3</v>
      </c>
    </row>
    <row r="68" spans="1:10" s="10" customFormat="1" ht="18.45" customHeight="1">
      <c r="A68" s="4"/>
      <c r="D68" s="166" t="s">
        <v>1</v>
      </c>
      <c r="E68" s="166"/>
      <c r="F68" s="166"/>
      <c r="G68" s="11"/>
      <c r="H68" s="166" t="s">
        <v>2</v>
      </c>
      <c r="I68" s="166"/>
      <c r="J68" s="166"/>
    </row>
    <row r="69" spans="1:10" s="10" customFormat="1" ht="18.45" customHeight="1">
      <c r="A69" s="1" t="s">
        <v>20</v>
      </c>
      <c r="B69" s="12" t="s">
        <v>5</v>
      </c>
      <c r="D69" s="13" t="str">
        <f>+D41</f>
        <v>June 30, 2024</v>
      </c>
      <c r="E69" s="6"/>
      <c r="F69" s="14" t="s">
        <v>161</v>
      </c>
      <c r="G69" s="15"/>
      <c r="H69" s="13" t="str">
        <f>+H41</f>
        <v>June 30, 2024</v>
      </c>
      <c r="I69" s="6"/>
      <c r="J69" s="14" t="s">
        <v>161</v>
      </c>
    </row>
    <row r="70" spans="1:10" s="10" customFormat="1" ht="18.45" customHeight="1">
      <c r="A70" s="4"/>
      <c r="D70" s="6" t="s">
        <v>6</v>
      </c>
      <c r="E70" s="6"/>
      <c r="F70" s="15" t="s">
        <v>112</v>
      </c>
      <c r="G70" s="15"/>
      <c r="H70" s="6" t="s">
        <v>6</v>
      </c>
      <c r="I70" s="6"/>
      <c r="J70" s="15" t="s">
        <v>112</v>
      </c>
    </row>
    <row r="71" spans="1:10" s="10" customFormat="1" ht="18.45" customHeight="1">
      <c r="C71" s="5"/>
      <c r="D71" s="6" t="s">
        <v>7</v>
      </c>
      <c r="E71" s="16"/>
      <c r="F71" s="17"/>
      <c r="G71" s="18"/>
      <c r="H71" s="6" t="s">
        <v>7</v>
      </c>
      <c r="I71" s="18"/>
      <c r="J71" s="18"/>
    </row>
    <row r="72" spans="1:10" ht="18.45" customHeight="1">
      <c r="A72" s="19" t="s">
        <v>28</v>
      </c>
      <c r="B72" s="5"/>
      <c r="C72" s="5"/>
      <c r="D72" s="48"/>
      <c r="E72" s="33"/>
      <c r="F72" s="33"/>
      <c r="G72" s="21"/>
      <c r="I72" s="51"/>
      <c r="J72" s="51"/>
    </row>
    <row r="73" spans="1:10" ht="18.45" customHeight="1">
      <c r="A73" s="26" t="s">
        <v>29</v>
      </c>
      <c r="B73" s="23" t="s">
        <v>178</v>
      </c>
      <c r="C73" s="23"/>
      <c r="D73" s="52"/>
      <c r="E73" s="33"/>
      <c r="F73" s="33"/>
      <c r="G73" s="21"/>
      <c r="I73" s="51"/>
      <c r="J73" s="51"/>
    </row>
    <row r="74" spans="1:10" ht="18.45" customHeight="1">
      <c r="A74" s="26" t="s">
        <v>30</v>
      </c>
      <c r="B74" s="23"/>
      <c r="C74" s="5"/>
      <c r="D74" s="48"/>
      <c r="E74" s="33"/>
      <c r="F74" s="33"/>
      <c r="G74" s="21"/>
      <c r="I74" s="51"/>
      <c r="J74" s="51"/>
    </row>
    <row r="75" spans="1:10" ht="18.45" customHeight="1" thickBot="1">
      <c r="A75" s="26" t="s">
        <v>164</v>
      </c>
      <c r="B75" s="23"/>
      <c r="C75" s="5"/>
      <c r="D75" s="53">
        <v>906135934.5</v>
      </c>
      <c r="E75" s="33"/>
      <c r="F75" s="33"/>
      <c r="G75" s="21"/>
      <c r="H75" s="53">
        <v>906135934.5</v>
      </c>
      <c r="I75" s="51"/>
      <c r="J75" s="51"/>
    </row>
    <row r="76" spans="1:10" ht="18.45" customHeight="1" thickTop="1" thickBot="1">
      <c r="A76" s="26" t="s">
        <v>150</v>
      </c>
      <c r="B76" s="23"/>
      <c r="C76" s="5"/>
      <c r="E76" s="33"/>
      <c r="F76" s="53">
        <v>725630769</v>
      </c>
      <c r="G76" s="21"/>
      <c r="H76" s="21"/>
      <c r="I76" s="51"/>
      <c r="J76" s="53">
        <v>725630769</v>
      </c>
    </row>
    <row r="77" spans="1:10" ht="18.45" customHeight="1" thickTop="1">
      <c r="A77" s="26" t="s">
        <v>31</v>
      </c>
      <c r="B77" s="23"/>
      <c r="D77" s="27"/>
      <c r="E77" s="33"/>
      <c r="F77" s="27"/>
      <c r="G77" s="21"/>
      <c r="H77" s="21"/>
      <c r="I77" s="21"/>
      <c r="J77" s="21"/>
    </row>
    <row r="78" spans="1:10" ht="18.45" customHeight="1">
      <c r="A78" s="26" t="s">
        <v>165</v>
      </c>
      <c r="B78" s="23"/>
      <c r="D78" s="27">
        <v>604692345</v>
      </c>
      <c r="E78" s="33"/>
      <c r="F78" s="27"/>
      <c r="G78" s="21"/>
      <c r="H78" s="21">
        <v>604692345</v>
      </c>
      <c r="I78" s="21"/>
      <c r="J78" s="21"/>
    </row>
    <row r="79" spans="1:10" ht="18.45" customHeight="1">
      <c r="A79" s="26" t="s">
        <v>90</v>
      </c>
      <c r="B79" s="23"/>
      <c r="D79" s="27"/>
      <c r="E79" s="33"/>
      <c r="F79" s="27">
        <v>604692308</v>
      </c>
      <c r="G79" s="21"/>
      <c r="H79" s="21"/>
      <c r="I79" s="21"/>
      <c r="J79" s="21">
        <v>604692308</v>
      </c>
    </row>
    <row r="80" spans="1:10" ht="18.45" customHeight="1">
      <c r="A80" s="26" t="s">
        <v>115</v>
      </c>
      <c r="B80" s="23" t="s">
        <v>178</v>
      </c>
      <c r="C80" s="23"/>
      <c r="D80" s="27">
        <v>3414879</v>
      </c>
      <c r="E80" s="33"/>
      <c r="F80" s="27">
        <v>3414546</v>
      </c>
      <c r="G80" s="21"/>
      <c r="H80" s="27">
        <v>3414879</v>
      </c>
      <c r="I80" s="27"/>
      <c r="J80" s="27">
        <v>3414546</v>
      </c>
    </row>
    <row r="81" spans="1:10" ht="18.45" customHeight="1">
      <c r="A81" s="26" t="s">
        <v>32</v>
      </c>
      <c r="B81" s="23"/>
      <c r="C81" s="23"/>
      <c r="D81" s="27">
        <v>231446218</v>
      </c>
      <c r="E81" s="33"/>
      <c r="F81" s="27">
        <v>231446218</v>
      </c>
      <c r="G81" s="21"/>
      <c r="H81" s="27">
        <v>0</v>
      </c>
      <c r="I81" s="27"/>
      <c r="J81" s="27">
        <v>0</v>
      </c>
    </row>
    <row r="82" spans="1:10" ht="18.45" customHeight="1">
      <c r="A82" s="26" t="s">
        <v>93</v>
      </c>
      <c r="B82" s="23"/>
      <c r="C82" s="23"/>
      <c r="D82" s="27">
        <v>9166765</v>
      </c>
      <c r="E82" s="33"/>
      <c r="F82" s="27">
        <v>9166765</v>
      </c>
      <c r="G82" s="21"/>
      <c r="H82" s="27">
        <v>0</v>
      </c>
      <c r="I82" s="27"/>
      <c r="J82" s="27">
        <v>0</v>
      </c>
    </row>
    <row r="83" spans="1:10" ht="18.45" customHeight="1">
      <c r="A83" s="26" t="s">
        <v>126</v>
      </c>
      <c r="B83" s="23"/>
      <c r="C83" s="23"/>
      <c r="D83" s="54"/>
      <c r="E83" s="33"/>
      <c r="F83" s="27"/>
      <c r="G83" s="21"/>
      <c r="H83" s="42"/>
      <c r="I83" s="27"/>
      <c r="J83" s="27"/>
    </row>
    <row r="84" spans="1:10" ht="18.45" customHeight="1">
      <c r="A84" s="26" t="s">
        <v>127</v>
      </c>
      <c r="B84" s="23"/>
      <c r="C84" s="23"/>
      <c r="D84" s="27">
        <v>-2805007</v>
      </c>
      <c r="E84" s="33"/>
      <c r="F84" s="27">
        <v>-2805007</v>
      </c>
      <c r="G84" s="21"/>
      <c r="H84" s="27">
        <v>0</v>
      </c>
      <c r="I84" s="27"/>
      <c r="J84" s="27">
        <v>0</v>
      </c>
    </row>
    <row r="85" spans="1:10" ht="18.45" customHeight="1">
      <c r="A85" s="26" t="s">
        <v>203</v>
      </c>
      <c r="B85" s="23" t="s">
        <v>179</v>
      </c>
      <c r="C85" s="23"/>
      <c r="D85" s="27">
        <v>-78601206</v>
      </c>
      <c r="E85" s="33"/>
      <c r="F85" s="27">
        <v>0</v>
      </c>
      <c r="G85" s="21"/>
      <c r="H85" s="27">
        <v>-78601206</v>
      </c>
      <c r="I85" s="27"/>
      <c r="J85" s="27">
        <v>0</v>
      </c>
    </row>
    <row r="86" spans="1:10" ht="18.45" customHeight="1">
      <c r="A86" s="26"/>
      <c r="B86" s="23"/>
      <c r="C86" s="23"/>
      <c r="D86" s="27"/>
      <c r="E86" s="33"/>
      <c r="F86" s="27"/>
      <c r="G86" s="21"/>
      <c r="I86" s="27"/>
      <c r="J86" s="27"/>
    </row>
    <row r="87" spans="1:10" ht="18.45" customHeight="1">
      <c r="A87" s="26" t="s">
        <v>114</v>
      </c>
      <c r="B87" s="23"/>
      <c r="C87" s="23"/>
      <c r="D87" s="27"/>
      <c r="E87" s="33"/>
      <c r="F87" s="27"/>
      <c r="G87" s="21"/>
      <c r="I87" s="27"/>
      <c r="J87" s="27"/>
    </row>
    <row r="88" spans="1:10" ht="18.45" customHeight="1">
      <c r="A88" s="26" t="s">
        <v>166</v>
      </c>
      <c r="B88" s="23"/>
      <c r="C88" s="23"/>
      <c r="D88" s="27"/>
      <c r="E88" s="33"/>
      <c r="F88" s="27"/>
      <c r="G88" s="21"/>
      <c r="I88" s="27"/>
      <c r="J88" s="27"/>
    </row>
    <row r="89" spans="1:10" ht="18.45" customHeight="1">
      <c r="A89" s="26" t="s">
        <v>186</v>
      </c>
      <c r="B89" s="23"/>
      <c r="C89" s="23"/>
      <c r="D89" s="27">
        <v>27285000</v>
      </c>
      <c r="E89" s="33"/>
      <c r="F89" s="27">
        <v>27285000</v>
      </c>
      <c r="G89" s="21"/>
      <c r="H89" s="27">
        <v>23760000</v>
      </c>
      <c r="I89" s="27"/>
      <c r="J89" s="27">
        <v>23760000</v>
      </c>
    </row>
    <row r="90" spans="1:10" ht="18.45" customHeight="1">
      <c r="A90" s="26" t="s">
        <v>211</v>
      </c>
      <c r="B90" s="23" t="s">
        <v>179</v>
      </c>
      <c r="C90" s="23"/>
      <c r="D90" s="27">
        <v>78601206</v>
      </c>
      <c r="E90" s="33"/>
      <c r="F90" s="27">
        <v>0</v>
      </c>
      <c r="G90" s="21"/>
      <c r="H90" s="27">
        <v>78601206</v>
      </c>
      <c r="I90" s="27"/>
      <c r="J90" s="27">
        <v>0</v>
      </c>
    </row>
    <row r="91" spans="1:10" ht="18.45" customHeight="1">
      <c r="A91" s="26" t="s">
        <v>116</v>
      </c>
      <c r="B91" s="23"/>
      <c r="C91" s="23"/>
      <c r="D91" s="27">
        <v>699650827</v>
      </c>
      <c r="E91" s="33"/>
      <c r="F91" s="27">
        <v>528616876</v>
      </c>
      <c r="G91" s="21"/>
      <c r="H91" s="36">
        <v>722182116</v>
      </c>
      <c r="I91" s="21"/>
      <c r="J91" s="36">
        <v>439342244</v>
      </c>
    </row>
    <row r="92" spans="1:10" ht="18.45" customHeight="1">
      <c r="A92" s="19" t="s">
        <v>33</v>
      </c>
      <c r="B92" s="5"/>
      <c r="C92" s="5"/>
      <c r="D92" s="55">
        <f>SUM(D78:D91)</f>
        <v>1572851027</v>
      </c>
      <c r="E92" s="24"/>
      <c r="F92" s="55">
        <f>SUM(F78:F91)</f>
        <v>1401816706</v>
      </c>
      <c r="G92" s="21"/>
      <c r="H92" s="55">
        <f>SUM(H78:H91)</f>
        <v>1354049340</v>
      </c>
      <c r="I92" s="21"/>
      <c r="J92" s="55">
        <f>SUM(J78:J91)</f>
        <v>1071209098</v>
      </c>
    </row>
    <row r="93" spans="1:10" ht="18.45" customHeight="1">
      <c r="A93" s="26" t="s">
        <v>34</v>
      </c>
      <c r="B93" s="5"/>
      <c r="C93" s="5"/>
      <c r="D93" s="36">
        <v>0</v>
      </c>
      <c r="E93" s="24"/>
      <c r="F93" s="36">
        <v>0</v>
      </c>
      <c r="G93" s="21"/>
      <c r="H93" s="36">
        <v>0</v>
      </c>
      <c r="I93" s="21"/>
      <c r="J93" s="36">
        <v>0</v>
      </c>
    </row>
    <row r="94" spans="1:10" ht="18.45" customHeight="1">
      <c r="A94" s="19" t="s">
        <v>35</v>
      </c>
      <c r="B94" s="5"/>
      <c r="C94" s="5"/>
      <c r="D94" s="21">
        <f>SUM(D92:D93)</f>
        <v>1572851027</v>
      </c>
      <c r="E94" s="33"/>
      <c r="F94" s="21">
        <f>SUM(F92:F93)</f>
        <v>1401816706</v>
      </c>
      <c r="G94" s="21"/>
      <c r="H94" s="31">
        <f>SUM(H92:H93)</f>
        <v>1354049340</v>
      </c>
      <c r="I94" s="21"/>
      <c r="J94" s="31">
        <f>SUM(J92:J93)</f>
        <v>1071209098</v>
      </c>
    </row>
    <row r="95" spans="1:10" ht="18.45" customHeight="1" thickBot="1">
      <c r="A95" s="56" t="s">
        <v>36</v>
      </c>
      <c r="B95" s="5"/>
      <c r="C95" s="5"/>
      <c r="D95" s="57">
        <f>D61+D94</f>
        <v>3775574193</v>
      </c>
      <c r="E95" s="33"/>
      <c r="F95" s="57">
        <f>F61+F94</f>
        <v>3425206408</v>
      </c>
      <c r="G95" s="21"/>
      <c r="H95" s="38">
        <f>+H61+H94</f>
        <v>2500197150</v>
      </c>
      <c r="I95" s="21"/>
      <c r="J95" s="38">
        <f>+J61+J94</f>
        <v>2327780065</v>
      </c>
    </row>
    <row r="96" spans="1:10" ht="18.45" customHeight="1" thickTop="1">
      <c r="A96" s="56"/>
      <c r="B96" s="5"/>
      <c r="C96" s="5"/>
      <c r="D96" s="5"/>
      <c r="E96" s="6"/>
      <c r="F96" s="18"/>
      <c r="G96" s="21"/>
      <c r="H96" s="21"/>
      <c r="I96" s="18"/>
      <c r="J96" s="18"/>
    </row>
    <row r="97" spans="1:10" ht="18.45" customHeight="1">
      <c r="B97" s="5"/>
      <c r="C97" s="5"/>
      <c r="D97" s="58"/>
      <c r="E97" s="6"/>
      <c r="F97" s="58"/>
      <c r="H97" s="42"/>
      <c r="I97" s="43"/>
    </row>
    <row r="98" spans="1:10" ht="18.45" customHeight="1">
      <c r="A98" s="26"/>
      <c r="B98" s="5"/>
      <c r="C98" s="5"/>
      <c r="D98" s="59">
        <f>+D32-D95</f>
        <v>0</v>
      </c>
      <c r="E98" s="60"/>
      <c r="F98" s="59">
        <f>+F32-F95</f>
        <v>0</v>
      </c>
      <c r="H98" s="59">
        <f>+H32-H95</f>
        <v>0</v>
      </c>
      <c r="I98" s="59"/>
      <c r="J98" s="59">
        <f>+J32-J95</f>
        <v>0</v>
      </c>
    </row>
    <row r="99" spans="1:10" ht="18.45" customHeight="1">
      <c r="A99" s="26"/>
      <c r="B99" s="5"/>
      <c r="C99" s="5"/>
      <c r="D99" s="5"/>
      <c r="E99" s="6"/>
      <c r="F99" s="61"/>
      <c r="G99" s="62"/>
      <c r="H99" s="63"/>
      <c r="I99" s="61"/>
      <c r="J99" s="61"/>
    </row>
    <row r="100" spans="1:10" ht="18.45" customHeight="1">
      <c r="A100" s="64"/>
      <c r="B100" s="5"/>
      <c r="C100" s="5"/>
      <c r="E100" s="20"/>
      <c r="F100" s="65"/>
      <c r="G100" s="66"/>
      <c r="H100" s="67"/>
      <c r="I100" s="65"/>
      <c r="J100" s="65"/>
    </row>
    <row r="101" spans="1:10" s="69" customFormat="1" ht="18.45" customHeight="1">
      <c r="A101" s="22"/>
      <c r="B101" s="20"/>
      <c r="C101" s="20"/>
      <c r="D101" s="20"/>
      <c r="E101" s="16"/>
      <c r="F101" s="42"/>
      <c r="G101" s="68"/>
      <c r="H101" s="27"/>
      <c r="I101" s="42"/>
      <c r="J101" s="42"/>
    </row>
    <row r="102" spans="1:10" ht="18.45" customHeight="1">
      <c r="G102" s="42"/>
    </row>
  </sheetData>
  <mergeCells count="15">
    <mergeCell ref="A63:J63"/>
    <mergeCell ref="A64:J64"/>
    <mergeCell ref="A65:J65"/>
    <mergeCell ref="D68:F68"/>
    <mergeCell ref="H68:J68"/>
    <mergeCell ref="D40:F40"/>
    <mergeCell ref="A37:J37"/>
    <mergeCell ref="H6:J6"/>
    <mergeCell ref="H40:J40"/>
    <mergeCell ref="A1:J1"/>
    <mergeCell ref="A2:J2"/>
    <mergeCell ref="A3:J3"/>
    <mergeCell ref="A35:J35"/>
    <mergeCell ref="A36:J36"/>
    <mergeCell ref="D6:F6"/>
  </mergeCells>
  <phoneticPr fontId="71" type="noConversion"/>
  <pageMargins left="0.75" right="0.39370078740157499" top="0.8" bottom="0.39370078740157499" header="0.23622047244094499" footer="0.39370078740157499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8"/>
  <sheetViews>
    <sheetView topLeftCell="A61" zoomScale="90" zoomScaleNormal="90" zoomScaleSheetLayoutView="90" workbookViewId="0">
      <selection activeCell="A76" sqref="A76"/>
    </sheetView>
  </sheetViews>
  <sheetFormatPr defaultColWidth="13" defaultRowHeight="18.45" customHeight="1"/>
  <cols>
    <col min="1" max="1" width="44.875" style="7" customWidth="1"/>
    <col min="2" max="2" width="7.75" style="127" customWidth="1"/>
    <col min="3" max="3" width="1.75" style="7" customWidth="1"/>
    <col min="4" max="4" width="15.75" style="42" customWidth="1"/>
    <col min="5" max="5" width="1.75" style="42" customWidth="1"/>
    <col min="6" max="6" width="15.625" style="42" customWidth="1"/>
    <col min="7" max="7" width="1.75" style="42" customWidth="1"/>
    <col min="8" max="8" width="15.75" style="42" customWidth="1"/>
    <col min="9" max="9" width="1.75" style="42" customWidth="1"/>
    <col min="10" max="10" width="15.75" style="42" customWidth="1"/>
    <col min="11" max="11" width="0.875" style="18" customWidth="1"/>
    <col min="12" max="16384" width="13" style="7"/>
  </cols>
  <sheetData>
    <row r="1" spans="1:11" s="1" customFormat="1" ht="18.45" customHeight="1">
      <c r="A1" s="167" t="str">
        <f>BS!A1</f>
        <v>ASSET FIVE GROUP PUBLIC COMPANY LIMITED AND SUBSIDIARIES</v>
      </c>
      <c r="B1" s="167"/>
      <c r="C1" s="167"/>
      <c r="D1" s="167"/>
      <c r="E1" s="167"/>
      <c r="F1" s="167"/>
      <c r="G1" s="167"/>
      <c r="H1" s="167"/>
      <c r="I1" s="167"/>
      <c r="J1" s="167"/>
      <c r="K1" s="71"/>
    </row>
    <row r="2" spans="1:11" s="1" customFormat="1" ht="18.45" customHeight="1">
      <c r="A2" s="167" t="s">
        <v>37</v>
      </c>
      <c r="B2" s="167"/>
      <c r="C2" s="167"/>
      <c r="D2" s="167"/>
      <c r="E2" s="167"/>
      <c r="F2" s="167"/>
      <c r="G2" s="167"/>
      <c r="H2" s="167"/>
      <c r="I2" s="167"/>
      <c r="J2" s="167"/>
      <c r="K2" s="71"/>
    </row>
    <row r="3" spans="1:11" s="1" customFormat="1" ht="18.45" customHeight="1">
      <c r="A3" s="167" t="s">
        <v>226</v>
      </c>
      <c r="B3" s="167"/>
      <c r="C3" s="167"/>
      <c r="D3" s="167"/>
      <c r="E3" s="167"/>
      <c r="F3" s="167"/>
      <c r="G3" s="167"/>
      <c r="H3" s="167"/>
      <c r="I3" s="167"/>
      <c r="J3" s="167"/>
      <c r="K3" s="71"/>
    </row>
    <row r="4" spans="1:11" ht="18.45" customHeight="1">
      <c r="A4" s="167" t="s">
        <v>53</v>
      </c>
      <c r="B4" s="167"/>
      <c r="C4" s="167"/>
      <c r="D4" s="167"/>
      <c r="E4" s="167"/>
      <c r="F4" s="167"/>
      <c r="G4" s="167"/>
      <c r="H4" s="167"/>
      <c r="I4" s="167"/>
      <c r="J4" s="167"/>
      <c r="K4" s="71"/>
    </row>
    <row r="5" spans="1:11" ht="18.4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71"/>
    </row>
    <row r="6" spans="1:11" s="11" customFormat="1" ht="18.45" customHeight="1">
      <c r="A6" s="2"/>
      <c r="B6" s="126"/>
      <c r="C6" s="71"/>
      <c r="D6" s="127"/>
      <c r="E6" s="127"/>
      <c r="F6" s="127"/>
      <c r="G6" s="127"/>
      <c r="H6" s="127"/>
      <c r="I6" s="127"/>
      <c r="J6" s="9" t="s">
        <v>3</v>
      </c>
      <c r="K6" s="72"/>
    </row>
    <row r="7" spans="1:11" s="11" customFormat="1" ht="18.45" customHeight="1">
      <c r="A7" s="2"/>
      <c r="B7" s="126"/>
      <c r="C7" s="71"/>
      <c r="D7" s="166" t="s">
        <v>1</v>
      </c>
      <c r="E7" s="166"/>
      <c r="F7" s="166"/>
      <c r="G7" s="128"/>
      <c r="H7" s="166" t="s">
        <v>2</v>
      </c>
      <c r="I7" s="166"/>
      <c r="J7" s="166"/>
      <c r="K7" s="72"/>
    </row>
    <row r="8" spans="1:11" s="11" customFormat="1" ht="18.45" customHeight="1">
      <c r="A8" s="10"/>
      <c r="B8" s="12" t="s">
        <v>5</v>
      </c>
      <c r="C8" s="129"/>
      <c r="D8" s="130">
        <v>2024</v>
      </c>
      <c r="E8" s="131"/>
      <c r="F8" s="130">
        <v>2023</v>
      </c>
      <c r="G8" s="132"/>
      <c r="H8" s="130">
        <v>2024</v>
      </c>
      <c r="I8" s="131"/>
      <c r="J8" s="130">
        <v>2023</v>
      </c>
      <c r="K8" s="133"/>
    </row>
    <row r="9" spans="1:11" ht="18.45" customHeight="1">
      <c r="A9" s="134" t="s">
        <v>38</v>
      </c>
      <c r="B9" s="135"/>
      <c r="C9" s="129"/>
      <c r="D9" s="136"/>
      <c r="E9" s="137"/>
      <c r="F9" s="136"/>
      <c r="G9" s="138"/>
      <c r="H9" s="136"/>
      <c r="I9" s="137"/>
      <c r="J9" s="136"/>
      <c r="K9" s="133"/>
    </row>
    <row r="10" spans="1:11" ht="18.45" customHeight="1">
      <c r="A10" s="17" t="s">
        <v>39</v>
      </c>
      <c r="B10" s="5"/>
      <c r="C10" s="129"/>
      <c r="D10" s="34">
        <v>429521960</v>
      </c>
      <c r="E10" s="34"/>
      <c r="F10" s="34">
        <v>328566932</v>
      </c>
      <c r="G10" s="139"/>
      <c r="H10" s="34">
        <v>400576079</v>
      </c>
      <c r="I10" s="34"/>
      <c r="J10" s="34">
        <v>285249719</v>
      </c>
      <c r="K10" s="133"/>
    </row>
    <row r="11" spans="1:11" ht="18.45" customHeight="1">
      <c r="A11" s="118" t="s">
        <v>228</v>
      </c>
      <c r="B11" s="5"/>
      <c r="C11" s="129"/>
      <c r="D11" s="34"/>
      <c r="E11" s="34"/>
      <c r="F11" s="34"/>
      <c r="G11" s="139"/>
      <c r="H11" s="34"/>
      <c r="I11" s="34"/>
      <c r="J11" s="34"/>
      <c r="K11" s="133"/>
    </row>
    <row r="12" spans="1:11" ht="18.45" customHeight="1">
      <c r="A12" s="118" t="s">
        <v>229</v>
      </c>
      <c r="B12" s="20"/>
      <c r="C12" s="129"/>
      <c r="D12" s="34">
        <v>16145820</v>
      </c>
      <c r="E12" s="34"/>
      <c r="F12" s="34">
        <v>0</v>
      </c>
      <c r="G12" s="139"/>
      <c r="H12" s="34">
        <v>0</v>
      </c>
      <c r="I12" s="34"/>
      <c r="J12" s="140">
        <v>0</v>
      </c>
      <c r="K12" s="133"/>
    </row>
    <row r="13" spans="1:11" ht="18.45" customHeight="1">
      <c r="A13" s="17" t="s">
        <v>181</v>
      </c>
      <c r="B13" s="5">
        <v>9</v>
      </c>
      <c r="C13" s="129"/>
      <c r="D13" s="34">
        <v>0</v>
      </c>
      <c r="E13" s="34"/>
      <c r="F13" s="34">
        <v>0</v>
      </c>
      <c r="G13" s="139"/>
      <c r="H13" s="34">
        <v>143936875</v>
      </c>
      <c r="I13" s="34"/>
      <c r="J13" s="140">
        <v>0</v>
      </c>
      <c r="K13" s="133"/>
    </row>
    <row r="14" spans="1:11" ht="18.45" customHeight="1">
      <c r="A14" s="7" t="s">
        <v>40</v>
      </c>
      <c r="B14" s="49"/>
      <c r="C14" s="16"/>
      <c r="D14" s="34"/>
      <c r="E14" s="21"/>
      <c r="F14" s="140"/>
      <c r="G14" s="21"/>
      <c r="H14" s="140"/>
      <c r="I14" s="24"/>
      <c r="J14" s="21"/>
      <c r="K14" s="72"/>
    </row>
    <row r="15" spans="1:11" ht="18.45" customHeight="1">
      <c r="A15" s="7" t="s">
        <v>144</v>
      </c>
      <c r="B15" s="49"/>
      <c r="C15" s="16"/>
      <c r="D15" s="34">
        <v>484500</v>
      </c>
      <c r="E15" s="21"/>
      <c r="F15" s="34">
        <v>969000</v>
      </c>
      <c r="G15" s="21"/>
      <c r="H15" s="34">
        <v>307500</v>
      </c>
      <c r="I15" s="24">
        <v>0</v>
      </c>
      <c r="J15" s="21">
        <v>615000</v>
      </c>
      <c r="K15" s="72"/>
    </row>
    <row r="16" spans="1:11" ht="18.45" customHeight="1">
      <c r="A16" s="7" t="s">
        <v>104</v>
      </c>
      <c r="B16" s="49"/>
      <c r="C16" s="16"/>
      <c r="D16" s="34">
        <v>2305055</v>
      </c>
      <c r="E16" s="21"/>
      <c r="F16" s="34">
        <v>229632</v>
      </c>
      <c r="G16" s="21"/>
      <c r="H16" s="34">
        <v>1846538</v>
      </c>
      <c r="I16" s="24"/>
      <c r="J16" s="21">
        <v>160000</v>
      </c>
      <c r="K16" s="72"/>
    </row>
    <row r="17" spans="1:13" ht="18.45" customHeight="1">
      <c r="A17" s="96" t="s">
        <v>41</v>
      </c>
      <c r="B17" s="49"/>
      <c r="C17" s="16"/>
      <c r="D17" s="31">
        <f>SUM(D10:D16)</f>
        <v>448457335</v>
      </c>
      <c r="E17" s="21"/>
      <c r="F17" s="31">
        <f>SUM(F10:F16)</f>
        <v>329765564</v>
      </c>
      <c r="G17" s="21"/>
      <c r="H17" s="31">
        <f>SUM(H10:H16)</f>
        <v>546666992</v>
      </c>
      <c r="I17" s="24"/>
      <c r="J17" s="31">
        <f>SUM(J10:J16)</f>
        <v>286024719</v>
      </c>
      <c r="K17" s="72"/>
    </row>
    <row r="18" spans="1:13" ht="18.45" customHeight="1">
      <c r="A18" s="96"/>
      <c r="B18" s="49"/>
      <c r="C18" s="16"/>
      <c r="D18" s="21"/>
      <c r="E18" s="21"/>
      <c r="F18" s="21"/>
      <c r="G18" s="21"/>
      <c r="H18" s="21"/>
      <c r="I18" s="24"/>
      <c r="J18" s="21"/>
      <c r="K18" s="72"/>
    </row>
    <row r="19" spans="1:13" ht="18.45" customHeight="1">
      <c r="A19" s="134" t="s">
        <v>42</v>
      </c>
      <c r="B19" s="49"/>
      <c r="C19" s="16"/>
      <c r="D19" s="21"/>
      <c r="E19" s="21"/>
      <c r="F19" s="21"/>
      <c r="G19" s="21"/>
      <c r="H19" s="21"/>
      <c r="I19" s="24"/>
      <c r="J19" s="21"/>
      <c r="K19" s="72"/>
    </row>
    <row r="20" spans="1:13" ht="18.45" customHeight="1">
      <c r="A20" s="17" t="s">
        <v>43</v>
      </c>
      <c r="B20" s="49"/>
      <c r="C20" s="16"/>
      <c r="D20" s="21">
        <v>235036741</v>
      </c>
      <c r="E20" s="21"/>
      <c r="F20" s="21">
        <v>203121096</v>
      </c>
      <c r="G20" s="21"/>
      <c r="H20" s="21">
        <v>206433592</v>
      </c>
      <c r="I20" s="24"/>
      <c r="J20" s="21">
        <v>164817234</v>
      </c>
      <c r="K20" s="72"/>
      <c r="L20" s="8"/>
      <c r="M20" s="8"/>
    </row>
    <row r="21" spans="1:13" ht="18.45" customHeight="1">
      <c r="A21" s="118" t="s">
        <v>231</v>
      </c>
      <c r="B21" s="49"/>
      <c r="C21" s="16"/>
      <c r="D21" s="21"/>
      <c r="E21" s="21"/>
      <c r="F21" s="21"/>
      <c r="G21" s="21"/>
      <c r="H21" s="21"/>
      <c r="I21" s="24"/>
      <c r="J21" s="21"/>
      <c r="K21" s="72"/>
      <c r="L21" s="8"/>
      <c r="M21" s="8"/>
    </row>
    <row r="22" spans="1:13" ht="18.45" customHeight="1">
      <c r="A22" s="118" t="s">
        <v>232</v>
      </c>
      <c r="B22" s="49"/>
      <c r="C22" s="16"/>
      <c r="D22" s="21">
        <v>11688391</v>
      </c>
      <c r="E22" s="21"/>
      <c r="F22" s="21">
        <v>0</v>
      </c>
      <c r="G22" s="21"/>
      <c r="H22" s="21">
        <v>0</v>
      </c>
      <c r="I22" s="24"/>
      <c r="J22" s="21">
        <v>0</v>
      </c>
      <c r="K22" s="72"/>
      <c r="L22" s="8"/>
      <c r="M22" s="8"/>
    </row>
    <row r="23" spans="1:13" ht="18.45" customHeight="1">
      <c r="A23" s="17" t="s">
        <v>44</v>
      </c>
      <c r="B23" s="49"/>
      <c r="C23" s="16"/>
      <c r="D23" s="21">
        <v>29645836</v>
      </c>
      <c r="E23" s="21"/>
      <c r="F23" s="21">
        <v>20234086</v>
      </c>
      <c r="G23" s="21"/>
      <c r="H23" s="21">
        <v>24021765</v>
      </c>
      <c r="I23" s="24"/>
      <c r="J23" s="21">
        <v>16590578</v>
      </c>
      <c r="K23" s="72"/>
    </row>
    <row r="24" spans="1:13" ht="18.45" customHeight="1">
      <c r="A24" s="118" t="s">
        <v>45</v>
      </c>
      <c r="B24" s="115"/>
      <c r="C24" s="141"/>
      <c r="D24" s="21">
        <v>21910408</v>
      </c>
      <c r="E24" s="21"/>
      <c r="F24" s="21">
        <v>16054726</v>
      </c>
      <c r="G24" s="21"/>
      <c r="H24" s="21">
        <v>8713841</v>
      </c>
      <c r="I24" s="25"/>
      <c r="J24" s="21">
        <v>5420222</v>
      </c>
      <c r="K24" s="40"/>
    </row>
    <row r="25" spans="1:13" ht="18.45" customHeight="1">
      <c r="A25" s="91" t="s">
        <v>47</v>
      </c>
      <c r="B25" s="49"/>
      <c r="C25" s="16"/>
      <c r="D25" s="31">
        <f>SUM(D20:D24)</f>
        <v>298281376</v>
      </c>
      <c r="E25" s="27"/>
      <c r="F25" s="31">
        <f>SUM(F20:F24)</f>
        <v>239409908</v>
      </c>
      <c r="G25" s="27"/>
      <c r="H25" s="31">
        <f>SUM(H20:H24)</f>
        <v>239169198</v>
      </c>
      <c r="I25" s="25"/>
      <c r="J25" s="31">
        <f>SUM(J20:J24)</f>
        <v>186828034</v>
      </c>
      <c r="K25" s="72"/>
    </row>
    <row r="26" spans="1:13" ht="18.45" customHeight="1">
      <c r="A26" s="91"/>
      <c r="B26" s="49"/>
      <c r="C26" s="16"/>
      <c r="D26" s="21"/>
      <c r="E26" s="27"/>
      <c r="F26" s="21"/>
      <c r="G26" s="27"/>
      <c r="H26" s="21"/>
      <c r="I26" s="25"/>
      <c r="J26" s="21"/>
      <c r="K26" s="72"/>
    </row>
    <row r="27" spans="1:13" ht="18.45" customHeight="1">
      <c r="A27" s="91" t="s">
        <v>138</v>
      </c>
      <c r="B27" s="49"/>
      <c r="C27" s="16"/>
      <c r="D27" s="21">
        <f>+D17-D25</f>
        <v>150175959</v>
      </c>
      <c r="E27" s="27"/>
      <c r="F27" s="21">
        <f>+F17-F25</f>
        <v>90355656</v>
      </c>
      <c r="G27" s="27">
        <v>0</v>
      </c>
      <c r="H27" s="21">
        <f>+H17-H25</f>
        <v>307497794</v>
      </c>
      <c r="I27" s="25"/>
      <c r="J27" s="21">
        <f>+J17-J25</f>
        <v>99196685</v>
      </c>
      <c r="K27" s="72"/>
    </row>
    <row r="28" spans="1:13" ht="18.45" customHeight="1">
      <c r="A28" s="7" t="s">
        <v>92</v>
      </c>
      <c r="B28" s="49"/>
      <c r="C28" s="16"/>
      <c r="D28" s="21">
        <v>1864860</v>
      </c>
      <c r="E28" s="27"/>
      <c r="F28" s="21">
        <v>766388</v>
      </c>
      <c r="G28" s="27"/>
      <c r="H28" s="21">
        <v>14865499</v>
      </c>
      <c r="I28" s="25"/>
      <c r="J28" s="21">
        <v>941333</v>
      </c>
      <c r="K28" s="72"/>
    </row>
    <row r="29" spans="1:13" ht="18.45" customHeight="1">
      <c r="A29" s="7" t="s">
        <v>46</v>
      </c>
      <c r="B29" s="49"/>
      <c r="C29" s="16"/>
      <c r="D29" s="21">
        <v>-5357482</v>
      </c>
      <c r="E29" s="27"/>
      <c r="F29" s="21">
        <v>-4495648</v>
      </c>
      <c r="G29" s="27"/>
      <c r="H29" s="21">
        <v>-5861376</v>
      </c>
      <c r="I29" s="25"/>
      <c r="J29" s="21">
        <v>-1432219</v>
      </c>
      <c r="K29" s="72"/>
    </row>
    <row r="30" spans="1:13" ht="18.45" customHeight="1">
      <c r="A30" s="7" t="s">
        <v>209</v>
      </c>
      <c r="B30" s="115">
        <v>9</v>
      </c>
      <c r="C30" s="16"/>
      <c r="D30" s="142">
        <v>52158989</v>
      </c>
      <c r="E30" s="27"/>
      <c r="F30" s="142">
        <v>12990223</v>
      </c>
      <c r="G30" s="27"/>
      <c r="H30" s="142">
        <v>0</v>
      </c>
      <c r="I30" s="25"/>
      <c r="J30" s="142">
        <v>0</v>
      </c>
      <c r="K30" s="72"/>
    </row>
    <row r="31" spans="1:13" ht="18.45" customHeight="1">
      <c r="A31" s="91" t="s">
        <v>139</v>
      </c>
      <c r="B31" s="141"/>
      <c r="C31" s="16"/>
      <c r="D31" s="21">
        <f>SUM(D27:D30)</f>
        <v>198842326</v>
      </c>
      <c r="E31" s="27"/>
      <c r="F31" s="21">
        <f>SUM(F27:F30)</f>
        <v>99616619</v>
      </c>
      <c r="G31" s="27"/>
      <c r="H31" s="21">
        <f>SUM(H27:H30)</f>
        <v>316501917</v>
      </c>
      <c r="I31" s="25"/>
      <c r="J31" s="21">
        <f>SUM(J27:J30)</f>
        <v>98705799</v>
      </c>
      <c r="K31" s="72"/>
    </row>
    <row r="32" spans="1:13" ht="18.45" customHeight="1">
      <c r="A32" s="7" t="s">
        <v>210</v>
      </c>
      <c r="B32" s="115">
        <v>13</v>
      </c>
      <c r="C32" s="16"/>
      <c r="D32" s="142">
        <v>-31487545</v>
      </c>
      <c r="E32" s="27"/>
      <c r="F32" s="142">
        <v>-16943413</v>
      </c>
      <c r="G32" s="27"/>
      <c r="H32" s="142">
        <v>-34205757</v>
      </c>
      <c r="I32" s="25"/>
      <c r="J32" s="142">
        <v>-19698377</v>
      </c>
      <c r="K32" s="72"/>
    </row>
    <row r="33" spans="1:11" ht="18.45" customHeight="1">
      <c r="A33" s="91" t="s">
        <v>91</v>
      </c>
      <c r="B33" s="49"/>
      <c r="C33" s="16"/>
      <c r="D33" s="21">
        <f>D31+D32</f>
        <v>167354781</v>
      </c>
      <c r="E33" s="21"/>
      <c r="F33" s="21">
        <f>F31+F32</f>
        <v>82673206</v>
      </c>
      <c r="G33" s="21"/>
      <c r="H33" s="21">
        <f>H31+H32</f>
        <v>282296160</v>
      </c>
      <c r="I33" s="25"/>
      <c r="J33" s="21">
        <f>J31+J32</f>
        <v>79007422</v>
      </c>
      <c r="K33" s="72"/>
    </row>
    <row r="34" spans="1:11" ht="18.45" customHeight="1">
      <c r="A34" s="91"/>
      <c r="B34" s="49"/>
      <c r="C34" s="16"/>
      <c r="D34" s="21"/>
      <c r="E34" s="21"/>
      <c r="F34" s="21"/>
      <c r="G34" s="21"/>
      <c r="H34" s="21"/>
      <c r="I34" s="25"/>
      <c r="J34" s="21"/>
      <c r="K34" s="72"/>
    </row>
    <row r="35" spans="1:11" ht="18.45" customHeight="1">
      <c r="A35" s="91" t="s">
        <v>49</v>
      </c>
      <c r="B35" s="20"/>
      <c r="C35" s="16"/>
      <c r="D35" s="143">
        <v>0</v>
      </c>
      <c r="E35" s="27"/>
      <c r="F35" s="143">
        <v>0</v>
      </c>
      <c r="G35" s="27"/>
      <c r="H35" s="143">
        <v>0</v>
      </c>
      <c r="I35" s="25"/>
      <c r="J35" s="143">
        <v>0</v>
      </c>
      <c r="K35" s="72"/>
    </row>
    <row r="36" spans="1:11" ht="18.45" customHeight="1">
      <c r="A36" s="91"/>
      <c r="B36" s="20"/>
      <c r="C36" s="16"/>
      <c r="D36" s="157"/>
      <c r="E36" s="157"/>
      <c r="F36" s="157"/>
      <c r="G36" s="157"/>
      <c r="H36" s="157"/>
      <c r="I36" s="157"/>
      <c r="J36" s="157"/>
      <c r="K36" s="156"/>
    </row>
    <row r="37" spans="1:11" ht="18.45" customHeight="1" thickBot="1">
      <c r="A37" s="91" t="s">
        <v>50</v>
      </c>
      <c r="B37" s="20"/>
      <c r="C37" s="16"/>
      <c r="D37" s="38">
        <f>D33+D35</f>
        <v>167354781</v>
      </c>
      <c r="E37" s="27"/>
      <c r="F37" s="38">
        <f>F33+F35</f>
        <v>82673206</v>
      </c>
      <c r="G37" s="27"/>
      <c r="H37" s="38">
        <f>H33+H35</f>
        <v>282296160</v>
      </c>
      <c r="I37" s="25"/>
      <c r="J37" s="38">
        <f>J33+J35</f>
        <v>79007422</v>
      </c>
    </row>
    <row r="38" spans="1:11" ht="18.45" customHeight="1" thickTop="1">
      <c r="A38" s="91"/>
      <c r="B38" s="20"/>
      <c r="C38" s="16"/>
      <c r="D38" s="21"/>
      <c r="E38" s="27"/>
      <c r="F38" s="21"/>
      <c r="G38" s="27"/>
      <c r="H38" s="21"/>
      <c r="I38" s="25"/>
      <c r="J38" s="21"/>
    </row>
    <row r="39" spans="1:11" ht="18.45" customHeight="1">
      <c r="A39" s="144"/>
      <c r="B39" s="7"/>
      <c r="C39" s="145"/>
      <c r="D39" s="146"/>
      <c r="E39" s="147"/>
      <c r="F39" s="146"/>
      <c r="G39" s="147"/>
      <c r="H39" s="146"/>
      <c r="I39" s="148"/>
      <c r="J39" s="146"/>
    </row>
    <row r="40" spans="1:11" ht="18.45" customHeight="1">
      <c r="A40" s="168" t="s">
        <v>84</v>
      </c>
      <c r="B40" s="168"/>
      <c r="C40" s="168"/>
      <c r="D40" s="168"/>
      <c r="E40" s="168"/>
      <c r="F40" s="168"/>
      <c r="G40" s="168"/>
      <c r="H40" s="168"/>
      <c r="I40" s="168"/>
      <c r="J40" s="168"/>
      <c r="K40" s="40"/>
    </row>
    <row r="41" spans="1:11" ht="18.45" customHeight="1">
      <c r="A41" s="167" t="s">
        <v>105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1" ht="18.45" customHeight="1">
      <c r="A42" s="167" t="str">
        <f>+A3</f>
        <v>FOR THE THREE-MONTH PERIODS ENDED JUNE  30, 2024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1" ht="18.45" customHeight="1">
      <c r="A43" s="167" t="s">
        <v>53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1" ht="18.45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</row>
    <row r="45" spans="1:11" ht="18.45" customHeight="1">
      <c r="A45" s="2"/>
      <c r="B45" s="126"/>
      <c r="C45" s="71"/>
      <c r="D45" s="127"/>
      <c r="E45" s="127"/>
      <c r="F45" s="127"/>
      <c r="G45" s="127"/>
      <c r="H45" s="127"/>
      <c r="I45" s="127"/>
      <c r="J45" s="9" t="s">
        <v>3</v>
      </c>
    </row>
    <row r="46" spans="1:11" ht="18.45" customHeight="1">
      <c r="A46" s="2"/>
      <c r="B46" s="126"/>
      <c r="C46" s="71"/>
      <c r="D46" s="166" t="s">
        <v>1</v>
      </c>
      <c r="E46" s="166"/>
      <c r="F46" s="166"/>
      <c r="G46" s="128"/>
      <c r="H46" s="166" t="s">
        <v>2</v>
      </c>
      <c r="I46" s="166"/>
      <c r="J46" s="166"/>
    </row>
    <row r="47" spans="1:11" ht="18.45" customHeight="1">
      <c r="A47" s="10"/>
      <c r="B47" s="12" t="s">
        <v>153</v>
      </c>
      <c r="C47" s="129"/>
      <c r="D47" s="149">
        <f>+D8</f>
        <v>2024</v>
      </c>
      <c r="E47" s="131"/>
      <c r="F47" s="149">
        <f>+F8</f>
        <v>2023</v>
      </c>
      <c r="G47" s="132"/>
      <c r="H47" s="149">
        <f>+H8</f>
        <v>2024</v>
      </c>
      <c r="I47" s="131"/>
      <c r="J47" s="149">
        <f>+J8</f>
        <v>2023</v>
      </c>
    </row>
    <row r="48" spans="1:11" ht="18.45" customHeight="1">
      <c r="A48" s="144" t="s">
        <v>129</v>
      </c>
      <c r="B48" s="20"/>
      <c r="C48" s="16"/>
      <c r="D48" s="150"/>
      <c r="E48" s="147"/>
      <c r="F48" s="150"/>
      <c r="G48" s="147"/>
      <c r="H48" s="150"/>
      <c r="I48" s="148"/>
      <c r="J48" s="150"/>
    </row>
    <row r="49" spans="1:10" ht="18.45" customHeight="1">
      <c r="A49" s="17" t="s">
        <v>128</v>
      </c>
      <c r="B49" s="20"/>
      <c r="C49" s="16"/>
      <c r="D49" s="21">
        <f>+D33-D50</f>
        <v>167354781</v>
      </c>
      <c r="E49" s="21"/>
      <c r="F49" s="21">
        <f>+F33-F50</f>
        <v>82673206</v>
      </c>
      <c r="G49" s="21"/>
      <c r="H49" s="21">
        <f>+H33-H50</f>
        <v>282296160</v>
      </c>
      <c r="I49" s="21"/>
      <c r="J49" s="21">
        <f>+J33-J50</f>
        <v>79007422</v>
      </c>
    </row>
    <row r="50" spans="1:10" ht="18.45" customHeight="1">
      <c r="A50" s="17" t="s">
        <v>34</v>
      </c>
      <c r="B50" s="20"/>
      <c r="C50" s="16"/>
      <c r="D50" s="21">
        <v>0</v>
      </c>
      <c r="E50" s="21"/>
      <c r="F50" s="21">
        <v>0</v>
      </c>
      <c r="G50" s="21"/>
      <c r="H50" s="21">
        <v>0</v>
      </c>
      <c r="I50" s="21"/>
      <c r="J50" s="21">
        <v>0</v>
      </c>
    </row>
    <row r="51" spans="1:10" ht="18.45" customHeight="1" thickBot="1">
      <c r="A51" s="134"/>
      <c r="B51" s="20"/>
      <c r="C51" s="16"/>
      <c r="D51" s="57">
        <f>SUM(D49:D50)</f>
        <v>167354781</v>
      </c>
      <c r="E51" s="27"/>
      <c r="F51" s="57">
        <f>SUM(F49:F50)</f>
        <v>82673206</v>
      </c>
      <c r="G51" s="27"/>
      <c r="H51" s="57">
        <f>SUM(H49:H50)</f>
        <v>282296160</v>
      </c>
      <c r="I51" s="25"/>
      <c r="J51" s="57">
        <f>SUM(J49:J50)</f>
        <v>79007422</v>
      </c>
    </row>
    <row r="52" spans="1:10" ht="18.45" customHeight="1" thickTop="1">
      <c r="A52" s="134" t="s">
        <v>155</v>
      </c>
      <c r="B52" s="20"/>
      <c r="C52" s="16"/>
      <c r="D52" s="21"/>
      <c r="E52" s="27"/>
      <c r="F52" s="21"/>
      <c r="G52" s="27"/>
      <c r="H52" s="21"/>
      <c r="I52" s="25"/>
      <c r="J52" s="21"/>
    </row>
    <row r="53" spans="1:10" ht="18.45" customHeight="1">
      <c r="A53" s="17" t="s">
        <v>128</v>
      </c>
      <c r="B53" s="20"/>
      <c r="C53" s="16"/>
      <c r="D53" s="21">
        <f>+D37-D54</f>
        <v>167354781</v>
      </c>
      <c r="E53" s="27"/>
      <c r="F53" s="21">
        <f>+F37-F54</f>
        <v>82673206</v>
      </c>
      <c r="G53" s="27"/>
      <c r="H53" s="21">
        <v>282296160</v>
      </c>
      <c r="I53" s="25"/>
      <c r="J53" s="21">
        <v>79007422</v>
      </c>
    </row>
    <row r="54" spans="1:10" ht="18.45" customHeight="1">
      <c r="A54" s="17" t="s">
        <v>34</v>
      </c>
      <c r="B54" s="20"/>
      <c r="C54" s="16"/>
      <c r="D54" s="21">
        <v>0</v>
      </c>
      <c r="E54" s="27"/>
      <c r="F54" s="21">
        <v>0</v>
      </c>
      <c r="G54" s="27"/>
      <c r="H54" s="21">
        <v>0</v>
      </c>
      <c r="I54" s="25"/>
      <c r="J54" s="21">
        <v>0</v>
      </c>
    </row>
    <row r="55" spans="1:10" ht="18.45" customHeight="1" thickBot="1">
      <c r="B55" s="20"/>
      <c r="C55" s="16"/>
      <c r="D55" s="57">
        <f>SUM(D53:D54)</f>
        <v>167354781</v>
      </c>
      <c r="E55" s="27"/>
      <c r="F55" s="57">
        <f>SUM(F53:F54)</f>
        <v>82673206</v>
      </c>
      <c r="G55" s="27"/>
      <c r="H55" s="57">
        <f>SUM(H53:H54)</f>
        <v>282296160</v>
      </c>
      <c r="I55" s="25"/>
      <c r="J55" s="57">
        <f>SUM(J53:J54)</f>
        <v>79007422</v>
      </c>
    </row>
    <row r="56" spans="1:10" ht="18.45" customHeight="1" thickTop="1">
      <c r="B56" s="20"/>
      <c r="C56" s="16"/>
      <c r="D56" s="21"/>
      <c r="E56" s="27"/>
      <c r="F56" s="21"/>
      <c r="G56" s="27"/>
      <c r="H56" s="21"/>
      <c r="I56" s="25"/>
      <c r="J56" s="21"/>
    </row>
    <row r="57" spans="1:10" ht="18.45" customHeight="1">
      <c r="A57" s="144" t="s">
        <v>156</v>
      </c>
      <c r="B57" s="7"/>
      <c r="D57" s="18"/>
      <c r="F57" s="18"/>
      <c r="H57" s="18"/>
      <c r="I57" s="40"/>
      <c r="J57" s="18"/>
    </row>
    <row r="58" spans="1:10" ht="18.45" customHeight="1" thickBot="1">
      <c r="A58" s="118" t="s">
        <v>51</v>
      </c>
      <c r="B58" s="23" t="s">
        <v>180</v>
      </c>
      <c r="C58" s="42"/>
      <c r="D58" s="151">
        <f>D49/1207864298</f>
        <v>0.13855429064101701</v>
      </c>
      <c r="E58" s="146"/>
      <c r="F58" s="151">
        <f>F49/1209384615</f>
        <v>6.8359730208739256E-2</v>
      </c>
      <c r="G58" s="146"/>
      <c r="H58" s="151">
        <f>H49/1207864298</f>
        <v>0.23371512881656512</v>
      </c>
      <c r="I58" s="146"/>
      <c r="J58" s="151">
        <f>J49/1209384615</f>
        <v>6.532861508247316E-2</v>
      </c>
    </row>
    <row r="59" spans="1:10" ht="18.45" customHeight="1" thickTop="1"/>
    <row r="60" spans="1:10" ht="18.45" customHeight="1">
      <c r="A60" s="168" t="s">
        <v>84</v>
      </c>
      <c r="B60" s="168"/>
      <c r="C60" s="168"/>
      <c r="D60" s="168"/>
      <c r="E60" s="168"/>
      <c r="F60" s="168"/>
      <c r="G60" s="168"/>
      <c r="H60" s="168"/>
      <c r="I60" s="168"/>
      <c r="J60" s="168"/>
    </row>
    <row r="61" spans="1:10" ht="18.45" customHeight="1">
      <c r="A61" s="167" t="s">
        <v>37</v>
      </c>
      <c r="B61" s="167"/>
      <c r="C61" s="167"/>
      <c r="D61" s="167"/>
      <c r="E61" s="167"/>
      <c r="F61" s="167"/>
      <c r="G61" s="167"/>
      <c r="H61" s="167"/>
      <c r="I61" s="167"/>
      <c r="J61" s="167"/>
    </row>
    <row r="62" spans="1:10" ht="18.45" customHeight="1">
      <c r="A62" s="167" t="s">
        <v>169</v>
      </c>
      <c r="B62" s="167"/>
      <c r="C62" s="167"/>
      <c r="D62" s="167"/>
      <c r="E62" s="167"/>
      <c r="F62" s="167"/>
      <c r="G62" s="167"/>
      <c r="H62" s="167"/>
      <c r="I62" s="167"/>
      <c r="J62" s="167"/>
    </row>
    <row r="63" spans="1:10" ht="18.45" customHeight="1">
      <c r="A63" s="167" t="s">
        <v>53</v>
      </c>
      <c r="B63" s="167"/>
      <c r="C63" s="167"/>
      <c r="D63" s="167"/>
      <c r="E63" s="167"/>
      <c r="F63" s="167"/>
      <c r="G63" s="167"/>
      <c r="H63" s="167"/>
      <c r="I63" s="167"/>
      <c r="J63" s="167"/>
    </row>
    <row r="64" spans="1:10" ht="18.45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</row>
    <row r="65" spans="1:10" ht="18.45" customHeight="1">
      <c r="A65" s="2"/>
      <c r="B65" s="126"/>
      <c r="C65" s="71"/>
      <c r="D65" s="127"/>
      <c r="E65" s="127"/>
      <c r="F65" s="127"/>
      <c r="G65" s="127"/>
      <c r="H65" s="127"/>
      <c r="I65" s="127"/>
      <c r="J65" s="9" t="s">
        <v>3</v>
      </c>
    </row>
    <row r="66" spans="1:10" ht="18.45" customHeight="1">
      <c r="A66" s="2"/>
      <c r="B66" s="126"/>
      <c r="C66" s="71"/>
      <c r="D66" s="169" t="s">
        <v>1</v>
      </c>
      <c r="E66" s="169"/>
      <c r="F66" s="169"/>
      <c r="G66" s="128"/>
      <c r="H66" s="169" t="s">
        <v>2</v>
      </c>
      <c r="I66" s="169"/>
      <c r="J66" s="169"/>
    </row>
    <row r="67" spans="1:10" ht="18.45" customHeight="1">
      <c r="A67" s="10"/>
      <c r="B67" s="152" t="s">
        <v>5</v>
      </c>
      <c r="C67" s="129"/>
      <c r="D67" s="130">
        <v>2024</v>
      </c>
      <c r="E67" s="131"/>
      <c r="F67" s="130">
        <v>2023</v>
      </c>
      <c r="G67" s="132"/>
      <c r="H67" s="130">
        <v>2024</v>
      </c>
      <c r="I67" s="131"/>
      <c r="J67" s="130">
        <v>2023</v>
      </c>
    </row>
    <row r="68" spans="1:10" ht="18.45" customHeight="1">
      <c r="A68" s="134" t="s">
        <v>38</v>
      </c>
      <c r="B68" s="135"/>
      <c r="C68" s="129"/>
      <c r="D68" s="136"/>
      <c r="E68" s="137"/>
      <c r="F68" s="136"/>
      <c r="G68" s="138"/>
      <c r="H68" s="136"/>
      <c r="I68" s="137"/>
      <c r="J68" s="136"/>
    </row>
    <row r="69" spans="1:10" ht="18.45" customHeight="1">
      <c r="A69" s="17" t="s">
        <v>39</v>
      </c>
      <c r="B69" s="5"/>
      <c r="C69" s="129"/>
      <c r="D69" s="34">
        <v>900655331</v>
      </c>
      <c r="E69" s="34"/>
      <c r="F69" s="34">
        <v>665581407</v>
      </c>
      <c r="G69" s="139"/>
      <c r="H69" s="34">
        <v>841064193</v>
      </c>
      <c r="I69" s="34"/>
      <c r="J69" s="34">
        <v>590789083</v>
      </c>
    </row>
    <row r="70" spans="1:10" ht="18.45" customHeight="1">
      <c r="A70" s="118" t="s">
        <v>228</v>
      </c>
      <c r="B70" s="5"/>
      <c r="C70" s="129"/>
      <c r="D70" s="34"/>
      <c r="E70" s="34"/>
      <c r="F70" s="34"/>
      <c r="G70" s="139"/>
      <c r="H70" s="34"/>
      <c r="I70" s="34"/>
      <c r="J70" s="34"/>
    </row>
    <row r="71" spans="1:10" ht="18.45" customHeight="1">
      <c r="A71" s="118" t="s">
        <v>229</v>
      </c>
      <c r="B71" s="5"/>
      <c r="C71" s="129"/>
      <c r="D71" s="34">
        <v>16145820</v>
      </c>
      <c r="E71" s="34"/>
      <c r="F71" s="34">
        <v>0</v>
      </c>
      <c r="G71" s="139"/>
      <c r="H71" s="34">
        <v>0</v>
      </c>
      <c r="I71" s="34"/>
      <c r="J71" s="34">
        <v>0</v>
      </c>
    </row>
    <row r="72" spans="1:10" ht="18.45" customHeight="1">
      <c r="A72" s="17" t="s">
        <v>181</v>
      </c>
      <c r="B72" s="5">
        <v>9</v>
      </c>
      <c r="C72" s="129"/>
      <c r="D72" s="34">
        <v>0</v>
      </c>
      <c r="E72" s="34"/>
      <c r="F72" s="34">
        <v>0</v>
      </c>
      <c r="G72" s="139"/>
      <c r="H72" s="34">
        <v>143936875</v>
      </c>
      <c r="I72" s="34"/>
      <c r="J72" s="34">
        <v>0</v>
      </c>
    </row>
    <row r="73" spans="1:10" ht="18.45" customHeight="1">
      <c r="A73" s="7" t="s">
        <v>40</v>
      </c>
      <c r="B73" s="49"/>
      <c r="C73" s="16"/>
      <c r="D73" s="34"/>
      <c r="E73" s="21"/>
      <c r="F73" s="140"/>
      <c r="G73" s="21"/>
      <c r="H73" s="140"/>
      <c r="I73" s="24"/>
      <c r="J73" s="21"/>
    </row>
    <row r="74" spans="1:10" ht="18.45" customHeight="1">
      <c r="A74" s="7" t="s">
        <v>144</v>
      </c>
      <c r="B74" s="49"/>
      <c r="C74" s="16"/>
      <c r="D74" s="34">
        <v>969000</v>
      </c>
      <c r="E74" s="21"/>
      <c r="F74" s="34">
        <v>1839000</v>
      </c>
      <c r="G74" s="21"/>
      <c r="H74" s="34">
        <v>615000</v>
      </c>
      <c r="I74" s="24">
        <v>0</v>
      </c>
      <c r="J74" s="21">
        <v>1230000</v>
      </c>
    </row>
    <row r="75" spans="1:10" ht="18.45" customHeight="1">
      <c r="A75" s="7" t="s">
        <v>104</v>
      </c>
      <c r="B75" s="49"/>
      <c r="C75" s="16"/>
      <c r="D75" s="34">
        <v>2511621</v>
      </c>
      <c r="E75" s="21"/>
      <c r="F75" s="34">
        <v>863581</v>
      </c>
      <c r="G75" s="21"/>
      <c r="H75" s="34">
        <v>2047539</v>
      </c>
      <c r="I75" s="24"/>
      <c r="J75" s="21">
        <v>480119</v>
      </c>
    </row>
    <row r="76" spans="1:10" ht="18.45" customHeight="1">
      <c r="A76" s="96" t="s">
        <v>41</v>
      </c>
      <c r="B76" s="49"/>
      <c r="C76" s="16"/>
      <c r="D76" s="153">
        <f>SUM(D69:D75)</f>
        <v>920281772</v>
      </c>
      <c r="E76" s="21"/>
      <c r="F76" s="153">
        <f>SUM(F69:F75)</f>
        <v>668283988</v>
      </c>
      <c r="G76" s="21"/>
      <c r="H76" s="153">
        <f>SUM(H69:H75)</f>
        <v>987663607</v>
      </c>
      <c r="I76" s="24"/>
      <c r="J76" s="153">
        <f>SUM(J69:J75)</f>
        <v>592499202</v>
      </c>
    </row>
    <row r="77" spans="1:10" ht="18.45" customHeight="1">
      <c r="A77" s="96"/>
      <c r="B77" s="49"/>
      <c r="C77" s="16"/>
      <c r="D77" s="21"/>
      <c r="E77" s="21"/>
      <c r="F77" s="21"/>
      <c r="G77" s="21"/>
      <c r="H77" s="21"/>
      <c r="I77" s="24"/>
      <c r="J77" s="21"/>
    </row>
    <row r="78" spans="1:10" ht="18.45" customHeight="1">
      <c r="A78" s="134" t="s">
        <v>42</v>
      </c>
      <c r="B78" s="49"/>
      <c r="C78" s="16"/>
      <c r="D78" s="21"/>
      <c r="E78" s="21"/>
      <c r="F78" s="21"/>
      <c r="G78" s="21"/>
      <c r="H78" s="21"/>
      <c r="I78" s="24"/>
      <c r="J78" s="21"/>
    </row>
    <row r="79" spans="1:10" ht="18.45" customHeight="1">
      <c r="A79" s="17" t="s">
        <v>43</v>
      </c>
      <c r="B79" s="49"/>
      <c r="C79" s="16"/>
      <c r="D79" s="21">
        <v>500666953</v>
      </c>
      <c r="E79" s="21"/>
      <c r="F79" s="21">
        <v>381944837</v>
      </c>
      <c r="G79" s="21"/>
      <c r="H79" s="21">
        <v>445451371</v>
      </c>
      <c r="I79" s="24"/>
      <c r="J79" s="21">
        <v>318802168</v>
      </c>
    </row>
    <row r="80" spans="1:10" ht="18.45" customHeight="1">
      <c r="A80" s="118" t="s">
        <v>231</v>
      </c>
      <c r="B80" s="49"/>
      <c r="C80" s="16"/>
      <c r="D80" s="21"/>
      <c r="E80" s="21"/>
      <c r="F80" s="21"/>
      <c r="G80" s="21"/>
      <c r="H80" s="21"/>
      <c r="I80" s="24"/>
      <c r="J80" s="21"/>
    </row>
    <row r="81" spans="1:11" ht="18.45" customHeight="1">
      <c r="A81" s="118" t="s">
        <v>232</v>
      </c>
      <c r="B81" s="49"/>
      <c r="C81" s="16"/>
      <c r="D81" s="21">
        <v>11688391</v>
      </c>
      <c r="E81" s="21"/>
      <c r="F81" s="21">
        <v>0</v>
      </c>
      <c r="G81" s="21"/>
      <c r="H81" s="21">
        <v>0</v>
      </c>
      <c r="I81" s="24"/>
      <c r="J81" s="21">
        <v>0</v>
      </c>
    </row>
    <row r="82" spans="1:11" ht="18.45" customHeight="1">
      <c r="A82" s="17" t="s">
        <v>44</v>
      </c>
      <c r="B82" s="49"/>
      <c r="C82" s="16"/>
      <c r="D82" s="21">
        <v>59568118</v>
      </c>
      <c r="E82" s="21"/>
      <c r="F82" s="21">
        <v>40525518</v>
      </c>
      <c r="G82" s="21"/>
      <c r="H82" s="21">
        <v>47471537</v>
      </c>
      <c r="I82" s="24"/>
      <c r="J82" s="21">
        <v>33046330</v>
      </c>
    </row>
    <row r="83" spans="1:11" ht="18.45" customHeight="1">
      <c r="A83" s="118" t="s">
        <v>45</v>
      </c>
      <c r="B83" s="115"/>
      <c r="C83" s="141"/>
      <c r="D83" s="21">
        <v>46538422</v>
      </c>
      <c r="E83" s="21"/>
      <c r="F83" s="21">
        <v>38848980</v>
      </c>
      <c r="G83" s="21"/>
      <c r="H83" s="21">
        <v>15712314</v>
      </c>
      <c r="I83" s="25"/>
      <c r="J83" s="21">
        <v>14644530</v>
      </c>
    </row>
    <row r="84" spans="1:11" ht="18.45" customHeight="1">
      <c r="A84" s="91" t="s">
        <v>47</v>
      </c>
      <c r="B84" s="49"/>
      <c r="C84" s="16"/>
      <c r="D84" s="153">
        <f>SUM(D79:D83)</f>
        <v>618461884</v>
      </c>
      <c r="E84" s="27"/>
      <c r="F84" s="153">
        <f>SUM(F79:F83)</f>
        <v>461319335</v>
      </c>
      <c r="G84" s="27"/>
      <c r="H84" s="153">
        <f>SUM(H79:H83)</f>
        <v>508635222</v>
      </c>
      <c r="I84" s="25"/>
      <c r="J84" s="153">
        <f>SUM(J79:J83)</f>
        <v>366493028</v>
      </c>
    </row>
    <row r="85" spans="1:11" ht="18.45" customHeight="1">
      <c r="A85" s="91"/>
      <c r="B85" s="49"/>
      <c r="C85" s="16"/>
      <c r="D85" s="21"/>
      <c r="E85" s="27"/>
      <c r="F85" s="21"/>
      <c r="G85" s="27"/>
      <c r="H85" s="21"/>
      <c r="I85" s="25"/>
      <c r="J85" s="21"/>
    </row>
    <row r="86" spans="1:11" ht="18.45" customHeight="1">
      <c r="A86" s="91" t="s">
        <v>151</v>
      </c>
      <c r="B86" s="49"/>
      <c r="C86" s="16"/>
      <c r="D86" s="21">
        <f>+D76-D84</f>
        <v>301819888</v>
      </c>
      <c r="E86" s="27"/>
      <c r="F86" s="21">
        <f>+F76-F84</f>
        <v>206964653</v>
      </c>
      <c r="G86" s="27"/>
      <c r="H86" s="21">
        <f>+H76-H84</f>
        <v>479028385</v>
      </c>
      <c r="I86" s="25"/>
      <c r="J86" s="21">
        <f>+J76-J84</f>
        <v>226006174</v>
      </c>
    </row>
    <row r="87" spans="1:11" ht="18.45" customHeight="1">
      <c r="A87" s="7" t="s">
        <v>92</v>
      </c>
      <c r="B87" s="49"/>
      <c r="C87" s="16"/>
      <c r="D87" s="21">
        <v>2582454</v>
      </c>
      <c r="E87" s="27"/>
      <c r="F87" s="21">
        <v>870871</v>
      </c>
      <c r="G87" s="27"/>
      <c r="H87" s="21">
        <v>23711524</v>
      </c>
      <c r="I87" s="25"/>
      <c r="J87" s="21">
        <v>1029878</v>
      </c>
    </row>
    <row r="88" spans="1:11" ht="18.45" customHeight="1">
      <c r="A88" s="7" t="s">
        <v>46</v>
      </c>
      <c r="B88" s="49"/>
      <c r="C88" s="16"/>
      <c r="D88" s="21">
        <v>-12578936</v>
      </c>
      <c r="E88" s="27"/>
      <c r="F88" s="21">
        <v>-10683626</v>
      </c>
      <c r="G88" s="27"/>
      <c r="H88" s="21">
        <v>-11711842</v>
      </c>
      <c r="I88" s="25"/>
      <c r="J88" s="21">
        <v>-4852499</v>
      </c>
    </row>
    <row r="89" spans="1:11" ht="18.45" customHeight="1">
      <c r="A89" s="7" t="s">
        <v>209</v>
      </c>
      <c r="B89" s="115">
        <v>9</v>
      </c>
      <c r="C89" s="16"/>
      <c r="D89" s="142">
        <v>80442875</v>
      </c>
      <c r="E89" s="27"/>
      <c r="F89" s="142">
        <v>11631872</v>
      </c>
      <c r="G89" s="27"/>
      <c r="H89" s="142">
        <v>0</v>
      </c>
      <c r="I89" s="25"/>
      <c r="J89" s="142">
        <v>0</v>
      </c>
    </row>
    <row r="90" spans="1:11" ht="18.45" customHeight="1">
      <c r="A90" s="91" t="s">
        <v>152</v>
      </c>
      <c r="B90" s="141"/>
      <c r="C90" s="16"/>
      <c r="D90" s="21">
        <f>SUM(D86:D89)</f>
        <v>372266281</v>
      </c>
      <c r="E90" s="27"/>
      <c r="F90" s="21">
        <f>SUM(F86:F89)</f>
        <v>208783770</v>
      </c>
      <c r="G90" s="27"/>
      <c r="H90" s="21">
        <f>SUM(H86:H89)</f>
        <v>491028067</v>
      </c>
      <c r="I90" s="25"/>
      <c r="J90" s="21">
        <f>SUM(J86:J89)</f>
        <v>222183553</v>
      </c>
    </row>
    <row r="91" spans="1:11" ht="18.45" customHeight="1">
      <c r="A91" s="7" t="s">
        <v>210</v>
      </c>
      <c r="B91" s="115">
        <v>13</v>
      </c>
      <c r="C91" s="16"/>
      <c r="D91" s="142">
        <v>-62162843</v>
      </c>
      <c r="E91" s="27"/>
      <c r="F91" s="142">
        <v>-39313489</v>
      </c>
      <c r="G91" s="27"/>
      <c r="H91" s="142">
        <v>-69118708</v>
      </c>
      <c r="I91" s="25"/>
      <c r="J91" s="142">
        <v>-44395961</v>
      </c>
      <c r="K91" s="72"/>
    </row>
    <row r="92" spans="1:11" ht="18.45" customHeight="1">
      <c r="A92" s="91" t="s">
        <v>48</v>
      </c>
      <c r="B92" s="49"/>
      <c r="C92" s="16"/>
      <c r="D92" s="21">
        <f>D90+D91</f>
        <v>310103438</v>
      </c>
      <c r="E92" s="21"/>
      <c r="F92" s="21">
        <f>F90+F91</f>
        <v>169470281</v>
      </c>
      <c r="G92" s="21"/>
      <c r="H92" s="21">
        <f>H90+H91</f>
        <v>421909359</v>
      </c>
      <c r="I92" s="25"/>
      <c r="J92" s="21">
        <f>J90+J91</f>
        <v>177787592</v>
      </c>
    </row>
    <row r="93" spans="1:11" ht="18.45" customHeight="1">
      <c r="A93" s="91"/>
      <c r="B93" s="49"/>
      <c r="C93" s="16"/>
      <c r="D93" s="21"/>
      <c r="E93" s="21"/>
      <c r="F93" s="21"/>
      <c r="G93" s="21"/>
      <c r="H93" s="21"/>
      <c r="I93" s="25"/>
      <c r="J93" s="21"/>
    </row>
    <row r="94" spans="1:11" ht="18.45" customHeight="1">
      <c r="A94" s="91" t="s">
        <v>49</v>
      </c>
      <c r="B94" s="20"/>
      <c r="C94" s="16"/>
      <c r="D94" s="158">
        <v>0</v>
      </c>
      <c r="E94" s="27"/>
      <c r="F94" s="158">
        <v>0</v>
      </c>
      <c r="G94" s="27"/>
      <c r="H94" s="158">
        <v>0</v>
      </c>
      <c r="I94" s="25"/>
      <c r="J94" s="158">
        <v>0</v>
      </c>
    </row>
    <row r="95" spans="1:11" ht="18.45" customHeight="1">
      <c r="A95" s="91"/>
      <c r="B95" s="20"/>
      <c r="C95" s="16"/>
      <c r="D95" s="157"/>
      <c r="E95" s="157"/>
      <c r="F95" s="157"/>
      <c r="G95" s="157"/>
      <c r="H95" s="157"/>
      <c r="I95" s="157"/>
      <c r="J95" s="157"/>
      <c r="K95" s="155"/>
    </row>
    <row r="96" spans="1:11" ht="18.45" customHeight="1" thickBot="1">
      <c r="A96" s="91" t="s">
        <v>50</v>
      </c>
      <c r="B96" s="20"/>
      <c r="C96" s="16"/>
      <c r="D96" s="159">
        <f>D92+D94</f>
        <v>310103438</v>
      </c>
      <c r="E96" s="27"/>
      <c r="F96" s="159">
        <f>F92+F94</f>
        <v>169470281</v>
      </c>
      <c r="G96" s="27"/>
      <c r="H96" s="159">
        <f>H92+H94</f>
        <v>421909359</v>
      </c>
      <c r="I96" s="25"/>
      <c r="J96" s="159">
        <f>J92+J94</f>
        <v>177787592</v>
      </c>
    </row>
    <row r="97" spans="1:10" ht="18.45" customHeight="1" thickTop="1">
      <c r="A97" s="91"/>
      <c r="B97" s="20"/>
      <c r="C97" s="16"/>
      <c r="D97" s="21"/>
      <c r="E97" s="27"/>
      <c r="F97" s="21"/>
      <c r="G97" s="27"/>
      <c r="H97" s="21"/>
      <c r="I97" s="25"/>
      <c r="J97" s="21"/>
    </row>
    <row r="98" spans="1:10" ht="18.45" customHeight="1">
      <c r="A98" s="144"/>
      <c r="B98" s="7"/>
      <c r="C98" s="145"/>
      <c r="D98" s="146"/>
      <c r="E98" s="147"/>
      <c r="F98" s="146"/>
      <c r="G98" s="147"/>
      <c r="H98" s="146"/>
      <c r="I98" s="148"/>
      <c r="J98" s="146"/>
    </row>
    <row r="99" spans="1:10" ht="18.45" customHeight="1">
      <c r="A99" s="168" t="s">
        <v>84</v>
      </c>
      <c r="B99" s="168"/>
      <c r="C99" s="168"/>
      <c r="D99" s="168"/>
      <c r="E99" s="168"/>
      <c r="F99" s="168"/>
      <c r="G99" s="168"/>
      <c r="H99" s="168"/>
      <c r="I99" s="168"/>
      <c r="J99" s="168"/>
    </row>
    <row r="100" spans="1:10" ht="18.45" customHeight="1">
      <c r="A100" s="167" t="s">
        <v>105</v>
      </c>
      <c r="B100" s="167"/>
      <c r="C100" s="167"/>
      <c r="D100" s="167"/>
      <c r="E100" s="167"/>
      <c r="F100" s="167"/>
      <c r="G100" s="167"/>
      <c r="H100" s="167"/>
      <c r="I100" s="167"/>
      <c r="J100" s="167"/>
    </row>
    <row r="101" spans="1:10" ht="18.45" customHeight="1">
      <c r="A101" s="167" t="str">
        <f>+A62</f>
        <v>FOR THE SIX-MONTH PERIODS ENDED JUNE 30, 2024</v>
      </c>
      <c r="B101" s="167"/>
      <c r="C101" s="167"/>
      <c r="D101" s="167"/>
      <c r="E101" s="167"/>
      <c r="F101" s="167"/>
      <c r="G101" s="167"/>
      <c r="H101" s="167"/>
      <c r="I101" s="167"/>
      <c r="J101" s="167"/>
    </row>
    <row r="102" spans="1:10" ht="18.45" customHeight="1">
      <c r="A102" s="167" t="s">
        <v>53</v>
      </c>
      <c r="B102" s="167"/>
      <c r="C102" s="167"/>
      <c r="D102" s="167"/>
      <c r="E102" s="167"/>
      <c r="F102" s="167"/>
      <c r="G102" s="167"/>
      <c r="H102" s="167"/>
      <c r="I102" s="167"/>
      <c r="J102" s="167"/>
    </row>
    <row r="103" spans="1:10" ht="18.45" customHeight="1">
      <c r="A103" s="91"/>
      <c r="B103" s="91"/>
      <c r="C103" s="91"/>
      <c r="D103" s="91"/>
      <c r="E103" s="91"/>
      <c r="F103" s="91"/>
      <c r="G103" s="91"/>
      <c r="H103" s="91"/>
      <c r="I103" s="91"/>
      <c r="J103" s="91"/>
    </row>
    <row r="104" spans="1:10" ht="18.45" customHeight="1">
      <c r="A104" s="2"/>
      <c r="B104" s="126"/>
      <c r="C104" s="71"/>
      <c r="D104" s="127"/>
      <c r="E104" s="127"/>
      <c r="F104" s="127"/>
      <c r="G104" s="127"/>
      <c r="H104" s="127"/>
      <c r="I104" s="127"/>
      <c r="J104" s="9" t="s">
        <v>3</v>
      </c>
    </row>
    <row r="105" spans="1:10" ht="18.45" customHeight="1">
      <c r="A105" s="2"/>
      <c r="B105" s="126"/>
      <c r="C105" s="71"/>
      <c r="D105" s="169" t="s">
        <v>1</v>
      </c>
      <c r="E105" s="169"/>
      <c r="F105" s="169"/>
      <c r="G105" s="128"/>
      <c r="H105" s="169" t="s">
        <v>2</v>
      </c>
      <c r="I105" s="169"/>
      <c r="J105" s="169"/>
    </row>
    <row r="106" spans="1:10" ht="18.45" customHeight="1">
      <c r="A106" s="10"/>
      <c r="B106" s="152" t="s">
        <v>153</v>
      </c>
      <c r="C106" s="129"/>
      <c r="D106" s="154">
        <f>+D67</f>
        <v>2024</v>
      </c>
      <c r="E106" s="131"/>
      <c r="F106" s="154">
        <f>+F67</f>
        <v>2023</v>
      </c>
      <c r="G106" s="132"/>
      <c r="H106" s="154">
        <f>+H67</f>
        <v>2024</v>
      </c>
      <c r="I106" s="131"/>
      <c r="J106" s="154">
        <f>+J67</f>
        <v>2023</v>
      </c>
    </row>
    <row r="107" spans="1:10" ht="18.45" customHeight="1">
      <c r="A107" s="144" t="s">
        <v>154</v>
      </c>
      <c r="B107" s="20"/>
      <c r="C107" s="16"/>
      <c r="D107" s="150"/>
      <c r="E107" s="147"/>
      <c r="F107" s="150"/>
      <c r="G107" s="147"/>
      <c r="H107" s="150"/>
      <c r="I107" s="148"/>
      <c r="J107" s="150"/>
    </row>
    <row r="108" spans="1:10" ht="18.45" customHeight="1">
      <c r="A108" s="17" t="s">
        <v>128</v>
      </c>
      <c r="B108" s="20"/>
      <c r="C108" s="16"/>
      <c r="D108" s="21">
        <f>+D92-D109</f>
        <v>310103438</v>
      </c>
      <c r="E108" s="21"/>
      <c r="F108" s="21">
        <f>+F92-F109</f>
        <v>169470281</v>
      </c>
      <c r="G108" s="21"/>
      <c r="H108" s="21">
        <f>+H92-H109</f>
        <v>421909359</v>
      </c>
      <c r="I108" s="21"/>
      <c r="J108" s="21">
        <f>+J92-J109</f>
        <v>177787592</v>
      </c>
    </row>
    <row r="109" spans="1:10" ht="18.45" customHeight="1">
      <c r="A109" s="17" t="s">
        <v>34</v>
      </c>
      <c r="B109" s="20"/>
      <c r="C109" s="16"/>
      <c r="D109" s="21">
        <v>0</v>
      </c>
      <c r="E109" s="21"/>
      <c r="F109" s="21">
        <v>0</v>
      </c>
      <c r="G109" s="21"/>
      <c r="H109" s="21">
        <v>0</v>
      </c>
      <c r="I109" s="21"/>
      <c r="J109" s="21">
        <v>0</v>
      </c>
    </row>
    <row r="110" spans="1:10" ht="18.45" customHeight="1" thickBot="1">
      <c r="A110" s="134"/>
      <c r="B110" s="20"/>
      <c r="C110" s="16"/>
      <c r="D110" s="57">
        <f>SUM(D108:D109)</f>
        <v>310103438</v>
      </c>
      <c r="E110" s="27"/>
      <c r="F110" s="57">
        <f>SUM(F108:F109)</f>
        <v>169470281</v>
      </c>
      <c r="G110" s="27"/>
      <c r="H110" s="57">
        <f>SUM(H108:H109)</f>
        <v>421909359</v>
      </c>
      <c r="I110" s="25"/>
      <c r="J110" s="57">
        <f>SUM(J108:J109)</f>
        <v>177787592</v>
      </c>
    </row>
    <row r="111" spans="1:10" ht="18.45" customHeight="1" thickTop="1">
      <c r="A111" s="134" t="s">
        <v>155</v>
      </c>
      <c r="B111" s="20"/>
      <c r="C111" s="16"/>
      <c r="D111" s="21"/>
      <c r="E111" s="27"/>
      <c r="F111" s="21"/>
      <c r="G111" s="27"/>
      <c r="H111" s="21"/>
      <c r="I111" s="25"/>
      <c r="J111" s="21"/>
    </row>
    <row r="112" spans="1:10" ht="18.45" customHeight="1">
      <c r="A112" s="17" t="s">
        <v>128</v>
      </c>
      <c r="B112" s="20"/>
      <c r="C112" s="16"/>
      <c r="D112" s="21">
        <f>+D96-D113</f>
        <v>310103438</v>
      </c>
      <c r="E112" s="27"/>
      <c r="F112" s="21">
        <f>+F96-F113</f>
        <v>169470281</v>
      </c>
      <c r="G112" s="27"/>
      <c r="H112" s="21">
        <f>+H96-H113</f>
        <v>421909359</v>
      </c>
      <c r="I112" s="25"/>
      <c r="J112" s="21">
        <f>+J96-J113</f>
        <v>177787592</v>
      </c>
    </row>
    <row r="113" spans="1:10" ht="18.45" customHeight="1">
      <c r="A113" s="17" t="s">
        <v>34</v>
      </c>
      <c r="B113" s="20"/>
      <c r="C113" s="16"/>
      <c r="D113" s="21">
        <v>0</v>
      </c>
      <c r="E113" s="27"/>
      <c r="F113" s="21">
        <v>0</v>
      </c>
      <c r="G113" s="27"/>
      <c r="H113" s="21">
        <v>0</v>
      </c>
      <c r="I113" s="25"/>
      <c r="J113" s="21">
        <v>0</v>
      </c>
    </row>
    <row r="114" spans="1:10" ht="18.45" customHeight="1" thickBot="1">
      <c r="A114" s="144"/>
      <c r="B114" s="20"/>
      <c r="C114" s="16"/>
      <c r="D114" s="57">
        <f>SUM(D112:D113)</f>
        <v>310103438</v>
      </c>
      <c r="E114" s="27"/>
      <c r="F114" s="57">
        <f>SUM(F112:F113)</f>
        <v>169470281</v>
      </c>
      <c r="G114" s="27"/>
      <c r="H114" s="57">
        <f>SUM(H112:H113)</f>
        <v>421909359</v>
      </c>
      <c r="I114" s="25"/>
      <c r="J114" s="57">
        <f>SUM(J112:J113)</f>
        <v>177787592</v>
      </c>
    </row>
    <row r="115" spans="1:10" ht="18.45" customHeight="1" thickTop="1">
      <c r="A115" s="144"/>
      <c r="B115" s="20"/>
      <c r="C115" s="16"/>
      <c r="D115" s="21"/>
      <c r="E115" s="27"/>
      <c r="F115" s="21"/>
      <c r="G115" s="27"/>
      <c r="H115" s="21"/>
      <c r="I115" s="25"/>
      <c r="J115" s="21"/>
    </row>
    <row r="116" spans="1:10" ht="18.45" customHeight="1">
      <c r="A116" s="144" t="s">
        <v>156</v>
      </c>
      <c r="B116" s="7"/>
      <c r="D116" s="18"/>
      <c r="F116" s="18"/>
      <c r="H116" s="18"/>
      <c r="I116" s="40"/>
      <c r="J116" s="18"/>
    </row>
    <row r="117" spans="1:10" ht="18.45" customHeight="1" thickBot="1">
      <c r="A117" s="118" t="s">
        <v>51</v>
      </c>
      <c r="B117" s="23" t="s">
        <v>180</v>
      </c>
      <c r="C117" s="42"/>
      <c r="D117" s="151">
        <f>D108/1208624457</f>
        <v>0.25657551127976225</v>
      </c>
      <c r="E117" s="146"/>
      <c r="F117" s="151">
        <f>F108/1209384615</f>
        <v>0.14012935082690794</v>
      </c>
      <c r="G117" s="146"/>
      <c r="H117" s="151">
        <f>H108/1208624457</f>
        <v>0.34908226170372786</v>
      </c>
      <c r="I117" s="146"/>
      <c r="J117" s="151">
        <f>J108/1209384615</f>
        <v>0.14700665925041556</v>
      </c>
    </row>
    <row r="118" spans="1:10" ht="18.45" customHeight="1" thickTop="1"/>
  </sheetData>
  <mergeCells count="24">
    <mergeCell ref="A99:J99"/>
    <mergeCell ref="A100:J100"/>
    <mergeCell ref="A101:J101"/>
    <mergeCell ref="A102:J102"/>
    <mergeCell ref="D105:F105"/>
    <mergeCell ref="H105:J105"/>
    <mergeCell ref="A60:J60"/>
    <mergeCell ref="A61:J61"/>
    <mergeCell ref="A62:J62"/>
    <mergeCell ref="A63:J63"/>
    <mergeCell ref="D66:F66"/>
    <mergeCell ref="H66:J66"/>
    <mergeCell ref="A40:J40"/>
    <mergeCell ref="A41:J41"/>
    <mergeCell ref="A42:J42"/>
    <mergeCell ref="A43:J43"/>
    <mergeCell ref="D46:F46"/>
    <mergeCell ref="H46:J46"/>
    <mergeCell ref="A1:J1"/>
    <mergeCell ref="A2:J2"/>
    <mergeCell ref="A3:J3"/>
    <mergeCell ref="D7:F7"/>
    <mergeCell ref="H7:J7"/>
    <mergeCell ref="A4:J4"/>
  </mergeCells>
  <pageMargins left="0.75" right="0.39370078740157499" top="0.8" bottom="0.39370078740157499" header="0.23622047244094499" footer="0.39370078740157499"/>
  <pageSetup paperSize="9" scale="80" firstPageNumber="4" fitToHeight="0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3" manualBreakCount="3">
    <brk id="39" max="10" man="1"/>
    <brk id="59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85"/>
  <sheetViews>
    <sheetView view="pageBreakPreview" zoomScale="85" zoomScaleNormal="80" zoomScaleSheetLayoutView="85" workbookViewId="0">
      <selection activeCell="P24" sqref="P24"/>
    </sheetView>
  </sheetViews>
  <sheetFormatPr defaultColWidth="13" defaultRowHeight="19.95" customHeight="1"/>
  <cols>
    <col min="1" max="1" width="48.625" style="7" customWidth="1"/>
    <col min="2" max="2" width="6.875" style="7" customWidth="1"/>
    <col min="3" max="3" width="2.75" style="7" customWidth="1"/>
    <col min="4" max="4" width="16" style="42" bestFit="1" customWidth="1"/>
    <col min="5" max="5" width="1" style="42" customWidth="1"/>
    <col min="6" max="6" width="16.125" style="42" customWidth="1"/>
    <col min="7" max="7" width="1.25" style="42" customWidth="1"/>
    <col min="8" max="8" width="18.375" style="42" customWidth="1"/>
    <col min="9" max="9" width="1.25" style="7" customWidth="1"/>
    <col min="10" max="10" width="14.375" style="42" bestFit="1" customWidth="1"/>
    <col min="11" max="11" width="1.25" style="7" customWidth="1"/>
    <col min="12" max="12" width="18.875" style="42" customWidth="1"/>
    <col min="13" max="13" width="1.25" style="7" customWidth="1"/>
    <col min="14" max="14" width="15.875" style="42" customWidth="1"/>
    <col min="15" max="15" width="1.25" style="7" customWidth="1"/>
    <col min="16" max="16" width="14.25" style="42" customWidth="1"/>
    <col min="17" max="17" width="1" style="42" customWidth="1"/>
    <col min="18" max="18" width="14.375" style="42" customWidth="1"/>
    <col min="19" max="19" width="1" style="42" customWidth="1"/>
    <col min="20" max="20" width="15.375" style="42" bestFit="1" customWidth="1"/>
    <col min="21" max="21" width="1" style="42" customWidth="1"/>
    <col min="22" max="22" width="18.875" style="42" bestFit="1" customWidth="1"/>
    <col min="23" max="23" width="1.25" style="42" customWidth="1"/>
    <col min="24" max="24" width="14.75" style="42" customWidth="1"/>
    <col min="25" max="25" width="1.25" style="7" customWidth="1"/>
    <col min="26" max="26" width="16.75" style="42" customWidth="1"/>
    <col min="27" max="27" width="1.25" style="7" customWidth="1"/>
    <col min="28" max="28" width="15.25" style="7" customWidth="1"/>
    <col min="29" max="16384" width="13" style="7"/>
  </cols>
  <sheetData>
    <row r="1" spans="1:29" s="11" customFormat="1" ht="19.95" customHeight="1">
      <c r="A1" s="167" t="str">
        <f>+BS!A1:J1</f>
        <v>ASSET FIVE GROUP PUBLIC COMPANY LIMITED AND SUBSIDIARIES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"/>
    </row>
    <row r="2" spans="1:29" s="11" customFormat="1" ht="19.95" customHeight="1">
      <c r="A2" s="167" t="s">
        <v>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spans="1:29" s="11" customFormat="1" ht="19.95" customHeight="1">
      <c r="A3" s="167" t="str">
        <f>+PL!A62</f>
        <v>FOR THE SIX-MONTH PERIODS ENDED JUNE 30, 2024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9" s="11" customFormat="1" ht="19.95" customHeight="1">
      <c r="A4" s="167" t="s">
        <v>53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9" ht="19.9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11"/>
      <c r="M5" s="91"/>
      <c r="N5" s="1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101"/>
    </row>
    <row r="6" spans="1:29" ht="19.95" customHeight="1">
      <c r="A6" s="1"/>
      <c r="B6" s="1"/>
      <c r="C6" s="1"/>
      <c r="D6" s="7"/>
      <c r="E6" s="7"/>
      <c r="F6" s="7"/>
      <c r="G6" s="7"/>
      <c r="H6" s="7"/>
      <c r="J6" s="7"/>
      <c r="L6" s="11"/>
      <c r="N6" s="11"/>
      <c r="P6" s="7"/>
      <c r="Q6" s="7"/>
      <c r="R6" s="7"/>
      <c r="S6" s="7"/>
      <c r="T6" s="7"/>
      <c r="U6" s="7"/>
      <c r="V6" s="7"/>
      <c r="W6" s="7"/>
      <c r="X6" s="7"/>
      <c r="Z6" s="9" t="s">
        <v>3</v>
      </c>
    </row>
    <row r="7" spans="1:29" ht="19.95" customHeight="1">
      <c r="A7" s="1"/>
      <c r="B7" s="1"/>
      <c r="C7" s="1"/>
      <c r="D7" s="166" t="s">
        <v>1</v>
      </c>
      <c r="E7" s="166"/>
      <c r="F7" s="166"/>
      <c r="G7" s="166"/>
      <c r="H7" s="166"/>
      <c r="I7" s="166"/>
      <c r="J7" s="169"/>
      <c r="K7" s="169"/>
      <c r="L7" s="169"/>
      <c r="M7" s="169"/>
      <c r="N7" s="171"/>
      <c r="O7" s="171"/>
      <c r="P7" s="169"/>
      <c r="Q7" s="169"/>
      <c r="R7" s="166"/>
      <c r="S7" s="171"/>
      <c r="T7" s="171"/>
      <c r="U7" s="166"/>
      <c r="V7" s="166"/>
      <c r="W7" s="166"/>
      <c r="X7" s="166"/>
      <c r="Y7" s="166"/>
      <c r="Z7" s="166"/>
    </row>
    <row r="8" spans="1:29" ht="21" customHeight="1">
      <c r="D8" s="102"/>
      <c r="E8" s="102"/>
      <c r="F8" s="102"/>
      <c r="G8" s="102"/>
      <c r="H8" s="120" t="s">
        <v>57</v>
      </c>
      <c r="I8" s="103"/>
      <c r="J8" s="102"/>
      <c r="K8" s="103"/>
      <c r="L8" s="102" t="s">
        <v>99</v>
      </c>
      <c r="M8" s="103"/>
      <c r="N8" s="102"/>
      <c r="O8" s="103"/>
      <c r="P8" s="172" t="s">
        <v>114</v>
      </c>
      <c r="Q8" s="172"/>
      <c r="R8" s="172"/>
      <c r="S8" s="172"/>
      <c r="T8" s="172"/>
      <c r="U8" s="11"/>
    </row>
    <row r="9" spans="1:29" ht="21" customHeight="1">
      <c r="D9" s="102" t="s">
        <v>54</v>
      </c>
      <c r="E9" s="102"/>
      <c r="F9" s="102" t="s">
        <v>94</v>
      </c>
      <c r="G9" s="102"/>
      <c r="H9" s="120" t="s">
        <v>58</v>
      </c>
      <c r="I9" s="103"/>
      <c r="J9" s="102" t="s">
        <v>95</v>
      </c>
      <c r="K9" s="103"/>
      <c r="L9" s="102" t="s">
        <v>100</v>
      </c>
      <c r="M9" s="103"/>
      <c r="N9" s="102"/>
      <c r="O9" s="103"/>
      <c r="P9" s="170" t="s">
        <v>117</v>
      </c>
      <c r="Q9" s="170"/>
      <c r="R9" s="170"/>
      <c r="S9" s="11"/>
      <c r="T9" s="11"/>
      <c r="U9" s="11"/>
      <c r="V9" s="11"/>
      <c r="W9" s="11"/>
      <c r="X9" s="11"/>
      <c r="Y9" s="103"/>
      <c r="Z9" s="72" t="s">
        <v>61</v>
      </c>
    </row>
    <row r="10" spans="1:29" ht="21" customHeight="1">
      <c r="D10" s="102" t="s">
        <v>55</v>
      </c>
      <c r="E10" s="102"/>
      <c r="F10" s="102" t="s">
        <v>134</v>
      </c>
      <c r="G10" s="102"/>
      <c r="H10" s="120" t="s">
        <v>59</v>
      </c>
      <c r="I10" s="103"/>
      <c r="J10" s="102" t="s">
        <v>96</v>
      </c>
      <c r="K10" s="103"/>
      <c r="L10" s="102" t="s">
        <v>101</v>
      </c>
      <c r="M10" s="103"/>
      <c r="N10" s="102"/>
      <c r="O10" s="103"/>
      <c r="P10" s="121"/>
      <c r="Q10" s="121"/>
      <c r="R10" s="121" t="s">
        <v>191</v>
      </c>
      <c r="S10" s="11"/>
      <c r="T10" s="11"/>
      <c r="U10" s="11"/>
      <c r="V10" s="11" t="s">
        <v>130</v>
      </c>
      <c r="W10" s="11"/>
      <c r="X10" s="11" t="s">
        <v>62</v>
      </c>
      <c r="Y10" s="103"/>
      <c r="Z10" s="72" t="s">
        <v>63</v>
      </c>
    </row>
    <row r="11" spans="1:29" ht="21" customHeight="1">
      <c r="B11" s="104" t="s">
        <v>5</v>
      </c>
      <c r="D11" s="105" t="s">
        <v>56</v>
      </c>
      <c r="E11" s="102"/>
      <c r="F11" s="105" t="s">
        <v>133</v>
      </c>
      <c r="G11" s="102"/>
      <c r="H11" s="122" t="s">
        <v>60</v>
      </c>
      <c r="I11" s="103"/>
      <c r="J11" s="123" t="s">
        <v>97</v>
      </c>
      <c r="K11" s="103"/>
      <c r="L11" s="105" t="s">
        <v>102</v>
      </c>
      <c r="M11" s="103"/>
      <c r="N11" s="105" t="s">
        <v>203</v>
      </c>
      <c r="O11" s="103"/>
      <c r="P11" s="105" t="s">
        <v>194</v>
      </c>
      <c r="Q11" s="11"/>
      <c r="R11" s="106" t="s">
        <v>202</v>
      </c>
      <c r="S11" s="11"/>
      <c r="T11" s="106" t="s">
        <v>118</v>
      </c>
      <c r="U11" s="11"/>
      <c r="V11" s="124" t="s">
        <v>131</v>
      </c>
      <c r="W11" s="11"/>
      <c r="X11" s="124" t="s">
        <v>64</v>
      </c>
      <c r="Y11" s="103"/>
      <c r="Z11" s="107" t="s">
        <v>65</v>
      </c>
    </row>
    <row r="12" spans="1:29" ht="21" customHeight="1"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9"/>
      <c r="Q12" s="109"/>
      <c r="R12" s="109"/>
      <c r="S12" s="109"/>
      <c r="T12" s="109"/>
      <c r="U12" s="109"/>
      <c r="V12" s="109"/>
      <c r="W12" s="109"/>
      <c r="X12" s="109"/>
      <c r="Y12" s="108"/>
      <c r="Z12" s="109"/>
    </row>
    <row r="13" spans="1:29" ht="21" customHeight="1">
      <c r="A13" s="91" t="s">
        <v>132</v>
      </c>
      <c r="D13" s="27">
        <v>604692308</v>
      </c>
      <c r="E13" s="27"/>
      <c r="F13" s="27">
        <v>3414546</v>
      </c>
      <c r="G13" s="27"/>
      <c r="H13" s="27">
        <v>231446218</v>
      </c>
      <c r="I13" s="27"/>
      <c r="J13" s="27">
        <v>9166765</v>
      </c>
      <c r="K13" s="27"/>
      <c r="L13" s="27">
        <v>-2805007</v>
      </c>
      <c r="M13" s="27"/>
      <c r="N13" s="27">
        <v>0</v>
      </c>
      <c r="O13" s="27"/>
      <c r="P13" s="21">
        <v>6575000</v>
      </c>
      <c r="Q13" s="27"/>
      <c r="R13" s="21">
        <v>0</v>
      </c>
      <c r="S13" s="27"/>
      <c r="T13" s="21">
        <v>42892880</v>
      </c>
      <c r="U13" s="27"/>
      <c r="V13" s="27">
        <v>895382710</v>
      </c>
      <c r="W13" s="27"/>
      <c r="X13" s="27">
        <v>0</v>
      </c>
      <c r="Y13" s="27"/>
      <c r="Z13" s="27">
        <v>895382710</v>
      </c>
    </row>
    <row r="14" spans="1:29" ht="19.95" customHeight="1">
      <c r="A14" s="7" t="s">
        <v>91</v>
      </c>
      <c r="D14" s="110">
        <v>0</v>
      </c>
      <c r="E14" s="27"/>
      <c r="F14" s="110">
        <v>0</v>
      </c>
      <c r="G14" s="21"/>
      <c r="H14" s="110">
        <v>0</v>
      </c>
      <c r="I14" s="21"/>
      <c r="J14" s="110">
        <v>0</v>
      </c>
      <c r="K14" s="27"/>
      <c r="L14" s="110">
        <v>0</v>
      </c>
      <c r="M14" s="27"/>
      <c r="N14" s="110">
        <v>0</v>
      </c>
      <c r="O14" s="27"/>
      <c r="P14" s="110">
        <v>0</v>
      </c>
      <c r="Q14" s="27"/>
      <c r="R14" s="110">
        <v>0</v>
      </c>
      <c r="S14" s="27"/>
      <c r="T14" s="110">
        <v>169470281</v>
      </c>
      <c r="U14" s="27"/>
      <c r="V14" s="125">
        <v>169470281</v>
      </c>
      <c r="W14" s="27"/>
      <c r="X14" s="110">
        <v>0</v>
      </c>
      <c r="Y14" s="27"/>
      <c r="Z14" s="110">
        <v>169470281</v>
      </c>
    </row>
    <row r="15" spans="1:29" ht="19.95" customHeight="1">
      <c r="A15" s="7" t="s">
        <v>49</v>
      </c>
      <c r="D15" s="111">
        <v>0</v>
      </c>
      <c r="E15" s="27"/>
      <c r="F15" s="111">
        <v>0</v>
      </c>
      <c r="G15" s="21"/>
      <c r="H15" s="111">
        <v>0</v>
      </c>
      <c r="I15" s="21"/>
      <c r="J15" s="111">
        <v>0</v>
      </c>
      <c r="K15" s="27"/>
      <c r="L15" s="111">
        <v>0</v>
      </c>
      <c r="M15" s="27"/>
      <c r="N15" s="111">
        <v>0</v>
      </c>
      <c r="O15" s="27"/>
      <c r="P15" s="111">
        <v>0</v>
      </c>
      <c r="Q15" s="27"/>
      <c r="R15" s="111">
        <v>0</v>
      </c>
      <c r="S15" s="27"/>
      <c r="T15" s="111">
        <v>0</v>
      </c>
      <c r="U15" s="27"/>
      <c r="V15" s="111">
        <v>0</v>
      </c>
      <c r="W15" s="27"/>
      <c r="X15" s="111">
        <v>0</v>
      </c>
      <c r="Y15" s="27"/>
      <c r="Z15" s="111">
        <v>0</v>
      </c>
      <c r="AC15" s="8"/>
    </row>
    <row r="16" spans="1:29" ht="19.95" customHeight="1">
      <c r="A16" s="91" t="s">
        <v>50</v>
      </c>
      <c r="D16" s="24">
        <f>SUM(D14:D15)</f>
        <v>0</v>
      </c>
      <c r="E16" s="24"/>
      <c r="F16" s="24">
        <f>SUM(F14:F15)</f>
        <v>0</v>
      </c>
      <c r="G16" s="24"/>
      <c r="H16" s="24">
        <f>SUM(H14:H15)</f>
        <v>0</v>
      </c>
      <c r="I16" s="24"/>
      <c r="J16" s="24">
        <f>SUM(J14:J15)</f>
        <v>0</v>
      </c>
      <c r="K16" s="24"/>
      <c r="L16" s="85">
        <f>SUM(L14:L15)</f>
        <v>0</v>
      </c>
      <c r="M16" s="24"/>
      <c r="N16" s="85"/>
      <c r="O16" s="24"/>
      <c r="P16" s="85">
        <f>SUM(P14:P15)</f>
        <v>0</v>
      </c>
      <c r="Q16" s="35"/>
      <c r="R16" s="85">
        <f>SUM(R14:R15)</f>
        <v>0</v>
      </c>
      <c r="S16" s="35"/>
      <c r="T16" s="85">
        <f>SUM(T14:T15)</f>
        <v>169470281</v>
      </c>
      <c r="U16" s="35"/>
      <c r="V16" s="24">
        <f t="shared" ref="V16" si="0">SUM(D16,F16,H16,L16,J16,T16,P16,R16,N16)</f>
        <v>169470281</v>
      </c>
      <c r="W16" s="35"/>
      <c r="X16" s="85">
        <f>SUM(X14:X15)</f>
        <v>0</v>
      </c>
      <c r="Y16" s="24"/>
      <c r="Z16" s="85">
        <f>SUM(V16,X16)</f>
        <v>169470281</v>
      </c>
    </row>
    <row r="17" spans="1:28" ht="19.95" customHeight="1" thickBot="1">
      <c r="A17" s="91" t="s">
        <v>158</v>
      </c>
      <c r="B17" s="91"/>
      <c r="C17" s="91"/>
      <c r="D17" s="57">
        <f>D13+SUM(D16:D16)</f>
        <v>604692308</v>
      </c>
      <c r="E17" s="21"/>
      <c r="F17" s="57">
        <f>F13+SUM(F16:F16)</f>
        <v>3414546</v>
      </c>
      <c r="G17" s="21"/>
      <c r="H17" s="57">
        <f>H13+SUM(H16:H16)</f>
        <v>231446218</v>
      </c>
      <c r="I17" s="21"/>
      <c r="J17" s="57">
        <f>J13+SUM(J16:J16)</f>
        <v>9166765</v>
      </c>
      <c r="K17" s="21"/>
      <c r="L17" s="57">
        <f>L13+SUM(L16:L16)</f>
        <v>-2805007</v>
      </c>
      <c r="M17" s="21"/>
      <c r="N17" s="57">
        <f>N13+SUM(N16:N16)</f>
        <v>0</v>
      </c>
      <c r="O17" s="21"/>
      <c r="P17" s="57">
        <f>P13+SUM(P16:P16)</f>
        <v>6575000</v>
      </c>
      <c r="Q17" s="21"/>
      <c r="R17" s="57">
        <f>R13+SUM(R16:R16)</f>
        <v>0</v>
      </c>
      <c r="S17" s="21"/>
      <c r="T17" s="57">
        <f>T13+SUM(T16:T16)</f>
        <v>212363161</v>
      </c>
      <c r="U17" s="21"/>
      <c r="V17" s="57">
        <f>SUM(D17,F17,H17,L17,J17,T17,P17,R17)</f>
        <v>1064852991</v>
      </c>
      <c r="W17" s="21"/>
      <c r="X17" s="57">
        <f>X13+SUM(X16:X16)</f>
        <v>0</v>
      </c>
      <c r="Y17" s="21"/>
      <c r="Z17" s="57">
        <f>Z13+SUM(Z16:Z16)</f>
        <v>1064852991</v>
      </c>
    </row>
    <row r="18" spans="1:28" ht="19.95" customHeight="1" thickTop="1"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  <row r="19" spans="1:28" ht="19.95" customHeight="1">
      <c r="A19" s="91" t="s">
        <v>167</v>
      </c>
      <c r="D19" s="27">
        <v>604692308</v>
      </c>
      <c r="E19" s="27"/>
      <c r="F19" s="27">
        <v>3414546</v>
      </c>
      <c r="G19" s="27"/>
      <c r="H19" s="27">
        <v>231446218</v>
      </c>
      <c r="I19" s="27"/>
      <c r="J19" s="27">
        <v>9166765</v>
      </c>
      <c r="K19" s="27"/>
      <c r="L19" s="27">
        <v>-2805007</v>
      </c>
      <c r="M19" s="27"/>
      <c r="N19" s="27">
        <v>0</v>
      </c>
      <c r="O19" s="27"/>
      <c r="P19" s="27">
        <v>27285000</v>
      </c>
      <c r="Q19" s="45"/>
      <c r="R19" s="27">
        <v>0</v>
      </c>
      <c r="S19" s="45"/>
      <c r="T19" s="27">
        <v>528616876</v>
      </c>
      <c r="U19" s="45"/>
      <c r="V19" s="27">
        <v>1401816706</v>
      </c>
      <c r="W19" s="45"/>
      <c r="X19" s="27">
        <v>0</v>
      </c>
      <c r="Y19" s="27"/>
      <c r="Z19" s="27">
        <v>1401816706</v>
      </c>
      <c r="AB19" s="8">
        <f>+BS!F94-'EQ รวม'!Z19</f>
        <v>0</v>
      </c>
    </row>
    <row r="20" spans="1:28" ht="19.95" customHeight="1">
      <c r="A20" s="7" t="s">
        <v>91</v>
      </c>
      <c r="D20" s="110">
        <v>0</v>
      </c>
      <c r="E20" s="27"/>
      <c r="F20" s="110">
        <v>0</v>
      </c>
      <c r="G20" s="27"/>
      <c r="H20" s="110">
        <v>0</v>
      </c>
      <c r="I20" s="27"/>
      <c r="J20" s="110">
        <v>0</v>
      </c>
      <c r="K20" s="27"/>
      <c r="L20" s="110">
        <v>0</v>
      </c>
      <c r="M20" s="27"/>
      <c r="N20" s="110">
        <v>0</v>
      </c>
      <c r="O20" s="27"/>
      <c r="P20" s="113">
        <v>0</v>
      </c>
      <c r="Q20" s="45"/>
      <c r="R20" s="113">
        <v>0</v>
      </c>
      <c r="S20" s="45"/>
      <c r="T20" s="113">
        <f>PL!D108</f>
        <v>310103438</v>
      </c>
      <c r="U20" s="45"/>
      <c r="V20" s="160">
        <f>SUM(D20,F20,H20,L20,J20,T20,P20,R20,N20)</f>
        <v>310103438</v>
      </c>
      <c r="W20" s="45"/>
      <c r="X20" s="110">
        <v>0</v>
      </c>
      <c r="Y20" s="27"/>
      <c r="Z20" s="160">
        <f>SUM(V20,X20)</f>
        <v>310103438</v>
      </c>
    </row>
    <row r="21" spans="1:28" ht="19.95" customHeight="1">
      <c r="A21" s="7" t="s">
        <v>49</v>
      </c>
      <c r="D21" s="111">
        <v>0</v>
      </c>
      <c r="E21" s="27"/>
      <c r="F21" s="111">
        <v>0</v>
      </c>
      <c r="G21" s="27"/>
      <c r="H21" s="111">
        <v>0</v>
      </c>
      <c r="I21" s="27"/>
      <c r="J21" s="111">
        <v>0</v>
      </c>
      <c r="K21" s="27"/>
      <c r="L21" s="111">
        <v>0</v>
      </c>
      <c r="M21" s="27"/>
      <c r="N21" s="111">
        <v>0</v>
      </c>
      <c r="O21" s="27"/>
      <c r="P21" s="114">
        <v>0</v>
      </c>
      <c r="Q21" s="45"/>
      <c r="R21" s="114">
        <v>0</v>
      </c>
      <c r="S21" s="45"/>
      <c r="T21" s="114">
        <v>0</v>
      </c>
      <c r="U21" s="45"/>
      <c r="V21" s="111">
        <v>0</v>
      </c>
      <c r="W21" s="45"/>
      <c r="X21" s="111">
        <v>0</v>
      </c>
      <c r="Y21" s="27"/>
      <c r="Z21" s="111">
        <v>0</v>
      </c>
    </row>
    <row r="22" spans="1:28" ht="19.95" customHeight="1">
      <c r="A22" s="91" t="s">
        <v>50</v>
      </c>
      <c r="D22" s="33">
        <f>SUM(D20:D21)</f>
        <v>0</v>
      </c>
      <c r="E22" s="33"/>
      <c r="F22" s="33">
        <f>SUM(F20:F21)</f>
        <v>0</v>
      </c>
      <c r="G22" s="33"/>
      <c r="H22" s="33">
        <f>SUM(H20:H21)</f>
        <v>0</v>
      </c>
      <c r="I22" s="24"/>
      <c r="J22" s="33">
        <f>SUM(J20:J21)</f>
        <v>0</v>
      </c>
      <c r="K22" s="24"/>
      <c r="L22" s="33">
        <f>SUM(L20:L21)</f>
        <v>0</v>
      </c>
      <c r="M22" s="24"/>
      <c r="N22" s="33">
        <f>SUM(N20:N21)</f>
        <v>0</v>
      </c>
      <c r="O22" s="24"/>
      <c r="P22" s="21">
        <f>SUM(P20:P21)</f>
        <v>0</v>
      </c>
      <c r="Q22" s="21"/>
      <c r="R22" s="21">
        <f>SUM(R20:R21)</f>
        <v>0</v>
      </c>
      <c r="S22" s="21"/>
      <c r="T22" s="21">
        <f>SUM(T20:T21)</f>
        <v>310103438</v>
      </c>
      <c r="U22" s="21"/>
      <c r="V22" s="45">
        <f t="shared" ref="V22" si="1">SUM(D22,F22,H22,L22,J22,T22,P22,R22,N22)</f>
        <v>310103438</v>
      </c>
      <c r="W22" s="21"/>
      <c r="X22" s="21">
        <f>SUM(X20:X21)</f>
        <v>0</v>
      </c>
      <c r="Y22" s="24"/>
      <c r="Z22" s="45">
        <f>SUM(V22,X22)</f>
        <v>310103438</v>
      </c>
    </row>
    <row r="23" spans="1:28" ht="19.95" customHeight="1">
      <c r="A23" s="7" t="s">
        <v>196</v>
      </c>
      <c r="D23" s="33"/>
      <c r="E23" s="33"/>
      <c r="F23" s="33"/>
      <c r="G23" s="33"/>
      <c r="H23" s="33"/>
      <c r="I23" s="24"/>
      <c r="J23" s="33"/>
      <c r="K23" s="24"/>
      <c r="L23" s="33"/>
      <c r="M23" s="24"/>
      <c r="N23" s="33"/>
      <c r="O23" s="24"/>
      <c r="P23" s="21"/>
      <c r="Q23" s="21"/>
      <c r="R23" s="21"/>
      <c r="S23" s="21"/>
      <c r="T23" s="21"/>
      <c r="U23" s="21"/>
      <c r="V23" s="45"/>
      <c r="W23" s="21"/>
      <c r="X23" s="21"/>
      <c r="Y23" s="24"/>
      <c r="Z23" s="45"/>
    </row>
    <row r="24" spans="1:28" ht="19.95" customHeight="1">
      <c r="A24" s="7" t="s">
        <v>195</v>
      </c>
      <c r="B24" s="115">
        <v>17</v>
      </c>
      <c r="D24" s="33">
        <v>37</v>
      </c>
      <c r="E24" s="33"/>
      <c r="F24" s="33">
        <v>333</v>
      </c>
      <c r="G24" s="33"/>
      <c r="H24" s="33">
        <v>0</v>
      </c>
      <c r="I24" s="24"/>
      <c r="J24" s="33">
        <v>0</v>
      </c>
      <c r="K24" s="24"/>
      <c r="L24" s="33">
        <v>0</v>
      </c>
      <c r="M24" s="24"/>
      <c r="N24" s="33">
        <v>0</v>
      </c>
      <c r="O24" s="24"/>
      <c r="P24" s="21">
        <v>0</v>
      </c>
      <c r="Q24" s="21">
        <v>0</v>
      </c>
      <c r="R24" s="21">
        <v>0</v>
      </c>
      <c r="S24" s="21"/>
      <c r="T24" s="21">
        <v>0</v>
      </c>
      <c r="U24" s="21"/>
      <c r="V24" s="45">
        <v>370</v>
      </c>
      <c r="W24" s="21"/>
      <c r="X24" s="21">
        <v>0</v>
      </c>
      <c r="Y24" s="24"/>
      <c r="Z24" s="45">
        <v>370</v>
      </c>
    </row>
    <row r="25" spans="1:28" ht="19.95" customHeight="1">
      <c r="A25" s="7" t="s">
        <v>203</v>
      </c>
      <c r="B25" s="115">
        <v>19</v>
      </c>
      <c r="D25" s="33">
        <v>0</v>
      </c>
      <c r="E25" s="33"/>
      <c r="F25" s="33">
        <v>0</v>
      </c>
      <c r="G25" s="33"/>
      <c r="H25" s="33">
        <v>0</v>
      </c>
      <c r="I25" s="24"/>
      <c r="J25" s="33">
        <v>0</v>
      </c>
      <c r="K25" s="24"/>
      <c r="L25" s="33">
        <v>0</v>
      </c>
      <c r="M25" s="24"/>
      <c r="N25" s="33">
        <v>-78601206</v>
      </c>
      <c r="O25" s="24"/>
      <c r="P25" s="21">
        <v>0</v>
      </c>
      <c r="Q25" s="21"/>
      <c r="R25" s="21">
        <v>0</v>
      </c>
      <c r="S25" s="21"/>
      <c r="T25" s="21">
        <v>0</v>
      </c>
      <c r="U25" s="21"/>
      <c r="V25" s="45">
        <v>-78601206</v>
      </c>
      <c r="W25" s="21"/>
      <c r="X25" s="21">
        <v>0</v>
      </c>
      <c r="Y25" s="24"/>
      <c r="Z25" s="45">
        <v>-78601206</v>
      </c>
    </row>
    <row r="26" spans="1:28" ht="19.95" customHeight="1">
      <c r="A26" s="7" t="s">
        <v>204</v>
      </c>
      <c r="B26" s="115">
        <v>19</v>
      </c>
      <c r="D26" s="33">
        <v>0</v>
      </c>
      <c r="E26" s="33"/>
      <c r="F26" s="33">
        <v>0</v>
      </c>
      <c r="G26" s="33"/>
      <c r="H26" s="33">
        <v>0</v>
      </c>
      <c r="I26" s="24"/>
      <c r="J26" s="33">
        <v>0</v>
      </c>
      <c r="K26" s="24"/>
      <c r="L26" s="33">
        <v>0</v>
      </c>
      <c r="M26" s="24"/>
      <c r="N26" s="33">
        <v>0</v>
      </c>
      <c r="O26" s="24"/>
      <c r="P26" s="21">
        <v>0</v>
      </c>
      <c r="Q26" s="21"/>
      <c r="R26" s="21">
        <v>78601206</v>
      </c>
      <c r="S26" s="21"/>
      <c r="T26" s="21">
        <v>-78601206</v>
      </c>
      <c r="U26" s="21"/>
      <c r="V26" s="45">
        <v>0</v>
      </c>
      <c r="W26" s="21"/>
      <c r="X26" s="21">
        <v>0</v>
      </c>
      <c r="Y26" s="24"/>
      <c r="Z26" s="45">
        <v>0</v>
      </c>
    </row>
    <row r="27" spans="1:28" ht="19.95" customHeight="1">
      <c r="A27" s="7" t="s">
        <v>121</v>
      </c>
      <c r="B27" s="115">
        <v>20</v>
      </c>
      <c r="D27" s="33">
        <v>0</v>
      </c>
      <c r="E27" s="33"/>
      <c r="F27" s="33">
        <v>0</v>
      </c>
      <c r="G27" s="33"/>
      <c r="H27" s="33">
        <v>0</v>
      </c>
      <c r="I27" s="24"/>
      <c r="J27" s="33">
        <v>0</v>
      </c>
      <c r="K27" s="24"/>
      <c r="L27" s="33">
        <v>0</v>
      </c>
      <c r="M27" s="24"/>
      <c r="N27" s="33">
        <v>0</v>
      </c>
      <c r="O27" s="24"/>
      <c r="P27" s="21">
        <v>0</v>
      </c>
      <c r="Q27" s="21"/>
      <c r="R27" s="21">
        <v>0</v>
      </c>
      <c r="S27" s="21"/>
      <c r="T27" s="21">
        <v>-60468281</v>
      </c>
      <c r="U27" s="21"/>
      <c r="V27" s="45">
        <v>-60468281</v>
      </c>
      <c r="W27" s="21"/>
      <c r="X27" s="21">
        <v>0</v>
      </c>
      <c r="Y27" s="24"/>
      <c r="Z27" s="45">
        <v>-60468281</v>
      </c>
    </row>
    <row r="28" spans="1:28" ht="19.95" customHeight="1" thickBot="1">
      <c r="A28" s="91" t="s">
        <v>168</v>
      </c>
      <c r="B28" s="91"/>
      <c r="C28" s="91"/>
      <c r="D28" s="57">
        <f>SUM(D19,D22,D24,D25,D27,D26)</f>
        <v>604692345</v>
      </c>
      <c r="E28" s="21"/>
      <c r="F28" s="57">
        <f>SUM(F19,F22,F24,F25,F27,F26)</f>
        <v>3414879</v>
      </c>
      <c r="G28" s="21"/>
      <c r="H28" s="57">
        <f>SUM(H19,H22,H24,H25,H27,H26)</f>
        <v>231446218</v>
      </c>
      <c r="I28" s="21"/>
      <c r="J28" s="57">
        <f>SUM(J19,J22,J24,J25,J27,J26)</f>
        <v>9166765</v>
      </c>
      <c r="K28" s="21"/>
      <c r="L28" s="57">
        <f>SUM(L19,L22,L24,L25,L27,L26)</f>
        <v>-2805007</v>
      </c>
      <c r="M28" s="21"/>
      <c r="N28" s="57">
        <f>SUM(N19,N22,N24,N25,N27,N26)</f>
        <v>-78601206</v>
      </c>
      <c r="O28" s="21"/>
      <c r="P28" s="57">
        <f>SUM(P19,P22,P24,P25,P27,P26)</f>
        <v>27285000</v>
      </c>
      <c r="Q28" s="21"/>
      <c r="R28" s="57">
        <f>SUM(R19,R22,Q24,R25,R27,R26)</f>
        <v>78601206</v>
      </c>
      <c r="S28" s="21"/>
      <c r="T28" s="57">
        <f>SUM(T19,T22,T24,T25,T27,T26)</f>
        <v>699650827</v>
      </c>
      <c r="U28" s="21"/>
      <c r="V28" s="57">
        <f>SUM(V19,V22,V24,V25,V27,V26)</f>
        <v>1572851027</v>
      </c>
      <c r="W28" s="21"/>
      <c r="X28" s="57">
        <f>SUM(X19,X22,X25,X27,X26)</f>
        <v>0</v>
      </c>
      <c r="Y28" s="21"/>
      <c r="Z28" s="57">
        <f>SUM(Z19,Z22,Z25,Z27,Z26,Z24)</f>
        <v>1572851027</v>
      </c>
    </row>
    <row r="29" spans="1:28" ht="19.95" customHeight="1" thickTop="1"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8"/>
    </row>
    <row r="30" spans="1:28" ht="19.95" customHeight="1"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8" ht="19.95" customHeight="1">
      <c r="A31" s="26"/>
      <c r="B31" s="118"/>
      <c r="C31" s="118"/>
      <c r="D31" s="7"/>
      <c r="E31" s="7"/>
      <c r="F31" s="7"/>
      <c r="G31" s="7"/>
      <c r="H31" s="7"/>
      <c r="L31" s="7"/>
      <c r="N31" s="7"/>
      <c r="P31" s="7"/>
      <c r="Q31" s="7"/>
      <c r="R31" s="7"/>
      <c r="S31" s="7"/>
      <c r="T31" s="7"/>
      <c r="U31" s="7"/>
      <c r="V31" s="7"/>
      <c r="W31" s="7"/>
      <c r="X31" s="7"/>
      <c r="Z31" s="7"/>
    </row>
    <row r="32" spans="1:28" ht="19.95" customHeight="1">
      <c r="D32" s="7"/>
      <c r="E32" s="7"/>
      <c r="F32" s="7"/>
      <c r="G32" s="7"/>
      <c r="H32" s="7"/>
      <c r="L32" s="7"/>
      <c r="N32" s="7"/>
      <c r="P32" s="7"/>
      <c r="Q32" s="7"/>
      <c r="R32" s="7"/>
      <c r="S32" s="7"/>
      <c r="T32" s="7"/>
      <c r="U32" s="7"/>
      <c r="V32" s="7"/>
      <c r="W32" s="7"/>
      <c r="X32" s="7"/>
      <c r="Z32" s="8"/>
    </row>
    <row r="33" spans="1:26" ht="19.95" customHeight="1">
      <c r="Z33" s="8"/>
    </row>
    <row r="34" spans="1:26" s="116" customFormat="1" ht="19.95" customHeight="1">
      <c r="A34" s="119"/>
      <c r="B34" s="119"/>
      <c r="C34" s="119"/>
      <c r="D34" s="42"/>
      <c r="E34" s="42"/>
      <c r="F34" s="42"/>
      <c r="G34" s="42"/>
      <c r="H34" s="42"/>
      <c r="I34" s="7"/>
      <c r="J34" s="42"/>
      <c r="K34" s="7"/>
      <c r="L34" s="42"/>
      <c r="M34" s="7"/>
      <c r="N34" s="42"/>
      <c r="O34" s="7"/>
      <c r="P34" s="42"/>
      <c r="Q34" s="42"/>
      <c r="R34" s="42"/>
      <c r="S34" s="42"/>
      <c r="T34" s="42"/>
      <c r="U34" s="42"/>
      <c r="V34" s="42"/>
      <c r="W34" s="42"/>
      <c r="X34" s="42"/>
      <c r="Y34" s="7"/>
    </row>
    <row r="35" spans="1:26" s="116" customFormat="1" ht="19.95" customHeight="1">
      <c r="A35" s="119"/>
      <c r="B35" s="119"/>
      <c r="C35" s="119"/>
      <c r="D35" s="42"/>
      <c r="E35" s="42"/>
      <c r="F35" s="42"/>
      <c r="G35" s="42"/>
      <c r="H35" s="42"/>
      <c r="I35" s="7"/>
      <c r="J35" s="8"/>
      <c r="K35" s="7"/>
      <c r="L35" s="42"/>
      <c r="M35" s="7"/>
      <c r="N35" s="42"/>
      <c r="O35" s="7"/>
      <c r="P35" s="42"/>
      <c r="Q35" s="42"/>
      <c r="R35" s="42"/>
      <c r="S35" s="42"/>
      <c r="T35" s="42"/>
      <c r="U35" s="42"/>
      <c r="V35" s="42"/>
      <c r="W35" s="42"/>
      <c r="X35" s="42"/>
      <c r="Y35" s="7"/>
    </row>
    <row r="36" spans="1:26" ht="19.95" customHeight="1">
      <c r="J36" s="8"/>
      <c r="Z36" s="7"/>
    </row>
    <row r="37" spans="1:26" ht="19.95" customHeight="1">
      <c r="J37" s="8"/>
      <c r="Z37" s="7"/>
    </row>
    <row r="38" spans="1:26" ht="19.95" customHeight="1">
      <c r="Z38" s="7"/>
    </row>
    <row r="85" spans="4:4" ht="19.95" customHeight="1">
      <c r="D85" s="54"/>
    </row>
  </sheetData>
  <mergeCells count="7">
    <mergeCell ref="P9:R9"/>
    <mergeCell ref="A1:Z1"/>
    <mergeCell ref="D7:Z7"/>
    <mergeCell ref="A4:Z4"/>
    <mergeCell ref="A3:Z3"/>
    <mergeCell ref="A2:Z2"/>
    <mergeCell ref="P8:T8"/>
  </mergeCells>
  <pageMargins left="0.7" right="0.28000000000000003" top="0.7" bottom="0.39370078740157499" header="0.39370078740157499" footer="0.39370078740157499"/>
  <pageSetup paperSize="9" scale="56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4273-D46B-43E6-9FC4-9D45ACDBE428}">
  <dimension ref="A1:S85"/>
  <sheetViews>
    <sheetView view="pageBreakPreview" zoomScale="85" zoomScaleNormal="86" zoomScaleSheetLayoutView="85" workbookViewId="0">
      <selection activeCell="A5" sqref="A5"/>
    </sheetView>
  </sheetViews>
  <sheetFormatPr defaultColWidth="13" defaultRowHeight="21" customHeight="1"/>
  <cols>
    <col min="1" max="1" width="48.25" style="7" customWidth="1"/>
    <col min="2" max="2" width="6.375" style="7" customWidth="1"/>
    <col min="3" max="3" width="1.25" style="7" customWidth="1"/>
    <col min="4" max="4" width="15.125" style="42" customWidth="1"/>
    <col min="5" max="5" width="1" style="42" customWidth="1"/>
    <col min="6" max="6" width="14.875" style="42" customWidth="1"/>
    <col min="7" max="7" width="1.25" style="42" customWidth="1"/>
    <col min="8" max="8" width="15.625" style="42" customWidth="1"/>
    <col min="9" max="9" width="1.25" style="7" customWidth="1"/>
    <col min="10" max="10" width="14" style="42" customWidth="1"/>
    <col min="11" max="11" width="1" style="42" customWidth="1"/>
    <col min="12" max="12" width="14" style="42" customWidth="1"/>
    <col min="13" max="13" width="1" style="42" customWidth="1"/>
    <col min="14" max="14" width="15.875" style="42" bestFit="1" customWidth="1"/>
    <col min="15" max="15" width="1" style="42" customWidth="1"/>
    <col min="16" max="16" width="18.375" style="42" bestFit="1" customWidth="1"/>
    <col min="17" max="17" width="1.25" style="7" customWidth="1"/>
    <col min="18" max="18" width="15.25" style="7" customWidth="1"/>
    <col min="19" max="16384" width="13" style="7"/>
  </cols>
  <sheetData>
    <row r="1" spans="1:19" s="11" customFormat="1" ht="21" customHeight="1">
      <c r="A1" s="167" t="str">
        <f>+BS!A1:J1</f>
        <v>ASSET FIVE GROUP PUBLIC COMPANY LIMITED AND SUBSIDIARIES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"/>
    </row>
    <row r="2" spans="1:19" s="11" customFormat="1" ht="21" customHeight="1">
      <c r="A2" s="167" t="s">
        <v>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9" s="11" customFormat="1" ht="21" customHeight="1">
      <c r="A3" s="167" t="str">
        <f>+PL!A62</f>
        <v>FOR THE SIX-MONTH PERIODS ENDED JUNE 30, 2024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9" s="11" customFormat="1" ht="21" customHeight="1">
      <c r="A4" s="167" t="s">
        <v>53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9" ht="21" customHeight="1">
      <c r="A5" s="91"/>
      <c r="B5" s="91"/>
      <c r="C5" s="91"/>
      <c r="D5" s="91"/>
      <c r="E5" s="91"/>
      <c r="F5" s="91"/>
      <c r="G5" s="91"/>
      <c r="H5" s="11"/>
      <c r="I5" s="91"/>
      <c r="J5" s="91"/>
      <c r="K5" s="91"/>
      <c r="L5" s="91"/>
      <c r="M5" s="91"/>
      <c r="N5" s="91"/>
      <c r="O5" s="91"/>
      <c r="P5" s="91"/>
      <c r="Q5" s="101"/>
    </row>
    <row r="6" spans="1:19" ht="21" customHeight="1">
      <c r="A6" s="1"/>
      <c r="B6" s="1"/>
      <c r="C6" s="1"/>
      <c r="D6" s="7"/>
      <c r="E6" s="7"/>
      <c r="F6" s="7"/>
      <c r="G6" s="7"/>
      <c r="H6" s="11"/>
      <c r="J6" s="7"/>
      <c r="K6" s="7"/>
      <c r="L6" s="7"/>
      <c r="M6" s="7"/>
      <c r="N6" s="7"/>
      <c r="O6" s="7"/>
      <c r="P6" s="9" t="s">
        <v>3</v>
      </c>
    </row>
    <row r="7" spans="1:19" ht="21" customHeight="1">
      <c r="A7" s="1"/>
      <c r="B7" s="1"/>
      <c r="C7" s="1"/>
      <c r="D7" s="166" t="s">
        <v>2</v>
      </c>
      <c r="E7" s="166"/>
      <c r="F7" s="166"/>
      <c r="G7" s="166"/>
      <c r="H7" s="171"/>
      <c r="I7" s="171"/>
      <c r="J7" s="169"/>
      <c r="K7" s="169"/>
      <c r="L7" s="166"/>
      <c r="M7" s="171"/>
      <c r="N7" s="171"/>
      <c r="O7" s="166"/>
      <c r="P7" s="166"/>
    </row>
    <row r="8" spans="1:19" ht="21" customHeight="1">
      <c r="G8" s="102"/>
      <c r="H8" s="102"/>
      <c r="I8" s="103"/>
      <c r="J8" s="172" t="s">
        <v>114</v>
      </c>
      <c r="K8" s="172"/>
      <c r="L8" s="172"/>
      <c r="M8" s="172"/>
      <c r="N8" s="172"/>
      <c r="O8" s="11"/>
    </row>
    <row r="9" spans="1:19" ht="21" customHeight="1">
      <c r="D9" s="102" t="s">
        <v>54</v>
      </c>
      <c r="E9" s="102"/>
      <c r="F9" s="102" t="s">
        <v>94</v>
      </c>
      <c r="G9" s="102"/>
      <c r="H9" s="102"/>
      <c r="I9" s="103"/>
      <c r="J9" s="170" t="s">
        <v>117</v>
      </c>
      <c r="K9" s="170"/>
      <c r="L9" s="170"/>
      <c r="M9" s="11"/>
      <c r="N9" s="11"/>
      <c r="O9" s="11"/>
      <c r="P9" s="72" t="s">
        <v>61</v>
      </c>
    </row>
    <row r="10" spans="1:19" ht="21" customHeight="1">
      <c r="D10" s="102" t="s">
        <v>55</v>
      </c>
      <c r="E10" s="102"/>
      <c r="F10" s="102" t="s">
        <v>134</v>
      </c>
      <c r="G10" s="102"/>
      <c r="H10" s="102"/>
      <c r="I10" s="103"/>
      <c r="J10" s="11"/>
      <c r="K10" s="11"/>
      <c r="L10" s="11" t="s">
        <v>192</v>
      </c>
      <c r="M10" s="11"/>
      <c r="N10" s="11"/>
      <c r="O10" s="11"/>
      <c r="P10" s="72" t="s">
        <v>63</v>
      </c>
    </row>
    <row r="11" spans="1:19" ht="21" customHeight="1">
      <c r="B11" s="104" t="s">
        <v>5</v>
      </c>
      <c r="D11" s="105" t="s">
        <v>56</v>
      </c>
      <c r="E11" s="102"/>
      <c r="F11" s="105" t="s">
        <v>133</v>
      </c>
      <c r="G11" s="102"/>
      <c r="H11" s="105" t="s">
        <v>203</v>
      </c>
      <c r="I11" s="103"/>
      <c r="J11" s="105" t="s">
        <v>194</v>
      </c>
      <c r="K11" s="11"/>
      <c r="L11" s="106" t="s">
        <v>202</v>
      </c>
      <c r="M11" s="11"/>
      <c r="N11" s="104" t="s">
        <v>118</v>
      </c>
      <c r="O11" s="11"/>
      <c r="P11" s="107" t="s">
        <v>65</v>
      </c>
    </row>
    <row r="12" spans="1:19" ht="21" customHeight="1">
      <c r="D12" s="108"/>
      <c r="E12" s="108"/>
      <c r="F12" s="108"/>
      <c r="G12" s="108"/>
      <c r="H12" s="108"/>
      <c r="I12" s="108"/>
      <c r="J12" s="109"/>
      <c r="K12" s="109"/>
      <c r="L12" s="109"/>
      <c r="M12" s="109"/>
      <c r="N12" s="109"/>
      <c r="O12" s="109"/>
      <c r="P12" s="109"/>
    </row>
    <row r="13" spans="1:19" ht="21" customHeight="1">
      <c r="A13" s="91" t="s">
        <v>132</v>
      </c>
      <c r="D13" s="27">
        <v>604692308</v>
      </c>
      <c r="E13" s="27"/>
      <c r="F13" s="27">
        <v>3414546</v>
      </c>
      <c r="G13" s="27"/>
      <c r="H13" s="27">
        <v>0</v>
      </c>
      <c r="I13" s="27"/>
      <c r="J13" s="21">
        <v>3050000</v>
      </c>
      <c r="K13" s="27"/>
      <c r="L13" s="21">
        <v>0</v>
      </c>
      <c r="M13" s="27"/>
      <c r="N13" s="21">
        <v>45854609</v>
      </c>
      <c r="O13" s="27"/>
      <c r="P13" s="27">
        <f>SUM(D13,F13,N13,J13,H13,L13)</f>
        <v>657011463</v>
      </c>
    </row>
    <row r="14" spans="1:19" ht="21" customHeight="1">
      <c r="A14" s="7" t="s">
        <v>91</v>
      </c>
      <c r="D14" s="110">
        <v>0</v>
      </c>
      <c r="E14" s="27"/>
      <c r="F14" s="110">
        <v>0</v>
      </c>
      <c r="G14" s="21"/>
      <c r="H14" s="110">
        <v>0</v>
      </c>
      <c r="I14" s="27"/>
      <c r="J14" s="110">
        <v>0</v>
      </c>
      <c r="K14" s="27"/>
      <c r="L14" s="110">
        <v>0</v>
      </c>
      <c r="M14" s="27"/>
      <c r="N14" s="110">
        <v>177787592</v>
      </c>
      <c r="O14" s="27"/>
      <c r="P14" s="110">
        <f t="shared" ref="P14:P16" si="0">SUM(D14,F14,N14,J14,H14,L14)</f>
        <v>177787592</v>
      </c>
    </row>
    <row r="15" spans="1:19" ht="21" customHeight="1">
      <c r="A15" s="7" t="s">
        <v>49</v>
      </c>
      <c r="D15" s="111">
        <v>0</v>
      </c>
      <c r="E15" s="27"/>
      <c r="F15" s="111">
        <v>0</v>
      </c>
      <c r="G15" s="21"/>
      <c r="H15" s="111">
        <v>0</v>
      </c>
      <c r="I15" s="27"/>
      <c r="J15" s="111">
        <v>0</v>
      </c>
      <c r="K15" s="27"/>
      <c r="L15" s="111">
        <v>0</v>
      </c>
      <c r="M15" s="27"/>
      <c r="N15" s="111">
        <v>0</v>
      </c>
      <c r="O15" s="27"/>
      <c r="P15" s="111">
        <f t="shared" si="0"/>
        <v>0</v>
      </c>
      <c r="S15" s="8"/>
    </row>
    <row r="16" spans="1:19" ht="21" customHeight="1">
      <c r="A16" s="91" t="s">
        <v>50</v>
      </c>
      <c r="D16" s="24">
        <f>SUM(D14:D15)</f>
        <v>0</v>
      </c>
      <c r="E16" s="24"/>
      <c r="F16" s="24">
        <f>SUM(F14:F15)</f>
        <v>0</v>
      </c>
      <c r="G16" s="24"/>
      <c r="H16" s="85">
        <f>SUM(H14:H15)</f>
        <v>0</v>
      </c>
      <c r="I16" s="24"/>
      <c r="J16" s="85">
        <f>SUM(J14:J15)</f>
        <v>0</v>
      </c>
      <c r="K16" s="35"/>
      <c r="L16" s="85">
        <f>SUM(L14:L15)</f>
        <v>0</v>
      </c>
      <c r="M16" s="35"/>
      <c r="N16" s="85">
        <f>SUM(N14:N15)</f>
        <v>177787592</v>
      </c>
      <c r="O16" s="35"/>
      <c r="P16" s="85">
        <f t="shared" si="0"/>
        <v>177787592</v>
      </c>
    </row>
    <row r="17" spans="1:18" ht="21" customHeight="1" thickBot="1">
      <c r="A17" s="91" t="s">
        <v>158</v>
      </c>
      <c r="B17" s="91"/>
      <c r="C17" s="91"/>
      <c r="D17" s="57">
        <f>SUM(D13,D16)</f>
        <v>604692308</v>
      </c>
      <c r="E17" s="21"/>
      <c r="F17" s="57">
        <f>SUM(F13,F16)</f>
        <v>3414546</v>
      </c>
      <c r="G17" s="21"/>
      <c r="H17" s="57">
        <f>SUM(H13,H16)</f>
        <v>0</v>
      </c>
      <c r="I17" s="21"/>
      <c r="J17" s="57">
        <f>SUM(J13,J16)</f>
        <v>3050000</v>
      </c>
      <c r="K17" s="21"/>
      <c r="L17" s="57">
        <f>SUM(L13,L16)</f>
        <v>0</v>
      </c>
      <c r="M17" s="21"/>
      <c r="N17" s="57">
        <f>SUM(N13,N16)</f>
        <v>223642201</v>
      </c>
      <c r="O17" s="21"/>
      <c r="P17" s="57">
        <f>SUM(P13,P16)</f>
        <v>834799055</v>
      </c>
    </row>
    <row r="18" spans="1:18" ht="21" customHeight="1" thickTop="1"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</row>
    <row r="19" spans="1:18" ht="21" customHeight="1">
      <c r="A19" s="91" t="s">
        <v>167</v>
      </c>
      <c r="D19" s="27">
        <v>604692308</v>
      </c>
      <c r="E19" s="27"/>
      <c r="F19" s="27">
        <v>3414546</v>
      </c>
      <c r="G19" s="27"/>
      <c r="H19" s="27">
        <v>0</v>
      </c>
      <c r="I19" s="27"/>
      <c r="J19" s="27">
        <v>23760000</v>
      </c>
      <c r="K19" s="45"/>
      <c r="L19" s="27">
        <v>0</v>
      </c>
      <c r="M19" s="45"/>
      <c r="N19" s="27">
        <v>439342244</v>
      </c>
      <c r="O19" s="45"/>
      <c r="P19" s="27">
        <v>1071209098</v>
      </c>
      <c r="R19" s="8"/>
    </row>
    <row r="20" spans="1:18" ht="21" customHeight="1">
      <c r="A20" s="7" t="s">
        <v>91</v>
      </c>
      <c r="D20" s="110">
        <v>0</v>
      </c>
      <c r="E20" s="27"/>
      <c r="F20" s="110">
        <v>0</v>
      </c>
      <c r="G20" s="27"/>
      <c r="H20" s="110">
        <v>0</v>
      </c>
      <c r="I20" s="27"/>
      <c r="J20" s="113">
        <v>0</v>
      </c>
      <c r="K20" s="45"/>
      <c r="L20" s="113">
        <v>0</v>
      </c>
      <c r="M20" s="45"/>
      <c r="N20" s="113">
        <v>421909359</v>
      </c>
      <c r="O20" s="45"/>
      <c r="P20" s="110">
        <v>421909359</v>
      </c>
    </row>
    <row r="21" spans="1:18" ht="21" customHeight="1">
      <c r="A21" s="7" t="s">
        <v>49</v>
      </c>
      <c r="D21" s="111">
        <v>0</v>
      </c>
      <c r="E21" s="27"/>
      <c r="F21" s="111">
        <v>0</v>
      </c>
      <c r="G21" s="27"/>
      <c r="H21" s="111">
        <v>0</v>
      </c>
      <c r="I21" s="27"/>
      <c r="J21" s="114">
        <v>0</v>
      </c>
      <c r="K21" s="45"/>
      <c r="L21" s="114">
        <v>0</v>
      </c>
      <c r="M21" s="45"/>
      <c r="N21" s="114">
        <v>0</v>
      </c>
      <c r="O21" s="45"/>
      <c r="P21" s="111">
        <v>0</v>
      </c>
    </row>
    <row r="22" spans="1:18" ht="21" customHeight="1">
      <c r="A22" s="91" t="s">
        <v>50</v>
      </c>
      <c r="D22" s="33">
        <f>SUM(D20:D21)</f>
        <v>0</v>
      </c>
      <c r="E22" s="33"/>
      <c r="F22" s="33">
        <f>SUM(F20:F21)</f>
        <v>0</v>
      </c>
      <c r="G22" s="33"/>
      <c r="H22" s="33">
        <f>SUM(H20:H21)</f>
        <v>0</v>
      </c>
      <c r="I22" s="24"/>
      <c r="J22" s="21">
        <f>SUM(J20:J21)</f>
        <v>0</v>
      </c>
      <c r="K22" s="21"/>
      <c r="L22" s="21">
        <f>SUM(L20:L21)</f>
        <v>0</v>
      </c>
      <c r="M22" s="21"/>
      <c r="N22" s="21">
        <f>SUM(N20:N21)</f>
        <v>421909359</v>
      </c>
      <c r="O22" s="21"/>
      <c r="P22" s="45">
        <f t="shared" ref="P22" si="1">SUM(D22,F22,N22,J22,H22,L22)</f>
        <v>421909359</v>
      </c>
    </row>
    <row r="23" spans="1:18" ht="21" customHeight="1">
      <c r="A23" s="7" t="str">
        <f>'EQ รวม'!A23</f>
        <v>Increased ordinary shares from exercise of warrants to</v>
      </c>
      <c r="B23" s="115"/>
      <c r="D23" s="33"/>
      <c r="E23" s="33"/>
      <c r="F23" s="33"/>
      <c r="G23" s="33"/>
      <c r="H23" s="33"/>
      <c r="I23" s="24"/>
      <c r="J23" s="21"/>
      <c r="K23" s="21"/>
      <c r="L23" s="21"/>
      <c r="M23" s="21"/>
      <c r="N23" s="21"/>
      <c r="O23" s="21"/>
      <c r="P23" s="45"/>
    </row>
    <row r="24" spans="1:18" ht="21" customHeight="1">
      <c r="A24" s="7" t="str">
        <f>'EQ รวม'!A24</f>
        <v xml:space="preserve">    purchase ordinary shares</v>
      </c>
      <c r="B24" s="115">
        <v>17</v>
      </c>
      <c r="D24" s="33">
        <v>37</v>
      </c>
      <c r="E24" s="33"/>
      <c r="F24" s="33">
        <v>333</v>
      </c>
      <c r="G24" s="33"/>
      <c r="H24" s="33">
        <v>0</v>
      </c>
      <c r="I24" s="24"/>
      <c r="J24" s="21">
        <v>0</v>
      </c>
      <c r="K24" s="21"/>
      <c r="L24" s="21">
        <v>0</v>
      </c>
      <c r="M24" s="21"/>
      <c r="N24" s="21">
        <v>0</v>
      </c>
      <c r="O24" s="21"/>
      <c r="P24" s="45">
        <v>370</v>
      </c>
    </row>
    <row r="25" spans="1:18" ht="21" customHeight="1">
      <c r="A25" s="7" t="s">
        <v>203</v>
      </c>
      <c r="B25" s="115">
        <v>19</v>
      </c>
      <c r="D25" s="33">
        <v>0</v>
      </c>
      <c r="E25" s="33"/>
      <c r="F25" s="33">
        <v>0</v>
      </c>
      <c r="G25" s="33"/>
      <c r="H25" s="33">
        <v>-78601206</v>
      </c>
      <c r="I25" s="24"/>
      <c r="J25" s="21">
        <v>0</v>
      </c>
      <c r="K25" s="21"/>
      <c r="L25" s="21">
        <v>0</v>
      </c>
      <c r="M25" s="21"/>
      <c r="N25" s="21">
        <v>0</v>
      </c>
      <c r="O25" s="21"/>
      <c r="P25" s="45">
        <v>-78601206</v>
      </c>
    </row>
    <row r="26" spans="1:18" ht="21" customHeight="1">
      <c r="A26" s="7" t="s">
        <v>204</v>
      </c>
      <c r="B26" s="115">
        <v>19</v>
      </c>
      <c r="D26" s="33">
        <v>0</v>
      </c>
      <c r="E26" s="33"/>
      <c r="F26" s="33">
        <v>0</v>
      </c>
      <c r="G26" s="33"/>
      <c r="H26" s="33">
        <v>0</v>
      </c>
      <c r="I26" s="24"/>
      <c r="J26" s="21">
        <v>0</v>
      </c>
      <c r="K26" s="21"/>
      <c r="L26" s="21">
        <v>78601206</v>
      </c>
      <c r="M26" s="21"/>
      <c r="N26" s="21">
        <v>-78601206</v>
      </c>
      <c r="O26" s="21"/>
      <c r="P26" s="45">
        <v>0</v>
      </c>
    </row>
    <row r="27" spans="1:18" ht="21" customHeight="1">
      <c r="A27" s="7" t="s">
        <v>121</v>
      </c>
      <c r="B27" s="115">
        <v>20</v>
      </c>
      <c r="D27" s="33">
        <v>0</v>
      </c>
      <c r="E27" s="33"/>
      <c r="F27" s="33">
        <v>0</v>
      </c>
      <c r="G27" s="33"/>
      <c r="H27" s="33">
        <v>0</v>
      </c>
      <c r="I27" s="24"/>
      <c r="J27" s="21">
        <v>0</v>
      </c>
      <c r="K27" s="21"/>
      <c r="L27" s="21">
        <v>0</v>
      </c>
      <c r="M27" s="21"/>
      <c r="N27" s="21">
        <v>-60468281</v>
      </c>
      <c r="O27" s="21"/>
      <c r="P27" s="45">
        <v>-60468281</v>
      </c>
    </row>
    <row r="28" spans="1:18" ht="21" customHeight="1" thickBot="1">
      <c r="A28" s="91" t="s">
        <v>168</v>
      </c>
      <c r="B28" s="91"/>
      <c r="C28" s="91"/>
      <c r="D28" s="57">
        <f>SUM(D19,D22,D24,D25,D27,D26)</f>
        <v>604692345</v>
      </c>
      <c r="E28" s="21"/>
      <c r="F28" s="57">
        <f>SUM(F19,F22,F24,F25,F27,F26)</f>
        <v>3414879</v>
      </c>
      <c r="G28" s="21"/>
      <c r="H28" s="57">
        <f>SUM(H19,H22,H24,H25,H27,H26)</f>
        <v>-78601206</v>
      </c>
      <c r="I28" s="21"/>
      <c r="J28" s="57">
        <f>SUM(J19,J22,J24,J25,J27,J26)</f>
        <v>23760000</v>
      </c>
      <c r="K28" s="21"/>
      <c r="L28" s="57">
        <f>SUM(L19,L22,L24,L25,L27,L26)</f>
        <v>78601206</v>
      </c>
      <c r="M28" s="21"/>
      <c r="N28" s="57">
        <f>SUM(N19,N22,N24,N25,N27,N26)</f>
        <v>722182116</v>
      </c>
      <c r="O28" s="21"/>
      <c r="P28" s="57">
        <f>SUM(P19,P22,P24,P25,P27,P26)</f>
        <v>1354049340</v>
      </c>
    </row>
    <row r="29" spans="1:18" ht="21" customHeight="1" thickTop="1"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8"/>
    </row>
    <row r="30" spans="1:18" ht="21" customHeight="1"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1:18" ht="21" customHeight="1">
      <c r="A31" s="26"/>
      <c r="B31" s="118"/>
      <c r="C31" s="118"/>
      <c r="D31" s="7"/>
      <c r="E31" s="7"/>
      <c r="F31" s="7"/>
      <c r="G31" s="7"/>
      <c r="H31" s="7"/>
      <c r="J31" s="7"/>
      <c r="K31" s="7"/>
      <c r="L31" s="7"/>
      <c r="M31" s="7"/>
      <c r="N31" s="7"/>
      <c r="O31" s="7"/>
      <c r="P31" s="7"/>
    </row>
    <row r="32" spans="1:18" ht="21" customHeight="1">
      <c r="D32" s="7"/>
      <c r="E32" s="7"/>
      <c r="F32" s="7"/>
      <c r="G32" s="7"/>
      <c r="H32" s="7"/>
      <c r="J32" s="7"/>
      <c r="K32" s="7"/>
      <c r="L32" s="7"/>
      <c r="M32" s="7"/>
      <c r="N32" s="7"/>
      <c r="O32" s="7"/>
      <c r="P32" s="8"/>
    </row>
    <row r="33" spans="1:16" ht="21" customHeight="1">
      <c r="P33" s="8"/>
    </row>
    <row r="34" spans="1:16" s="116" customFormat="1" ht="21" customHeight="1">
      <c r="A34" s="119"/>
      <c r="B34" s="119"/>
      <c r="C34" s="119"/>
      <c r="D34" s="42"/>
      <c r="E34" s="42"/>
      <c r="F34" s="42"/>
      <c r="G34" s="42"/>
      <c r="H34" s="42"/>
      <c r="I34" s="7"/>
      <c r="J34" s="42"/>
      <c r="K34" s="42"/>
      <c r="L34" s="42"/>
      <c r="M34" s="42"/>
      <c r="N34" s="42"/>
      <c r="O34" s="42"/>
    </row>
    <row r="35" spans="1:16" s="116" customFormat="1" ht="21" customHeight="1">
      <c r="A35" s="119"/>
      <c r="B35" s="119"/>
      <c r="C35" s="119"/>
      <c r="D35" s="42"/>
      <c r="E35" s="42"/>
      <c r="F35" s="42"/>
      <c r="G35" s="42"/>
      <c r="H35" s="42"/>
      <c r="I35" s="7"/>
      <c r="J35" s="42"/>
      <c r="K35" s="42"/>
      <c r="L35" s="42"/>
      <c r="M35" s="42"/>
      <c r="N35" s="42"/>
      <c r="O35" s="42"/>
    </row>
    <row r="36" spans="1:16" ht="21" customHeight="1">
      <c r="P36" s="7"/>
    </row>
    <row r="37" spans="1:16" ht="21" customHeight="1">
      <c r="P37" s="7"/>
    </row>
    <row r="38" spans="1:16" ht="21" customHeight="1">
      <c r="P38" s="7"/>
    </row>
    <row r="85" spans="4:4" ht="21" customHeight="1">
      <c r="D85" s="54"/>
    </row>
  </sheetData>
  <mergeCells count="7">
    <mergeCell ref="J9:L9"/>
    <mergeCell ref="A1:P1"/>
    <mergeCell ref="A2:P2"/>
    <mergeCell ref="A3:P3"/>
    <mergeCell ref="A4:P4"/>
    <mergeCell ref="D7:P7"/>
    <mergeCell ref="J8:N8"/>
  </mergeCells>
  <pageMargins left="0.7" right="0.39370078740157499" top="0.7" bottom="0.39370078740157499" header="0.39370078740157499" footer="0.39370078740157499"/>
  <pageSetup paperSize="9" scale="80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  <ignoredErrors>
    <ignoredError sqref="D16 F16 H16 J16 L16 N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90"/>
  <sheetViews>
    <sheetView tabSelected="1" view="pageBreakPreview" topLeftCell="A70" zoomScale="80" zoomScaleNormal="85" zoomScaleSheetLayoutView="80" workbookViewId="0">
      <selection activeCell="Q84" sqref="Q84"/>
    </sheetView>
  </sheetViews>
  <sheetFormatPr defaultColWidth="13" defaultRowHeight="18.45" customHeight="1"/>
  <cols>
    <col min="1" max="1" width="51.875" style="70" customWidth="1"/>
    <col min="2" max="2" width="7.75" style="4" customWidth="1"/>
    <col min="3" max="3" width="1.625" style="70" customWidth="1"/>
    <col min="4" max="4" width="15.75" style="63" customWidth="1"/>
    <col min="5" max="5" width="1.375" style="61" customWidth="1"/>
    <col min="6" max="6" width="15.625" style="61" customWidth="1"/>
    <col min="7" max="7" width="1.25" style="61" customWidth="1"/>
    <col min="8" max="8" width="15.75" style="61" customWidth="1"/>
    <col min="9" max="9" width="1.25" style="61" customWidth="1"/>
    <col min="10" max="10" width="16.375" style="61" customWidth="1"/>
    <col min="11" max="11" width="0.875" style="70" customWidth="1"/>
    <col min="12" max="12" width="13" style="70"/>
    <col min="13" max="13" width="13.625" style="70" bestFit="1" customWidth="1"/>
    <col min="14" max="16384" width="13" style="70"/>
  </cols>
  <sheetData>
    <row r="1" spans="1:11" ht="18.45" customHeight="1">
      <c r="A1" s="167" t="s">
        <v>84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1" ht="18.45" customHeight="1">
      <c r="A2" s="167" t="s">
        <v>66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1" s="1" customFormat="1" ht="18.45" customHeight="1">
      <c r="A3" s="167" t="s">
        <v>169</v>
      </c>
      <c r="B3" s="167"/>
      <c r="C3" s="167"/>
      <c r="D3" s="167"/>
      <c r="E3" s="167"/>
      <c r="F3" s="167"/>
      <c r="G3" s="167"/>
      <c r="H3" s="167"/>
      <c r="I3" s="167"/>
      <c r="J3" s="167"/>
      <c r="K3" s="71"/>
    </row>
    <row r="4" spans="1:11" s="7" customFormat="1" ht="18.45" customHeight="1">
      <c r="A4" s="167" t="s">
        <v>53</v>
      </c>
      <c r="B4" s="167"/>
      <c r="C4" s="167"/>
      <c r="D4" s="167"/>
      <c r="E4" s="167"/>
      <c r="F4" s="167"/>
      <c r="G4" s="167"/>
      <c r="H4" s="167"/>
      <c r="I4" s="167"/>
      <c r="J4" s="167"/>
      <c r="K4" s="71"/>
    </row>
    <row r="5" spans="1:11" ht="18.45" customHeight="1">
      <c r="A5" s="1"/>
      <c r="B5" s="1"/>
      <c r="C5" s="1"/>
      <c r="D5" s="3"/>
      <c r="E5" s="1"/>
      <c r="F5" s="1"/>
      <c r="G5" s="1"/>
      <c r="H5" s="1"/>
      <c r="I5" s="1"/>
      <c r="J5" s="1"/>
    </row>
    <row r="6" spans="1:11" ht="18.45" customHeight="1">
      <c r="D6" s="8"/>
      <c r="E6" s="7"/>
      <c r="F6" s="7"/>
      <c r="G6" s="7"/>
      <c r="H6" s="7"/>
      <c r="I6" s="7"/>
      <c r="J6" s="9" t="s">
        <v>3</v>
      </c>
    </row>
    <row r="7" spans="1:11" ht="18.45" customHeight="1">
      <c r="D7" s="166" t="s">
        <v>1</v>
      </c>
      <c r="E7" s="166"/>
      <c r="F7" s="166"/>
      <c r="G7" s="72"/>
      <c r="H7" s="166" t="s">
        <v>2</v>
      </c>
      <c r="I7" s="166"/>
      <c r="J7" s="166"/>
    </row>
    <row r="8" spans="1:11" ht="18.45" customHeight="1">
      <c r="B8" s="30"/>
      <c r="C8" s="73"/>
      <c r="D8" s="161" t="s">
        <v>170</v>
      </c>
      <c r="E8" s="74"/>
      <c r="F8" s="75" t="s">
        <v>135</v>
      </c>
      <c r="G8" s="15"/>
      <c r="H8" s="75" t="s">
        <v>170</v>
      </c>
      <c r="I8" s="74"/>
      <c r="J8" s="75" t="s">
        <v>135</v>
      </c>
    </row>
    <row r="9" spans="1:11" ht="18.45" customHeight="1">
      <c r="A9" s="76" t="s">
        <v>67</v>
      </c>
      <c r="B9" s="77"/>
      <c r="F9" s="78"/>
    </row>
    <row r="10" spans="1:11" ht="18.45" customHeight="1">
      <c r="A10" s="70" t="s">
        <v>91</v>
      </c>
      <c r="B10" s="77"/>
      <c r="D10" s="45">
        <v>310103438</v>
      </c>
      <c r="E10" s="45">
        <v>0</v>
      </c>
      <c r="F10" s="45">
        <v>169470281</v>
      </c>
      <c r="G10" s="45"/>
      <c r="H10" s="45">
        <v>421909359</v>
      </c>
      <c r="I10" s="45"/>
      <c r="J10" s="45">
        <v>177787592</v>
      </c>
    </row>
    <row r="11" spans="1:11" ht="18.45" customHeight="1">
      <c r="A11" s="79" t="s">
        <v>140</v>
      </c>
      <c r="H11" s="162"/>
      <c r="J11" s="45"/>
    </row>
    <row r="12" spans="1:11" ht="18.45" customHeight="1">
      <c r="A12" s="80" t="s">
        <v>141</v>
      </c>
      <c r="H12" s="162"/>
      <c r="J12" s="45"/>
    </row>
    <row r="13" spans="1:11" ht="18.45" customHeight="1">
      <c r="A13" s="81" t="s">
        <v>68</v>
      </c>
      <c r="D13" s="45">
        <v>3003936</v>
      </c>
      <c r="E13" s="63"/>
      <c r="F13" s="45">
        <v>2035565</v>
      </c>
      <c r="G13" s="63"/>
      <c r="H13" s="45">
        <v>82591</v>
      </c>
      <c r="J13" s="45">
        <v>80017</v>
      </c>
    </row>
    <row r="14" spans="1:11" ht="18.45" customHeight="1">
      <c r="A14" s="81" t="s">
        <v>197</v>
      </c>
      <c r="D14" s="45">
        <v>63024</v>
      </c>
      <c r="E14" s="63"/>
      <c r="F14" s="45">
        <v>0</v>
      </c>
      <c r="G14" s="63"/>
      <c r="H14" s="45">
        <v>0</v>
      </c>
      <c r="J14" s="45">
        <v>0</v>
      </c>
    </row>
    <row r="15" spans="1:11" ht="18.45" customHeight="1">
      <c r="A15" s="81" t="s">
        <v>171</v>
      </c>
      <c r="D15" s="45">
        <v>548538</v>
      </c>
      <c r="E15" s="63"/>
      <c r="F15" s="45">
        <v>0</v>
      </c>
      <c r="G15" s="63"/>
      <c r="H15" s="45">
        <v>0</v>
      </c>
      <c r="J15" s="45">
        <v>0</v>
      </c>
    </row>
    <row r="16" spans="1:11" ht="18.45" customHeight="1">
      <c r="A16" s="81" t="s">
        <v>146</v>
      </c>
      <c r="D16" s="45">
        <v>0</v>
      </c>
      <c r="E16" s="63"/>
      <c r="F16" s="45">
        <v>-1332</v>
      </c>
      <c r="G16" s="63"/>
      <c r="H16" s="45">
        <v>0</v>
      </c>
      <c r="J16" s="45">
        <v>0</v>
      </c>
    </row>
    <row r="17" spans="1:10" ht="18.45" customHeight="1">
      <c r="A17" s="81" t="s">
        <v>172</v>
      </c>
      <c r="D17" s="45">
        <v>403343</v>
      </c>
      <c r="E17" s="63"/>
      <c r="F17" s="45">
        <v>0</v>
      </c>
      <c r="G17" s="63"/>
      <c r="H17" s="45">
        <v>0</v>
      </c>
      <c r="J17" s="45">
        <v>0</v>
      </c>
    </row>
    <row r="18" spans="1:10" ht="18.45" customHeight="1">
      <c r="A18" s="70" t="s">
        <v>213</v>
      </c>
      <c r="D18" s="45"/>
      <c r="E18" s="63"/>
      <c r="F18" s="45"/>
      <c r="G18" s="63"/>
      <c r="H18" s="45"/>
      <c r="J18" s="45"/>
    </row>
    <row r="19" spans="1:10" ht="18.45" customHeight="1">
      <c r="A19" s="82" t="s">
        <v>208</v>
      </c>
      <c r="B19" s="23"/>
      <c r="D19" s="63">
        <v>6447889</v>
      </c>
      <c r="E19" s="63"/>
      <c r="F19" s="63">
        <v>5228854</v>
      </c>
      <c r="G19" s="63"/>
      <c r="H19" s="63">
        <v>6064688</v>
      </c>
      <c r="J19" s="63">
        <v>4611960.29</v>
      </c>
    </row>
    <row r="20" spans="1:10" ht="18.45" customHeight="1">
      <c r="A20" s="70" t="s">
        <v>119</v>
      </c>
      <c r="D20" s="45">
        <v>256110</v>
      </c>
      <c r="E20" s="63"/>
      <c r="F20" s="45">
        <v>240664</v>
      </c>
      <c r="G20" s="63"/>
      <c r="H20" s="45">
        <v>1448</v>
      </c>
      <c r="J20" s="45">
        <v>1340</v>
      </c>
    </row>
    <row r="21" spans="1:10" ht="18.45" customHeight="1">
      <c r="A21" s="83" t="s">
        <v>214</v>
      </c>
      <c r="D21" s="45">
        <v>638947</v>
      </c>
      <c r="E21" s="63"/>
      <c r="F21" s="45">
        <v>1876263</v>
      </c>
      <c r="G21" s="63"/>
      <c r="H21" s="45">
        <v>545947</v>
      </c>
      <c r="J21" s="45">
        <v>1876263</v>
      </c>
    </row>
    <row r="22" spans="1:10" ht="18.45" customHeight="1">
      <c r="A22" s="83" t="s">
        <v>215</v>
      </c>
      <c r="D22" s="45">
        <v>-80442875</v>
      </c>
      <c r="E22" s="63"/>
      <c r="F22" s="45">
        <v>-11631872</v>
      </c>
      <c r="G22" s="63"/>
      <c r="H22" s="45">
        <v>0</v>
      </c>
      <c r="J22" s="45">
        <v>0</v>
      </c>
    </row>
    <row r="23" spans="1:10" ht="18.45" customHeight="1">
      <c r="A23" s="83" t="s">
        <v>181</v>
      </c>
      <c r="D23" s="45">
        <v>0</v>
      </c>
      <c r="E23" s="63"/>
      <c r="F23" s="45">
        <v>0</v>
      </c>
      <c r="G23" s="63"/>
      <c r="H23" s="45">
        <v>-143936875</v>
      </c>
      <c r="J23" s="45">
        <v>0</v>
      </c>
    </row>
    <row r="24" spans="1:10" ht="18.45" customHeight="1">
      <c r="A24" s="83" t="s">
        <v>92</v>
      </c>
      <c r="D24" s="45">
        <v>-2582454</v>
      </c>
      <c r="E24" s="63"/>
      <c r="F24" s="45">
        <v>-870871</v>
      </c>
      <c r="G24" s="63"/>
      <c r="H24" s="45">
        <v>-23711524</v>
      </c>
      <c r="J24" s="45">
        <v>-1029878</v>
      </c>
    </row>
    <row r="25" spans="1:10" ht="18.45" customHeight="1">
      <c r="A25" s="70" t="s">
        <v>46</v>
      </c>
      <c r="B25" s="84"/>
      <c r="D25" s="63">
        <v>12578936</v>
      </c>
      <c r="E25" s="63"/>
      <c r="F25" s="85">
        <v>10683626</v>
      </c>
      <c r="G25" s="63"/>
      <c r="H25" s="85">
        <v>11711842</v>
      </c>
      <c r="J25" s="85">
        <v>4852499</v>
      </c>
    </row>
    <row r="26" spans="1:10" ht="18.45" customHeight="1">
      <c r="A26" s="83" t="s">
        <v>148</v>
      </c>
      <c r="D26" s="86">
        <f>-PL!D91</f>
        <v>62162843</v>
      </c>
      <c r="E26" s="63"/>
      <c r="F26" s="86">
        <v>39313489</v>
      </c>
      <c r="G26" s="63"/>
      <c r="H26" s="86">
        <f>-PL!H91</f>
        <v>69118708</v>
      </c>
      <c r="J26" s="86">
        <v>44395961</v>
      </c>
    </row>
    <row r="27" spans="1:10" ht="18.45" customHeight="1">
      <c r="A27" s="79" t="s">
        <v>136</v>
      </c>
      <c r="J27" s="63"/>
    </row>
    <row r="28" spans="1:10" ht="18.45" customHeight="1">
      <c r="A28" s="87" t="s">
        <v>69</v>
      </c>
      <c r="D28" s="33">
        <f>SUM(D10:D26)</f>
        <v>313181675</v>
      </c>
      <c r="E28" s="33"/>
      <c r="F28" s="33">
        <f>SUM(F10:F26)</f>
        <v>216344667</v>
      </c>
      <c r="G28" s="33"/>
      <c r="H28" s="33">
        <f>SUM(H10:H26)</f>
        <v>341786184</v>
      </c>
      <c r="I28" s="58"/>
      <c r="J28" s="33">
        <f>SUM(J10:J26)</f>
        <v>232575754.28999999</v>
      </c>
    </row>
    <row r="29" spans="1:10" ht="18.45" customHeight="1">
      <c r="A29" s="87" t="s">
        <v>137</v>
      </c>
      <c r="E29" s="63"/>
      <c r="F29" s="63"/>
      <c r="G29" s="63"/>
      <c r="H29" s="63"/>
      <c r="J29" s="63"/>
    </row>
    <row r="30" spans="1:10" ht="18.45" customHeight="1">
      <c r="A30" s="83" t="s">
        <v>10</v>
      </c>
      <c r="D30" s="45">
        <v>-1324423</v>
      </c>
      <c r="E30" s="63"/>
      <c r="F30" s="45">
        <v>12070812</v>
      </c>
      <c r="G30" s="63"/>
      <c r="H30" s="45">
        <v>1697692</v>
      </c>
      <c r="J30" s="45">
        <v>11212854</v>
      </c>
    </row>
    <row r="31" spans="1:10" ht="18.45" customHeight="1">
      <c r="A31" s="83" t="s">
        <v>173</v>
      </c>
      <c r="D31" s="45">
        <v>20908995</v>
      </c>
      <c r="E31" s="63"/>
      <c r="F31" s="45">
        <v>129124504</v>
      </c>
      <c r="G31" s="63"/>
      <c r="H31" s="45">
        <v>0</v>
      </c>
      <c r="J31" s="45">
        <v>0</v>
      </c>
    </row>
    <row r="32" spans="1:10" ht="18.45" customHeight="1">
      <c r="A32" s="83" t="s">
        <v>216</v>
      </c>
      <c r="D32" s="45">
        <v>-191317</v>
      </c>
      <c r="E32" s="63"/>
      <c r="F32" s="45">
        <v>-1894082</v>
      </c>
      <c r="G32" s="63"/>
      <c r="H32" s="45">
        <v>-66000</v>
      </c>
      <c r="J32" s="45">
        <v>-1894082</v>
      </c>
    </row>
    <row r="33" spans="1:10" ht="18.45" customHeight="1">
      <c r="A33" s="83" t="s">
        <v>88</v>
      </c>
      <c r="D33" s="45">
        <v>-473269863</v>
      </c>
      <c r="E33" s="63"/>
      <c r="F33" s="45">
        <v>-440166977</v>
      </c>
      <c r="G33" s="63"/>
      <c r="H33" s="45">
        <v>154359743</v>
      </c>
      <c r="J33" s="45">
        <v>84201254</v>
      </c>
    </row>
    <row r="34" spans="1:10" ht="18.45" customHeight="1">
      <c r="A34" s="83" t="s">
        <v>13</v>
      </c>
      <c r="D34" s="45">
        <v>0</v>
      </c>
      <c r="E34" s="63"/>
      <c r="F34" s="45">
        <v>-886572</v>
      </c>
      <c r="G34" s="63"/>
      <c r="H34" s="45">
        <v>0</v>
      </c>
      <c r="J34" s="45">
        <v>0</v>
      </c>
    </row>
    <row r="35" spans="1:10" ht="18.45" customHeight="1">
      <c r="A35" s="83" t="s">
        <v>16</v>
      </c>
      <c r="D35" s="45">
        <v>-950067</v>
      </c>
      <c r="E35" s="63"/>
      <c r="F35" s="45">
        <v>90022</v>
      </c>
      <c r="G35" s="63"/>
      <c r="H35" s="45">
        <v>0</v>
      </c>
      <c r="J35" s="45">
        <v>0</v>
      </c>
    </row>
    <row r="36" spans="1:10" ht="18.45" customHeight="1">
      <c r="A36" s="87" t="s">
        <v>70</v>
      </c>
      <c r="E36" s="63"/>
      <c r="F36" s="63"/>
      <c r="G36" s="33"/>
      <c r="H36" s="45"/>
      <c r="I36" s="58"/>
      <c r="J36" s="45"/>
    </row>
    <row r="37" spans="1:10" ht="18.45" customHeight="1">
      <c r="A37" s="70" t="s">
        <v>22</v>
      </c>
      <c r="D37" s="63">
        <v>44418583.520000003</v>
      </c>
      <c r="E37" s="63"/>
      <c r="F37" s="63">
        <v>56034206</v>
      </c>
      <c r="G37" s="33"/>
      <c r="H37" s="45">
        <v>25732070</v>
      </c>
      <c r="I37" s="58"/>
      <c r="J37" s="45">
        <v>49089880.710000001</v>
      </c>
    </row>
    <row r="38" spans="1:10" ht="18.45" customHeight="1">
      <c r="A38" s="70" t="s">
        <v>103</v>
      </c>
      <c r="D38" s="63">
        <v>-131980286</v>
      </c>
      <c r="E38" s="63"/>
      <c r="F38" s="63">
        <v>78849657</v>
      </c>
      <c r="G38" s="33"/>
      <c r="H38" s="45">
        <v>-149236850</v>
      </c>
      <c r="I38" s="58"/>
      <c r="J38" s="45">
        <v>76631657</v>
      </c>
    </row>
    <row r="39" spans="1:10" ht="18.45" customHeight="1">
      <c r="A39" s="87" t="s">
        <v>71</v>
      </c>
      <c r="D39" s="88">
        <f>SUM(D28:D38)</f>
        <v>-229206702.47999999</v>
      </c>
      <c r="E39" s="85"/>
      <c r="F39" s="88">
        <f>SUM(F28:F38)</f>
        <v>49566237</v>
      </c>
      <c r="G39" s="85"/>
      <c r="H39" s="88">
        <f>SUM(H28:H38)</f>
        <v>374272839</v>
      </c>
      <c r="I39" s="66"/>
      <c r="J39" s="88">
        <f>SUM(J28:J38)</f>
        <v>451817317.99999994</v>
      </c>
    </row>
    <row r="40" spans="1:10" ht="18.45" customHeight="1">
      <c r="A40" s="70" t="s">
        <v>147</v>
      </c>
      <c r="D40" s="85">
        <v>3407906</v>
      </c>
      <c r="E40" s="85"/>
      <c r="F40" s="85">
        <v>692796</v>
      </c>
      <c r="G40" s="85"/>
      <c r="H40" s="85">
        <v>3278724</v>
      </c>
      <c r="I40" s="66"/>
      <c r="J40" s="85">
        <v>563968</v>
      </c>
    </row>
    <row r="41" spans="1:10" ht="18.45" customHeight="1">
      <c r="A41" s="70" t="s">
        <v>72</v>
      </c>
      <c r="D41" s="85">
        <v>-44503005</v>
      </c>
      <c r="E41" s="85"/>
      <c r="F41" s="85">
        <v>-51025988</v>
      </c>
      <c r="G41" s="85"/>
      <c r="H41" s="85">
        <v>-24816823</v>
      </c>
      <c r="I41" s="66"/>
      <c r="J41" s="85">
        <v>-25206342</v>
      </c>
    </row>
    <row r="42" spans="1:10" ht="18.45" customHeight="1">
      <c r="A42" s="70" t="s">
        <v>217</v>
      </c>
      <c r="D42" s="85">
        <v>1372651</v>
      </c>
      <c r="E42" s="85"/>
      <c r="F42" s="85">
        <v>0</v>
      </c>
      <c r="G42" s="85"/>
      <c r="H42" s="85">
        <v>0</v>
      </c>
      <c r="I42" s="66"/>
      <c r="J42" s="85">
        <v>0</v>
      </c>
    </row>
    <row r="43" spans="1:10" ht="18.45" customHeight="1">
      <c r="A43" s="70" t="s">
        <v>73</v>
      </c>
      <c r="D43" s="85">
        <v>-66973577</v>
      </c>
      <c r="E43" s="85"/>
      <c r="F43" s="85">
        <v>-21481434</v>
      </c>
      <c r="G43" s="85"/>
      <c r="H43" s="85">
        <v>-66287292</v>
      </c>
      <c r="I43" s="66"/>
      <c r="J43" s="85">
        <v>-5980083</v>
      </c>
    </row>
    <row r="44" spans="1:10" ht="18.45" customHeight="1">
      <c r="A44" s="89" t="s">
        <v>74</v>
      </c>
      <c r="D44" s="90">
        <f>SUM(D39:D43)</f>
        <v>-335902727.48000002</v>
      </c>
      <c r="E44" s="63"/>
      <c r="F44" s="90">
        <f>SUM(F39:F43)</f>
        <v>-22248389</v>
      </c>
      <c r="G44" s="63"/>
      <c r="H44" s="90">
        <f>SUM(H39:H43)</f>
        <v>286447448</v>
      </c>
      <c r="J44" s="90">
        <f>SUM(J39:J43)</f>
        <v>421194860.99999994</v>
      </c>
    </row>
    <row r="45" spans="1:10" ht="18.45" customHeight="1">
      <c r="A45" s="76"/>
      <c r="D45" s="85"/>
      <c r="F45" s="66"/>
      <c r="H45" s="66"/>
      <c r="J45" s="66"/>
    </row>
    <row r="46" spans="1:10" ht="18.45" customHeight="1">
      <c r="A46" s="76"/>
      <c r="D46" s="85"/>
      <c r="F46" s="66"/>
      <c r="H46" s="66"/>
      <c r="J46" s="66"/>
    </row>
    <row r="47" spans="1:10" ht="18.45" customHeight="1">
      <c r="A47" s="26"/>
    </row>
    <row r="48" spans="1:10" s="7" customFormat="1" ht="18.45" customHeight="1">
      <c r="A48" s="167" t="str">
        <f>+A1</f>
        <v>ASSET FIVE GROUP PUBLIC COMPANY LIMITED AND SUBSIDIARIES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1" s="7" customFormat="1" ht="18.45" customHeight="1">
      <c r="A49" s="167" t="s">
        <v>75</v>
      </c>
      <c r="B49" s="167"/>
      <c r="C49" s="167"/>
      <c r="D49" s="167"/>
      <c r="E49" s="167"/>
      <c r="F49" s="167"/>
      <c r="G49" s="167"/>
      <c r="H49" s="167"/>
      <c r="I49" s="167"/>
      <c r="J49" s="167"/>
    </row>
    <row r="50" spans="1:11" s="1" customFormat="1" ht="18.45" customHeight="1">
      <c r="A50" s="167" t="str">
        <f>+A3</f>
        <v>FOR THE SIX-MONTH PERIODS ENDED JUNE 30, 2024</v>
      </c>
      <c r="B50" s="167"/>
      <c r="C50" s="167"/>
      <c r="D50" s="167"/>
      <c r="E50" s="167"/>
      <c r="F50" s="167"/>
      <c r="G50" s="167"/>
      <c r="H50" s="167"/>
      <c r="I50" s="167"/>
      <c r="J50" s="167"/>
      <c r="K50" s="71"/>
    </row>
    <row r="51" spans="1:11" s="7" customFormat="1" ht="18.45" customHeight="1">
      <c r="A51" s="167" t="s">
        <v>53</v>
      </c>
      <c r="B51" s="167"/>
      <c r="C51" s="167"/>
      <c r="D51" s="167"/>
      <c r="E51" s="167"/>
      <c r="F51" s="167"/>
      <c r="G51" s="167"/>
      <c r="H51" s="167"/>
      <c r="I51" s="167"/>
      <c r="J51" s="167"/>
      <c r="K51" s="71"/>
    </row>
    <row r="52" spans="1:11" ht="18.45" customHeight="1">
      <c r="A52" s="91"/>
      <c r="B52" s="91"/>
      <c r="C52" s="91"/>
      <c r="D52" s="163"/>
      <c r="E52" s="91"/>
      <c r="F52" s="91"/>
      <c r="G52" s="91"/>
      <c r="H52" s="91"/>
      <c r="I52" s="91"/>
      <c r="J52" s="91"/>
    </row>
    <row r="53" spans="1:11" ht="18.45" customHeight="1">
      <c r="D53" s="8"/>
      <c r="E53" s="7"/>
      <c r="F53" s="7"/>
      <c r="G53" s="7"/>
      <c r="H53" s="7"/>
      <c r="I53" s="7"/>
      <c r="J53" s="11" t="s">
        <v>3</v>
      </c>
    </row>
    <row r="54" spans="1:11" ht="18.45" customHeight="1">
      <c r="D54" s="166" t="s">
        <v>1</v>
      </c>
      <c r="E54" s="166"/>
      <c r="F54" s="166"/>
      <c r="G54" s="92"/>
      <c r="H54" s="166" t="s">
        <v>2</v>
      </c>
      <c r="I54" s="166"/>
      <c r="J54" s="166"/>
    </row>
    <row r="55" spans="1:11" ht="18.45" customHeight="1">
      <c r="C55" s="73"/>
      <c r="D55" s="164" t="str">
        <f>D8</f>
        <v>2024</v>
      </c>
      <c r="E55" s="15"/>
      <c r="F55" s="14" t="str">
        <f>F8</f>
        <v>2023</v>
      </c>
      <c r="G55" s="15"/>
      <c r="H55" s="14" t="str">
        <f>H8</f>
        <v>2024</v>
      </c>
      <c r="I55" s="15"/>
      <c r="J55" s="14" t="str">
        <f>J8</f>
        <v>2023</v>
      </c>
    </row>
    <row r="56" spans="1:11" ht="18.45" customHeight="1">
      <c r="A56" s="76" t="s">
        <v>76</v>
      </c>
      <c r="D56" s="165"/>
      <c r="E56" s="93"/>
      <c r="F56" s="94"/>
      <c r="G56" s="93"/>
      <c r="H56" s="94"/>
      <c r="I56" s="93"/>
      <c r="J56" s="94"/>
    </row>
    <row r="57" spans="1:11" ht="18.45" customHeight="1">
      <c r="A57" s="70" t="s">
        <v>198</v>
      </c>
      <c r="C57" s="87"/>
      <c r="D57" s="85">
        <v>-100000000</v>
      </c>
      <c r="E57" s="85"/>
      <c r="F57" s="85">
        <v>0</v>
      </c>
      <c r="G57" s="85"/>
      <c r="H57" s="35">
        <v>-100000000</v>
      </c>
      <c r="I57" s="66"/>
      <c r="J57" s="35">
        <v>0</v>
      </c>
    </row>
    <row r="58" spans="1:11" ht="18.45" customHeight="1">
      <c r="A58" s="70" t="s">
        <v>219</v>
      </c>
      <c r="C58" s="87"/>
      <c r="D58" s="85"/>
      <c r="E58" s="85"/>
      <c r="F58" s="85"/>
      <c r="G58" s="85"/>
      <c r="H58" s="35"/>
      <c r="I58" s="66"/>
      <c r="J58" s="35"/>
    </row>
    <row r="59" spans="1:11" ht="18.45" customHeight="1">
      <c r="A59" s="70" t="s">
        <v>220</v>
      </c>
      <c r="C59" s="87"/>
      <c r="D59" s="85">
        <v>-81975480</v>
      </c>
      <c r="E59" s="85"/>
      <c r="F59" s="85">
        <v>8323136</v>
      </c>
      <c r="G59" s="85"/>
      <c r="H59" s="35">
        <v>-54610002</v>
      </c>
      <c r="I59" s="66"/>
      <c r="J59" s="35">
        <v>0</v>
      </c>
    </row>
    <row r="60" spans="1:11" ht="18.45" customHeight="1">
      <c r="A60" s="70" t="s">
        <v>182</v>
      </c>
      <c r="C60" s="87"/>
      <c r="D60" s="85">
        <v>16363750</v>
      </c>
      <c r="E60" s="85"/>
      <c r="F60" s="85">
        <v>0</v>
      </c>
      <c r="G60" s="85"/>
      <c r="H60" s="35">
        <v>16363750</v>
      </c>
      <c r="I60" s="66"/>
      <c r="J60" s="35">
        <v>0</v>
      </c>
    </row>
    <row r="61" spans="1:11" ht="18.45" customHeight="1">
      <c r="A61" s="70" t="s">
        <v>190</v>
      </c>
      <c r="C61" s="87"/>
      <c r="D61" s="85">
        <v>0</v>
      </c>
      <c r="E61" s="85"/>
      <c r="F61" s="85">
        <v>0</v>
      </c>
      <c r="G61" s="85"/>
      <c r="H61" s="35">
        <v>0</v>
      </c>
      <c r="I61" s="66"/>
      <c r="J61" s="35">
        <v>-40000000</v>
      </c>
    </row>
    <row r="62" spans="1:11" ht="18.45" customHeight="1">
      <c r="A62" s="70" t="s">
        <v>183</v>
      </c>
      <c r="C62" s="87"/>
      <c r="D62" s="85">
        <v>0</v>
      </c>
      <c r="E62" s="85"/>
      <c r="F62" s="85">
        <v>0</v>
      </c>
      <c r="G62" s="85"/>
      <c r="H62" s="35">
        <v>2340000</v>
      </c>
      <c r="I62" s="66"/>
      <c r="J62" s="35">
        <v>0</v>
      </c>
    </row>
    <row r="63" spans="1:11" ht="18.45" customHeight="1">
      <c r="A63" s="70" t="s">
        <v>199</v>
      </c>
      <c r="C63" s="87"/>
      <c r="D63" s="85">
        <v>0</v>
      </c>
      <c r="E63" s="85"/>
      <c r="F63" s="85">
        <v>0</v>
      </c>
      <c r="G63" s="85"/>
      <c r="H63" s="35">
        <v>-439295198</v>
      </c>
      <c r="I63" s="66"/>
      <c r="J63" s="35">
        <v>0</v>
      </c>
    </row>
    <row r="64" spans="1:11" ht="18.45" customHeight="1">
      <c r="A64" s="70" t="s">
        <v>221</v>
      </c>
      <c r="C64" s="87"/>
      <c r="D64" s="45">
        <v>0</v>
      </c>
      <c r="E64" s="85"/>
      <c r="F64" s="45">
        <v>14649</v>
      </c>
      <c r="G64" s="85"/>
      <c r="H64" s="35">
        <v>0</v>
      </c>
      <c r="I64" s="66"/>
      <c r="J64" s="35">
        <v>0</v>
      </c>
    </row>
    <row r="65" spans="1:10" ht="18.45" customHeight="1">
      <c r="A65" s="70" t="s">
        <v>222</v>
      </c>
      <c r="C65" s="87"/>
      <c r="D65" s="45">
        <v>-6558675</v>
      </c>
      <c r="E65" s="85"/>
      <c r="F65" s="45">
        <v>-1681604</v>
      </c>
      <c r="G65" s="85"/>
      <c r="H65" s="35">
        <v>-30113</v>
      </c>
      <c r="I65" s="66"/>
      <c r="J65" s="35">
        <v>-8360</v>
      </c>
    </row>
    <row r="66" spans="1:10" ht="18.45" customHeight="1">
      <c r="A66" s="70" t="s">
        <v>223</v>
      </c>
      <c r="C66" s="87"/>
      <c r="D66" s="85">
        <v>-72226</v>
      </c>
      <c r="E66" s="85"/>
      <c r="F66" s="85">
        <v>-29960</v>
      </c>
      <c r="G66" s="85"/>
      <c r="H66" s="35">
        <v>0</v>
      </c>
      <c r="I66" s="66"/>
      <c r="J66" s="35">
        <v>0</v>
      </c>
    </row>
    <row r="67" spans="1:10" ht="18.45" customHeight="1">
      <c r="A67" s="70" t="s">
        <v>122</v>
      </c>
      <c r="C67" s="87"/>
      <c r="D67" s="85">
        <v>143936875</v>
      </c>
      <c r="E67" s="85"/>
      <c r="F67" s="85">
        <v>0</v>
      </c>
      <c r="G67" s="85"/>
      <c r="H67" s="35">
        <v>143936875</v>
      </c>
      <c r="I67" s="66"/>
      <c r="J67" s="35">
        <v>0</v>
      </c>
    </row>
    <row r="68" spans="1:10" ht="18.45" customHeight="1">
      <c r="A68" s="89" t="s">
        <v>77</v>
      </c>
      <c r="D68" s="90">
        <f>SUM(D57:D67)</f>
        <v>-28305756</v>
      </c>
      <c r="E68" s="63"/>
      <c r="F68" s="95">
        <f>SUM(F57:F67)</f>
        <v>6626221</v>
      </c>
      <c r="G68" s="63"/>
      <c r="H68" s="90">
        <f>SUM(H57:H67)</f>
        <v>-431294688</v>
      </c>
      <c r="J68" s="95">
        <f>SUM(J57:J67)</f>
        <v>-40008360</v>
      </c>
    </row>
    <row r="69" spans="1:10" ht="18.45" customHeight="1">
      <c r="D69" s="85"/>
      <c r="E69" s="63"/>
      <c r="F69" s="85"/>
      <c r="G69" s="63"/>
      <c r="H69" s="85"/>
      <c r="J69" s="66"/>
    </row>
    <row r="70" spans="1:10" ht="18.45" customHeight="1">
      <c r="A70" s="76" t="s">
        <v>78</v>
      </c>
      <c r="B70" s="77"/>
      <c r="E70" s="63"/>
      <c r="F70" s="63"/>
      <c r="G70" s="63"/>
      <c r="H70" s="85"/>
      <c r="J70" s="66"/>
    </row>
    <row r="71" spans="1:10" ht="18.45" customHeight="1">
      <c r="A71" s="70" t="s">
        <v>200</v>
      </c>
      <c r="B71" s="77"/>
      <c r="D71" s="63">
        <v>-3545224</v>
      </c>
      <c r="E71" s="63"/>
      <c r="F71" s="63">
        <v>-261892355</v>
      </c>
      <c r="G71" s="63"/>
      <c r="H71" s="63">
        <v>0</v>
      </c>
      <c r="J71" s="61">
        <v>0</v>
      </c>
    </row>
    <row r="72" spans="1:10" ht="18.45" customHeight="1">
      <c r="A72" s="70" t="s">
        <v>142</v>
      </c>
      <c r="B72" s="77"/>
      <c r="D72" s="63">
        <v>0</v>
      </c>
      <c r="E72" s="63"/>
      <c r="F72" s="63">
        <v>0</v>
      </c>
      <c r="G72" s="63"/>
      <c r="H72" s="85">
        <v>0</v>
      </c>
      <c r="J72" s="85">
        <v>-100970505</v>
      </c>
    </row>
    <row r="73" spans="1:10" ht="18.45" customHeight="1">
      <c r="A73" s="70" t="s">
        <v>145</v>
      </c>
      <c r="B73" s="77"/>
      <c r="D73" s="63">
        <v>0</v>
      </c>
      <c r="E73" s="63"/>
      <c r="F73" s="63">
        <v>34278767</v>
      </c>
      <c r="G73" s="63"/>
      <c r="H73" s="85">
        <v>0</v>
      </c>
      <c r="J73" s="85">
        <v>0</v>
      </c>
    </row>
    <row r="74" spans="1:10" ht="18.45" customHeight="1">
      <c r="A74" s="70" t="s">
        <v>224</v>
      </c>
      <c r="B74" s="77"/>
      <c r="D74" s="63">
        <v>0</v>
      </c>
      <c r="E74" s="63"/>
      <c r="F74" s="63">
        <v>-34278767</v>
      </c>
      <c r="G74" s="63"/>
      <c r="H74" s="85">
        <v>0</v>
      </c>
      <c r="J74" s="85">
        <v>0</v>
      </c>
    </row>
    <row r="75" spans="1:10" ht="18.45" customHeight="1">
      <c r="A75" s="70" t="s">
        <v>120</v>
      </c>
      <c r="B75" s="77"/>
      <c r="D75" s="63">
        <v>270245130</v>
      </c>
      <c r="E75" s="63"/>
      <c r="F75" s="63">
        <v>850897890</v>
      </c>
      <c r="G75" s="63"/>
      <c r="H75" s="85">
        <v>0</v>
      </c>
      <c r="J75" s="85">
        <v>116553170</v>
      </c>
    </row>
    <row r="76" spans="1:10" ht="18.45" customHeight="1">
      <c r="A76" s="70" t="s">
        <v>225</v>
      </c>
      <c r="B76" s="77"/>
      <c r="D76" s="63">
        <v>-20994080</v>
      </c>
      <c r="E76" s="63"/>
      <c r="F76" s="63">
        <v>-630066036</v>
      </c>
      <c r="G76" s="63"/>
      <c r="H76" s="85">
        <v>0</v>
      </c>
      <c r="J76" s="85">
        <v>-445315636</v>
      </c>
    </row>
    <row r="77" spans="1:10" ht="18.45" customHeight="1">
      <c r="A77" s="70" t="s">
        <v>98</v>
      </c>
      <c r="B77" s="77"/>
      <c r="D77" s="63">
        <v>-893476</v>
      </c>
      <c r="E77" s="63"/>
      <c r="F77" s="63">
        <v>-1073121</v>
      </c>
      <c r="G77" s="63"/>
      <c r="H77" s="85">
        <v>0</v>
      </c>
      <c r="J77" s="85">
        <v>0</v>
      </c>
    </row>
    <row r="78" spans="1:10" ht="18.45" customHeight="1">
      <c r="A78" s="70" t="s">
        <v>201</v>
      </c>
      <c r="B78" s="77"/>
      <c r="E78" s="63"/>
      <c r="F78" s="63"/>
      <c r="G78" s="63"/>
      <c r="H78" s="85"/>
      <c r="J78" s="85"/>
    </row>
    <row r="79" spans="1:10" ht="18.45" customHeight="1">
      <c r="A79" s="70" t="s">
        <v>195</v>
      </c>
      <c r="B79" s="77"/>
      <c r="D79" s="63">
        <v>370</v>
      </c>
      <c r="E79" s="63"/>
      <c r="F79" s="63">
        <v>0</v>
      </c>
      <c r="G79" s="63"/>
      <c r="H79" s="85">
        <v>370</v>
      </c>
      <c r="J79" s="85">
        <v>0</v>
      </c>
    </row>
    <row r="80" spans="1:10" ht="18.45" customHeight="1">
      <c r="A80" s="70" t="s">
        <v>230</v>
      </c>
      <c r="B80" s="77"/>
      <c r="D80" s="63">
        <v>-78601206</v>
      </c>
      <c r="E80" s="63"/>
      <c r="F80" s="63">
        <v>0</v>
      </c>
      <c r="G80" s="63"/>
      <c r="H80" s="85">
        <v>-78601206</v>
      </c>
      <c r="J80" s="85">
        <v>0</v>
      </c>
    </row>
    <row r="81" spans="1:10" ht="18.45" customHeight="1">
      <c r="A81" s="70" t="s">
        <v>121</v>
      </c>
      <c r="B81" s="77"/>
      <c r="D81" s="63">
        <v>-60468281</v>
      </c>
      <c r="E81" s="63"/>
      <c r="F81" s="63">
        <v>0</v>
      </c>
      <c r="G81" s="63"/>
      <c r="H81" s="85">
        <v>-60468281</v>
      </c>
      <c r="J81" s="85">
        <v>0</v>
      </c>
    </row>
    <row r="82" spans="1:10" ht="18.45" customHeight="1">
      <c r="A82" s="96" t="s">
        <v>79</v>
      </c>
      <c r="D82" s="90">
        <f>SUM(D71:D81)</f>
        <v>105743233</v>
      </c>
      <c r="E82" s="63"/>
      <c r="F82" s="90">
        <f>SUM(F71:F81)</f>
        <v>-42133622</v>
      </c>
      <c r="G82" s="63"/>
      <c r="H82" s="90">
        <f>SUM(H71:H81)</f>
        <v>-139069117</v>
      </c>
      <c r="J82" s="90">
        <f>SUM(J71:J81)</f>
        <v>-429732971</v>
      </c>
    </row>
    <row r="83" spans="1:10" ht="18.45" customHeight="1">
      <c r="A83" s="97"/>
      <c r="D83" s="85"/>
      <c r="E83" s="63"/>
      <c r="F83" s="85"/>
      <c r="G83" s="63"/>
      <c r="H83" s="85"/>
      <c r="J83" s="85"/>
    </row>
    <row r="84" spans="1:10" ht="18.45" customHeight="1">
      <c r="A84" s="98" t="s">
        <v>80</v>
      </c>
      <c r="B84" s="84"/>
      <c r="D84" s="63">
        <f>ROUND(+D44+D68+D82,2)</f>
        <v>-258465250.47999999</v>
      </c>
      <c r="E84" s="63"/>
      <c r="F84" s="63">
        <f>ROUND(+F44+F68+F82,2)</f>
        <v>-57755790</v>
      </c>
      <c r="G84" s="63"/>
      <c r="H84" s="63">
        <f>ROUND(+H44+H68+H82,2)</f>
        <v>-283916357</v>
      </c>
      <c r="J84" s="63">
        <f>ROUND(+J44+J68+J82,2)</f>
        <v>-48546470</v>
      </c>
    </row>
    <row r="85" spans="1:10" ht="18.45" customHeight="1">
      <c r="A85" s="70" t="s">
        <v>81</v>
      </c>
      <c r="D85" s="63">
        <f>BS!F11</f>
        <v>665416532</v>
      </c>
      <c r="E85" s="63"/>
      <c r="F85" s="63">
        <v>289290376</v>
      </c>
      <c r="G85" s="63"/>
      <c r="H85" s="63">
        <f>BS!J11</f>
        <v>655304206</v>
      </c>
      <c r="J85" s="63">
        <v>254653084</v>
      </c>
    </row>
    <row r="86" spans="1:10" ht="18.45" customHeight="1" thickBot="1">
      <c r="A86" s="89" t="s">
        <v>82</v>
      </c>
      <c r="D86" s="99">
        <f>SUM(D84:D85)</f>
        <v>406951281.51999998</v>
      </c>
      <c r="E86" s="63"/>
      <c r="F86" s="99">
        <f>SUM(F84:F85)</f>
        <v>231534586</v>
      </c>
      <c r="G86" s="63"/>
      <c r="H86" s="99">
        <f>SUM(H84:H85)</f>
        <v>371387849</v>
      </c>
      <c r="J86" s="99">
        <f>SUM(J84:J85)</f>
        <v>206106614</v>
      </c>
    </row>
    <row r="87" spans="1:10" ht="18.45" customHeight="1" thickTop="1">
      <c r="A87" s="89"/>
      <c r="D87" s="85"/>
      <c r="F87" s="66"/>
      <c r="H87" s="66"/>
      <c r="J87" s="66"/>
    </row>
    <row r="88" spans="1:10" ht="18.45" customHeight="1">
      <c r="A88" s="89" t="s">
        <v>187</v>
      </c>
    </row>
    <row r="89" spans="1:10" ht="18.45" customHeight="1">
      <c r="A89" s="89" t="s">
        <v>188</v>
      </c>
      <c r="E89" s="100"/>
      <c r="F89" s="100"/>
      <c r="G89" s="100"/>
      <c r="H89" s="100"/>
      <c r="I89" s="100"/>
      <c r="J89" s="100"/>
    </row>
    <row r="90" spans="1:10" ht="18.45" customHeight="1">
      <c r="A90" s="70" t="s">
        <v>189</v>
      </c>
      <c r="D90" s="63">
        <v>1508914</v>
      </c>
      <c r="F90" s="61">
        <v>0</v>
      </c>
      <c r="H90" s="61">
        <v>0</v>
      </c>
      <c r="J90" s="61">
        <v>0</v>
      </c>
    </row>
  </sheetData>
  <mergeCells count="12">
    <mergeCell ref="A1:J1"/>
    <mergeCell ref="A2:J2"/>
    <mergeCell ref="D7:F7"/>
    <mergeCell ref="H7:J7"/>
    <mergeCell ref="A3:J3"/>
    <mergeCell ref="A4:J4"/>
    <mergeCell ref="A48:J48"/>
    <mergeCell ref="A49:J49"/>
    <mergeCell ref="D54:F54"/>
    <mergeCell ref="H54:J54"/>
    <mergeCell ref="A50:J50"/>
    <mergeCell ref="A51:J51"/>
  </mergeCells>
  <pageMargins left="0.75" right="0.39370078740157499" top="0.8" bottom="0.39370078740157499" header="0.23622047244094499" footer="0.39370078740157499"/>
  <pageSetup paperSize="9" scale="77" firstPageNumber="4" fitToHeight="0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724f523-7cb1-4788-8af0-bc9d475c3626" xsi:nil="true"/>
    <Reviewer_x0020_Sign_x002d_off xmlns="1724f523-7cb1-4788-8af0-bc9d475c36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AD6D8960EB8458C5BA859E8C7E59F" ma:contentTypeVersion="6" ma:contentTypeDescription="Create a new document." ma:contentTypeScope="" ma:versionID="ac4f9c4f70ee10a85bffc85bcc2433dc">
  <xsd:schema xmlns:xsd="http://www.w3.org/2001/XMLSchema" xmlns:xs="http://www.w3.org/2001/XMLSchema" xmlns:p="http://schemas.microsoft.com/office/2006/metadata/properties" xmlns:ns2="1724f523-7cb1-4788-8af0-bc9d475c3626" targetNamespace="http://schemas.microsoft.com/office/2006/metadata/properties" ma:root="true" ma:fieldsID="3bcca0904c0488326bb547277b40a9f7" ns2:_="">
    <xsd:import namespace="1724f523-7cb1-4788-8af0-bc9d475c36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4f523-7cb1-4788-8af0-bc9d475c362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C3A8E-45BC-497F-976E-00E8905AEB7A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724f523-7cb1-4788-8af0-bc9d475c362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99E4DC4-2796-4272-A830-6F04A7D22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4f523-7cb1-4788-8af0-bc9d475c3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ac1_HQ A5</cp:lastModifiedBy>
  <cp:lastPrinted>2024-08-13T09:22:21Z</cp:lastPrinted>
  <dcterms:created xsi:type="dcterms:W3CDTF">2013-04-22T09:49:20Z</dcterms:created>
  <dcterms:modified xsi:type="dcterms:W3CDTF">2024-08-13T11:26:16Z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0x0101000AEAD6D8960EB8458C5BA859E8C7E59F</vt:lpwstr>
  </property>
</Properties>
</file>