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 JuneQ2'24 (LKH)\"/>
    </mc:Choice>
  </mc:AlternateContent>
  <xr:revisionPtr revIDLastSave="0" documentId="13_ncr:1_{36C15C78-0DD7-4014-B3B2-872B2D261545}" xr6:coauthVersionLast="47" xr6:coauthVersionMax="47" xr10:uidLastSave="{00000000-0000-0000-0000-000000000000}"/>
  <bookViews>
    <workbookView xWindow="-120" yWindow="-120" windowWidth="21840" windowHeight="13020" tabRatio="750" activeTab="5" xr2:uid="{DEE18B4D-3CAE-42E8-9FF9-FD20E8B74559}"/>
  </bookViews>
  <sheets>
    <sheet name="BS (2-4)" sheetId="1" r:id="rId1"/>
    <sheet name="PL 5-6 (3M)" sheetId="2" r:id="rId2"/>
    <sheet name="PL 7-8 (6M)" sheetId="3" r:id="rId3"/>
    <sheet name="EQ-CONSO 9" sheetId="4" r:id="rId4"/>
    <sheet name="EQ-SC 10" sheetId="5" r:id="rId5"/>
    <sheet name="CF 11-12" sheetId="6" r:id="rId6"/>
  </sheets>
  <definedNames>
    <definedName name="__123Graph_D" localSheetId="0" hidden="1">#REF!</definedName>
    <definedName name="__123Graph_D" localSheetId="5" hidden="1">#REF!</definedName>
    <definedName name="__123Graph_D" hidden="1">#REF!</definedName>
    <definedName name="_F1" localSheetId="0" hidden="1">#REF!</definedName>
    <definedName name="_F1" hidden="1">#REF!</definedName>
    <definedName name="_FA1" localSheetId="0" hidden="1">#REF!</definedName>
    <definedName name="_FA1" hidden="1">#REF!</definedName>
    <definedName name="_FA2" localSheetId="0" hidden="1">#REF!</definedName>
    <definedName name="_FA2" hidden="1">#REF!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Order1" hidden="1">255</definedName>
    <definedName name="_Sort" localSheetId="0" hidden="1">#REF!</definedName>
    <definedName name="_Sort" localSheetId="5" hidden="1">#REF!</definedName>
    <definedName name="_Sort" hidden="1">#REF!</definedName>
    <definedName name="_WP11" localSheetId="0" hidden="1">#REF!</definedName>
    <definedName name="_WP11" localSheetId="5" hidden="1">#REF!</definedName>
    <definedName name="_WP11" hidden="1">#REF!</definedName>
    <definedName name="AA" localSheetId="0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5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5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5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5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Value02.03" hidden="1">#REF!</definedName>
    <definedName name="cd" localSheetId="0" hidden="1">{"AnnualRentRoll",#N/A,FALSE,"RentRoll"}</definedName>
    <definedName name="cd" localSheetId="5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5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5" hidden="1">#REF!</definedName>
    <definedName name="FAAA" hidden="1">#REF!</definedName>
    <definedName name="FAAAA" hidden="1">#REF!</definedName>
    <definedName name="FACTORY" localSheetId="0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5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5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5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5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5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5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5" hidden="1">{"AnnualRentRoll",#N/A,FALSE,"RentRoll"}</definedName>
    <definedName name="jkldjfpo" hidden="1">{"AnnualRentRoll",#N/A,FALSE,"RentRoll"}</definedName>
    <definedName name="kk" hidden="1">#REF!</definedName>
    <definedName name="kkkk" localSheetId="0" hidden="1">{#N/A,#N/A,FALSE,"LoanAssumptions"}</definedName>
    <definedName name="kkkk" localSheetId="5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5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5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5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5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5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sd" localSheetId="0" hidden="1">{"AnnualRentRoll",#N/A,FALSE,"RentRoll"}</definedName>
    <definedName name="sd" localSheetId="5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5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5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5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5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5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5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5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5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5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5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5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5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5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5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5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5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5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5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5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ฟฟ" localSheetId="0" hidden="1">{"AnnualRentRoll",#N/A,FALSE,"RentRoll"}</definedName>
    <definedName name="ฟฟ" localSheetId="5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ๆๆ" localSheetId="0" hidden="1">{#N/A,#N/A,FALSE,"OperatingAssumptions"}</definedName>
    <definedName name="ๆๆ" localSheetId="5" hidden="1">{#N/A,#N/A,FALSE,"OperatingAssumptions"}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3" i="3" l="1"/>
  <c r="J93" i="3"/>
  <c r="H93" i="3"/>
  <c r="F93" i="3"/>
  <c r="L86" i="3"/>
  <c r="J86" i="3"/>
  <c r="H86" i="3"/>
  <c r="F86" i="3"/>
  <c r="T22" i="5"/>
  <c r="V31" i="4"/>
  <c r="T31" i="4"/>
  <c r="R31" i="4"/>
  <c r="N31" i="4"/>
  <c r="L74" i="3"/>
  <c r="J74" i="3"/>
  <c r="H74" i="3"/>
  <c r="F74" i="3"/>
  <c r="L65" i="3"/>
  <c r="J65" i="3"/>
  <c r="H65" i="3"/>
  <c r="F65" i="3"/>
  <c r="L25" i="3"/>
  <c r="J25" i="3"/>
  <c r="H25" i="3"/>
  <c r="F25" i="3"/>
  <c r="L17" i="3"/>
  <c r="J17" i="3"/>
  <c r="H17" i="3"/>
  <c r="F17" i="3"/>
  <c r="L84" i="2"/>
  <c r="J84" i="2"/>
  <c r="H84" i="2"/>
  <c r="F84" i="2"/>
  <c r="L77" i="2"/>
  <c r="J77" i="2"/>
  <c r="H77" i="2"/>
  <c r="F77" i="2"/>
  <c r="H65" i="2"/>
  <c r="H68" i="2" s="1"/>
  <c r="F65" i="2"/>
  <c r="F68" i="2" s="1"/>
  <c r="L25" i="2"/>
  <c r="J25" i="2"/>
  <c r="H25" i="2"/>
  <c r="F25" i="2"/>
  <c r="L17" i="2"/>
  <c r="J17" i="2"/>
  <c r="H17" i="2"/>
  <c r="F17" i="2"/>
  <c r="K125" i="1"/>
  <c r="K128" i="1" s="1"/>
  <c r="G125" i="1"/>
  <c r="G128" i="1" s="1"/>
  <c r="K85" i="1"/>
  <c r="I85" i="1"/>
  <c r="G85" i="1"/>
  <c r="E85" i="1"/>
  <c r="K72" i="1"/>
  <c r="I72" i="1"/>
  <c r="I87" i="1" s="1"/>
  <c r="G72" i="1"/>
  <c r="G87" i="1" s="1"/>
  <c r="E72" i="1"/>
  <c r="K41" i="1"/>
  <c r="I41" i="1"/>
  <c r="G41" i="1"/>
  <c r="E41" i="1"/>
  <c r="K24" i="1"/>
  <c r="I24" i="1"/>
  <c r="I43" i="1" s="1"/>
  <c r="G24" i="1"/>
  <c r="G43" i="1" s="1"/>
  <c r="E24" i="1"/>
  <c r="H27" i="3" l="1"/>
  <c r="H35" i="3" s="1"/>
  <c r="H38" i="3" s="1"/>
  <c r="L27" i="3"/>
  <c r="L35" i="3" s="1"/>
  <c r="L38" i="3" s="1"/>
  <c r="K43" i="1"/>
  <c r="K87" i="1"/>
  <c r="E43" i="1"/>
  <c r="K130" i="1"/>
  <c r="J77" i="3"/>
  <c r="Z31" i="4"/>
  <c r="AD31" i="4" s="1"/>
  <c r="L77" i="3"/>
  <c r="H77" i="3"/>
  <c r="F77" i="3"/>
  <c r="J27" i="3"/>
  <c r="J35" i="3" s="1"/>
  <c r="J38" i="3" s="1"/>
  <c r="E87" i="1"/>
  <c r="L27" i="2"/>
  <c r="L35" i="2" s="1"/>
  <c r="L38" i="2" s="1"/>
  <c r="L70" i="2" s="1"/>
  <c r="F27" i="2"/>
  <c r="F35" i="2" s="1"/>
  <c r="F38" i="2" s="1"/>
  <c r="F70" i="2" s="1"/>
  <c r="H27" i="2"/>
  <c r="H35" i="2" s="1"/>
  <c r="H38" i="2" s="1"/>
  <c r="H70" i="2" s="1"/>
  <c r="J27" i="2"/>
  <c r="J35" i="2" s="1"/>
  <c r="J38" i="2" s="1"/>
  <c r="J70" i="2" s="1"/>
  <c r="G130" i="1"/>
  <c r="F27" i="3"/>
  <c r="H79" i="3" l="1"/>
  <c r="F35" i="3"/>
  <c r="F38" i="3" s="1"/>
  <c r="F79" i="3" s="1"/>
  <c r="L79" i="3"/>
  <c r="J79" i="3"/>
  <c r="K93" i="6" l="1"/>
  <c r="I93" i="6"/>
  <c r="G93" i="6"/>
  <c r="E93" i="6"/>
  <c r="K80" i="6"/>
  <c r="I80" i="6"/>
  <c r="G80" i="6"/>
  <c r="E80" i="6"/>
  <c r="A57" i="6"/>
  <c r="K45" i="6"/>
  <c r="K49" i="6" s="1"/>
  <c r="I45" i="6"/>
  <c r="I49" i="6" s="1"/>
  <c r="E45" i="6"/>
  <c r="E49" i="6" s="1"/>
  <c r="R31" i="5"/>
  <c r="P31" i="5"/>
  <c r="N31" i="5"/>
  <c r="I125" i="1" s="1"/>
  <c r="I128" i="1" s="1"/>
  <c r="I130" i="1" s="1"/>
  <c r="L31" i="5"/>
  <c r="H31" i="5"/>
  <c r="F31" i="5"/>
  <c r="T29" i="5"/>
  <c r="T28" i="5"/>
  <c r="T27" i="5"/>
  <c r="J31" i="5"/>
  <c r="T25" i="5"/>
  <c r="R20" i="5"/>
  <c r="P20" i="5"/>
  <c r="N20" i="5"/>
  <c r="L20" i="5"/>
  <c r="J20" i="5"/>
  <c r="H20" i="5"/>
  <c r="F20" i="5"/>
  <c r="T18" i="5"/>
  <c r="T17" i="5"/>
  <c r="T16" i="5"/>
  <c r="T15" i="5"/>
  <c r="T14" i="5"/>
  <c r="T11" i="5"/>
  <c r="X33" i="4"/>
  <c r="T33" i="4"/>
  <c r="R33" i="4"/>
  <c r="P33" i="4"/>
  <c r="N33" i="4"/>
  <c r="E125" i="1" s="1"/>
  <c r="E128" i="1" s="1"/>
  <c r="L33" i="4"/>
  <c r="AB33" i="4"/>
  <c r="V33" i="4"/>
  <c r="Z30" i="4"/>
  <c r="AD30" i="4" s="1"/>
  <c r="Z29" i="4"/>
  <c r="AD29" i="4" s="1"/>
  <c r="J28" i="4"/>
  <c r="J33" i="4" s="1"/>
  <c r="H33" i="4"/>
  <c r="Z27" i="4"/>
  <c r="AD27" i="4" s="1"/>
  <c r="Z24" i="4"/>
  <c r="AD24" i="4" s="1"/>
  <c r="AB22" i="4"/>
  <c r="V22" i="4"/>
  <c r="T22" i="4"/>
  <c r="R22" i="4"/>
  <c r="P22" i="4"/>
  <c r="N22" i="4"/>
  <c r="L22" i="4"/>
  <c r="J22" i="4"/>
  <c r="H22" i="4"/>
  <c r="F22" i="4"/>
  <c r="Z20" i="4"/>
  <c r="AD20" i="4" s="1"/>
  <c r="Z19" i="4"/>
  <c r="AD19" i="4" s="1"/>
  <c r="Z18" i="4"/>
  <c r="AD18" i="4" s="1"/>
  <c r="Z17" i="4"/>
  <c r="AD17" i="4" s="1"/>
  <c r="Z16" i="4"/>
  <c r="AD16" i="4" s="1"/>
  <c r="Z13" i="4"/>
  <c r="Z22" i="4" s="1"/>
  <c r="A92" i="1"/>
  <c r="A91" i="1"/>
  <c r="A136" i="1" s="1"/>
  <c r="A49" i="1"/>
  <c r="A94" i="1" s="1"/>
  <c r="A47" i="1"/>
  <c r="T26" i="5" l="1"/>
  <c r="T31" i="5" s="1"/>
  <c r="T20" i="5"/>
  <c r="AD13" i="4"/>
  <c r="Z28" i="4"/>
  <c r="AD28" i="4" s="1"/>
  <c r="AD33" i="4" s="1"/>
  <c r="E130" i="1"/>
  <c r="G45" i="6"/>
  <c r="G49" i="6" s="1"/>
  <c r="G95" i="6"/>
  <c r="G100" i="6" s="1"/>
  <c r="E95" i="6"/>
  <c r="E100" i="6" s="1"/>
  <c r="K95" i="6"/>
  <c r="K100" i="6" s="1"/>
  <c r="I95" i="6"/>
  <c r="I100" i="6" s="1"/>
  <c r="AD22" i="4"/>
  <c r="Z33" i="4"/>
  <c r="F33" i="4"/>
</calcChain>
</file>

<file path=xl/sharedStrings.xml><?xml version="1.0" encoding="utf-8"?>
<sst xmlns="http://schemas.openxmlformats.org/spreadsheetml/2006/main" count="549" uniqueCount="261">
  <si>
    <t xml:space="preserve">บริษัท เอสซี แอสเสท คอร์ปอเรชั่น จำกัด (มหาชน) 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</si>
  <si>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</si>
  <si>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</si>
  <si>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</si>
  <si>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</si>
  <si>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</si>
  <si>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</si>
  <si>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</si>
  <si>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</si>
  <si>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 xml:space="preserve"> 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</si>
  <si>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</si>
  <si>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</si>
  <si>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</si>
  <si>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</si>
  <si>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</si>
  <si>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</si>
  <si>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</si>
  <si>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</si>
  <si>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</si>
  <si>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</si>
  <si>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</si>
  <si>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</si>
  <si>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</si>
  <si>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</si>
  <si>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</si>
  <si>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</si>
  <si>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</si>
  <si>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</si>
  <si>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</si>
  <si>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</si>
  <si>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</si>
  <si>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</si>
  <si>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</si>
  <si>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</si>
  <si>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</si>
  <si>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</si>
  <si>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</si>
  <si>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</si>
  <si>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</si>
  <si>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</si>
  <si>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</si>
  <si>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</si>
  <si>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</si>
  <si>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</si>
  <si>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</si>
  <si>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</si>
  <si>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</si>
  <si>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</si>
  <si>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</si>
  <si>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</si>
  <si>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</si>
  <si>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</si>
  <si>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</si>
  <si>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</si>
  <si>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</si>
  <si>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</si>
  <si>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</si>
  <si>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</si>
  <si>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</si>
  <si>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</si>
  <si>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</si>
  <si>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</si>
  <si>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</si>
  <si>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</si>
  <si>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</si>
  <si>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</si>
  <si>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</si>
  <si>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</si>
  <si>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</si>
  <si>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</si>
  <si>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</si>
  <si>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</si>
  <si>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</si>
  <si>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</si>
  <si>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หุ้นสามัญจำนวน 4,272,851,303 หุ้น</t>
  </si>
  <si>
    <t xml:space="preserve">    มูลค่าที่ได้รับชำระแล้วหุ้นละ 1.00 บาท</t>
  </si>
  <si>
    <t xml:space="preserve">    หุ้นสามัญจำนวน 4,277,213,395 หุ้น</t>
  </si>
  <si>
    <t>ส่วนเกินมูลค่าหุ้นสามัญ</t>
  </si>
  <si>
    <t>เงินรับล่วงหน้าค่าหุ้นสามัญ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</si>
  <si>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</si>
  <si>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</si>
  <si>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</si>
  <si>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</si>
  <si>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การเปลี่ยนแปลงสัดส่วนการลงทุน</t>
  </si>
  <si>
    <t>ในบริษัทย่อย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</si>
  <si>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</si>
  <si>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</si>
  <si>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</si>
  <si>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</si>
  <si>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</si>
  <si>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2567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</si>
  <si>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</si>
  <si>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</si>
  <si>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</si>
  <si>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</si>
  <si>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</si>
  <si>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</si>
  <si>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</si>
  <si>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</si>
  <si>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</si>
  <si>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</si>
  <si>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</si>
  <si>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</si>
  <si>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รายได้เงินปันผล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</si>
  <si>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</si>
  <si>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</si>
  <si>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</si>
  <si>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</si>
  <si>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</si>
  <si>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</si>
  <si>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</si>
  <si>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</si>
  <si>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</si>
  <si>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</si>
  <si>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 xml:space="preserve">      ที่วัดมูลค่าด้วยมูลค่ายุติธรรมผ่านกำไรขาดทุน</t>
  </si>
  <si>
    <t xml:space="preserve">      เบ็ดเสร็จอื่น - สุทธิจากภาษี</t>
  </si>
  <si>
    <t xml:space="preserve">   รวมรายการที่จะไม่จัดประเภทรายการใหม่</t>
  </si>
  <si>
    <t xml:space="preserve">      ไปยังกำไรหรือขาดทุนในภายหลัง</t>
  </si>
  <si>
    <t>รายการที่จะจัดประเภทรายการใหม่ไปยังกำไร</t>
  </si>
  <si>
    <t xml:space="preserve">     </t>
  </si>
  <si>
    <t>หรือขาดทุนในภายหลัง</t>
  </si>
  <si>
    <t>ผลกำไร(ขาดทุน)จากเครื่องมือป้องกันความเสี่ยง</t>
  </si>
  <si>
    <t>กระแสเงินสด - สุทธิจากภาษี</t>
  </si>
  <si>
    <t>ผลต่างของอัตราแลกเปลี่ยน</t>
  </si>
  <si>
    <t>จากการแปลงค่างบการเงิน</t>
  </si>
  <si>
    <t>รวมรายการที่จะจัดประเภทรายการใหม่</t>
  </si>
  <si>
    <t xml:space="preserve">          </t>
  </si>
  <si>
    <t>ไปยังกำไรหรือขาดทุนในภายหลัง</t>
  </si>
  <si>
    <t>กำไรเบ็ดเสร็จอื่นสำหรับรอบระยะเวลา</t>
  </si>
  <si>
    <t>- สุทธิจากภาษี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</si>
  <si>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</si>
  <si>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</si>
  <si>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</si>
  <si>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</si>
  <si>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</si>
  <si>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</si>
  <si>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</si>
  <si>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</si>
  <si>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สำหรับรอบระยะเวลาหกเดือนสิ้นสุดวันที่ 30 มิถุนายน พ.ศ. 2567</t>
  </si>
  <si>
    <t>ส่วนแบ่งกำไรจากเงินลงทุนในการร่วมค้า</t>
  </si>
  <si>
    <t>ข้อมูลทางการเงินรวม (พันบาท)</t>
  </si>
  <si>
    <t>ส่วนของเจ้าของของบริษัทใหญ่</t>
  </si>
  <si>
    <t>การเปลี่ยนแปลง</t>
  </si>
  <si>
    <t>จัดสรรแล้ว</t>
  </si>
  <si>
    <t>การป้องกัน</t>
  </si>
  <si>
    <t>การวัดมูลค่า</t>
  </si>
  <si>
    <t>สัดส่วนของ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</si>
  <si>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</si>
  <si>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</si>
  <si>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</si>
  <si>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</si>
  <si>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</si>
  <si>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</si>
  <si>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</si>
  <si>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การจ่ายโดยใช้</t>
  </si>
  <si>
    <t>การแปลงค่า</t>
  </si>
  <si>
    <t>ความเสี่ยง</t>
  </si>
  <si>
    <t>เงินลงทุน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</si>
  <si>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</si>
  <si>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</si>
  <si>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</si>
  <si>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</si>
  <si>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</si>
  <si>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</si>
  <si>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</si>
  <si>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หุ้นเป็นเกณฑ์</t>
  </si>
  <si>
    <t>งบการเงิน</t>
  </si>
  <si>
    <t>ในกระแสเงินสด</t>
  </si>
  <si>
    <t>ในตราสารทุน</t>
  </si>
  <si>
    <t>ของบริษัทใหญ่</t>
  </si>
  <si>
    <t>ควบคุม</t>
  </si>
  <si>
    <t>เจ้าของ</t>
  </si>
  <si>
    <t>ยอดคงเหลือ ณ วันที่ 1 มกราคม พ.ศ. 2566 (ตรวจสอบแล้ว)</t>
  </si>
  <si>
    <t>การเปลี่ยนแปลงในส่วนของเจ้าของสำหรับรอบระยะเวลา</t>
  </si>
  <si>
    <t>การเพิ่มหุ้นสามัญ</t>
  </si>
  <si>
    <t>การจ่ายโดยใช้หุ้นเป็นเกณฑ์</t>
  </si>
  <si>
    <t>เงินปันผลจ่าย</t>
  </si>
  <si>
    <t>ยอดคงเหลือ ณ วันที่ 30 มิถุนายน พ.ศ. 2566 (ยังไม่ได้ตรวจสอบ)</t>
  </si>
  <si>
    <t>ยอดคงเหลือ ณ วันที่ 1 มกราคม พ.ศ. 2567 (ตรวจสอบแล้ว)</t>
  </si>
  <si>
    <t>ยอดคงเหลือ ณ วันที่ 30 มิถุนายน พ.ศ. 2567 (ยังไม่ได้ตรวจสอบ)</t>
  </si>
  <si>
    <t>ข้อมูลทางการเงินเฉพาะกิจการ (พันบาท)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</si>
  <si>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</si>
  <si>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</si>
  <si>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</si>
  <si>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</si>
  <si>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</si>
  <si>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</si>
  <si>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</si>
  <si>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กำไรที่เกิดจากการสูญเสียการควบคุมในบริษัทย่อย</t>
  </si>
  <si>
    <t xml:space="preserve">   เป็นการร่วมค้า</t>
  </si>
  <si>
    <t>กำไรที่ยังไม่เกิดขึ้นจากอัตราแลกเปลี่ยน</t>
  </si>
  <si>
    <t>การแปลงค่างบการเงิน</t>
  </si>
  <si>
    <t>ขาดทุนจากการปรับมูลค่ายุติธรรมในเงินลงทุนระยะยาว</t>
  </si>
  <si>
    <t>ขาดทุนจากการจำหน่ายที่ดิน อาคารและอุปกรณ์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</si>
  <si>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</si>
  <si>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</si>
  <si>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</si>
  <si>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</si>
  <si>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</si>
  <si>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</si>
  <si>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</si>
  <si>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</si>
  <si>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</si>
  <si>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</si>
  <si>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</si>
  <si>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</si>
  <si>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</si>
  <si>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</si>
  <si>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</si>
  <si>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ภาระผูกพันผลประโยชน์พนักงาน</t>
  </si>
  <si>
    <t>- หนี้สินไม่หมุนเวียนอื่น</t>
  </si>
  <si>
    <t>เงินสดใช้ไปในกิจกรรมดำเนินงาน</t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</si>
  <si>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</si>
  <si>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</si>
  <si>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</si>
  <si>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</si>
  <si>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</si>
  <si>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 - สุทธิ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</si>
  <si>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</si>
  <si>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</si>
  <si>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เงินสดรับจากการสูญเสียการควบคุมในบริษัทย่อย</t>
  </si>
  <si>
    <t>เงินสดจ่ายเพื่อลงทุนเพิ่มในบริษัทย่อย</t>
  </si>
  <si>
    <t>เงินสดรับจากการลดทุนของการร่วมค้า</t>
  </si>
  <si>
    <t>เงินสดจ่ายเพื่อเงินลงทุนระยะยาวอื่น</t>
  </si>
  <si>
    <t>เงินปันผลรับจากการร่วมค้า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</si>
  <si>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</si>
  <si>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</si>
  <si>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</si>
  <si>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</si>
  <si>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</si>
  <si>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</si>
  <si>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</si>
  <si>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เงินสดรับจาก(จ่ายเพื่อ)การกู้ยืมระยะสั้นจากสถาบันการเงิน - สุทธิ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</si>
  <si>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</si>
  <si>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</si>
  <si>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เงินสดรับจากหุ้นสามัญ</t>
  </si>
  <si>
    <t>เงินสดรับล่วงหน้าค่าหุ้นสามัญ</t>
  </si>
  <si>
    <t>เงินสดจ่ายชำระเงินกู้ยืมระยะยาวจากสถาบันการเงิน</t>
  </si>
  <si>
    <t>ไถ่ถอนหุ้นกู้</t>
  </si>
  <si>
    <t>จ่ายชำระหนี้สินตามสัญญาเช่า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</si>
  <si>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</si>
  <si>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</si>
  <si>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</si>
  <si>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</si>
  <si>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รายการที่ไม่ใช่เงินสด</t>
  </si>
  <si>
    <t>รายการที่ไม่ใช่เงินสดที่มีสาระสำคัญสำหรับรอบระยะเวลาหกเดือนสิ้นสุดวันที่ 30 มิถุนายน มีดังนี้</t>
  </si>
  <si>
    <t>-</t>
  </si>
  <si>
    <t>โอนเงินมัดจำที่ดินเป็นต้นทุนพัฒนาอสังหาริมทรัพย์</t>
  </si>
  <si>
    <t>การได้มาซึ่งสิทธิการใช้สินทรัพย์ภายใต้สัญญาเช่า</t>
  </si>
  <si>
    <t>ส่วนแบ่งกำไรสุทธิจากเงินลงทุนในการร่วมค้า</t>
  </si>
  <si>
    <t>กำไรที่รับรู้จากการให้บริการแก่กิจการร่วมค้า</t>
  </si>
  <si>
    <t>เงินสดจ่ายเพื่อลงทุนเพิ่มในการร่วมค้า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</si>
  <si>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</si>
  <si>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</si>
  <si>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ผลกำไร(ขาดทุน)จากเครื่องมือ</t>
  </si>
  <si>
    <t xml:space="preserve">ป้องกันความเสี่ยงกระแสเงินสด </t>
  </si>
  <si>
    <t xml:space="preserve">   การเปลี่ยนแปลงในมูลค่ายุติธรรมของ</t>
  </si>
  <si>
    <t xml:space="preserve">      สินทรัพย์ทางการเงิน</t>
  </si>
  <si>
    <t>ผลต่างของอัตราแลกเปลี่ยนจาก</t>
  </si>
  <si>
    <t>เงินสดและรายการเทียบเท่าเงินสดสิ้นรอบระยะเวลา</t>
  </si>
  <si>
    <t>กำไร(ขาดทุน)จากอัตราแลกเปลี่ยนของเงินสด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</si>
</sst>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_);_(* \(#,##0\);_(* &quot;-&quot;??_);_(@_)"/>
    <numFmt numFmtId="167" formatCode="#,##0;\(#,##0\)"/>
    <numFmt numFmtId="168" formatCode="_(* #,##0.00_);_(* \(#,##0.00\);_(* &quot;-&quot;??_);_(@_)"/>
    <numFmt numFmtId="169" formatCode="#,##0.00;\(#,##0.00\)"/>
    <numFmt numFmtId="170" formatCode="#,##0.00;\(#,##0.00\);&quot;-&quot;;@"/>
    <numFmt numFmtId="171" formatCode="#,##0.0000;\(#,##0.0000\);&quot;-&quot;;@"/>
  </numFmts>
  <fonts count="13">
    <font>
      <sz val="14"/>
      <name val="Cord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2">
    <xf numFmtId="0" fontId="0" fillId="0" borderId="0"/>
    <xf numFmtId="168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11" fillId="0" borderId="0"/>
    <xf numFmtId="168" fontId="12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296">
    <xf numFmtId="0" fontId="0" fillId="0" borderId="0" xfId="0"/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3" borderId="2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7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164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9" fontId="3" fillId="0" borderId="0" xfId="2" quotePrefix="1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8" fontId="2" fillId="0" borderId="0" xfId="1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4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3" fillId="0" borderId="0" xfId="4" applyFont="1" applyAlignment="1">
      <alignment vertical="center"/>
    </xf>
    <xf numFmtId="168" fontId="3" fillId="0" borderId="0" xfId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37" fontId="2" fillId="0" borderId="0" xfId="0" quotePrefix="1" applyNumberFormat="1" applyFont="1" applyAlignment="1">
      <alignment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8" fontId="2" fillId="0" borderId="0" xfId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2" borderId="3" xfId="1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167" fontId="8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horizontal="center" vertical="center"/>
    </xf>
    <xf numFmtId="164" fontId="8" fillId="0" borderId="0" xfId="5" applyNumberFormat="1" applyFont="1" applyAlignment="1">
      <alignment horizontal="right" vertical="center"/>
    </xf>
    <xf numFmtId="167" fontId="8" fillId="0" borderId="4" xfId="5" applyNumberFormat="1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164" fontId="9" fillId="0" borderId="0" xfId="5" applyNumberFormat="1" applyFont="1" applyAlignment="1">
      <alignment horizontal="right" vertical="center"/>
    </xf>
    <xf numFmtId="167" fontId="9" fillId="0" borderId="0" xfId="5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8" fillId="0" borderId="4" xfId="5" applyNumberFormat="1" applyFont="1" applyBorder="1" applyAlignment="1">
      <alignment horizontal="right" vertical="center"/>
    </xf>
    <xf numFmtId="164" fontId="8" fillId="0" borderId="0" xfId="5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4" fontId="8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horizontal="left" vertical="center"/>
    </xf>
    <xf numFmtId="164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8" fontId="9" fillId="0" borderId="0" xfId="1" applyFont="1" applyFill="1" applyBorder="1" applyAlignment="1">
      <alignment horizontal="right" vertical="center"/>
    </xf>
    <xf numFmtId="0" fontId="9" fillId="0" borderId="0" xfId="5" applyFont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9" fillId="0" borderId="1" xfId="6" applyNumberFormat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164" fontId="9" fillId="0" borderId="3" xfId="6" applyNumberFormat="1" applyFont="1" applyFill="1" applyBorder="1" applyAlignment="1">
      <alignment horizontal="right" vertical="center"/>
    </xf>
    <xf numFmtId="164" fontId="9" fillId="2" borderId="0" xfId="1" applyNumberFormat="1" applyFont="1" applyFill="1" applyBorder="1" applyAlignment="1">
      <alignment horizontal="right" vertical="center"/>
    </xf>
    <xf numFmtId="164" fontId="9" fillId="2" borderId="0" xfId="5" applyNumberFormat="1" applyFont="1" applyFill="1" applyAlignment="1">
      <alignment horizontal="right" vertical="center"/>
    </xf>
    <xf numFmtId="164" fontId="9" fillId="2" borderId="1" xfId="1" applyNumberFormat="1" applyFont="1" applyFill="1" applyBorder="1" applyAlignment="1">
      <alignment horizontal="right" vertical="center"/>
    </xf>
    <xf numFmtId="164" fontId="9" fillId="2" borderId="2" xfId="1" applyNumberFormat="1" applyFont="1" applyFill="1" applyBorder="1" applyAlignment="1">
      <alignment horizontal="right" vertical="center"/>
    </xf>
    <xf numFmtId="164" fontId="9" fillId="2" borderId="0" xfId="7" applyNumberFormat="1" applyFont="1" applyFill="1" applyAlignment="1">
      <alignment horizontal="right" vertical="center"/>
    </xf>
    <xf numFmtId="164" fontId="9" fillId="2" borderId="3" xfId="1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5" applyNumberFormat="1" applyFont="1" applyAlignment="1">
      <alignment horizontal="center"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4" fontId="2" fillId="0" borderId="4" xfId="5" applyNumberFormat="1" applyFont="1" applyBorder="1" applyAlignment="1">
      <alignment horizontal="right" vertical="center"/>
    </xf>
    <xf numFmtId="165" fontId="2" fillId="0" borderId="0" xfId="8" applyNumberFormat="1" applyFont="1" applyFill="1" applyBorder="1" applyAlignment="1">
      <alignment horizontal="right" vertical="center"/>
    </xf>
    <xf numFmtId="164" fontId="2" fillId="0" borderId="0" xfId="5" quotePrefix="1" applyNumberFormat="1" applyFont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4" fontId="2" fillId="0" borderId="2" xfId="5" applyNumberFormat="1" applyFont="1" applyBorder="1" applyAlignment="1">
      <alignment horizontal="right" vertical="center"/>
    </xf>
    <xf numFmtId="165" fontId="2" fillId="0" borderId="2" xfId="8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8" fontId="3" fillId="0" borderId="0" xfId="1" applyFont="1" applyFill="1" applyBorder="1" applyAlignment="1">
      <alignment vertical="center"/>
    </xf>
    <xf numFmtId="0" fontId="3" fillId="0" borderId="0" xfId="5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3" fillId="2" borderId="0" xfId="7" applyNumberFormat="1" applyFont="1" applyFill="1" applyAlignment="1">
      <alignment horizontal="right" vertical="center"/>
    </xf>
    <xf numFmtId="0" fontId="2" fillId="0" borderId="0" xfId="9" applyFont="1" applyAlignment="1">
      <alignment vertical="top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centerContinuous" vertical="center"/>
    </xf>
    <xf numFmtId="167" fontId="3" fillId="0" borderId="0" xfId="9" applyNumberFormat="1" applyFont="1" applyAlignment="1">
      <alignment horizontal="right" vertical="center"/>
    </xf>
    <xf numFmtId="167" fontId="3" fillId="0" borderId="0" xfId="9" applyNumberFormat="1" applyFont="1" applyAlignment="1">
      <alignment horizontal="centerContinuous" vertical="center"/>
    </xf>
    <xf numFmtId="167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horizontal="centerContinuous" vertical="center"/>
    </xf>
    <xf numFmtId="167" fontId="3" fillId="0" borderId="2" xfId="9" applyNumberFormat="1" applyFont="1" applyBorder="1" applyAlignment="1">
      <alignment horizontal="right" vertical="center"/>
    </xf>
    <xf numFmtId="167" fontId="3" fillId="0" borderId="2" xfId="9" applyNumberFormat="1" applyFont="1" applyBorder="1" applyAlignment="1">
      <alignment horizontal="centerContinuous" vertical="center"/>
    </xf>
    <xf numFmtId="167" fontId="2" fillId="0" borderId="0" xfId="9" applyNumberFormat="1" applyFont="1" applyAlignment="1">
      <alignment horizontal="centerContinuous" vertical="top"/>
    </xf>
    <xf numFmtId="167" fontId="2" fillId="0" borderId="0" xfId="9" applyNumberFormat="1" applyFont="1" applyAlignment="1">
      <alignment horizontal="right" vertical="top"/>
    </xf>
    <xf numFmtId="167" fontId="3" fillId="0" borderId="0" xfId="9" applyNumberFormat="1" applyFont="1" applyAlignment="1">
      <alignment vertical="top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167" fontId="2" fillId="0" borderId="2" xfId="9" applyNumberFormat="1" applyFont="1" applyBorder="1" applyAlignment="1">
      <alignment horizontal="right" vertical="center"/>
    </xf>
    <xf numFmtId="167" fontId="2" fillId="0" borderId="0" xfId="9" applyNumberFormat="1" applyFont="1" applyAlignment="1">
      <alignment horizontal="center" vertical="center"/>
    </xf>
    <xf numFmtId="0" fontId="2" fillId="0" borderId="0" xfId="9" applyFont="1" applyAlignment="1">
      <alignment horizontal="center" vertical="top"/>
    </xf>
    <xf numFmtId="167" fontId="2" fillId="2" borderId="0" xfId="9" applyNumberFormat="1" applyFont="1" applyFill="1" applyAlignment="1">
      <alignment horizontal="right" vertical="center"/>
    </xf>
    <xf numFmtId="0" fontId="2" fillId="0" borderId="0" xfId="9" applyFont="1" applyAlignment="1" applyProtection="1">
      <alignment vertical="center"/>
      <protection locked="0"/>
    </xf>
    <xf numFmtId="167" fontId="3" fillId="2" borderId="0" xfId="9" applyNumberFormat="1" applyFont="1" applyFill="1" applyAlignment="1">
      <alignment horizontal="right" vertical="center"/>
    </xf>
    <xf numFmtId="167" fontId="3" fillId="0" borderId="0" xfId="9" applyNumberFormat="1" applyFont="1" applyAlignment="1">
      <alignment horizontal="center" vertical="center"/>
    </xf>
    <xf numFmtId="167" fontId="3" fillId="0" borderId="0" xfId="9" applyNumberFormat="1" applyFont="1" applyAlignment="1">
      <alignment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 wrapText="1"/>
    </xf>
    <xf numFmtId="164" fontId="3" fillId="2" borderId="0" xfId="10" applyNumberFormat="1" applyFont="1" applyFill="1" applyAlignment="1">
      <alignment horizontal="right" vertical="center"/>
    </xf>
    <xf numFmtId="164" fontId="3" fillId="0" borderId="0" xfId="10" applyNumberFormat="1" applyFont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0" xfId="10" applyNumberFormat="1" applyFont="1" applyAlignment="1">
      <alignment horizontal="center" vertical="center"/>
    </xf>
    <xf numFmtId="164" fontId="3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0" fontId="3" fillId="0" borderId="0" xfId="9" quotePrefix="1" applyFont="1" applyAlignment="1">
      <alignment horizontal="center" vertical="center" wrapText="1"/>
    </xf>
    <xf numFmtId="164" fontId="3" fillId="0" borderId="0" xfId="9" applyNumberFormat="1" applyFont="1" applyAlignment="1">
      <alignment horizontal="right" vertical="center"/>
    </xf>
    <xf numFmtId="0" fontId="3" fillId="0" borderId="0" xfId="9" quotePrefix="1" applyFont="1" applyAlignment="1">
      <alignment horizontal="left" vertical="center"/>
    </xf>
    <xf numFmtId="0" fontId="3" fillId="0" borderId="0" xfId="9" quotePrefix="1" applyFont="1" applyAlignment="1">
      <alignment vertical="center"/>
    </xf>
    <xf numFmtId="164" fontId="3" fillId="2" borderId="1" xfId="10" applyNumberFormat="1" applyFont="1" applyFill="1" applyBorder="1" applyAlignment="1">
      <alignment horizontal="right" vertical="center"/>
    </xf>
    <xf numFmtId="164" fontId="3" fillId="0" borderId="1" xfId="10" applyNumberFormat="1" applyFont="1" applyFill="1" applyBorder="1" applyAlignment="1">
      <alignment horizontal="right" vertical="center"/>
    </xf>
    <xf numFmtId="167" fontId="3" fillId="2" borderId="0" xfId="10" applyNumberFormat="1" applyFont="1" applyFill="1" applyAlignment="1">
      <alignment horizontal="right" vertical="center"/>
    </xf>
    <xf numFmtId="167" fontId="3" fillId="0" borderId="0" xfId="10" applyNumberFormat="1" applyFont="1" applyAlignment="1">
      <alignment horizontal="right" vertical="center"/>
    </xf>
    <xf numFmtId="167" fontId="3" fillId="0" borderId="0" xfId="10" applyNumberFormat="1" applyFont="1" applyFill="1" applyAlignment="1">
      <alignment horizontal="right" vertical="center"/>
    </xf>
    <xf numFmtId="0" fontId="10" fillId="0" borderId="0" xfId="9" applyFont="1"/>
    <xf numFmtId="164" fontId="3" fillId="2" borderId="2" xfId="10" applyNumberFormat="1" applyFont="1" applyFill="1" applyBorder="1" applyAlignment="1">
      <alignment horizontal="right" vertical="center"/>
    </xf>
    <xf numFmtId="164" fontId="3" fillId="0" borderId="2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right" vertical="center"/>
    </xf>
    <xf numFmtId="0" fontId="3" fillId="0" borderId="0" xfId="11" applyFont="1"/>
    <xf numFmtId="0" fontId="3" fillId="0" borderId="0" xfId="9" applyFont="1"/>
    <xf numFmtId="164" fontId="3" fillId="2" borderId="4" xfId="10" applyNumberFormat="1" applyFont="1" applyFill="1" applyBorder="1" applyAlignment="1">
      <alignment horizontal="right" vertical="center"/>
    </xf>
    <xf numFmtId="164" fontId="3" fillId="0" borderId="4" xfId="10" applyNumberFormat="1" applyFont="1" applyFill="1" applyBorder="1" applyAlignment="1">
      <alignment horizontal="right" vertical="center"/>
    </xf>
    <xf numFmtId="164" fontId="3" fillId="2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164" fontId="3" fillId="2" borderId="3" xfId="10" applyNumberFormat="1" applyFont="1" applyFill="1" applyBorder="1" applyAlignment="1">
      <alignment horizontal="right" vertical="center"/>
    </xf>
    <xf numFmtId="164" fontId="3" fillId="0" borderId="3" xfId="10" applyNumberFormat="1" applyFont="1" applyFill="1" applyBorder="1" applyAlignment="1">
      <alignment horizontal="right" vertical="center"/>
    </xf>
    <xf numFmtId="168" fontId="3" fillId="0" borderId="0" xfId="10" applyFont="1" applyFill="1" applyAlignment="1">
      <alignment horizontal="right" vertical="center"/>
    </xf>
    <xf numFmtId="168" fontId="3" fillId="0" borderId="0" xfId="10" applyFont="1" applyFill="1" applyAlignment="1">
      <alignment horizontal="center" vertical="center"/>
    </xf>
    <xf numFmtId="164" fontId="2" fillId="0" borderId="0" xfId="10" applyNumberFormat="1" applyFont="1" applyFill="1" applyAlignment="1">
      <alignment horizontal="left" vertical="center"/>
    </xf>
    <xf numFmtId="0" fontId="3" fillId="0" borderId="0" xfId="9" applyFont="1" applyAlignment="1">
      <alignment horizontal="justify" vertical="center"/>
    </xf>
    <xf numFmtId="0" fontId="3" fillId="0" borderId="0" xfId="9" applyFont="1" applyAlignment="1">
      <alignment horizontal="left" vertical="top"/>
    </xf>
    <xf numFmtId="0" fontId="3" fillId="0" borderId="0" xfId="9" applyFont="1" applyAlignment="1">
      <alignment vertical="top"/>
    </xf>
    <xf numFmtId="168" fontId="3" fillId="0" borderId="0" xfId="1" applyFont="1" applyAlignment="1">
      <alignment horizontal="right" vertical="center"/>
    </xf>
    <xf numFmtId="167" fontId="2" fillId="0" borderId="2" xfId="0" applyNumberFormat="1" applyFont="1" applyBorder="1" applyAlignment="1">
      <alignment horizontal="center" vertical="center"/>
    </xf>
    <xf numFmtId="165" fontId="9" fillId="2" borderId="0" xfId="2" applyNumberFormat="1" applyFont="1" applyFill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vertical="top"/>
    </xf>
    <xf numFmtId="3" fontId="3" fillId="0" borderId="0" xfId="9" applyNumberFormat="1" applyFont="1" applyAlignment="1">
      <alignment vertical="center"/>
    </xf>
    <xf numFmtId="3" fontId="2" fillId="0" borderId="0" xfId="9" applyNumberFormat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67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71" fontId="3" fillId="0" borderId="0" xfId="0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7" fontId="2" fillId="0" borderId="2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67" fontId="8" fillId="0" borderId="1" xfId="5" applyNumberFormat="1" applyFont="1" applyBorder="1" applyAlignment="1">
      <alignment horizontal="center" vertical="center"/>
    </xf>
    <xf numFmtId="167" fontId="8" fillId="0" borderId="2" xfId="5" applyNumberFormat="1" applyFont="1" applyBorder="1" applyAlignment="1">
      <alignment horizontal="center" vertical="center"/>
    </xf>
    <xf numFmtId="167" fontId="2" fillId="0" borderId="2" xfId="5" applyNumberFormat="1" applyFont="1" applyBorder="1" applyAlignment="1">
      <alignment horizontal="center" vertical="center"/>
    </xf>
    <xf numFmtId="164" fontId="2" fillId="0" borderId="5" xfId="5" applyNumberFormat="1" applyFont="1" applyBorder="1" applyAlignment="1">
      <alignment horizontal="center" vertical="center"/>
    </xf>
    <xf numFmtId="0" fontId="3" fillId="0" borderId="2" xfId="9" applyFont="1" applyBorder="1" applyAlignment="1">
      <alignment horizontal="justify" vertical="center"/>
    </xf>
    <xf numFmtId="167" fontId="2" fillId="0" borderId="2" xfId="9" applyNumberFormat="1" applyFont="1" applyBorder="1" applyAlignment="1">
      <alignment horizontal="center" vertical="top"/>
    </xf>
  </cellXfs>
  <cellStyles count="22">
    <cellStyle name="Comma" xfId="1" builtinId="3"/>
    <cellStyle name="Comma 11" xfId="6" xr:uid="{852B9406-CA69-4EEB-8BFC-51E9FFEBAB04}"/>
    <cellStyle name="Comma 12 2" xfId="3" xr:uid="{230CFCB0-0B65-473C-8372-94EB17C3063A}"/>
    <cellStyle name="Comma 2" xfId="10" xr:uid="{DCF89FE8-A81F-4C93-8CCC-D16BE81619D1}"/>
    <cellStyle name="Comma 2 2 2" xfId="20" xr:uid="{0C93F0C5-A9CC-40BA-BAC1-3EBBDA95DE50}"/>
    <cellStyle name="Comma 3" xfId="12" xr:uid="{FCE6E10F-B4B8-4BE1-B650-C2FC54936B55}"/>
    <cellStyle name="Comma 4" xfId="14" xr:uid="{9E2CCC04-88C9-4229-956F-DC4528FD3523}"/>
    <cellStyle name="Comma 8" xfId="8" xr:uid="{E55E3CB7-4267-4E0D-8B70-0149E76C5AE5}"/>
    <cellStyle name="Normal" xfId="0" builtinId="0"/>
    <cellStyle name="Normal 18 2" xfId="2" xr:uid="{CF9792C1-3DC6-4868-97B5-C55E6299C68B}"/>
    <cellStyle name="Normal 2" xfId="9" xr:uid="{DC673AF8-6167-48DD-999C-5BD56C2ECEC2}"/>
    <cellStyle name="Normal 3" xfId="13" xr:uid="{389E72FB-E145-4B70-A9AA-45E5CBFE35A2}"/>
    <cellStyle name="Normal 4 2" xfId="5" xr:uid="{73F3A557-F7C4-4967-9A17-62057A90A9CD}"/>
    <cellStyle name="Normal 6" xfId="4" xr:uid="{374B35B9-F655-4F36-A1B6-D1E72626B493}"/>
    <cellStyle name="Normal 6 2" xfId="7" xr:uid="{9F8A9DD0-6779-495B-B48D-06E6D3E7834E}"/>
    <cellStyle name="Normal 82" xfId="16" xr:uid="{944EEED7-F29E-4D78-95F3-BE583E2B1CF0}"/>
    <cellStyle name="Normal 83" xfId="15" xr:uid="{36ECE75E-535E-4E78-9D7E-9708E245B845}"/>
    <cellStyle name="Normal 84" xfId="17" xr:uid="{72D00890-358D-47E8-93D1-73E912C1F6D2}"/>
    <cellStyle name="Normal 86" xfId="21" xr:uid="{AD6E7C25-EC4D-4452-AF5C-CD70FB49B56A}"/>
    <cellStyle name="Normal_Copy of ASTC-Q1_'54 T2" xfId="11" xr:uid="{DD3E26F9-4175-4A3C-A2DF-E9C9C4B516A5}"/>
    <cellStyle name="Percent 2" xfId="18" xr:uid="{99F5B21D-CFF7-4B57-836F-6358A33E677C}"/>
    <cellStyle name="Percent 2 2" xfId="19" xr:uid="{FE682FAD-E9DC-40B3-841B-2D7FD634623C}"/>
  </cellStyles>
  <dxfs count="0"/>
  <tableStyles count="0" defaultTableStyle="TableStyleMedium2" defaultPivotStyle="PivotStyleLight16"/>
  <colors>
    <mruColors>
      <color rgb="FFFAFAFA"/>
      <color rgb="FF00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7A207-C468-451C-BC93-D6BCBC1D5318}">
  <dimension ref="A1:K136"/>
  <sheetViews>
    <sheetView zoomScaleNormal="100" zoomScaleSheetLayoutView="74" workbookViewId="0">
      <selection activeCell="C5" sqref="C1:K1048576"/>
    </sheetView>
  </sheetViews>
  <sheetFormatPr defaultColWidth="9.140625" defaultRowHeight="21.75" customHeight="1"/>
  <cols>
    <col min="1" max="1" width="1.42578125" style="6" customWidth="1"/>
    <col min="2" max="2" width="31.5703125" style="6" customWidth="1"/>
    <col min="3" max="3" width="7.7109375" style="33" customWidth="1"/>
    <col min="4" max="4" width="0.5703125" style="34" customWidth="1"/>
    <col min="5" max="5" width="15.42578125" style="72" customWidth="1"/>
    <col min="6" max="6" width="0.5703125" style="36" customWidth="1"/>
    <col min="7" max="7" width="13.28515625" style="72" customWidth="1"/>
    <col min="8" max="8" width="0.5703125" style="36" customWidth="1"/>
    <col min="9" max="9" width="15.42578125" style="72" customWidth="1"/>
    <col min="10" max="10" width="0.5703125" style="36" customWidth="1"/>
    <col min="11" max="11" width="13.28515625" style="72" customWidth="1"/>
    <col min="12" max="16384" width="9.140625" style="6"/>
  </cols>
  <sheetData>
    <row r="1" spans="1:11" ht="21.75" customHeight="1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21.75" customHeight="1">
      <c r="A2" s="1" t="s">
        <v>1</v>
      </c>
      <c r="B2" s="1"/>
      <c r="C2" s="2"/>
      <c r="D2" s="3"/>
      <c r="E2" s="4"/>
      <c r="F2" s="5"/>
      <c r="G2" s="4"/>
      <c r="H2" s="5"/>
      <c r="I2" s="4"/>
      <c r="J2" s="5"/>
      <c r="K2" s="4"/>
    </row>
    <row r="3" spans="1:11" ht="21.75" customHeight="1">
      <c r="A3" s="7" t="s">
        <v>2</v>
      </c>
      <c r="B3" s="8"/>
      <c r="C3" s="9"/>
      <c r="D3" s="10"/>
      <c r="E3" s="11"/>
      <c r="F3" s="12"/>
      <c r="G3" s="11"/>
      <c r="H3" s="12"/>
      <c r="I3" s="11"/>
      <c r="J3" s="12"/>
      <c r="K3" s="11"/>
    </row>
    <row r="4" spans="1:11" ht="20.100000000000001" customHeight="1">
      <c r="A4" s="13"/>
      <c r="B4" s="13"/>
      <c r="C4" s="2"/>
      <c r="D4" s="3"/>
      <c r="E4" s="4"/>
      <c r="F4" s="5"/>
      <c r="G4" s="4"/>
      <c r="H4" s="5"/>
      <c r="I4" s="4"/>
      <c r="J4" s="5"/>
      <c r="K4" s="4"/>
    </row>
    <row r="5" spans="1:11" ht="20.100000000000001" customHeight="1">
      <c r="A5" s="14"/>
      <c r="B5" s="14"/>
      <c r="C5" s="15"/>
      <c r="D5" s="15"/>
      <c r="E5" s="285" t="s">
        <v>3</v>
      </c>
      <c r="F5" s="285"/>
      <c r="G5" s="285"/>
      <c r="H5" s="16"/>
      <c r="I5" s="285" t="s">
        <v>4</v>
      </c>
      <c r="J5" s="285"/>
      <c r="K5" s="285"/>
    </row>
    <row r="6" spans="1:11" ht="20.100000000000001" customHeight="1">
      <c r="A6" s="17"/>
      <c r="B6" s="17"/>
      <c r="C6" s="17"/>
      <c r="D6" s="17"/>
      <c r="E6" s="18" t="s">
        <v>5</v>
      </c>
      <c r="F6" s="19"/>
      <c r="G6" s="18" t="s">
        <v>6</v>
      </c>
      <c r="H6" s="20"/>
      <c r="I6" s="18" t="s">
        <v>5</v>
      </c>
      <c r="J6" s="19"/>
      <c r="K6" s="18" t="s">
        <v>6</v>
      </c>
    </row>
    <row r="7" spans="1:11" ht="20.100000000000001" customHeight="1">
      <c r="A7" s="17"/>
      <c r="B7" s="17"/>
      <c r="C7" s="17"/>
      <c r="D7" s="17"/>
      <c r="E7" s="18" t="s">
        <v>7</v>
      </c>
      <c r="F7" s="19"/>
      <c r="G7" s="21" t="s">
        <v>8</v>
      </c>
      <c r="H7" s="22"/>
      <c r="I7" s="18" t="s">
        <v>7</v>
      </c>
      <c r="J7" s="19"/>
      <c r="K7" s="21" t="s">
        <v>8</v>
      </c>
    </row>
    <row r="8" spans="1:11" ht="20.100000000000001" customHeight="1">
      <c r="A8" s="23"/>
      <c r="B8" s="23" t="s">
        <v>9</v>
      </c>
      <c r="C8" s="24"/>
      <c r="D8" s="24"/>
      <c r="E8" s="18" t="s">
        <v>10</v>
      </c>
      <c r="F8" s="25"/>
      <c r="G8" s="18" t="s">
        <v>11</v>
      </c>
      <c r="H8" s="20"/>
      <c r="I8" s="18" t="s">
        <v>10</v>
      </c>
      <c r="J8" s="25"/>
      <c r="K8" s="18" t="s">
        <v>11</v>
      </c>
    </row>
    <row r="9" spans="1:11" ht="20.100000000000001" customHeight="1">
      <c r="A9" s="23"/>
      <c r="B9" s="23"/>
      <c r="C9" s="26" t="s">
        <v>12</v>
      </c>
      <c r="D9" s="27"/>
      <c r="E9" s="28" t="s">
        <v>13</v>
      </c>
      <c r="F9" s="29"/>
      <c r="G9" s="28" t="s">
        <v>13</v>
      </c>
      <c r="H9" s="20"/>
      <c r="I9" s="30" t="s">
        <v>13</v>
      </c>
      <c r="J9" s="31"/>
      <c r="K9" s="28" t="s">
        <v>13</v>
      </c>
    </row>
    <row r="10" spans="1:11" ht="20.45" customHeight="1">
      <c r="A10" s="1" t="s">
        <v>14</v>
      </c>
      <c r="B10" s="1"/>
      <c r="C10" s="2"/>
      <c r="D10" s="3"/>
      <c r="E10" s="32"/>
      <c r="F10" s="5"/>
      <c r="G10" s="5"/>
      <c r="H10" s="5"/>
      <c r="I10" s="32"/>
      <c r="J10" s="5"/>
      <c r="K10" s="5"/>
    </row>
    <row r="11" spans="1:11" ht="6" customHeight="1">
      <c r="E11" s="35"/>
      <c r="G11" s="36"/>
      <c r="I11" s="35"/>
      <c r="K11" s="36"/>
    </row>
    <row r="12" spans="1:11" ht="20.45" customHeight="1">
      <c r="A12" s="1" t="s">
        <v>15</v>
      </c>
      <c r="B12" s="1"/>
      <c r="E12" s="35"/>
      <c r="G12" s="36"/>
      <c r="I12" s="35"/>
      <c r="K12" s="36"/>
    </row>
    <row r="13" spans="1:11" ht="6" customHeight="1">
      <c r="E13" s="35"/>
      <c r="G13" s="36"/>
      <c r="I13" s="35"/>
      <c r="K13" s="36"/>
    </row>
    <row r="14" spans="1:11" ht="20.45" customHeight="1">
      <c r="A14" s="37" t="s">
        <v>16</v>
      </c>
      <c r="B14" s="38"/>
      <c r="E14" s="35">
        <v>2034524</v>
      </c>
      <c r="G14" s="36">
        <v>2037670</v>
      </c>
      <c r="I14" s="35">
        <v>1256726</v>
      </c>
      <c r="K14" s="39">
        <v>1134462</v>
      </c>
    </row>
    <row r="15" spans="1:11" ht="20.45" customHeight="1">
      <c r="A15" s="37" t="s">
        <v>17</v>
      </c>
      <c r="B15" s="38"/>
      <c r="E15" s="35">
        <v>401429</v>
      </c>
      <c r="G15" s="36">
        <v>170850</v>
      </c>
      <c r="I15" s="35">
        <v>1624168</v>
      </c>
      <c r="K15" s="39">
        <v>1280324</v>
      </c>
    </row>
    <row r="16" spans="1:11" ht="20.45" customHeight="1">
      <c r="A16" s="37" t="s">
        <v>18</v>
      </c>
      <c r="B16" s="38"/>
      <c r="C16" s="33">
        <v>19.399999999999999</v>
      </c>
      <c r="E16" s="35">
        <v>520656</v>
      </c>
      <c r="G16" s="36">
        <v>30610</v>
      </c>
      <c r="I16" s="35">
        <v>5102030</v>
      </c>
      <c r="K16" s="39">
        <v>4105514</v>
      </c>
    </row>
    <row r="17" spans="1:11" ht="20.45" customHeight="1">
      <c r="A17" s="37" t="s">
        <v>19</v>
      </c>
      <c r="B17" s="38"/>
      <c r="E17" s="35"/>
      <c r="G17" s="36"/>
      <c r="I17" s="35"/>
      <c r="K17" s="39"/>
    </row>
    <row r="18" spans="1:11" ht="20.45" customHeight="1">
      <c r="B18" s="38" t="s">
        <v>20</v>
      </c>
      <c r="C18" s="33">
        <v>19.399999999999999</v>
      </c>
      <c r="E18" s="35">
        <v>0</v>
      </c>
      <c r="G18" s="36">
        <v>0</v>
      </c>
      <c r="I18" s="35">
        <v>105000</v>
      </c>
      <c r="K18" s="39">
        <v>78000</v>
      </c>
    </row>
    <row r="19" spans="1:11" ht="20.45" customHeight="1">
      <c r="A19" s="6" t="s">
        <v>21</v>
      </c>
      <c r="B19" s="38"/>
      <c r="C19" s="33">
        <v>8</v>
      </c>
      <c r="E19" s="35">
        <v>48852273</v>
      </c>
      <c r="G19" s="36">
        <v>46245719</v>
      </c>
      <c r="I19" s="35">
        <v>38931866</v>
      </c>
      <c r="K19" s="39">
        <v>36645964</v>
      </c>
    </row>
    <row r="20" spans="1:11" ht="20.45" customHeight="1">
      <c r="A20" s="6" t="s">
        <v>22</v>
      </c>
      <c r="B20" s="38"/>
      <c r="E20" s="35">
        <v>1941041</v>
      </c>
      <c r="G20" s="36">
        <v>1496905</v>
      </c>
      <c r="I20" s="35">
        <v>414489</v>
      </c>
      <c r="K20" s="39">
        <v>376153</v>
      </c>
    </row>
    <row r="21" spans="1:11" ht="20.45" customHeight="1">
      <c r="A21" s="37" t="s">
        <v>23</v>
      </c>
      <c r="B21" s="38"/>
      <c r="E21" s="35">
        <v>575154</v>
      </c>
      <c r="G21" s="36">
        <v>356974</v>
      </c>
      <c r="I21" s="35">
        <v>426282</v>
      </c>
      <c r="K21" s="40">
        <v>229205</v>
      </c>
    </row>
    <row r="22" spans="1:11" ht="20.45" customHeight="1">
      <c r="A22" s="38" t="s">
        <v>24</v>
      </c>
      <c r="B22" s="38"/>
      <c r="E22" s="41">
        <v>83938</v>
      </c>
      <c r="G22" s="42">
        <v>72416</v>
      </c>
      <c r="I22" s="43">
        <v>43209</v>
      </c>
      <c r="K22" s="44">
        <v>31897</v>
      </c>
    </row>
    <row r="23" spans="1:11" ht="6" customHeight="1">
      <c r="A23" s="13"/>
      <c r="B23" s="13"/>
      <c r="E23" s="35"/>
      <c r="G23" s="6"/>
      <c r="I23" s="35"/>
      <c r="K23" s="36"/>
    </row>
    <row r="24" spans="1:11" ht="20.45" customHeight="1">
      <c r="A24" s="1" t="s">
        <v>25</v>
      </c>
      <c r="E24" s="43">
        <f>SUM(E14:E22)</f>
        <v>54409015</v>
      </c>
      <c r="G24" s="45">
        <f>SUM(G14:G22)</f>
        <v>50411144</v>
      </c>
      <c r="I24" s="43">
        <f>SUM(I14:I22)</f>
        <v>47903770</v>
      </c>
      <c r="K24" s="45">
        <f>SUM(K14:K22)</f>
        <v>43881519</v>
      </c>
    </row>
    <row r="25" spans="1:11" ht="18.75" customHeight="1">
      <c r="A25" s="13"/>
      <c r="B25" s="13"/>
      <c r="E25" s="35"/>
      <c r="G25" s="36"/>
      <c r="I25" s="35"/>
      <c r="K25" s="36"/>
    </row>
    <row r="26" spans="1:11" ht="20.45" customHeight="1">
      <c r="A26" s="1" t="s">
        <v>26</v>
      </c>
      <c r="B26" s="1"/>
      <c r="E26" s="35"/>
      <c r="G26" s="36"/>
      <c r="I26" s="35"/>
      <c r="K26" s="36"/>
    </row>
    <row r="27" spans="1:11" ht="6" customHeight="1">
      <c r="A27" s="1"/>
      <c r="B27" s="1"/>
      <c r="E27" s="35"/>
      <c r="G27" s="36"/>
      <c r="I27" s="35"/>
      <c r="K27" s="36"/>
    </row>
    <row r="28" spans="1:11" ht="20.45" customHeight="1">
      <c r="A28" s="6" t="s">
        <v>27</v>
      </c>
      <c r="B28" s="37"/>
      <c r="E28" s="35">
        <v>231413</v>
      </c>
      <c r="G28" s="46">
        <v>231413</v>
      </c>
      <c r="I28" s="35">
        <v>231413</v>
      </c>
      <c r="K28" s="39">
        <v>231413</v>
      </c>
    </row>
    <row r="29" spans="1:11" ht="20.45" customHeight="1">
      <c r="A29" s="37" t="s">
        <v>28</v>
      </c>
      <c r="B29" s="37"/>
      <c r="C29" s="33">
        <v>9</v>
      </c>
      <c r="E29" s="35">
        <v>0</v>
      </c>
      <c r="G29" s="46">
        <v>0</v>
      </c>
      <c r="I29" s="35">
        <v>1807690</v>
      </c>
      <c r="K29" s="39">
        <v>1792690</v>
      </c>
    </row>
    <row r="30" spans="1:11" ht="20.45" customHeight="1">
      <c r="A30" s="37" t="s">
        <v>29</v>
      </c>
      <c r="B30" s="37"/>
      <c r="C30" s="33">
        <v>9</v>
      </c>
      <c r="E30" s="35">
        <v>1449794</v>
      </c>
      <c r="G30" s="46">
        <v>564516</v>
      </c>
      <c r="I30" s="35">
        <v>440000</v>
      </c>
      <c r="K30" s="39">
        <v>550000</v>
      </c>
    </row>
    <row r="31" spans="1:11" ht="20.45" customHeight="1">
      <c r="A31" s="37" t="s">
        <v>30</v>
      </c>
      <c r="B31" s="37"/>
      <c r="E31" s="35">
        <v>240081</v>
      </c>
      <c r="G31" s="46">
        <v>233853</v>
      </c>
      <c r="I31" s="35">
        <v>49655</v>
      </c>
      <c r="K31" s="39">
        <v>55112</v>
      </c>
    </row>
    <row r="32" spans="1:11" ht="20.45" customHeight="1">
      <c r="A32" s="37" t="s">
        <v>19</v>
      </c>
      <c r="B32" s="37"/>
      <c r="C32" s="33">
        <v>19.399999999999999</v>
      </c>
      <c r="E32" s="35">
        <v>583219</v>
      </c>
      <c r="G32" s="46">
        <v>443219</v>
      </c>
      <c r="I32" s="35">
        <v>4362138</v>
      </c>
      <c r="K32" s="39">
        <v>4632091</v>
      </c>
    </row>
    <row r="33" spans="1:11" ht="20.45" customHeight="1">
      <c r="A33" s="6" t="s">
        <v>31</v>
      </c>
      <c r="B33" s="38"/>
      <c r="E33" s="35">
        <v>64918</v>
      </c>
      <c r="G33" s="46">
        <v>53047</v>
      </c>
      <c r="I33" s="35">
        <v>0</v>
      </c>
      <c r="K33" s="39">
        <v>0</v>
      </c>
    </row>
    <row r="34" spans="1:11" ht="20.45" customHeight="1">
      <c r="A34" s="286" t="s">
        <v>32</v>
      </c>
      <c r="B34" s="286"/>
      <c r="C34" s="33">
        <v>10</v>
      </c>
      <c r="E34" s="35">
        <v>9507445</v>
      </c>
      <c r="G34" s="46">
        <v>9111596</v>
      </c>
      <c r="I34" s="35">
        <v>5544168</v>
      </c>
      <c r="K34" s="39">
        <v>5508952</v>
      </c>
    </row>
    <row r="35" spans="1:11" ht="20.45" customHeight="1">
      <c r="A35" s="47" t="s">
        <v>33</v>
      </c>
      <c r="B35" s="37"/>
      <c r="C35" s="33">
        <v>11</v>
      </c>
      <c r="E35" s="35">
        <v>1175894</v>
      </c>
      <c r="G35" s="46">
        <v>1849044</v>
      </c>
      <c r="I35" s="35">
        <v>914612</v>
      </c>
      <c r="K35" s="46">
        <v>951681</v>
      </c>
    </row>
    <row r="36" spans="1:11" ht="20.45" customHeight="1">
      <c r="A36" s="47" t="s">
        <v>34</v>
      </c>
      <c r="B36" s="37"/>
      <c r="C36" s="33">
        <v>11</v>
      </c>
      <c r="E36" s="35">
        <v>353316</v>
      </c>
      <c r="G36" s="46">
        <v>738748</v>
      </c>
      <c r="I36" s="35">
        <v>0</v>
      </c>
      <c r="K36" s="46">
        <v>0</v>
      </c>
    </row>
    <row r="37" spans="1:11" ht="20.45" customHeight="1">
      <c r="A37" s="47" t="s">
        <v>35</v>
      </c>
      <c r="B37" s="37"/>
      <c r="E37" s="35">
        <v>135761</v>
      </c>
      <c r="G37" s="46">
        <v>127360</v>
      </c>
      <c r="I37" s="35">
        <v>130974</v>
      </c>
      <c r="K37" s="46">
        <v>122616</v>
      </c>
    </row>
    <row r="38" spans="1:11" ht="20.45" customHeight="1">
      <c r="A38" s="47" t="s">
        <v>36</v>
      </c>
      <c r="B38" s="37"/>
      <c r="E38" s="35">
        <v>32313</v>
      </c>
      <c r="G38" s="46">
        <v>22536</v>
      </c>
      <c r="I38" s="35">
        <v>0</v>
      </c>
      <c r="K38" s="46">
        <v>0</v>
      </c>
    </row>
    <row r="39" spans="1:11" ht="20.45" customHeight="1">
      <c r="A39" s="38" t="s">
        <v>37</v>
      </c>
      <c r="B39" s="38"/>
      <c r="E39" s="43">
        <v>86502</v>
      </c>
      <c r="G39" s="48">
        <v>101238</v>
      </c>
      <c r="I39" s="43">
        <v>64363</v>
      </c>
      <c r="K39" s="44">
        <v>60596</v>
      </c>
    </row>
    <row r="40" spans="1:11" ht="6" customHeight="1">
      <c r="B40" s="38"/>
      <c r="E40" s="35"/>
      <c r="G40" s="36"/>
      <c r="I40" s="35"/>
      <c r="K40" s="36"/>
    </row>
    <row r="41" spans="1:11" ht="20.45" customHeight="1">
      <c r="A41" s="1" t="s">
        <v>38</v>
      </c>
      <c r="E41" s="43">
        <f>SUM(E28:E40)</f>
        <v>13860656</v>
      </c>
      <c r="G41" s="45">
        <f>SUM(G28:G40)</f>
        <v>13476570</v>
      </c>
      <c r="I41" s="43">
        <f>SUM(I28:I40)</f>
        <v>13545013</v>
      </c>
      <c r="K41" s="45">
        <f>SUM(K28:K40)</f>
        <v>13905151</v>
      </c>
    </row>
    <row r="42" spans="1:11" ht="6" customHeight="1">
      <c r="A42" s="13"/>
      <c r="B42" s="13"/>
      <c r="E42" s="35"/>
      <c r="G42" s="36"/>
      <c r="I42" s="35"/>
      <c r="K42" s="36"/>
    </row>
    <row r="43" spans="1:11" ht="20.45" customHeight="1" thickBot="1">
      <c r="A43" s="1" t="s">
        <v>39</v>
      </c>
      <c r="B43" s="1"/>
      <c r="E43" s="49">
        <f>SUM(E24+E41)</f>
        <v>68269671</v>
      </c>
      <c r="G43" s="50">
        <f>SUM(G24+G41)</f>
        <v>63887714</v>
      </c>
      <c r="I43" s="49">
        <f>SUM(I24+I41)</f>
        <v>61448783</v>
      </c>
      <c r="K43" s="50">
        <f>SUM(K24+K41)</f>
        <v>57786670</v>
      </c>
    </row>
    <row r="44" spans="1:11" ht="9.75" customHeight="1" thickTop="1">
      <c r="A44" s="51"/>
      <c r="B44" s="51"/>
      <c r="C44" s="15"/>
      <c r="D44" s="52"/>
      <c r="E44" s="53"/>
      <c r="F44" s="53"/>
      <c r="G44" s="53"/>
      <c r="H44" s="53"/>
      <c r="I44" s="53"/>
      <c r="J44" s="53"/>
      <c r="K44" s="53"/>
    </row>
    <row r="45" spans="1:11" ht="12" hidden="1" customHeight="1">
      <c r="A45" s="51"/>
      <c r="B45" s="51"/>
      <c r="C45" s="15"/>
      <c r="D45" s="52"/>
      <c r="E45" s="53"/>
      <c r="F45" s="53"/>
      <c r="G45" s="53"/>
      <c r="H45" s="53"/>
      <c r="I45" s="53"/>
      <c r="J45" s="53"/>
      <c r="K45" s="53"/>
    </row>
    <row r="46" spans="1:11" ht="21.95" customHeight="1">
      <c r="A46" s="287" t="s">
        <v>40</v>
      </c>
      <c r="B46" s="287"/>
      <c r="C46" s="287"/>
      <c r="D46" s="287"/>
      <c r="E46" s="287"/>
      <c r="F46" s="287"/>
      <c r="G46" s="287"/>
      <c r="H46" s="287"/>
      <c r="I46" s="287"/>
      <c r="J46" s="287"/>
      <c r="K46" s="287"/>
    </row>
    <row r="47" spans="1:11" ht="21.75" customHeight="1">
      <c r="A47" s="1" t="str">
        <f>A1</f>
        <v xml:space="preserve">บริษัท เอสซี แอสเสท คอร์ปอเรชั่น จำกัด (มหาชน) </v>
      </c>
      <c r="B47" s="1"/>
      <c r="C47" s="2"/>
      <c r="D47" s="3"/>
      <c r="E47" s="4"/>
      <c r="F47" s="5"/>
      <c r="G47" s="4"/>
      <c r="H47" s="5"/>
      <c r="I47" s="4"/>
      <c r="J47" s="5"/>
      <c r="K47" s="4"/>
    </row>
    <row r="48" spans="1:11" ht="21.75" customHeight="1">
      <c r="A48" s="1" t="s">
        <v>41</v>
      </c>
      <c r="B48" s="1"/>
      <c r="C48" s="2"/>
      <c r="D48" s="3"/>
      <c r="E48" s="4"/>
      <c r="F48" s="5"/>
      <c r="G48" s="4"/>
      <c r="H48" s="5"/>
      <c r="I48" s="4"/>
      <c r="J48" s="5"/>
      <c r="K48" s="4"/>
    </row>
    <row r="49" spans="1:11" ht="21.75" customHeight="1">
      <c r="A49" s="54" t="str">
        <f>A3</f>
        <v>ณ วันที่ 30 มิถุนายน พ.ศ. 2567</v>
      </c>
      <c r="B49" s="54"/>
      <c r="C49" s="55"/>
      <c r="D49" s="56"/>
      <c r="E49" s="57"/>
      <c r="F49" s="58"/>
      <c r="G49" s="57"/>
      <c r="H49" s="12"/>
      <c r="I49" s="57"/>
      <c r="J49" s="58"/>
      <c r="K49" s="11"/>
    </row>
    <row r="50" spans="1:11" ht="18.95" customHeight="1">
      <c r="A50" s="13"/>
      <c r="B50" s="13"/>
      <c r="C50" s="2"/>
      <c r="D50" s="3"/>
      <c r="E50" s="4"/>
      <c r="F50" s="5"/>
      <c r="G50" s="4"/>
      <c r="H50" s="5"/>
      <c r="I50" s="4"/>
      <c r="J50" s="5"/>
      <c r="K50" s="4"/>
    </row>
    <row r="51" spans="1:11" ht="18.95" customHeight="1">
      <c r="A51" s="14"/>
      <c r="B51" s="14"/>
      <c r="C51" s="15"/>
      <c r="D51" s="15"/>
      <c r="E51" s="285" t="s">
        <v>3</v>
      </c>
      <c r="F51" s="285"/>
      <c r="G51" s="285"/>
      <c r="H51" s="16"/>
      <c r="I51" s="285" t="s">
        <v>4</v>
      </c>
      <c r="J51" s="285"/>
      <c r="K51" s="285"/>
    </row>
    <row r="52" spans="1:11" ht="18.95" customHeight="1">
      <c r="A52" s="17"/>
      <c r="B52" s="17"/>
      <c r="C52" s="17"/>
      <c r="D52" s="17"/>
      <c r="E52" s="18" t="s">
        <v>5</v>
      </c>
      <c r="F52" s="19"/>
      <c r="G52" s="18" t="s">
        <v>6</v>
      </c>
      <c r="H52" s="20"/>
      <c r="I52" s="18" t="s">
        <v>5</v>
      </c>
      <c r="J52" s="19"/>
      <c r="K52" s="18" t="s">
        <v>6</v>
      </c>
    </row>
    <row r="53" spans="1:11" ht="18.95" customHeight="1">
      <c r="A53" s="17"/>
      <c r="B53" s="17"/>
      <c r="C53" s="17"/>
      <c r="D53" s="17"/>
      <c r="E53" s="18" t="s">
        <v>7</v>
      </c>
      <c r="F53" s="19"/>
      <c r="G53" s="21" t="s">
        <v>8</v>
      </c>
      <c r="H53" s="22"/>
      <c r="I53" s="18" t="s">
        <v>7</v>
      </c>
      <c r="J53" s="19"/>
      <c r="K53" s="21" t="s">
        <v>8</v>
      </c>
    </row>
    <row r="54" spans="1:11" ht="18.95" customHeight="1">
      <c r="A54" s="23"/>
      <c r="B54" s="23"/>
      <c r="C54" s="24"/>
      <c r="D54" s="24"/>
      <c r="E54" s="18" t="s">
        <v>10</v>
      </c>
      <c r="F54" s="25"/>
      <c r="G54" s="18" t="s">
        <v>11</v>
      </c>
      <c r="H54" s="20"/>
      <c r="I54" s="18" t="s">
        <v>10</v>
      </c>
      <c r="J54" s="25"/>
      <c r="K54" s="18" t="s">
        <v>11</v>
      </c>
    </row>
    <row r="55" spans="1:11" ht="18.95" customHeight="1">
      <c r="A55" s="23"/>
      <c r="B55" s="23"/>
      <c r="C55" s="26" t="s">
        <v>12</v>
      </c>
      <c r="D55" s="27"/>
      <c r="E55" s="28" t="s">
        <v>13</v>
      </c>
      <c r="F55" s="29"/>
      <c r="G55" s="28" t="s">
        <v>13</v>
      </c>
      <c r="H55" s="20"/>
      <c r="I55" s="30" t="s">
        <v>13</v>
      </c>
      <c r="J55" s="31"/>
      <c r="K55" s="28" t="s">
        <v>13</v>
      </c>
    </row>
    <row r="56" spans="1:11" ht="20.45" customHeight="1">
      <c r="A56" s="1" t="s">
        <v>42</v>
      </c>
      <c r="B56" s="1"/>
      <c r="C56" s="2"/>
      <c r="D56" s="3"/>
      <c r="E56" s="32"/>
      <c r="F56" s="5"/>
      <c r="G56" s="5"/>
      <c r="H56" s="5"/>
      <c r="I56" s="32"/>
      <c r="J56" s="5"/>
      <c r="K56" s="5"/>
    </row>
    <row r="57" spans="1:11" ht="6" customHeight="1">
      <c r="E57" s="35"/>
      <c r="G57" s="36"/>
      <c r="I57" s="35"/>
      <c r="K57" s="36"/>
    </row>
    <row r="58" spans="1:11" ht="20.45" customHeight="1">
      <c r="A58" s="1" t="s">
        <v>43</v>
      </c>
      <c r="B58" s="1"/>
      <c r="E58" s="35"/>
      <c r="G58" s="36"/>
      <c r="I58" s="35"/>
      <c r="K58" s="36"/>
    </row>
    <row r="59" spans="1:11" ht="6" customHeight="1">
      <c r="A59" s="1"/>
      <c r="B59" s="1"/>
      <c r="E59" s="35"/>
      <c r="G59" s="36"/>
      <c r="I59" s="35"/>
      <c r="K59" s="36"/>
    </row>
    <row r="60" spans="1:11" ht="20.45" customHeight="1">
      <c r="A60" s="37" t="s">
        <v>44</v>
      </c>
      <c r="E60" s="35">
        <v>10996124</v>
      </c>
      <c r="G60" s="36">
        <v>9931300</v>
      </c>
      <c r="I60" s="35">
        <v>9882510</v>
      </c>
      <c r="K60" s="36">
        <v>8912885</v>
      </c>
    </row>
    <row r="61" spans="1:11" ht="20.45" customHeight="1">
      <c r="A61" s="6" t="s">
        <v>45</v>
      </c>
      <c r="E61" s="35">
        <v>1639329</v>
      </c>
      <c r="G61" s="36">
        <v>1419120</v>
      </c>
      <c r="I61" s="35">
        <v>1541724</v>
      </c>
      <c r="K61" s="36">
        <v>1169294</v>
      </c>
    </row>
    <row r="62" spans="1:11" ht="20.45" customHeight="1">
      <c r="A62" s="6" t="s">
        <v>46</v>
      </c>
      <c r="E62" s="35">
        <v>1965346</v>
      </c>
      <c r="G62" s="36">
        <v>2230850</v>
      </c>
      <c r="I62" s="35">
        <v>1720698</v>
      </c>
      <c r="K62" s="36">
        <v>1909850</v>
      </c>
    </row>
    <row r="63" spans="1:11" ht="20.45" customHeight="1">
      <c r="A63" s="6" t="s">
        <v>47</v>
      </c>
      <c r="E63" s="35">
        <v>1361574</v>
      </c>
      <c r="G63" s="36">
        <v>842957</v>
      </c>
      <c r="I63" s="35">
        <v>1171791</v>
      </c>
      <c r="K63" s="36">
        <v>708587</v>
      </c>
    </row>
    <row r="64" spans="1:11" ht="20.45" customHeight="1">
      <c r="A64" s="6" t="s">
        <v>48</v>
      </c>
      <c r="E64" s="35"/>
      <c r="G64" s="36"/>
      <c r="I64" s="35"/>
      <c r="K64" s="36"/>
    </row>
    <row r="65" spans="1:11" ht="20.45" customHeight="1">
      <c r="B65" s="6" t="s">
        <v>49</v>
      </c>
      <c r="E65" s="35"/>
      <c r="G65" s="36"/>
      <c r="I65" s="35"/>
      <c r="K65" s="36"/>
    </row>
    <row r="66" spans="1:11" ht="20.45" customHeight="1">
      <c r="B66" s="59" t="s">
        <v>50</v>
      </c>
      <c r="C66" s="33">
        <v>12</v>
      </c>
      <c r="E66" s="35">
        <v>4778074</v>
      </c>
      <c r="G66" s="36">
        <v>3455818</v>
      </c>
      <c r="I66" s="35">
        <v>3784743</v>
      </c>
      <c r="K66" s="36">
        <v>2909859</v>
      </c>
    </row>
    <row r="67" spans="1:11" ht="20.45" customHeight="1">
      <c r="B67" s="60" t="s">
        <v>51</v>
      </c>
      <c r="C67" s="33">
        <v>12</v>
      </c>
      <c r="E67" s="35">
        <v>4700000</v>
      </c>
      <c r="G67" s="36">
        <v>4600000</v>
      </c>
      <c r="I67" s="35">
        <v>4700000</v>
      </c>
      <c r="K67" s="36">
        <v>4600000</v>
      </c>
    </row>
    <row r="68" spans="1:11" ht="20.45" customHeight="1">
      <c r="B68" s="60" t="s">
        <v>52</v>
      </c>
      <c r="C68" s="33">
        <v>13</v>
      </c>
      <c r="E68" s="35">
        <v>10354</v>
      </c>
      <c r="G68" s="36">
        <v>8274</v>
      </c>
      <c r="I68" s="35">
        <v>1117</v>
      </c>
      <c r="K68" s="36">
        <v>1089</v>
      </c>
    </row>
    <row r="69" spans="1:11" ht="20.45" customHeight="1">
      <c r="A69" s="6" t="s">
        <v>53</v>
      </c>
      <c r="E69" s="35">
        <v>16980</v>
      </c>
      <c r="G69" s="36">
        <v>160945</v>
      </c>
      <c r="I69" s="35">
        <v>0</v>
      </c>
      <c r="K69" s="36">
        <v>142974</v>
      </c>
    </row>
    <row r="70" spans="1:11" ht="20.45" customHeight="1">
      <c r="A70" s="6" t="s">
        <v>54</v>
      </c>
      <c r="E70" s="43">
        <v>547207</v>
      </c>
      <c r="G70" s="45">
        <v>517971</v>
      </c>
      <c r="I70" s="43">
        <v>476835</v>
      </c>
      <c r="K70" s="45">
        <v>442457</v>
      </c>
    </row>
    <row r="71" spans="1:11" ht="6" customHeight="1">
      <c r="A71" s="1"/>
      <c r="B71" s="1"/>
      <c r="E71" s="35"/>
      <c r="G71" s="36"/>
      <c r="I71" s="35"/>
      <c r="K71" s="36"/>
    </row>
    <row r="72" spans="1:11" ht="20.45" customHeight="1">
      <c r="A72" s="1" t="s">
        <v>55</v>
      </c>
      <c r="E72" s="43">
        <f>SUM(E60:E70)</f>
        <v>26014988</v>
      </c>
      <c r="G72" s="45">
        <f>SUM(G60:G70)</f>
        <v>23167235</v>
      </c>
      <c r="I72" s="43">
        <f>SUM(I60:I70)</f>
        <v>23279418</v>
      </c>
      <c r="K72" s="45">
        <f>SUM(K60:K70)</f>
        <v>20796995</v>
      </c>
    </row>
    <row r="73" spans="1:11" ht="20.45" customHeight="1">
      <c r="E73" s="35"/>
      <c r="G73" s="36"/>
      <c r="I73" s="35"/>
      <c r="K73" s="36"/>
    </row>
    <row r="74" spans="1:11" ht="20.45" customHeight="1">
      <c r="A74" s="1" t="s">
        <v>56</v>
      </c>
      <c r="B74" s="1"/>
      <c r="E74" s="35"/>
      <c r="G74" s="36"/>
      <c r="I74" s="35"/>
      <c r="K74" s="36"/>
    </row>
    <row r="75" spans="1:11" ht="6" customHeight="1">
      <c r="E75" s="35"/>
      <c r="G75" s="36"/>
      <c r="I75" s="35"/>
      <c r="K75" s="36"/>
    </row>
    <row r="76" spans="1:11" ht="20.45" customHeight="1">
      <c r="A76" s="6" t="s">
        <v>57</v>
      </c>
      <c r="C76" s="33">
        <v>12</v>
      </c>
      <c r="E76" s="35">
        <v>6372155</v>
      </c>
      <c r="G76" s="36">
        <v>5034197</v>
      </c>
      <c r="I76" s="35">
        <v>4808860</v>
      </c>
      <c r="K76" s="36">
        <v>3534538</v>
      </c>
    </row>
    <row r="77" spans="1:11" ht="20.45" customHeight="1">
      <c r="A77" s="6" t="s">
        <v>58</v>
      </c>
      <c r="C77" s="33">
        <v>12</v>
      </c>
      <c r="E77" s="35">
        <v>10200000</v>
      </c>
      <c r="G77" s="36">
        <v>10200000</v>
      </c>
      <c r="I77" s="35">
        <v>10200000</v>
      </c>
      <c r="K77" s="36">
        <v>10200000</v>
      </c>
    </row>
    <row r="78" spans="1:11" ht="20.45" customHeight="1">
      <c r="A78" s="6" t="s">
        <v>59</v>
      </c>
      <c r="C78" s="33">
        <v>13</v>
      </c>
      <c r="E78" s="35">
        <v>350015</v>
      </c>
      <c r="G78" s="36">
        <v>349639</v>
      </c>
      <c r="I78" s="35">
        <v>131230</v>
      </c>
      <c r="K78" s="36">
        <v>131796</v>
      </c>
    </row>
    <row r="79" spans="1:11" ht="20.45" customHeight="1">
      <c r="A79" s="6" t="s">
        <v>60</v>
      </c>
      <c r="E79" s="35">
        <v>190185</v>
      </c>
      <c r="G79" s="36">
        <v>196692</v>
      </c>
      <c r="I79" s="35">
        <v>154189</v>
      </c>
      <c r="K79" s="36">
        <v>163253</v>
      </c>
    </row>
    <row r="80" spans="1:11" ht="20.45" customHeight="1">
      <c r="A80" s="6" t="s">
        <v>61</v>
      </c>
      <c r="E80" s="35">
        <v>551572</v>
      </c>
      <c r="G80" s="36">
        <v>599583</v>
      </c>
      <c r="I80" s="35">
        <v>432419</v>
      </c>
      <c r="K80" s="36">
        <v>398725</v>
      </c>
    </row>
    <row r="81" spans="1:11" ht="20.45" customHeight="1">
      <c r="A81" s="6" t="s">
        <v>62</v>
      </c>
      <c r="E81" s="35">
        <v>799112</v>
      </c>
      <c r="G81" s="36">
        <v>732119</v>
      </c>
      <c r="I81" s="35">
        <v>685784</v>
      </c>
      <c r="K81" s="36">
        <v>627324</v>
      </c>
    </row>
    <row r="82" spans="1:11" ht="20.45" customHeight="1">
      <c r="A82" s="6" t="s">
        <v>63</v>
      </c>
      <c r="E82" s="35">
        <v>351503</v>
      </c>
      <c r="G82" s="36">
        <v>341984</v>
      </c>
      <c r="I82" s="35">
        <v>322547</v>
      </c>
      <c r="K82" s="36">
        <v>315553</v>
      </c>
    </row>
    <row r="83" spans="1:11" ht="20.45" customHeight="1">
      <c r="A83" s="38" t="s">
        <v>64</v>
      </c>
      <c r="B83" s="38"/>
      <c r="E83" s="43">
        <v>15281</v>
      </c>
      <c r="G83" s="45">
        <v>14229</v>
      </c>
      <c r="I83" s="43">
        <v>12545</v>
      </c>
      <c r="K83" s="45">
        <v>12878</v>
      </c>
    </row>
    <row r="84" spans="1:11" ht="6" customHeight="1">
      <c r="A84" s="38"/>
      <c r="B84" s="38"/>
      <c r="E84" s="35"/>
      <c r="G84" s="36"/>
      <c r="I84" s="35"/>
      <c r="K84" s="36"/>
    </row>
    <row r="85" spans="1:11" ht="20.45" customHeight="1">
      <c r="A85" s="1" t="s">
        <v>65</v>
      </c>
      <c r="E85" s="43">
        <f>SUM(E76:E83)</f>
        <v>18829823</v>
      </c>
      <c r="G85" s="45">
        <f>SUM(G76:G83)</f>
        <v>17468443</v>
      </c>
      <c r="I85" s="43">
        <f>SUM(I76:I83)</f>
        <v>16747574</v>
      </c>
      <c r="K85" s="45">
        <f>SUM(K76:K83)</f>
        <v>15384067</v>
      </c>
    </row>
    <row r="86" spans="1:11" ht="6" customHeight="1">
      <c r="A86" s="38"/>
      <c r="B86" s="38"/>
      <c r="E86" s="35"/>
      <c r="G86" s="36"/>
      <c r="I86" s="35"/>
      <c r="K86" s="36"/>
    </row>
    <row r="87" spans="1:11" ht="20.45" customHeight="1">
      <c r="A87" s="1" t="s">
        <v>66</v>
      </c>
      <c r="B87" s="1"/>
      <c r="E87" s="43">
        <f>E72+E85</f>
        <v>44844811</v>
      </c>
      <c r="G87" s="45">
        <f>G72+G85</f>
        <v>40635678</v>
      </c>
      <c r="I87" s="43">
        <f>I72+I85</f>
        <v>40026992</v>
      </c>
      <c r="K87" s="45">
        <f>K72+K85</f>
        <v>36181062</v>
      </c>
    </row>
    <row r="88" spans="1:11" ht="20.45" customHeight="1">
      <c r="A88" s="1"/>
      <c r="B88" s="1"/>
      <c r="E88" s="36"/>
      <c r="G88" s="36"/>
      <c r="I88" s="36"/>
      <c r="K88" s="36"/>
    </row>
    <row r="89" spans="1:11" ht="20.45" customHeight="1">
      <c r="A89" s="1"/>
      <c r="B89" s="1"/>
      <c r="E89" s="36"/>
      <c r="G89" s="36"/>
      <c r="I89" s="36"/>
      <c r="K89" s="36"/>
    </row>
    <row r="90" spans="1:11" ht="15.75" customHeight="1">
      <c r="A90" s="1"/>
      <c r="B90" s="1"/>
      <c r="E90" s="36"/>
      <c r="G90" s="36"/>
      <c r="I90" s="36"/>
      <c r="K90" s="36"/>
    </row>
    <row r="91" spans="1:11" ht="21.95" customHeight="1">
      <c r="A91" s="61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61"/>
      <c r="C91" s="62"/>
      <c r="D91" s="63"/>
      <c r="E91" s="64"/>
      <c r="F91" s="42"/>
      <c r="G91" s="64"/>
      <c r="H91" s="42"/>
      <c r="I91" s="64"/>
      <c r="J91" s="42"/>
      <c r="K91" s="64"/>
    </row>
    <row r="92" spans="1:11" ht="21.75" customHeight="1">
      <c r="A92" s="1" t="str">
        <f>A1</f>
        <v xml:space="preserve">บริษัท เอสซี แอสเสท คอร์ปอเรชั่น จำกัด (มหาชน) </v>
      </c>
      <c r="B92" s="1"/>
      <c r="C92" s="2"/>
      <c r="D92" s="3"/>
      <c r="E92" s="4"/>
      <c r="F92" s="5"/>
      <c r="G92" s="4"/>
      <c r="H92" s="5"/>
      <c r="I92" s="4"/>
      <c r="J92" s="5"/>
      <c r="K92" s="4"/>
    </row>
    <row r="93" spans="1:11" ht="21.75" customHeight="1">
      <c r="A93" s="1" t="s">
        <v>41</v>
      </c>
      <c r="B93" s="1"/>
      <c r="C93" s="2"/>
      <c r="D93" s="3"/>
      <c r="E93" s="4"/>
      <c r="F93" s="5"/>
      <c r="G93" s="4"/>
      <c r="H93" s="5"/>
      <c r="I93" s="4"/>
      <c r="J93" s="5"/>
      <c r="K93" s="4"/>
    </row>
    <row r="94" spans="1:11" ht="21.75" customHeight="1">
      <c r="A94" s="54" t="str">
        <f>A49</f>
        <v>ณ วันที่ 30 มิถุนายน พ.ศ. 2567</v>
      </c>
      <c r="B94" s="54"/>
      <c r="C94" s="55"/>
      <c r="D94" s="56"/>
      <c r="E94" s="57"/>
      <c r="F94" s="58"/>
      <c r="G94" s="57"/>
      <c r="H94" s="12"/>
      <c r="I94" s="57"/>
      <c r="J94" s="58"/>
      <c r="K94" s="11"/>
    </row>
    <row r="95" spans="1:11" ht="21.75" customHeight="1">
      <c r="A95" s="13"/>
      <c r="B95" s="13"/>
      <c r="C95" s="2"/>
      <c r="D95" s="3"/>
      <c r="E95" s="4"/>
      <c r="F95" s="5"/>
      <c r="G95" s="4"/>
      <c r="H95" s="5"/>
      <c r="I95" s="4"/>
      <c r="J95" s="5"/>
      <c r="K95" s="4"/>
    </row>
    <row r="96" spans="1:11" ht="21.75" customHeight="1">
      <c r="A96" s="14"/>
      <c r="B96" s="14"/>
      <c r="C96" s="15"/>
      <c r="D96" s="15"/>
      <c r="E96" s="285" t="s">
        <v>3</v>
      </c>
      <c r="F96" s="285"/>
      <c r="G96" s="285"/>
      <c r="H96" s="16"/>
      <c r="I96" s="285" t="s">
        <v>4</v>
      </c>
      <c r="J96" s="285"/>
      <c r="K96" s="285"/>
    </row>
    <row r="97" spans="1:11" ht="20.45" customHeight="1">
      <c r="A97" s="17"/>
      <c r="B97" s="17"/>
      <c r="C97" s="17"/>
      <c r="D97" s="17"/>
      <c r="E97" s="18" t="s">
        <v>5</v>
      </c>
      <c r="F97" s="19"/>
      <c r="G97" s="18" t="s">
        <v>6</v>
      </c>
      <c r="H97" s="20"/>
      <c r="I97" s="18" t="s">
        <v>5</v>
      </c>
      <c r="J97" s="19"/>
      <c r="K97" s="18" t="s">
        <v>6</v>
      </c>
    </row>
    <row r="98" spans="1:11" ht="21.75" customHeight="1">
      <c r="A98" s="17"/>
      <c r="B98" s="17"/>
      <c r="C98" s="17"/>
      <c r="D98" s="17"/>
      <c r="E98" s="18" t="s">
        <v>7</v>
      </c>
      <c r="F98" s="19"/>
      <c r="G98" s="21" t="s">
        <v>8</v>
      </c>
      <c r="H98" s="22"/>
      <c r="I98" s="18" t="s">
        <v>7</v>
      </c>
      <c r="J98" s="19"/>
      <c r="K98" s="21" t="s">
        <v>8</v>
      </c>
    </row>
    <row r="99" spans="1:11" ht="21.75" customHeight="1">
      <c r="A99" s="23"/>
      <c r="B99" s="23"/>
      <c r="C99" s="24"/>
      <c r="D99" s="24"/>
      <c r="E99" s="18" t="s">
        <v>10</v>
      </c>
      <c r="F99" s="25"/>
      <c r="G99" s="18" t="s">
        <v>11</v>
      </c>
      <c r="H99" s="20"/>
      <c r="I99" s="18" t="s">
        <v>10</v>
      </c>
      <c r="J99" s="25"/>
      <c r="K99" s="18" t="s">
        <v>11</v>
      </c>
    </row>
    <row r="100" spans="1:11" ht="21.75" customHeight="1">
      <c r="A100" s="23"/>
      <c r="B100" s="23"/>
      <c r="C100" s="26" t="s">
        <v>12</v>
      </c>
      <c r="D100" s="27"/>
      <c r="E100" s="28" t="s">
        <v>13</v>
      </c>
      <c r="F100" s="29"/>
      <c r="G100" s="28" t="s">
        <v>13</v>
      </c>
      <c r="H100" s="20"/>
      <c r="I100" s="30" t="s">
        <v>13</v>
      </c>
      <c r="J100" s="31"/>
      <c r="K100" s="28" t="s">
        <v>13</v>
      </c>
    </row>
    <row r="101" spans="1:11" ht="20.45" customHeight="1">
      <c r="A101" s="1" t="s">
        <v>67</v>
      </c>
      <c r="B101" s="1"/>
      <c r="C101" s="2"/>
      <c r="D101" s="3"/>
      <c r="E101" s="32"/>
      <c r="F101" s="5"/>
      <c r="G101" s="5"/>
      <c r="H101" s="5"/>
      <c r="I101" s="32"/>
      <c r="J101" s="5"/>
      <c r="K101" s="5"/>
    </row>
    <row r="102" spans="1:11" ht="6" customHeight="1">
      <c r="A102" s="1"/>
      <c r="B102" s="1"/>
      <c r="E102" s="35"/>
      <c r="G102" s="36"/>
      <c r="I102" s="35"/>
      <c r="K102" s="36"/>
    </row>
    <row r="103" spans="1:11" ht="20.45" customHeight="1">
      <c r="A103" s="1" t="s">
        <v>68</v>
      </c>
      <c r="B103" s="1"/>
      <c r="E103" s="35"/>
      <c r="G103" s="36"/>
      <c r="I103" s="35"/>
      <c r="K103" s="36"/>
    </row>
    <row r="104" spans="1:11" ht="6" customHeight="1">
      <c r="A104" s="1"/>
      <c r="B104" s="1"/>
      <c r="E104" s="35"/>
      <c r="G104" s="36"/>
      <c r="I104" s="35"/>
      <c r="K104" s="36"/>
    </row>
    <row r="105" spans="1:11" ht="20.45" customHeight="1">
      <c r="A105" s="38" t="s">
        <v>69</v>
      </c>
      <c r="B105" s="38"/>
      <c r="C105" s="33">
        <v>15</v>
      </c>
      <c r="D105" s="6"/>
      <c r="E105" s="35"/>
      <c r="G105" s="36"/>
      <c r="I105" s="35"/>
      <c r="K105" s="36"/>
    </row>
    <row r="106" spans="1:11" ht="20.45" customHeight="1">
      <c r="A106" s="38"/>
      <c r="B106" s="38" t="s">
        <v>70</v>
      </c>
      <c r="D106" s="6"/>
      <c r="E106" s="35"/>
      <c r="G106" s="36"/>
      <c r="I106" s="35"/>
      <c r="K106" s="36"/>
    </row>
    <row r="107" spans="1:11" ht="20.45" customHeight="1">
      <c r="A107" s="38"/>
      <c r="B107" s="6" t="s">
        <v>71</v>
      </c>
      <c r="D107" s="6"/>
      <c r="E107" s="35"/>
      <c r="G107" s="36"/>
      <c r="I107" s="35"/>
      <c r="K107" s="36"/>
    </row>
    <row r="108" spans="1:11" ht="20.45" customHeight="1" thickBot="1">
      <c r="A108" s="38"/>
      <c r="B108" s="37" t="s">
        <v>72</v>
      </c>
      <c r="D108" s="6"/>
      <c r="E108" s="49">
        <v>4379332</v>
      </c>
      <c r="F108" s="65"/>
      <c r="G108" s="50">
        <v>4379332</v>
      </c>
      <c r="H108" s="65"/>
      <c r="I108" s="49">
        <v>4379332</v>
      </c>
      <c r="J108" s="65"/>
      <c r="K108" s="50">
        <v>4379332</v>
      </c>
    </row>
    <row r="109" spans="1:11" ht="6" customHeight="1" thickTop="1">
      <c r="A109" s="1"/>
      <c r="B109" s="1"/>
      <c r="E109" s="35"/>
      <c r="G109" s="36"/>
      <c r="I109" s="35"/>
      <c r="K109" s="36"/>
    </row>
    <row r="110" spans="1:11" ht="20.45" customHeight="1">
      <c r="A110" s="1"/>
      <c r="B110" s="38" t="s">
        <v>73</v>
      </c>
      <c r="E110" s="35"/>
      <c r="G110" s="36"/>
      <c r="I110" s="35"/>
      <c r="K110" s="36"/>
    </row>
    <row r="111" spans="1:11" ht="20.45" customHeight="1">
      <c r="B111" s="6" t="s">
        <v>74</v>
      </c>
      <c r="D111" s="66"/>
      <c r="E111" s="35"/>
      <c r="G111" s="36"/>
      <c r="I111" s="35"/>
      <c r="K111" s="36"/>
    </row>
    <row r="112" spans="1:11" ht="20.45" customHeight="1">
      <c r="B112" s="37" t="s">
        <v>75</v>
      </c>
      <c r="D112" s="66"/>
      <c r="E112" s="35">
        <v>0</v>
      </c>
      <c r="G112" s="36">
        <v>4272851</v>
      </c>
      <c r="I112" s="35">
        <v>0</v>
      </c>
      <c r="K112" s="36">
        <v>4272851</v>
      </c>
    </row>
    <row r="113" spans="1:11" ht="20.45" customHeight="1">
      <c r="A113" s="1"/>
      <c r="B113" s="38" t="s">
        <v>73</v>
      </c>
      <c r="E113" s="35"/>
      <c r="G113" s="36"/>
      <c r="I113" s="35"/>
      <c r="K113" s="36"/>
    </row>
    <row r="114" spans="1:11" ht="20.45" customHeight="1">
      <c r="B114" s="6" t="s">
        <v>76</v>
      </c>
      <c r="D114" s="66"/>
      <c r="E114" s="35"/>
      <c r="G114" s="36"/>
      <c r="I114" s="35"/>
      <c r="K114" s="36"/>
    </row>
    <row r="115" spans="1:11" ht="20.45" customHeight="1">
      <c r="B115" s="37" t="s">
        <v>75</v>
      </c>
      <c r="D115" s="66"/>
      <c r="E115" s="35">
        <v>4277214</v>
      </c>
      <c r="G115" s="36">
        <v>0</v>
      </c>
      <c r="I115" s="35">
        <v>4277214</v>
      </c>
      <c r="K115" s="36">
        <v>0</v>
      </c>
    </row>
    <row r="116" spans="1:11" ht="20.45" customHeight="1">
      <c r="A116" s="38" t="s">
        <v>77</v>
      </c>
      <c r="E116" s="35">
        <v>515184</v>
      </c>
      <c r="G116" s="36">
        <v>507128</v>
      </c>
      <c r="I116" s="35">
        <v>515184</v>
      </c>
      <c r="K116" s="36">
        <v>507128</v>
      </c>
    </row>
    <row r="117" spans="1:11" ht="20.45" customHeight="1">
      <c r="A117" s="38" t="s">
        <v>78</v>
      </c>
      <c r="E117" s="35">
        <v>0</v>
      </c>
      <c r="G117" s="36">
        <v>943</v>
      </c>
      <c r="I117" s="35">
        <v>0</v>
      </c>
      <c r="K117" s="36">
        <v>943</v>
      </c>
    </row>
    <row r="118" spans="1:11" ht="20.45" customHeight="1">
      <c r="A118" s="38" t="s">
        <v>79</v>
      </c>
      <c r="E118" s="35">
        <v>290249</v>
      </c>
      <c r="G118" s="36">
        <v>160407</v>
      </c>
      <c r="I118" s="35">
        <v>70938</v>
      </c>
      <c r="K118" s="36">
        <v>74938</v>
      </c>
    </row>
    <row r="119" spans="1:11" ht="20.45" customHeight="1">
      <c r="A119" s="38" t="s">
        <v>80</v>
      </c>
      <c r="B119" s="38"/>
      <c r="E119" s="35"/>
      <c r="G119" s="36"/>
      <c r="I119" s="35"/>
      <c r="K119" s="36"/>
    </row>
    <row r="120" spans="1:11" ht="20.45" customHeight="1">
      <c r="B120" s="38" t="s">
        <v>81</v>
      </c>
      <c r="E120" s="35">
        <v>437933</v>
      </c>
      <c r="G120" s="36">
        <v>437933</v>
      </c>
      <c r="I120" s="35">
        <v>437933</v>
      </c>
      <c r="K120" s="36">
        <v>437933</v>
      </c>
    </row>
    <row r="121" spans="1:11" ht="20.45" customHeight="1">
      <c r="B121" s="38" t="s">
        <v>82</v>
      </c>
      <c r="E121" s="35">
        <v>17877889</v>
      </c>
      <c r="G121" s="36">
        <v>17848315</v>
      </c>
      <c r="I121" s="35">
        <v>16120522</v>
      </c>
      <c r="K121" s="36">
        <v>16311815</v>
      </c>
    </row>
    <row r="122" spans="1:11" ht="20.45" customHeight="1">
      <c r="A122" s="6" t="s">
        <v>83</v>
      </c>
      <c r="B122" s="38"/>
      <c r="E122" s="35"/>
      <c r="G122" s="36"/>
      <c r="I122" s="35"/>
      <c r="K122" s="36"/>
    </row>
    <row r="123" spans="1:11" ht="20.45" customHeight="1">
      <c r="B123" s="38" t="s">
        <v>84</v>
      </c>
      <c r="E123" s="67">
        <v>60</v>
      </c>
      <c r="G123" s="42">
        <v>60</v>
      </c>
      <c r="I123" s="67">
        <v>0</v>
      </c>
      <c r="K123" s="42">
        <v>0</v>
      </c>
    </row>
    <row r="124" spans="1:11" ht="6" customHeight="1">
      <c r="B124" s="38"/>
      <c r="E124" s="35"/>
      <c r="G124" s="6"/>
      <c r="I124" s="35"/>
      <c r="K124" s="6"/>
    </row>
    <row r="125" spans="1:11" ht="20.45" customHeight="1">
      <c r="A125" s="38" t="s">
        <v>85</v>
      </c>
      <c r="E125" s="35">
        <f>SUM(E111:E123)</f>
        <v>23398529</v>
      </c>
      <c r="G125" s="36">
        <f>SUM(G112:G123)</f>
        <v>23227637</v>
      </c>
      <c r="I125" s="35">
        <f>SUM(I111:I123)</f>
        <v>21421791</v>
      </c>
      <c r="K125" s="36">
        <f>SUM(K112:K123)</f>
        <v>21605608</v>
      </c>
    </row>
    <row r="126" spans="1:11" ht="20.45" customHeight="1">
      <c r="A126" s="6" t="s">
        <v>86</v>
      </c>
      <c r="B126" s="38"/>
      <c r="E126" s="43">
        <v>26331</v>
      </c>
      <c r="G126" s="45">
        <v>24399</v>
      </c>
      <c r="I126" s="43">
        <v>0</v>
      </c>
      <c r="K126" s="45">
        <v>0</v>
      </c>
    </row>
    <row r="127" spans="1:11" ht="6" customHeight="1">
      <c r="A127" s="1"/>
      <c r="B127" s="1"/>
      <c r="E127" s="35"/>
      <c r="G127" s="36"/>
      <c r="I127" s="35"/>
      <c r="K127" s="36"/>
    </row>
    <row r="128" spans="1:11" ht="20.45" customHeight="1">
      <c r="A128" s="1" t="s">
        <v>87</v>
      </c>
      <c r="B128" s="1"/>
      <c r="E128" s="43">
        <f>SUM(E125:E126)</f>
        <v>23424860</v>
      </c>
      <c r="G128" s="45">
        <f>SUM(G125:G126)</f>
        <v>23252036</v>
      </c>
      <c r="I128" s="43">
        <f>SUM(I125:I126)</f>
        <v>21421791</v>
      </c>
      <c r="K128" s="45">
        <f>SUM(K125:K126)</f>
        <v>21605608</v>
      </c>
    </row>
    <row r="129" spans="1:11" ht="6" customHeight="1">
      <c r="A129" s="1"/>
      <c r="B129" s="1"/>
      <c r="E129" s="35"/>
      <c r="G129" s="36"/>
      <c r="I129" s="35"/>
      <c r="K129" s="36"/>
    </row>
    <row r="130" spans="1:11" ht="20.45" customHeight="1" thickBot="1">
      <c r="A130" s="1" t="s">
        <v>88</v>
      </c>
      <c r="B130" s="1"/>
      <c r="E130" s="49">
        <f>E87+E128</f>
        <v>68269671</v>
      </c>
      <c r="G130" s="50">
        <f>G87+G128</f>
        <v>63887714</v>
      </c>
      <c r="I130" s="49">
        <f>I87+I128</f>
        <v>61448783</v>
      </c>
      <c r="K130" s="50">
        <f>K87+K128</f>
        <v>57786670</v>
      </c>
    </row>
    <row r="131" spans="1:11" ht="20.45" customHeight="1" thickTop="1">
      <c r="A131" s="1"/>
      <c r="B131" s="1"/>
      <c r="E131" s="68"/>
      <c r="F131" s="68"/>
      <c r="G131" s="68"/>
      <c r="H131" s="68"/>
      <c r="I131" s="68"/>
      <c r="J131" s="68"/>
      <c r="K131" s="68"/>
    </row>
    <row r="132" spans="1:11" ht="20.45" customHeight="1">
      <c r="A132" s="1"/>
      <c r="B132" s="1"/>
      <c r="E132" s="1"/>
      <c r="F132" s="1"/>
      <c r="G132" s="1"/>
      <c r="H132" s="1"/>
      <c r="I132" s="1"/>
      <c r="J132" s="1"/>
      <c r="K132" s="1"/>
    </row>
    <row r="133" spans="1:11" ht="20.45" customHeight="1">
      <c r="A133" s="1"/>
      <c r="B133" s="1"/>
      <c r="E133" s="1"/>
      <c r="F133" s="1"/>
      <c r="G133" s="1"/>
      <c r="H133" s="1"/>
      <c r="I133" s="1"/>
      <c r="J133" s="1"/>
      <c r="K133" s="1"/>
    </row>
    <row r="134" spans="1:11" ht="14.25" customHeight="1">
      <c r="A134" s="1"/>
      <c r="B134" s="1"/>
      <c r="E134" s="1"/>
      <c r="F134" s="1"/>
      <c r="G134" s="1"/>
      <c r="H134" s="1"/>
      <c r="I134" s="1"/>
      <c r="J134" s="1"/>
      <c r="K134" s="1"/>
    </row>
    <row r="135" spans="1:11" ht="3.95" customHeight="1">
      <c r="A135" s="1"/>
      <c r="B135" s="1"/>
      <c r="E135" s="1"/>
      <c r="F135" s="1"/>
      <c r="G135" s="1"/>
      <c r="H135" s="1"/>
      <c r="I135" s="1"/>
      <c r="J135" s="1"/>
      <c r="K135" s="1"/>
    </row>
    <row r="136" spans="1:11" ht="21.95" customHeight="1">
      <c r="A136" s="69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69"/>
      <c r="C136" s="62"/>
      <c r="D136" s="63"/>
      <c r="E136" s="64"/>
      <c r="F136" s="42"/>
      <c r="G136" s="70"/>
      <c r="H136" s="71"/>
      <c r="I136" s="64"/>
      <c r="J136" s="42"/>
      <c r="K136" s="64"/>
    </row>
  </sheetData>
  <mergeCells count="8">
    <mergeCell ref="E96:G96"/>
    <mergeCell ref="I96:K96"/>
    <mergeCell ref="E5:G5"/>
    <mergeCell ref="I5:K5"/>
    <mergeCell ref="A34:B34"/>
    <mergeCell ref="A46:K46"/>
    <mergeCell ref="E51:G51"/>
    <mergeCell ref="I51:K51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6806-C117-480F-81B1-9A6EFDFB09B1}">
  <dimension ref="A1:L94"/>
  <sheetViews>
    <sheetView topLeftCell="A62" zoomScaleNormal="100" zoomScaleSheetLayoutView="80" workbookViewId="0">
      <selection activeCell="P74" sqref="P74"/>
    </sheetView>
  </sheetViews>
  <sheetFormatPr defaultColWidth="9.140625" defaultRowHeight="21.75" customHeight="1"/>
  <cols>
    <col min="1" max="2" width="1.42578125" style="17" customWidth="1"/>
    <col min="3" max="3" width="29.28515625" style="17" customWidth="1"/>
    <col min="4" max="4" width="7.28515625" style="17" customWidth="1"/>
    <col min="5" max="5" width="0.5703125" style="86" customWidth="1"/>
    <col min="6" max="6" width="15.28515625" style="86" customWidth="1"/>
    <col min="7" max="7" width="0.5703125" style="77" customWidth="1"/>
    <col min="8" max="8" width="15.28515625" style="86" customWidth="1"/>
    <col min="9" max="9" width="0.5703125" style="77" customWidth="1"/>
    <col min="10" max="10" width="15.28515625" style="86" customWidth="1"/>
    <col min="11" max="11" width="0.5703125" style="77" customWidth="1"/>
    <col min="12" max="12" width="15.28515625" style="86" customWidth="1"/>
    <col min="13" max="16384" width="9.140625" style="17"/>
  </cols>
  <sheetData>
    <row r="1" spans="1:12" ht="21.75" customHeight="1">
      <c r="A1" s="1" t="s">
        <v>0</v>
      </c>
      <c r="B1" s="51"/>
      <c r="C1" s="51"/>
      <c r="D1" s="73"/>
      <c r="E1" s="74"/>
      <c r="F1" s="75"/>
      <c r="G1" s="74"/>
      <c r="H1" s="75"/>
      <c r="I1" s="74"/>
      <c r="J1" s="76"/>
      <c r="L1" s="76"/>
    </row>
    <row r="2" spans="1:12" ht="21.75" customHeight="1">
      <c r="A2" s="78" t="s">
        <v>89</v>
      </c>
      <c r="B2" s="78"/>
      <c r="C2" s="78"/>
      <c r="D2" s="73"/>
      <c r="E2" s="76"/>
      <c r="F2" s="76"/>
      <c r="G2" s="79"/>
      <c r="H2" s="76"/>
      <c r="I2" s="79"/>
      <c r="J2" s="76"/>
      <c r="L2" s="76"/>
    </row>
    <row r="3" spans="1:12" ht="21.75" customHeight="1">
      <c r="A3" s="80" t="s">
        <v>90</v>
      </c>
      <c r="B3" s="80"/>
      <c r="C3" s="80"/>
      <c r="D3" s="81"/>
      <c r="E3" s="82"/>
      <c r="F3" s="82"/>
      <c r="G3" s="83"/>
      <c r="H3" s="82"/>
      <c r="I3" s="83"/>
      <c r="J3" s="82"/>
      <c r="K3" s="84"/>
      <c r="L3" s="82"/>
    </row>
    <row r="4" spans="1:12" ht="21.75" customHeight="1">
      <c r="D4" s="15"/>
      <c r="E4" s="46"/>
      <c r="F4" s="46"/>
      <c r="G4" s="85"/>
      <c r="H4" s="46"/>
      <c r="I4" s="85"/>
      <c r="J4" s="46"/>
      <c r="L4" s="46"/>
    </row>
    <row r="5" spans="1:12" ht="21.75" customHeight="1">
      <c r="D5" s="15"/>
      <c r="E5" s="46"/>
      <c r="F5" s="288" t="s">
        <v>3</v>
      </c>
      <c r="G5" s="288"/>
      <c r="H5" s="288"/>
      <c r="I5" s="74"/>
      <c r="J5" s="288" t="s">
        <v>4</v>
      </c>
      <c r="K5" s="288"/>
      <c r="L5" s="288"/>
    </row>
    <row r="6" spans="1:12" ht="21.75" customHeight="1">
      <c r="D6" s="15"/>
      <c r="E6" s="46"/>
      <c r="F6" s="18" t="s">
        <v>5</v>
      </c>
      <c r="H6" s="18" t="s">
        <v>5</v>
      </c>
      <c r="J6" s="18" t="s">
        <v>5</v>
      </c>
      <c r="L6" s="18" t="s">
        <v>5</v>
      </c>
    </row>
    <row r="7" spans="1:12" ht="21.75" customHeight="1">
      <c r="D7" s="15"/>
      <c r="E7" s="46"/>
      <c r="F7" s="18" t="s">
        <v>7</v>
      </c>
      <c r="H7" s="18" t="s">
        <v>7</v>
      </c>
      <c r="J7" s="18" t="s">
        <v>7</v>
      </c>
      <c r="L7" s="18" t="s">
        <v>7</v>
      </c>
    </row>
    <row r="8" spans="1:12" ht="21.75" customHeight="1">
      <c r="F8" s="18" t="s">
        <v>10</v>
      </c>
      <c r="H8" s="18" t="s">
        <v>11</v>
      </c>
      <c r="J8" s="18" t="s">
        <v>10</v>
      </c>
      <c r="L8" s="18" t="s">
        <v>11</v>
      </c>
    </row>
    <row r="9" spans="1:12" ht="21.75" customHeight="1">
      <c r="D9" s="27"/>
      <c r="E9" s="17"/>
      <c r="F9" s="28" t="s">
        <v>13</v>
      </c>
      <c r="G9" s="20"/>
      <c r="H9" s="28" t="s">
        <v>13</v>
      </c>
      <c r="I9" s="87"/>
      <c r="J9" s="28" t="s">
        <v>13</v>
      </c>
      <c r="K9" s="20"/>
      <c r="L9" s="28" t="s">
        <v>13</v>
      </c>
    </row>
    <row r="10" spans="1:12" ht="21.75" customHeight="1">
      <c r="D10" s="27"/>
      <c r="E10" s="17"/>
      <c r="F10" s="88"/>
      <c r="G10" s="20"/>
      <c r="H10" s="18"/>
      <c r="I10" s="87"/>
      <c r="J10" s="88"/>
      <c r="K10" s="20"/>
      <c r="L10" s="18"/>
    </row>
    <row r="11" spans="1:12" ht="21.75" customHeight="1">
      <c r="A11" s="23" t="s">
        <v>91</v>
      </c>
      <c r="B11" s="23"/>
      <c r="C11" s="23"/>
      <c r="D11" s="27"/>
      <c r="E11" s="18"/>
      <c r="F11" s="88"/>
      <c r="G11" s="20"/>
      <c r="H11" s="18"/>
      <c r="I11" s="20"/>
      <c r="J11" s="88"/>
      <c r="L11" s="18"/>
    </row>
    <row r="12" spans="1:12" ht="6" customHeight="1">
      <c r="D12" s="27"/>
      <c r="E12" s="18"/>
      <c r="F12" s="88"/>
      <c r="G12" s="20"/>
      <c r="H12" s="18"/>
      <c r="I12" s="20"/>
      <c r="J12" s="89"/>
      <c r="L12" s="90"/>
    </row>
    <row r="13" spans="1:12" ht="21.75" customHeight="1">
      <c r="A13" s="91" t="s">
        <v>92</v>
      </c>
      <c r="B13" s="91"/>
      <c r="C13" s="91"/>
      <c r="E13" s="18"/>
      <c r="F13" s="92">
        <v>4313213</v>
      </c>
      <c r="G13" s="39"/>
      <c r="H13" s="93">
        <v>4947931</v>
      </c>
      <c r="I13" s="94"/>
      <c r="J13" s="92">
        <v>3933123</v>
      </c>
      <c r="K13" s="94"/>
      <c r="L13" s="93">
        <v>3959034</v>
      </c>
    </row>
    <row r="14" spans="1:12" ht="21.75" customHeight="1">
      <c r="A14" s="17" t="s">
        <v>93</v>
      </c>
      <c r="D14" s="15"/>
      <c r="E14" s="95"/>
      <c r="F14" s="92">
        <v>267102</v>
      </c>
      <c r="G14" s="39"/>
      <c r="H14" s="93">
        <v>240989</v>
      </c>
      <c r="I14" s="95"/>
      <c r="J14" s="92">
        <v>189219</v>
      </c>
      <c r="K14" s="95"/>
      <c r="L14" s="93">
        <v>189399</v>
      </c>
    </row>
    <row r="15" spans="1:12" ht="21.75" customHeight="1">
      <c r="A15" s="91" t="s">
        <v>94</v>
      </c>
      <c r="B15" s="91"/>
      <c r="C15" s="91"/>
      <c r="D15" s="15"/>
      <c r="E15" s="95"/>
      <c r="F15" s="96">
        <v>59451</v>
      </c>
      <c r="G15" s="39"/>
      <c r="H15" s="97">
        <v>24336</v>
      </c>
      <c r="I15" s="19"/>
      <c r="J15" s="96">
        <v>24978</v>
      </c>
      <c r="K15" s="95"/>
      <c r="L15" s="97">
        <v>8278</v>
      </c>
    </row>
    <row r="16" spans="1:12" ht="6" customHeight="1">
      <c r="D16" s="27"/>
      <c r="E16" s="18"/>
      <c r="F16" s="89"/>
      <c r="H16" s="90"/>
      <c r="I16" s="20"/>
      <c r="J16" s="89"/>
      <c r="L16" s="90"/>
    </row>
    <row r="17" spans="1:12" ht="21.75" customHeight="1">
      <c r="A17" s="14" t="s">
        <v>95</v>
      </c>
      <c r="B17" s="14"/>
      <c r="C17" s="14"/>
      <c r="D17" s="15"/>
      <c r="E17" s="39"/>
      <c r="F17" s="98">
        <f>SUM(F13:F16)</f>
        <v>4639766</v>
      </c>
      <c r="G17" s="39"/>
      <c r="H17" s="99">
        <f>SUM(H13:H16)</f>
        <v>5213256</v>
      </c>
      <c r="I17" s="39"/>
      <c r="J17" s="98">
        <f>SUM(J13:J16)</f>
        <v>4147320</v>
      </c>
      <c r="K17" s="39"/>
      <c r="L17" s="99">
        <f>SUM(L13:L16)</f>
        <v>4156711</v>
      </c>
    </row>
    <row r="18" spans="1:12" ht="21.75" customHeight="1">
      <c r="D18" s="27"/>
      <c r="E18" s="17"/>
      <c r="F18" s="88"/>
      <c r="G18" s="20"/>
      <c r="H18" s="18"/>
      <c r="I18" s="87"/>
      <c r="J18" s="88"/>
      <c r="K18" s="20"/>
      <c r="L18" s="18"/>
    </row>
    <row r="19" spans="1:12" ht="21.75" customHeight="1">
      <c r="A19" s="23" t="s">
        <v>96</v>
      </c>
      <c r="B19" s="23"/>
      <c r="C19" s="23"/>
      <c r="D19" s="15"/>
      <c r="E19" s="39"/>
      <c r="F19" s="100"/>
      <c r="G19" s="101"/>
      <c r="H19" s="39"/>
      <c r="I19" s="101"/>
      <c r="J19" s="100"/>
      <c r="L19" s="39"/>
    </row>
    <row r="20" spans="1:12" ht="6" customHeight="1">
      <c r="D20" s="27"/>
      <c r="E20" s="18"/>
      <c r="F20" s="88"/>
      <c r="G20" s="20"/>
      <c r="H20" s="18"/>
      <c r="I20" s="20"/>
      <c r="J20" s="88"/>
      <c r="L20" s="18"/>
    </row>
    <row r="21" spans="1:12" ht="21.75" customHeight="1">
      <c r="A21" s="17" t="s">
        <v>97</v>
      </c>
      <c r="D21" s="15"/>
      <c r="E21" s="39"/>
      <c r="F21" s="100">
        <v>-3096317</v>
      </c>
      <c r="G21" s="39"/>
      <c r="H21" s="39">
        <v>-3398178</v>
      </c>
      <c r="I21" s="102"/>
      <c r="J21" s="100">
        <v>-2835895</v>
      </c>
      <c r="K21" s="102"/>
      <c r="L21" s="39">
        <v>-2712008</v>
      </c>
    </row>
    <row r="22" spans="1:12" ht="21.75" customHeight="1">
      <c r="A22" s="17" t="s">
        <v>98</v>
      </c>
      <c r="D22" s="15"/>
      <c r="E22" s="39"/>
      <c r="F22" s="100">
        <v>-97767</v>
      </c>
      <c r="G22" s="39"/>
      <c r="H22" s="39">
        <v>-96916</v>
      </c>
      <c r="I22" s="102"/>
      <c r="J22" s="100">
        <v>-75249</v>
      </c>
      <c r="K22" s="102"/>
      <c r="L22" s="39">
        <v>-81923</v>
      </c>
    </row>
    <row r="23" spans="1:12" ht="21.75" customHeight="1">
      <c r="A23" s="91" t="s">
        <v>99</v>
      </c>
      <c r="B23" s="91"/>
      <c r="C23" s="91"/>
      <c r="D23" s="15"/>
      <c r="E23" s="101"/>
      <c r="F23" s="103">
        <v>-26002</v>
      </c>
      <c r="G23" s="39"/>
      <c r="H23" s="44">
        <v>-14494</v>
      </c>
      <c r="I23" s="19"/>
      <c r="J23" s="103">
        <v>-12880</v>
      </c>
      <c r="K23" s="102"/>
      <c r="L23" s="44">
        <v>-5934</v>
      </c>
    </row>
    <row r="24" spans="1:12" ht="6" customHeight="1">
      <c r="D24" s="27"/>
      <c r="E24" s="18"/>
      <c r="F24" s="104"/>
      <c r="I24" s="20"/>
      <c r="J24" s="104"/>
    </row>
    <row r="25" spans="1:12" ht="21.75" customHeight="1">
      <c r="A25" s="23" t="s">
        <v>100</v>
      </c>
      <c r="B25" s="23"/>
      <c r="C25" s="23"/>
      <c r="D25" s="15"/>
      <c r="E25" s="39"/>
      <c r="F25" s="98">
        <f>SUM(F21:F24)</f>
        <v>-3220086</v>
      </c>
      <c r="G25" s="39"/>
      <c r="H25" s="99">
        <f>SUM(H21:H24)</f>
        <v>-3509588</v>
      </c>
      <c r="I25" s="39"/>
      <c r="J25" s="98">
        <f>SUM(J21:J24)</f>
        <v>-2924024</v>
      </c>
      <c r="K25" s="39"/>
      <c r="L25" s="99">
        <f>SUM(L21:L24)</f>
        <v>-2799865</v>
      </c>
    </row>
    <row r="26" spans="1:12" ht="21.75" customHeight="1">
      <c r="D26" s="27"/>
      <c r="E26" s="17"/>
      <c r="F26" s="88"/>
      <c r="G26" s="20"/>
      <c r="H26" s="18"/>
      <c r="I26" s="87"/>
      <c r="J26" s="88"/>
      <c r="K26" s="20"/>
      <c r="L26" s="18"/>
    </row>
    <row r="27" spans="1:12" ht="21.75" customHeight="1">
      <c r="A27" s="23" t="s">
        <v>101</v>
      </c>
      <c r="B27" s="23"/>
      <c r="C27" s="23"/>
      <c r="D27" s="23"/>
      <c r="E27" s="23"/>
      <c r="F27" s="100">
        <f>F17+F25</f>
        <v>1419680</v>
      </c>
      <c r="G27" s="39"/>
      <c r="H27" s="39">
        <f>H17+H25</f>
        <v>1703668</v>
      </c>
      <c r="I27" s="39"/>
      <c r="J27" s="100">
        <f>J17+J25</f>
        <v>1223296</v>
      </c>
      <c r="K27" s="39"/>
      <c r="L27" s="39">
        <f>L17+L25</f>
        <v>1356846</v>
      </c>
    </row>
    <row r="28" spans="1:12" ht="21.75" customHeight="1">
      <c r="A28" s="17" t="s">
        <v>102</v>
      </c>
      <c r="D28" s="15"/>
      <c r="E28" s="17"/>
      <c r="F28" s="100">
        <v>192323</v>
      </c>
      <c r="G28" s="39"/>
      <c r="H28" s="39">
        <v>116867</v>
      </c>
      <c r="I28" s="19"/>
      <c r="J28" s="104">
        <v>139864</v>
      </c>
      <c r="K28" s="19"/>
      <c r="L28" s="86">
        <v>86585</v>
      </c>
    </row>
    <row r="29" spans="1:12" ht="21.75" customHeight="1">
      <c r="A29" s="17" t="s">
        <v>103</v>
      </c>
      <c r="D29" s="15"/>
      <c r="E29" s="17"/>
      <c r="F29" s="100">
        <v>0</v>
      </c>
      <c r="G29" s="39"/>
      <c r="H29" s="39">
        <v>0</v>
      </c>
      <c r="I29" s="19"/>
      <c r="J29" s="104">
        <v>6930</v>
      </c>
      <c r="K29" s="19"/>
      <c r="L29" s="86">
        <v>0</v>
      </c>
    </row>
    <row r="30" spans="1:12" ht="21.75" customHeight="1">
      <c r="A30" s="105" t="s">
        <v>104</v>
      </c>
      <c r="B30" s="105"/>
      <c r="C30" s="105"/>
      <c r="E30" s="17"/>
      <c r="F30" s="100">
        <v>-366476</v>
      </c>
      <c r="G30" s="39"/>
      <c r="H30" s="39">
        <v>-384361</v>
      </c>
      <c r="I30" s="19"/>
      <c r="J30" s="104">
        <v>-327407</v>
      </c>
      <c r="K30" s="19"/>
      <c r="L30" s="86">
        <v>-320737</v>
      </c>
    </row>
    <row r="31" spans="1:12" ht="21.75" customHeight="1">
      <c r="A31" s="105" t="s">
        <v>105</v>
      </c>
      <c r="B31" s="105"/>
      <c r="C31" s="105"/>
      <c r="D31" s="15"/>
      <c r="E31" s="17"/>
      <c r="F31" s="100">
        <v>-625369</v>
      </c>
      <c r="G31" s="39"/>
      <c r="H31" s="39">
        <v>-625045</v>
      </c>
      <c r="I31" s="19"/>
      <c r="J31" s="104">
        <v>-524982</v>
      </c>
      <c r="K31" s="19"/>
      <c r="L31" s="86">
        <v>-518847</v>
      </c>
    </row>
    <row r="32" spans="1:12" ht="21.75" customHeight="1">
      <c r="A32" s="17" t="s">
        <v>106</v>
      </c>
      <c r="E32" s="23"/>
      <c r="F32" s="100">
        <v>-89988</v>
      </c>
      <c r="G32" s="39"/>
      <c r="H32" s="39">
        <v>-95716</v>
      </c>
      <c r="I32" s="19"/>
      <c r="J32" s="104">
        <v>-96546</v>
      </c>
      <c r="K32" s="19"/>
      <c r="L32" s="86">
        <v>-59244</v>
      </c>
    </row>
    <row r="33" spans="1:12" ht="21.75" customHeight="1">
      <c r="A33" s="17" t="s">
        <v>139</v>
      </c>
      <c r="E33" s="23"/>
      <c r="F33" s="103">
        <v>77375</v>
      </c>
      <c r="G33" s="39"/>
      <c r="H33" s="44">
        <v>19408</v>
      </c>
      <c r="I33" s="106"/>
      <c r="J33" s="107">
        <v>0</v>
      </c>
      <c r="K33" s="106"/>
      <c r="L33" s="48">
        <v>0</v>
      </c>
    </row>
    <row r="34" spans="1:12" ht="6" customHeight="1">
      <c r="D34" s="27"/>
      <c r="E34" s="18"/>
      <c r="F34" s="104"/>
      <c r="I34" s="20"/>
      <c r="J34" s="104"/>
    </row>
    <row r="35" spans="1:12" ht="21.75" customHeight="1">
      <c r="A35" s="23" t="s">
        <v>107</v>
      </c>
      <c r="B35" s="23"/>
      <c r="C35" s="23"/>
      <c r="D35" s="27"/>
      <c r="E35" s="39"/>
      <c r="F35" s="100">
        <f>SUM(F27:F34)</f>
        <v>607545</v>
      </c>
      <c r="G35" s="39"/>
      <c r="H35" s="39">
        <f>SUM(H27:H34)</f>
        <v>734821</v>
      </c>
      <c r="I35" s="39"/>
      <c r="J35" s="100">
        <f>SUM(J27:J34)</f>
        <v>421155</v>
      </c>
      <c r="K35" s="39"/>
      <c r="L35" s="39">
        <f>SUM(L27:L34)</f>
        <v>544603</v>
      </c>
    </row>
    <row r="36" spans="1:12" ht="21.75" customHeight="1">
      <c r="A36" s="17" t="s">
        <v>108</v>
      </c>
      <c r="D36" s="15"/>
      <c r="E36" s="39"/>
      <c r="F36" s="98">
        <v>-82118</v>
      </c>
      <c r="G36" s="39"/>
      <c r="H36" s="99">
        <v>-137602</v>
      </c>
      <c r="I36" s="19"/>
      <c r="J36" s="108">
        <v>-83972</v>
      </c>
      <c r="K36" s="102"/>
      <c r="L36" s="109">
        <v>-111391</v>
      </c>
    </row>
    <row r="37" spans="1:12" ht="6" customHeight="1">
      <c r="D37" s="27"/>
      <c r="E37" s="39"/>
      <c r="F37" s="100"/>
      <c r="H37" s="39"/>
      <c r="I37" s="101"/>
      <c r="J37" s="100"/>
      <c r="L37" s="39"/>
    </row>
    <row r="38" spans="1:12" ht="21.75" customHeight="1">
      <c r="A38" s="23" t="s">
        <v>109</v>
      </c>
      <c r="B38" s="23"/>
      <c r="C38" s="23"/>
      <c r="D38" s="27"/>
      <c r="E38" s="39"/>
      <c r="F38" s="103">
        <f>SUM(F35:F36)</f>
        <v>525427</v>
      </c>
      <c r="G38" s="39"/>
      <c r="H38" s="44">
        <f>SUM(H35:H36)</f>
        <v>597219</v>
      </c>
      <c r="I38" s="39"/>
      <c r="J38" s="103">
        <f>SUM(J35:J36)</f>
        <v>337183</v>
      </c>
      <c r="K38" s="39"/>
      <c r="L38" s="44">
        <f>SUM(L35:L36)</f>
        <v>433212</v>
      </c>
    </row>
    <row r="43" spans="1:12" ht="11.25" customHeight="1"/>
    <row r="44" spans="1:12" ht="15" hidden="1" customHeight="1"/>
    <row r="45" spans="1:12" ht="21.95" customHeight="1">
      <c r="A45" s="287" t="s">
        <v>40</v>
      </c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110"/>
    </row>
    <row r="46" spans="1:12" ht="21.75" customHeight="1">
      <c r="A46" s="51" t="s">
        <v>0</v>
      </c>
      <c r="B46" s="51"/>
      <c r="C46" s="51"/>
      <c r="D46" s="73"/>
      <c r="E46" s="74"/>
      <c r="F46" s="75"/>
      <c r="G46" s="74"/>
      <c r="H46" s="75"/>
      <c r="I46" s="74"/>
      <c r="J46" s="76"/>
      <c r="L46" s="76"/>
    </row>
    <row r="47" spans="1:12" ht="21.75" customHeight="1">
      <c r="A47" s="78" t="s">
        <v>110</v>
      </c>
      <c r="B47" s="78"/>
      <c r="C47" s="78"/>
      <c r="D47" s="73"/>
      <c r="E47" s="76"/>
      <c r="F47" s="76"/>
      <c r="G47" s="79"/>
      <c r="H47" s="76"/>
      <c r="I47" s="79"/>
      <c r="J47" s="76"/>
      <c r="L47" s="76"/>
    </row>
    <row r="48" spans="1:12" ht="21.75" customHeight="1">
      <c r="A48" s="80" t="s">
        <v>90</v>
      </c>
      <c r="B48" s="80"/>
      <c r="C48" s="80"/>
      <c r="D48" s="81"/>
      <c r="E48" s="82"/>
      <c r="F48" s="82"/>
      <c r="G48" s="83"/>
      <c r="H48" s="82"/>
      <c r="I48" s="83"/>
      <c r="J48" s="82"/>
      <c r="K48" s="84"/>
      <c r="L48" s="82"/>
    </row>
    <row r="49" spans="1:12" ht="21.75" customHeight="1">
      <c r="D49" s="15"/>
      <c r="E49" s="46"/>
      <c r="F49" s="46"/>
      <c r="G49" s="85"/>
      <c r="H49" s="46"/>
      <c r="I49" s="85"/>
      <c r="J49" s="46"/>
      <c r="L49" s="46"/>
    </row>
    <row r="50" spans="1:12" ht="20.100000000000001" customHeight="1">
      <c r="D50" s="15"/>
      <c r="E50" s="46"/>
      <c r="F50" s="288" t="s">
        <v>3</v>
      </c>
      <c r="G50" s="288"/>
      <c r="H50" s="288"/>
      <c r="I50" s="74"/>
      <c r="J50" s="288" t="s">
        <v>4</v>
      </c>
      <c r="K50" s="288"/>
      <c r="L50" s="288"/>
    </row>
    <row r="51" spans="1:12" ht="20.100000000000001" customHeight="1">
      <c r="D51" s="15"/>
      <c r="E51" s="46"/>
      <c r="F51" s="18" t="s">
        <v>5</v>
      </c>
      <c r="H51" s="18" t="s">
        <v>5</v>
      </c>
      <c r="J51" s="18" t="s">
        <v>5</v>
      </c>
      <c r="L51" s="18" t="s">
        <v>5</v>
      </c>
    </row>
    <row r="52" spans="1:12" ht="20.100000000000001" customHeight="1">
      <c r="D52" s="15"/>
      <c r="E52" s="46"/>
      <c r="F52" s="18" t="s">
        <v>7</v>
      </c>
      <c r="H52" s="18" t="s">
        <v>7</v>
      </c>
      <c r="J52" s="18" t="s">
        <v>7</v>
      </c>
      <c r="L52" s="18" t="s">
        <v>7</v>
      </c>
    </row>
    <row r="53" spans="1:12" ht="20.100000000000001" customHeight="1">
      <c r="F53" s="18" t="s">
        <v>10</v>
      </c>
      <c r="H53" s="18" t="s">
        <v>11</v>
      </c>
      <c r="J53" s="18" t="s">
        <v>10</v>
      </c>
      <c r="L53" s="18" t="s">
        <v>11</v>
      </c>
    </row>
    <row r="54" spans="1:12" ht="20.100000000000001" customHeight="1">
      <c r="D54" s="26" t="s">
        <v>12</v>
      </c>
      <c r="E54" s="17"/>
      <c r="F54" s="28" t="s">
        <v>13</v>
      </c>
      <c r="G54" s="20"/>
      <c r="H54" s="28" t="s">
        <v>13</v>
      </c>
      <c r="I54" s="87"/>
      <c r="J54" s="28" t="s">
        <v>13</v>
      </c>
      <c r="K54" s="20"/>
      <c r="L54" s="28" t="s">
        <v>13</v>
      </c>
    </row>
    <row r="55" spans="1:12" ht="8.1" customHeight="1">
      <c r="D55" s="27"/>
      <c r="E55" s="17"/>
      <c r="F55" s="88"/>
      <c r="G55" s="20"/>
      <c r="H55" s="18"/>
      <c r="I55" s="87"/>
      <c r="J55" s="88"/>
      <c r="K55" s="20"/>
      <c r="L55" s="18"/>
    </row>
    <row r="56" spans="1:12" ht="20.100000000000001" customHeight="1">
      <c r="A56" s="23" t="s">
        <v>111</v>
      </c>
      <c r="B56" s="23"/>
      <c r="C56" s="23"/>
      <c r="D56" s="27"/>
      <c r="E56" s="39"/>
      <c r="F56" s="100"/>
      <c r="G56" s="39"/>
      <c r="H56" s="39"/>
      <c r="I56" s="39"/>
      <c r="J56" s="100"/>
      <c r="K56" s="39"/>
      <c r="L56" s="39"/>
    </row>
    <row r="57" spans="1:12" ht="20.100000000000001" customHeight="1">
      <c r="A57" s="17" t="s">
        <v>118</v>
      </c>
      <c r="D57" s="27"/>
      <c r="E57" s="39"/>
      <c r="F57" s="100"/>
      <c r="G57" s="39"/>
      <c r="H57" s="39"/>
      <c r="I57" s="39"/>
      <c r="J57" s="100"/>
      <c r="K57" s="39"/>
      <c r="L57" s="39"/>
    </row>
    <row r="58" spans="1:12" ht="20.100000000000001" customHeight="1">
      <c r="A58" s="17" t="s">
        <v>119</v>
      </c>
      <c r="B58" s="17" t="s">
        <v>120</v>
      </c>
      <c r="D58" s="27"/>
      <c r="E58" s="39"/>
      <c r="F58" s="100"/>
      <c r="G58" s="39"/>
      <c r="H58" s="39"/>
      <c r="I58" s="39"/>
      <c r="J58" s="100"/>
      <c r="K58" s="39"/>
      <c r="L58" s="39"/>
    </row>
    <row r="59" spans="1:12" ht="20.100000000000001" customHeight="1">
      <c r="B59" s="17" t="s">
        <v>254</v>
      </c>
      <c r="D59" s="27"/>
      <c r="E59" s="39"/>
      <c r="F59" s="100"/>
      <c r="G59" s="39"/>
      <c r="H59" s="39"/>
      <c r="I59" s="39"/>
      <c r="J59" s="100"/>
      <c r="K59" s="39"/>
      <c r="L59" s="39"/>
    </row>
    <row r="60" spans="1:12" ht="20.100000000000001" customHeight="1">
      <c r="C60" s="17" t="s">
        <v>255</v>
      </c>
      <c r="D60" s="27"/>
      <c r="E60" s="39"/>
      <c r="F60" s="100"/>
      <c r="G60" s="39"/>
      <c r="H60" s="39"/>
      <c r="I60" s="39"/>
      <c r="J60" s="100"/>
      <c r="K60" s="39"/>
      <c r="L60" s="39"/>
    </row>
    <row r="61" spans="1:12" ht="20.100000000000001" customHeight="1">
      <c r="C61" s="270" t="s">
        <v>129</v>
      </c>
      <c r="D61" s="27"/>
      <c r="E61" s="39"/>
      <c r="F61" s="100">
        <v>1679</v>
      </c>
      <c r="G61" s="39"/>
      <c r="H61" s="39">
        <v>-1869</v>
      </c>
      <c r="I61" s="39"/>
      <c r="J61" s="100">
        <v>0</v>
      </c>
      <c r="K61" s="39"/>
      <c r="L61" s="39">
        <v>0</v>
      </c>
    </row>
    <row r="62" spans="1:12" ht="20.100000000000001" customHeight="1">
      <c r="A62" s="17" t="s">
        <v>119</v>
      </c>
      <c r="B62" s="17" t="s">
        <v>123</v>
      </c>
      <c r="D62" s="27"/>
      <c r="E62" s="39"/>
      <c r="F62" s="100"/>
      <c r="G62" s="39"/>
      <c r="H62" s="39"/>
      <c r="I62" s="39"/>
      <c r="J62" s="100"/>
      <c r="K62" s="39"/>
      <c r="L62" s="39"/>
    </row>
    <row r="63" spans="1:12" ht="20.100000000000001" customHeight="1">
      <c r="C63" s="17" t="s">
        <v>124</v>
      </c>
      <c r="D63" s="27"/>
      <c r="E63" s="39"/>
      <c r="F63" s="103">
        <v>10023</v>
      </c>
      <c r="G63" s="39"/>
      <c r="H63" s="44">
        <v>34377</v>
      </c>
      <c r="I63" s="39"/>
      <c r="J63" s="103">
        <v>0</v>
      </c>
      <c r="K63" s="39"/>
      <c r="L63" s="44">
        <v>0</v>
      </c>
    </row>
    <row r="64" spans="1:12" ht="20.100000000000001" customHeight="1">
      <c r="A64" s="17" t="s">
        <v>119</v>
      </c>
      <c r="B64" s="17" t="s">
        <v>125</v>
      </c>
      <c r="D64" s="27"/>
      <c r="E64" s="39"/>
      <c r="F64" s="100"/>
      <c r="G64" s="39"/>
      <c r="H64" s="39"/>
      <c r="I64" s="39"/>
      <c r="J64" s="100"/>
      <c r="K64" s="39"/>
      <c r="L64" s="39"/>
    </row>
    <row r="65" spans="1:12" ht="20.100000000000001" customHeight="1">
      <c r="A65" s="17" t="s">
        <v>126</v>
      </c>
      <c r="C65" s="17" t="s">
        <v>127</v>
      </c>
      <c r="D65" s="27"/>
      <c r="E65" s="39"/>
      <c r="F65" s="103">
        <f>SUM(F61:F63)</f>
        <v>11702</v>
      </c>
      <c r="G65" s="39"/>
      <c r="H65" s="44">
        <f>SUM(H61:H63)</f>
        <v>32508</v>
      </c>
      <c r="I65" s="39"/>
      <c r="J65" s="103">
        <v>0</v>
      </c>
      <c r="K65" s="39"/>
      <c r="L65" s="44">
        <v>0</v>
      </c>
    </row>
    <row r="66" spans="1:12" ht="8.1" customHeight="1">
      <c r="F66" s="104"/>
      <c r="J66" s="104"/>
    </row>
    <row r="67" spans="1:12" ht="20.100000000000001" customHeight="1">
      <c r="A67" s="51" t="s">
        <v>128</v>
      </c>
      <c r="B67" s="51"/>
      <c r="C67" s="51"/>
      <c r="D67" s="27"/>
      <c r="E67" s="111"/>
      <c r="F67" s="100"/>
      <c r="G67" s="39"/>
      <c r="H67" s="39"/>
      <c r="I67" s="39"/>
      <c r="J67" s="100"/>
      <c r="K67" s="39"/>
      <c r="L67" s="39"/>
    </row>
    <row r="68" spans="1:12" ht="20.100000000000001" customHeight="1">
      <c r="A68" s="51"/>
      <c r="B68" s="112" t="s">
        <v>129</v>
      </c>
      <c r="C68" s="51"/>
      <c r="D68" s="27"/>
      <c r="E68" s="111"/>
      <c r="F68" s="98">
        <f>SUM(F65)</f>
        <v>11702</v>
      </c>
      <c r="G68" s="39"/>
      <c r="H68" s="99">
        <f>SUM(H65)</f>
        <v>32508</v>
      </c>
      <c r="I68" s="39"/>
      <c r="J68" s="98">
        <v>0</v>
      </c>
      <c r="K68" s="39"/>
      <c r="L68" s="99">
        <v>0</v>
      </c>
    </row>
    <row r="69" spans="1:12" ht="8.1" customHeight="1">
      <c r="F69" s="104"/>
      <c r="J69" s="104"/>
    </row>
    <row r="70" spans="1:12" ht="20.100000000000001" customHeight="1" thickBot="1">
      <c r="A70" s="51" t="s">
        <v>130</v>
      </c>
      <c r="B70" s="51"/>
      <c r="C70" s="51"/>
      <c r="F70" s="113">
        <f>F68+F38</f>
        <v>537129</v>
      </c>
      <c r="G70" s="39"/>
      <c r="H70" s="114">
        <f>H68+H38</f>
        <v>629727</v>
      </c>
      <c r="I70" s="39"/>
      <c r="J70" s="113">
        <f>J68+J38</f>
        <v>337183</v>
      </c>
      <c r="K70" s="39"/>
      <c r="L70" s="114">
        <f>L68+L38</f>
        <v>433212</v>
      </c>
    </row>
    <row r="71" spans="1:12" ht="20.100000000000001" customHeight="1" thickTop="1">
      <c r="D71" s="27"/>
      <c r="E71" s="18"/>
      <c r="F71" s="104"/>
      <c r="I71" s="20"/>
      <c r="J71" s="104"/>
    </row>
    <row r="72" spans="1:12" ht="20.100000000000001" customHeight="1">
      <c r="A72" s="23" t="s">
        <v>131</v>
      </c>
      <c r="B72" s="23"/>
      <c r="C72" s="23"/>
      <c r="F72" s="104"/>
      <c r="J72" s="104"/>
    </row>
    <row r="73" spans="1:12" ht="8.1" customHeight="1">
      <c r="F73" s="104"/>
      <c r="J73" s="104"/>
    </row>
    <row r="74" spans="1:12" ht="20.100000000000001" customHeight="1">
      <c r="A74" s="105" t="s">
        <v>132</v>
      </c>
      <c r="B74" s="105"/>
      <c r="C74" s="105"/>
      <c r="F74" s="100">
        <v>531284</v>
      </c>
      <c r="H74" s="39">
        <v>593047</v>
      </c>
      <c r="I74" s="19"/>
      <c r="J74" s="100">
        <v>337183</v>
      </c>
      <c r="K74" s="19"/>
      <c r="L74" s="39">
        <v>433212</v>
      </c>
    </row>
    <row r="75" spans="1:12" ht="20.100000000000001" customHeight="1">
      <c r="A75" s="105" t="s">
        <v>133</v>
      </c>
      <c r="B75" s="105"/>
      <c r="C75" s="105"/>
      <c r="F75" s="103">
        <v>-5857</v>
      </c>
      <c r="H75" s="44">
        <v>4172</v>
      </c>
      <c r="I75" s="19"/>
      <c r="J75" s="103">
        <v>0</v>
      </c>
      <c r="K75" s="115"/>
      <c r="L75" s="44">
        <v>0</v>
      </c>
    </row>
    <row r="76" spans="1:12" ht="8.1" customHeight="1">
      <c r="A76" s="105"/>
      <c r="B76" s="105"/>
      <c r="C76" s="105"/>
      <c r="F76" s="104"/>
      <c r="J76" s="116"/>
      <c r="L76" s="117"/>
    </row>
    <row r="77" spans="1:12" ht="20.100000000000001" customHeight="1" thickBot="1">
      <c r="F77" s="118">
        <f>SUM(F74:F76)</f>
        <v>525427</v>
      </c>
      <c r="H77" s="119">
        <f>SUM(H74:H76)</f>
        <v>597219</v>
      </c>
      <c r="J77" s="118">
        <f>SUM(J74:J76)</f>
        <v>337183</v>
      </c>
      <c r="L77" s="119">
        <f>SUM(L74:L76)</f>
        <v>433212</v>
      </c>
    </row>
    <row r="78" spans="1:12" ht="20.100000000000001" customHeight="1" thickTop="1">
      <c r="D78" s="27"/>
      <c r="E78" s="18"/>
      <c r="F78" s="104"/>
      <c r="I78" s="20"/>
      <c r="J78" s="104"/>
    </row>
    <row r="79" spans="1:12" ht="20.100000000000001" customHeight="1">
      <c r="A79" s="23" t="s">
        <v>134</v>
      </c>
      <c r="B79" s="23"/>
      <c r="C79" s="23"/>
      <c r="F79" s="104"/>
      <c r="J79" s="104"/>
    </row>
    <row r="80" spans="1:12" ht="8.1" customHeight="1">
      <c r="F80" s="104"/>
      <c r="J80" s="104"/>
    </row>
    <row r="81" spans="1:12" ht="20.100000000000001" customHeight="1">
      <c r="A81" s="105" t="s">
        <v>132</v>
      </c>
      <c r="B81" s="105"/>
      <c r="C81" s="105"/>
      <c r="F81" s="100">
        <v>542986</v>
      </c>
      <c r="H81" s="39">
        <v>625555</v>
      </c>
      <c r="I81" s="19"/>
      <c r="J81" s="100">
        <v>337183</v>
      </c>
      <c r="K81" s="19"/>
      <c r="L81" s="39">
        <v>433212</v>
      </c>
    </row>
    <row r="82" spans="1:12" ht="20.100000000000001" customHeight="1">
      <c r="A82" s="105" t="s">
        <v>133</v>
      </c>
      <c r="B82" s="105"/>
      <c r="C82" s="105"/>
      <c r="F82" s="103">
        <v>-5857</v>
      </c>
      <c r="H82" s="44">
        <v>4172</v>
      </c>
      <c r="I82" s="19"/>
      <c r="J82" s="103">
        <v>0</v>
      </c>
      <c r="K82" s="115"/>
      <c r="L82" s="44">
        <v>0</v>
      </c>
    </row>
    <row r="83" spans="1:12" ht="8.1" customHeight="1">
      <c r="A83" s="105"/>
      <c r="B83" s="105"/>
      <c r="C83" s="105"/>
      <c r="F83" s="104"/>
      <c r="J83" s="116"/>
      <c r="L83" s="117"/>
    </row>
    <row r="84" spans="1:12" ht="20.100000000000001" customHeight="1" thickBot="1">
      <c r="F84" s="118">
        <f>SUM(F81:F83)</f>
        <v>537129</v>
      </c>
      <c r="H84" s="119">
        <f>SUM(H81:H83)</f>
        <v>629727</v>
      </c>
      <c r="J84" s="118">
        <f>SUM(J81:J83)</f>
        <v>337183</v>
      </c>
      <c r="L84" s="119">
        <f>SUM(L81:L83)</f>
        <v>433212</v>
      </c>
    </row>
    <row r="85" spans="1:12" ht="20.100000000000001" customHeight="1" thickTop="1">
      <c r="D85" s="27"/>
      <c r="E85" s="18"/>
      <c r="F85" s="104"/>
      <c r="I85" s="20"/>
      <c r="J85" s="104"/>
    </row>
    <row r="86" spans="1:12" ht="20.100000000000001" customHeight="1">
      <c r="A86" s="14" t="s">
        <v>135</v>
      </c>
      <c r="B86" s="14"/>
      <c r="C86" s="14"/>
      <c r="D86" s="15"/>
      <c r="E86" s="46"/>
      <c r="F86" s="104"/>
      <c r="G86" s="120"/>
      <c r="I86" s="121"/>
      <c r="J86" s="104"/>
      <c r="K86" s="120"/>
    </row>
    <row r="87" spans="1:12" ht="8.1" customHeight="1">
      <c r="D87" s="27"/>
      <c r="E87" s="18"/>
      <c r="F87" s="104"/>
      <c r="I87" s="20"/>
      <c r="J87" s="104"/>
    </row>
    <row r="88" spans="1:12" ht="20.100000000000001" customHeight="1" thickBot="1">
      <c r="A88" s="17" t="s">
        <v>136</v>
      </c>
      <c r="D88" s="15">
        <v>17</v>
      </c>
      <c r="E88" s="122"/>
      <c r="F88" s="123">
        <v>0.12429999999999999</v>
      </c>
      <c r="G88" s="124"/>
      <c r="H88" s="125">
        <v>0.13900000000000001</v>
      </c>
      <c r="I88" s="124"/>
      <c r="J88" s="123">
        <v>7.8899999999999998E-2</v>
      </c>
      <c r="K88" s="126"/>
      <c r="L88" s="125">
        <v>0.1016</v>
      </c>
    </row>
    <row r="89" spans="1:12" ht="8.1" customHeight="1" thickTop="1">
      <c r="D89" s="27"/>
      <c r="E89" s="18"/>
      <c r="F89" s="104"/>
      <c r="I89" s="20"/>
      <c r="J89" s="104"/>
    </row>
    <row r="90" spans="1:12" ht="20.100000000000001" customHeight="1" thickBot="1">
      <c r="A90" s="17" t="s">
        <v>137</v>
      </c>
      <c r="D90" s="15">
        <v>17</v>
      </c>
      <c r="E90" s="122"/>
      <c r="F90" s="123">
        <v>0.1242</v>
      </c>
      <c r="G90" s="124"/>
      <c r="H90" s="125">
        <v>0.13830000000000001</v>
      </c>
      <c r="I90" s="124"/>
      <c r="J90" s="123">
        <v>7.8799999999999995E-2</v>
      </c>
      <c r="K90" s="126"/>
      <c r="L90" s="125">
        <v>0.1011</v>
      </c>
    </row>
    <row r="91" spans="1:12" ht="15" customHeight="1" thickTop="1">
      <c r="D91" s="15"/>
      <c r="E91" s="122"/>
      <c r="F91" s="126"/>
      <c r="G91" s="124"/>
      <c r="H91" s="126"/>
      <c r="I91" s="124"/>
      <c r="J91" s="126"/>
      <c r="K91" s="126"/>
      <c r="L91" s="126"/>
    </row>
    <row r="92" spans="1:12" ht="16.5" customHeight="1">
      <c r="D92" s="15"/>
      <c r="E92" s="122"/>
      <c r="F92" s="126"/>
      <c r="G92" s="124"/>
      <c r="H92" s="126"/>
      <c r="I92" s="124"/>
      <c r="J92" s="126"/>
      <c r="K92" s="126"/>
      <c r="L92" s="126"/>
    </row>
    <row r="93" spans="1:12" ht="8.4499999999999993" hidden="1" customHeight="1">
      <c r="D93" s="15"/>
      <c r="E93" s="122"/>
      <c r="F93" s="126"/>
      <c r="G93" s="124"/>
      <c r="H93" s="126"/>
      <c r="I93" s="124"/>
      <c r="J93" s="126"/>
      <c r="K93" s="126"/>
      <c r="L93" s="126"/>
    </row>
    <row r="94" spans="1:12" ht="21.75" customHeight="1">
      <c r="A94" s="127" t="s">
        <v>40</v>
      </c>
      <c r="B94" s="127"/>
      <c r="C94" s="127"/>
      <c r="D94" s="127"/>
      <c r="E94" s="110"/>
      <c r="F94" s="110"/>
      <c r="G94" s="128"/>
      <c r="H94" s="110"/>
      <c r="I94" s="128"/>
      <c r="J94" s="110"/>
      <c r="K94" s="128"/>
      <c r="L94" s="110"/>
    </row>
  </sheetData>
  <mergeCells count="5">
    <mergeCell ref="F5:H5"/>
    <mergeCell ref="J5:L5"/>
    <mergeCell ref="A45:K45"/>
    <mergeCell ref="F50:H50"/>
    <mergeCell ref="J50:L5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0FB17-879D-49CD-B4C2-71A191743D26}">
  <dimension ref="A1:M109"/>
  <sheetViews>
    <sheetView topLeftCell="A70" zoomScale="115" zoomScaleNormal="115" zoomScaleSheetLayoutView="80" workbookViewId="0">
      <selection activeCell="C88" sqref="C88"/>
    </sheetView>
  </sheetViews>
  <sheetFormatPr defaultColWidth="9.140625" defaultRowHeight="21.75" customHeight="1"/>
  <cols>
    <col min="1" max="2" width="1.7109375" style="17" customWidth="1"/>
    <col min="3" max="3" width="34.140625" style="17" customWidth="1"/>
    <col min="4" max="4" width="7.28515625" style="17" customWidth="1"/>
    <col min="5" max="5" width="0.5703125" style="86" customWidth="1"/>
    <col min="6" max="6" width="15.28515625" style="86" customWidth="1"/>
    <col min="7" max="7" width="0.5703125" style="77" customWidth="1"/>
    <col min="8" max="8" width="15.28515625" style="86" customWidth="1"/>
    <col min="9" max="9" width="0.5703125" style="77" customWidth="1"/>
    <col min="10" max="10" width="15.28515625" style="86" customWidth="1"/>
    <col min="11" max="11" width="0.5703125" style="77" customWidth="1"/>
    <col min="12" max="12" width="15.28515625" style="86" customWidth="1"/>
    <col min="13" max="16384" width="9.140625" style="17"/>
  </cols>
  <sheetData>
    <row r="1" spans="1:12" ht="21.75" customHeight="1">
      <c r="A1" s="1" t="s">
        <v>0</v>
      </c>
      <c r="B1" s="51"/>
      <c r="C1" s="51"/>
      <c r="D1" s="73"/>
      <c r="E1" s="74"/>
      <c r="F1" s="75"/>
      <c r="G1" s="74"/>
      <c r="H1" s="75"/>
      <c r="I1" s="74"/>
      <c r="J1" s="76"/>
      <c r="L1" s="76"/>
    </row>
    <row r="2" spans="1:12" ht="21.75" customHeight="1">
      <c r="A2" s="78" t="s">
        <v>89</v>
      </c>
      <c r="B2" s="78"/>
      <c r="C2" s="78"/>
      <c r="D2" s="73"/>
      <c r="E2" s="76"/>
      <c r="F2" s="76"/>
      <c r="G2" s="79"/>
      <c r="H2" s="76"/>
      <c r="I2" s="79"/>
      <c r="J2" s="76"/>
      <c r="L2" s="76"/>
    </row>
    <row r="3" spans="1:12" ht="21.75" customHeight="1">
      <c r="A3" s="80" t="s">
        <v>138</v>
      </c>
      <c r="B3" s="80"/>
      <c r="C3" s="80"/>
      <c r="D3" s="81"/>
      <c r="E3" s="82"/>
      <c r="F3" s="82"/>
      <c r="G3" s="83"/>
      <c r="H3" s="82"/>
      <c r="I3" s="83"/>
      <c r="J3" s="82"/>
      <c r="K3" s="84"/>
      <c r="L3" s="82"/>
    </row>
    <row r="4" spans="1:12" ht="21.75" customHeight="1">
      <c r="D4" s="15"/>
      <c r="E4" s="46"/>
      <c r="F4" s="46"/>
      <c r="G4" s="85"/>
      <c r="H4" s="46"/>
      <c r="I4" s="85"/>
      <c r="J4" s="46"/>
      <c r="L4" s="46"/>
    </row>
    <row r="5" spans="1:12" ht="21.75" customHeight="1">
      <c r="D5" s="15"/>
      <c r="E5" s="46"/>
      <c r="F5" s="288" t="s">
        <v>3</v>
      </c>
      <c r="G5" s="288"/>
      <c r="H5" s="288"/>
      <c r="I5" s="74"/>
      <c r="J5" s="288" t="s">
        <v>4</v>
      </c>
      <c r="K5" s="288"/>
      <c r="L5" s="288"/>
    </row>
    <row r="6" spans="1:12" ht="21.75" customHeight="1">
      <c r="D6" s="15"/>
      <c r="E6" s="46"/>
      <c r="F6" s="18" t="s">
        <v>5</v>
      </c>
      <c r="H6" s="18" t="s">
        <v>5</v>
      </c>
      <c r="J6" s="18" t="s">
        <v>5</v>
      </c>
      <c r="L6" s="18" t="s">
        <v>5</v>
      </c>
    </row>
    <row r="7" spans="1:12" ht="21.75" customHeight="1">
      <c r="D7" s="15"/>
      <c r="E7" s="46"/>
      <c r="F7" s="18" t="s">
        <v>7</v>
      </c>
      <c r="H7" s="18" t="s">
        <v>7</v>
      </c>
      <c r="J7" s="18" t="s">
        <v>7</v>
      </c>
      <c r="L7" s="18" t="s">
        <v>7</v>
      </c>
    </row>
    <row r="8" spans="1:12" ht="21.75" customHeight="1">
      <c r="F8" s="18" t="s">
        <v>10</v>
      </c>
      <c r="H8" s="18" t="s">
        <v>11</v>
      </c>
      <c r="J8" s="18" t="s">
        <v>10</v>
      </c>
      <c r="L8" s="18" t="s">
        <v>11</v>
      </c>
    </row>
    <row r="9" spans="1:12" ht="21.75" customHeight="1">
      <c r="D9" s="27"/>
      <c r="E9" s="17"/>
      <c r="F9" s="28" t="s">
        <v>13</v>
      </c>
      <c r="G9" s="20"/>
      <c r="H9" s="28" t="s">
        <v>13</v>
      </c>
      <c r="I9" s="87"/>
      <c r="J9" s="28" t="s">
        <v>13</v>
      </c>
      <c r="K9" s="20"/>
      <c r="L9" s="28" t="s">
        <v>13</v>
      </c>
    </row>
    <row r="10" spans="1:12" ht="21.75" customHeight="1">
      <c r="D10" s="27"/>
      <c r="E10" s="17"/>
      <c r="F10" s="88"/>
      <c r="G10" s="20"/>
      <c r="H10" s="18"/>
      <c r="I10" s="87"/>
      <c r="J10" s="88"/>
      <c r="K10" s="20"/>
      <c r="L10" s="18"/>
    </row>
    <row r="11" spans="1:12" ht="21.75" customHeight="1">
      <c r="A11" s="23" t="s">
        <v>91</v>
      </c>
      <c r="B11" s="23"/>
      <c r="C11" s="23"/>
      <c r="D11" s="27"/>
      <c r="E11" s="18"/>
      <c r="F11" s="88"/>
      <c r="G11" s="20"/>
      <c r="H11" s="18"/>
      <c r="I11" s="20"/>
      <c r="J11" s="88"/>
      <c r="L11" s="18"/>
    </row>
    <row r="12" spans="1:12" ht="6" customHeight="1">
      <c r="D12" s="27"/>
      <c r="E12" s="18"/>
      <c r="F12" s="88"/>
      <c r="G12" s="20"/>
      <c r="H12" s="18"/>
      <c r="I12" s="20"/>
      <c r="J12" s="89"/>
      <c r="L12" s="90"/>
    </row>
    <row r="13" spans="1:12" ht="21.75" customHeight="1">
      <c r="A13" s="91" t="s">
        <v>92</v>
      </c>
      <c r="B13" s="91"/>
      <c r="C13" s="91"/>
      <c r="E13" s="18"/>
      <c r="F13" s="100">
        <v>8017571</v>
      </c>
      <c r="G13" s="39"/>
      <c r="H13" s="39">
        <v>9620802</v>
      </c>
      <c r="I13" s="94"/>
      <c r="J13" s="100">
        <v>6588765</v>
      </c>
      <c r="K13" s="94"/>
      <c r="L13" s="39">
        <v>7660806</v>
      </c>
    </row>
    <row r="14" spans="1:12" ht="21.75" customHeight="1">
      <c r="A14" s="17" t="s">
        <v>93</v>
      </c>
      <c r="D14" s="15"/>
      <c r="E14" s="95"/>
      <c r="F14" s="100">
        <v>528361</v>
      </c>
      <c r="G14" s="39"/>
      <c r="H14" s="39">
        <v>474273</v>
      </c>
      <c r="I14" s="95"/>
      <c r="J14" s="116">
        <v>389569</v>
      </c>
      <c r="K14" s="95"/>
      <c r="L14" s="117">
        <v>375625</v>
      </c>
    </row>
    <row r="15" spans="1:12" ht="21.75" customHeight="1">
      <c r="A15" s="91" t="s">
        <v>94</v>
      </c>
      <c r="B15" s="91"/>
      <c r="C15" s="91"/>
      <c r="D15" s="15"/>
      <c r="E15" s="95"/>
      <c r="F15" s="98">
        <v>103901</v>
      </c>
      <c r="G15" s="39"/>
      <c r="H15" s="99">
        <v>40616</v>
      </c>
      <c r="I15" s="19"/>
      <c r="J15" s="129">
        <v>50286</v>
      </c>
      <c r="K15" s="95"/>
      <c r="L15" s="130">
        <v>14419</v>
      </c>
    </row>
    <row r="16" spans="1:12" ht="6" customHeight="1">
      <c r="D16" s="27"/>
      <c r="E16" s="18"/>
      <c r="F16" s="89"/>
      <c r="H16" s="90"/>
      <c r="I16" s="20"/>
      <c r="J16" s="89"/>
      <c r="L16" s="90"/>
    </row>
    <row r="17" spans="1:12" ht="21.75" customHeight="1">
      <c r="A17" s="14" t="s">
        <v>95</v>
      </c>
      <c r="B17" s="14"/>
      <c r="C17" s="14"/>
      <c r="D17" s="15"/>
      <c r="E17" s="39"/>
      <c r="F17" s="98">
        <f>SUM(F13:F16)</f>
        <v>8649833</v>
      </c>
      <c r="G17" s="39"/>
      <c r="H17" s="99">
        <f>SUM(H13:H16)</f>
        <v>10135691</v>
      </c>
      <c r="I17" s="39"/>
      <c r="J17" s="98">
        <f>SUM(J13:J16)</f>
        <v>7028620</v>
      </c>
      <c r="K17" s="39"/>
      <c r="L17" s="99">
        <f>SUM(L13:L16)</f>
        <v>8050850</v>
      </c>
    </row>
    <row r="18" spans="1:12" ht="21.75" customHeight="1">
      <c r="D18" s="27"/>
      <c r="E18" s="17"/>
      <c r="F18" s="88"/>
      <c r="G18" s="20"/>
      <c r="H18" s="18"/>
      <c r="I18" s="87"/>
      <c r="J18" s="88"/>
      <c r="K18" s="20"/>
      <c r="L18" s="18"/>
    </row>
    <row r="19" spans="1:12" ht="21.75" customHeight="1">
      <c r="A19" s="23" t="s">
        <v>96</v>
      </c>
      <c r="B19" s="23"/>
      <c r="C19" s="23"/>
      <c r="D19" s="15"/>
      <c r="E19" s="39"/>
      <c r="F19" s="100"/>
      <c r="G19" s="101"/>
      <c r="H19" s="39"/>
      <c r="I19" s="101"/>
      <c r="J19" s="100"/>
      <c r="L19" s="39"/>
    </row>
    <row r="20" spans="1:12" ht="6" customHeight="1">
      <c r="D20" s="27"/>
      <c r="E20" s="18"/>
      <c r="F20" s="88"/>
      <c r="G20" s="20"/>
      <c r="H20" s="18"/>
      <c r="I20" s="20"/>
      <c r="J20" s="88"/>
      <c r="L20" s="18"/>
    </row>
    <row r="21" spans="1:12" ht="21.75" customHeight="1">
      <c r="A21" s="17" t="s">
        <v>97</v>
      </c>
      <c r="D21" s="15"/>
      <c r="E21" s="39"/>
      <c r="F21" s="100">
        <v>-5727480</v>
      </c>
      <c r="G21" s="39"/>
      <c r="H21" s="39">
        <v>-6566230</v>
      </c>
      <c r="I21" s="102"/>
      <c r="J21" s="100">
        <v>-4740140</v>
      </c>
      <c r="K21" s="102"/>
      <c r="L21" s="39">
        <v>-5198872</v>
      </c>
    </row>
    <row r="22" spans="1:12" ht="21.75" customHeight="1">
      <c r="A22" s="17" t="s">
        <v>98</v>
      </c>
      <c r="D22" s="15"/>
      <c r="E22" s="39"/>
      <c r="F22" s="100">
        <v>-191298</v>
      </c>
      <c r="G22" s="39"/>
      <c r="H22" s="39">
        <v>-185656</v>
      </c>
      <c r="I22" s="102"/>
      <c r="J22" s="100">
        <v>-163659</v>
      </c>
      <c r="K22" s="102"/>
      <c r="L22" s="39">
        <v>-154864</v>
      </c>
    </row>
    <row r="23" spans="1:12" ht="21.75" customHeight="1">
      <c r="A23" s="91" t="s">
        <v>99</v>
      </c>
      <c r="B23" s="91"/>
      <c r="C23" s="91"/>
      <c r="D23" s="15"/>
      <c r="E23" s="101"/>
      <c r="F23" s="98">
        <v>-47958</v>
      </c>
      <c r="G23" s="39"/>
      <c r="H23" s="99">
        <v>-22822</v>
      </c>
      <c r="I23" s="19"/>
      <c r="J23" s="129">
        <v>-26980</v>
      </c>
      <c r="K23" s="102"/>
      <c r="L23" s="130">
        <v>-11254</v>
      </c>
    </row>
    <row r="24" spans="1:12" ht="6" customHeight="1">
      <c r="D24" s="27"/>
      <c r="E24" s="18"/>
      <c r="F24" s="104"/>
      <c r="I24" s="20"/>
      <c r="J24" s="104"/>
    </row>
    <row r="25" spans="1:12" ht="21.75" customHeight="1">
      <c r="A25" s="23" t="s">
        <v>100</v>
      </c>
      <c r="B25" s="23"/>
      <c r="C25" s="23"/>
      <c r="D25" s="15"/>
      <c r="E25" s="39"/>
      <c r="F25" s="98">
        <f>SUM(F21:F24)</f>
        <v>-5966736</v>
      </c>
      <c r="G25" s="39"/>
      <c r="H25" s="99">
        <f>SUM(H21:H24)</f>
        <v>-6774708</v>
      </c>
      <c r="I25" s="39"/>
      <c r="J25" s="98">
        <f>SUM(J21:J24)</f>
        <v>-4930779</v>
      </c>
      <c r="K25" s="39"/>
      <c r="L25" s="99">
        <f>SUM(L21:L24)</f>
        <v>-5364990</v>
      </c>
    </row>
    <row r="26" spans="1:12" ht="21.75" customHeight="1">
      <c r="D26" s="27"/>
      <c r="E26" s="17"/>
      <c r="F26" s="88"/>
      <c r="G26" s="20"/>
      <c r="H26" s="18"/>
      <c r="I26" s="87"/>
      <c r="J26" s="88"/>
      <c r="K26" s="20"/>
      <c r="L26" s="18"/>
    </row>
    <row r="27" spans="1:12" ht="21.75" customHeight="1">
      <c r="A27" s="23" t="s">
        <v>101</v>
      </c>
      <c r="B27" s="23"/>
      <c r="C27" s="23"/>
      <c r="D27" s="23"/>
      <c r="E27" s="23"/>
      <c r="F27" s="100">
        <f>SUM(F17,F25)</f>
        <v>2683097</v>
      </c>
      <c r="G27" s="39"/>
      <c r="H27" s="39">
        <f>SUM(H17,H25)</f>
        <v>3360983</v>
      </c>
      <c r="I27" s="39"/>
      <c r="J27" s="100">
        <f>SUM(J17,J25)</f>
        <v>2097841</v>
      </c>
      <c r="K27" s="39"/>
      <c r="L27" s="39">
        <f>SUM(L17,L25)</f>
        <v>2685860</v>
      </c>
    </row>
    <row r="28" spans="1:12" ht="21.75" customHeight="1">
      <c r="A28" s="17" t="s">
        <v>102</v>
      </c>
      <c r="D28" s="15"/>
      <c r="E28" s="17"/>
      <c r="F28" s="100">
        <v>206601</v>
      </c>
      <c r="G28" s="39"/>
      <c r="H28" s="39">
        <v>123970</v>
      </c>
      <c r="I28" s="19"/>
      <c r="J28" s="104">
        <v>270858</v>
      </c>
      <c r="K28" s="19"/>
      <c r="L28" s="86">
        <v>154664</v>
      </c>
    </row>
    <row r="29" spans="1:12" ht="21.75" customHeight="1">
      <c r="A29" s="17" t="s">
        <v>103</v>
      </c>
      <c r="D29" s="15"/>
      <c r="E29" s="17"/>
      <c r="F29" s="100">
        <v>0</v>
      </c>
      <c r="G29" s="39"/>
      <c r="H29" s="39">
        <v>0</v>
      </c>
      <c r="I29" s="19"/>
      <c r="J29" s="104">
        <v>22819</v>
      </c>
      <c r="K29" s="19"/>
      <c r="L29" s="86">
        <v>0</v>
      </c>
    </row>
    <row r="30" spans="1:12" ht="21.75" customHeight="1">
      <c r="A30" s="105" t="s">
        <v>104</v>
      </c>
      <c r="B30" s="105"/>
      <c r="C30" s="105"/>
      <c r="E30" s="17"/>
      <c r="F30" s="100">
        <v>-691684</v>
      </c>
      <c r="G30" s="39"/>
      <c r="H30" s="39">
        <v>-717197</v>
      </c>
      <c r="I30" s="19"/>
      <c r="J30" s="104">
        <v>-564061</v>
      </c>
      <c r="K30" s="19"/>
      <c r="L30" s="86">
        <v>-589560</v>
      </c>
    </row>
    <row r="31" spans="1:12" ht="21.75" customHeight="1">
      <c r="A31" s="105" t="s">
        <v>105</v>
      </c>
      <c r="B31" s="105"/>
      <c r="C31" s="105"/>
      <c r="D31" s="15"/>
      <c r="E31" s="17"/>
      <c r="F31" s="100">
        <v>-1248359</v>
      </c>
      <c r="G31" s="39"/>
      <c r="H31" s="39">
        <v>-1212892</v>
      </c>
      <c r="I31" s="19"/>
      <c r="J31" s="104">
        <v>-1021059</v>
      </c>
      <c r="K31" s="19"/>
      <c r="L31" s="86">
        <v>-1021933</v>
      </c>
    </row>
    <row r="32" spans="1:12" ht="21.75" customHeight="1">
      <c r="A32" s="17" t="s">
        <v>106</v>
      </c>
      <c r="E32" s="23"/>
      <c r="F32" s="100">
        <v>-186646</v>
      </c>
      <c r="G32" s="39"/>
      <c r="H32" s="39">
        <v>-190507</v>
      </c>
      <c r="I32" s="19"/>
      <c r="J32" s="104">
        <v>-191785</v>
      </c>
      <c r="K32" s="19"/>
      <c r="L32" s="86">
        <v>-117850</v>
      </c>
    </row>
    <row r="33" spans="1:12" ht="21.75" customHeight="1">
      <c r="A33" s="17" t="s">
        <v>139</v>
      </c>
      <c r="E33" s="23"/>
      <c r="F33" s="98">
        <v>103376</v>
      </c>
      <c r="G33" s="39"/>
      <c r="H33" s="99">
        <v>47948</v>
      </c>
      <c r="I33" s="106"/>
      <c r="J33" s="98">
        <v>0</v>
      </c>
      <c r="K33" s="106"/>
      <c r="L33" s="99">
        <v>0</v>
      </c>
    </row>
    <row r="34" spans="1:12" ht="6" customHeight="1">
      <c r="D34" s="27"/>
      <c r="E34" s="18"/>
      <c r="F34" s="104"/>
      <c r="I34" s="20"/>
      <c r="J34" s="104"/>
    </row>
    <row r="35" spans="1:12" ht="21.75" customHeight="1">
      <c r="A35" s="23" t="s">
        <v>107</v>
      </c>
      <c r="B35" s="23"/>
      <c r="C35" s="23"/>
      <c r="D35" s="27"/>
      <c r="E35" s="39"/>
      <c r="F35" s="100">
        <f>SUM(F27:F34)</f>
        <v>866385</v>
      </c>
      <c r="G35" s="39"/>
      <c r="H35" s="39">
        <f>SUM(H27:H33)</f>
        <v>1412305</v>
      </c>
      <c r="I35" s="39"/>
      <c r="J35" s="100">
        <f>SUM(J27:J33)</f>
        <v>614613</v>
      </c>
      <c r="K35" s="39"/>
      <c r="L35" s="39">
        <f>SUM(L27:L33)</f>
        <v>1111181</v>
      </c>
    </row>
    <row r="36" spans="1:12" ht="21.75" customHeight="1">
      <c r="A36" s="17" t="s">
        <v>108</v>
      </c>
      <c r="D36" s="15"/>
      <c r="E36" s="39"/>
      <c r="F36" s="98">
        <v>-150562</v>
      </c>
      <c r="G36" s="39"/>
      <c r="H36" s="99">
        <v>-277956</v>
      </c>
      <c r="I36" s="19"/>
      <c r="J36" s="98">
        <v>-121589</v>
      </c>
      <c r="K36" s="102"/>
      <c r="L36" s="99">
        <v>-227016</v>
      </c>
    </row>
    <row r="37" spans="1:12" ht="6" customHeight="1">
      <c r="D37" s="27"/>
      <c r="E37" s="39"/>
      <c r="F37" s="100"/>
      <c r="H37" s="39"/>
      <c r="I37" s="101"/>
      <c r="J37" s="100"/>
      <c r="L37" s="39"/>
    </row>
    <row r="38" spans="1:12" ht="21.75" customHeight="1">
      <c r="A38" s="23" t="s">
        <v>109</v>
      </c>
      <c r="B38" s="23"/>
      <c r="C38" s="23"/>
      <c r="D38" s="27"/>
      <c r="E38" s="39"/>
      <c r="F38" s="103">
        <f>SUM(F35:F36)</f>
        <v>715823</v>
      </c>
      <c r="G38" s="39"/>
      <c r="H38" s="44">
        <f>SUM(H35:H36)</f>
        <v>1134349</v>
      </c>
      <c r="I38" s="39"/>
      <c r="J38" s="103">
        <f>SUM(J35:J36)</f>
        <v>493024</v>
      </c>
      <c r="K38" s="39"/>
      <c r="L38" s="44">
        <f>SUM(L35:L36)</f>
        <v>884165</v>
      </c>
    </row>
    <row r="39" spans="1:12" s="273" customFormat="1" ht="21.75" customHeight="1">
      <c r="A39" s="271"/>
      <c r="B39" s="271"/>
      <c r="C39" s="271"/>
      <c r="D39" s="272"/>
      <c r="E39" s="39"/>
      <c r="F39" s="39"/>
      <c r="G39" s="39"/>
      <c r="H39" s="39"/>
      <c r="I39" s="39"/>
      <c r="J39" s="39"/>
      <c r="K39" s="39"/>
      <c r="L39" s="39"/>
    </row>
    <row r="40" spans="1:12" s="273" customFormat="1" ht="21.75" customHeight="1">
      <c r="A40" s="271"/>
      <c r="B40" s="271"/>
      <c r="C40" s="271"/>
      <c r="D40" s="272"/>
      <c r="E40" s="39"/>
      <c r="F40" s="39"/>
      <c r="G40" s="39"/>
      <c r="H40" s="39"/>
      <c r="I40" s="39"/>
      <c r="J40" s="39"/>
      <c r="K40" s="39"/>
      <c r="L40" s="39"/>
    </row>
    <row r="41" spans="1:12" s="273" customFormat="1" ht="21.75" customHeight="1">
      <c r="A41" s="271"/>
      <c r="B41" s="271"/>
      <c r="C41" s="271"/>
      <c r="D41" s="272"/>
      <c r="E41" s="39"/>
      <c r="F41" s="39"/>
      <c r="G41" s="39"/>
      <c r="H41" s="39"/>
      <c r="I41" s="39"/>
      <c r="J41" s="39"/>
      <c r="K41" s="39"/>
      <c r="L41" s="39"/>
    </row>
    <row r="42" spans="1:12" s="273" customFormat="1" ht="21.75" customHeight="1">
      <c r="A42" s="271"/>
      <c r="B42" s="271"/>
      <c r="C42" s="271"/>
      <c r="D42" s="272"/>
      <c r="E42" s="39"/>
      <c r="F42" s="39"/>
      <c r="G42" s="39"/>
      <c r="H42" s="39"/>
      <c r="I42" s="39"/>
      <c r="J42" s="39"/>
      <c r="K42" s="39"/>
      <c r="L42" s="39"/>
    </row>
    <row r="43" spans="1:12" s="273" customFormat="1" ht="21.75" customHeight="1">
      <c r="E43" s="274"/>
      <c r="F43" s="274"/>
      <c r="G43" s="275"/>
      <c r="H43" s="274"/>
      <c r="I43" s="275"/>
      <c r="J43" s="274"/>
      <c r="K43" s="275"/>
      <c r="L43" s="274"/>
    </row>
    <row r="44" spans="1:12" s="273" customFormat="1" ht="18.75" customHeight="1">
      <c r="E44" s="274"/>
      <c r="F44" s="274"/>
      <c r="G44" s="275"/>
      <c r="H44" s="274"/>
      <c r="I44" s="275"/>
      <c r="J44" s="274"/>
      <c r="K44" s="275"/>
      <c r="L44" s="274"/>
    </row>
    <row r="45" spans="1:12" s="273" customFormat="1" ht="11.25" customHeight="1">
      <c r="E45" s="274"/>
      <c r="F45" s="274"/>
      <c r="G45" s="275"/>
      <c r="H45" s="274"/>
      <c r="I45" s="275"/>
      <c r="J45" s="274"/>
      <c r="K45" s="275"/>
      <c r="L45" s="274"/>
    </row>
    <row r="46" spans="1:12" s="273" customFormat="1" ht="21.95" customHeight="1">
      <c r="A46" s="289" t="s">
        <v>40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76"/>
    </row>
    <row r="47" spans="1:12" s="273" customFormat="1" ht="21.75" customHeight="1">
      <c r="A47" s="277" t="s">
        <v>0</v>
      </c>
      <c r="B47" s="278"/>
      <c r="C47" s="278"/>
      <c r="D47" s="279"/>
      <c r="E47" s="280"/>
      <c r="F47" s="281"/>
      <c r="G47" s="280"/>
      <c r="H47" s="281"/>
      <c r="I47" s="280"/>
      <c r="J47" s="282"/>
      <c r="K47" s="275"/>
      <c r="L47" s="282"/>
    </row>
    <row r="48" spans="1:12" ht="21.75" customHeight="1">
      <c r="A48" s="78" t="s">
        <v>110</v>
      </c>
      <c r="B48" s="78"/>
      <c r="C48" s="78"/>
      <c r="D48" s="73"/>
      <c r="E48" s="76"/>
      <c r="F48" s="76"/>
      <c r="G48" s="79"/>
      <c r="H48" s="76"/>
      <c r="I48" s="79"/>
      <c r="J48" s="76"/>
      <c r="L48" s="76"/>
    </row>
    <row r="49" spans="1:12" ht="21.75" customHeight="1">
      <c r="A49" s="80" t="s">
        <v>138</v>
      </c>
      <c r="B49" s="80"/>
      <c r="C49" s="80"/>
      <c r="D49" s="81"/>
      <c r="E49" s="82"/>
      <c r="F49" s="82"/>
      <c r="G49" s="83"/>
      <c r="H49" s="82"/>
      <c r="I49" s="83"/>
      <c r="J49" s="82"/>
      <c r="K49" s="84"/>
      <c r="L49" s="82"/>
    </row>
    <row r="50" spans="1:12" ht="21.75" customHeight="1">
      <c r="D50" s="15"/>
      <c r="E50" s="46"/>
      <c r="F50" s="46"/>
      <c r="G50" s="85"/>
      <c r="H50" s="46"/>
      <c r="I50" s="85"/>
      <c r="J50" s="46"/>
      <c r="L50" s="46"/>
    </row>
    <row r="51" spans="1:12" ht="18.95" customHeight="1">
      <c r="D51" s="15"/>
      <c r="E51" s="46"/>
      <c r="F51" s="288" t="s">
        <v>3</v>
      </c>
      <c r="G51" s="288"/>
      <c r="H51" s="288"/>
      <c r="I51" s="74"/>
      <c r="J51" s="288" t="s">
        <v>4</v>
      </c>
      <c r="K51" s="288"/>
      <c r="L51" s="288"/>
    </row>
    <row r="52" spans="1:12" ht="18.95" customHeight="1">
      <c r="D52" s="15"/>
      <c r="E52" s="46"/>
      <c r="F52" s="18" t="s">
        <v>5</v>
      </c>
      <c r="H52" s="18" t="s">
        <v>5</v>
      </c>
      <c r="J52" s="18" t="s">
        <v>5</v>
      </c>
      <c r="L52" s="18" t="s">
        <v>5</v>
      </c>
    </row>
    <row r="53" spans="1:12" ht="18.95" customHeight="1">
      <c r="D53" s="15"/>
      <c r="E53" s="46"/>
      <c r="F53" s="18" t="s">
        <v>7</v>
      </c>
      <c r="H53" s="18" t="s">
        <v>7</v>
      </c>
      <c r="J53" s="18" t="s">
        <v>7</v>
      </c>
      <c r="L53" s="18" t="s">
        <v>7</v>
      </c>
    </row>
    <row r="54" spans="1:12" ht="18.95" customHeight="1">
      <c r="F54" s="18" t="s">
        <v>10</v>
      </c>
      <c r="H54" s="18" t="s">
        <v>11</v>
      </c>
      <c r="J54" s="18" t="s">
        <v>10</v>
      </c>
      <c r="L54" s="18" t="s">
        <v>11</v>
      </c>
    </row>
    <row r="55" spans="1:12" ht="18.95" customHeight="1">
      <c r="D55" s="26" t="s">
        <v>12</v>
      </c>
      <c r="E55" s="17"/>
      <c r="F55" s="28" t="s">
        <v>13</v>
      </c>
      <c r="G55" s="20"/>
      <c r="H55" s="28" t="s">
        <v>13</v>
      </c>
      <c r="I55" s="87"/>
      <c r="J55" s="28" t="s">
        <v>13</v>
      </c>
      <c r="K55" s="20"/>
      <c r="L55" s="28" t="s">
        <v>13</v>
      </c>
    </row>
    <row r="56" spans="1:12" ht="6" customHeight="1">
      <c r="D56" s="27"/>
      <c r="E56" s="17"/>
      <c r="F56" s="88"/>
      <c r="G56" s="20"/>
      <c r="H56" s="18"/>
      <c r="I56" s="87"/>
      <c r="J56" s="88"/>
      <c r="K56" s="20"/>
      <c r="L56" s="18"/>
    </row>
    <row r="57" spans="1:12" ht="18.95" customHeight="1">
      <c r="A57" s="23" t="s">
        <v>111</v>
      </c>
      <c r="B57" s="23"/>
      <c r="C57" s="23"/>
      <c r="D57" s="27"/>
      <c r="E57" s="39"/>
      <c r="F57" s="100"/>
      <c r="G57" s="39"/>
      <c r="H57" s="39"/>
      <c r="I57" s="39"/>
      <c r="J57" s="100"/>
      <c r="K57" s="39"/>
      <c r="L57" s="39"/>
    </row>
    <row r="58" spans="1:12" ht="18.95" customHeight="1">
      <c r="A58" s="17" t="s">
        <v>112</v>
      </c>
      <c r="B58" s="23"/>
      <c r="C58" s="23"/>
      <c r="D58" s="27"/>
      <c r="E58" s="39"/>
      <c r="F58" s="100"/>
      <c r="G58" s="39"/>
      <c r="H58" s="39"/>
      <c r="I58" s="39"/>
      <c r="J58" s="100"/>
      <c r="K58" s="39"/>
      <c r="L58" s="39"/>
    </row>
    <row r="59" spans="1:12" ht="18.95" customHeight="1">
      <c r="A59" s="17" t="s">
        <v>113</v>
      </c>
      <c r="B59" s="23"/>
      <c r="C59" s="23"/>
      <c r="D59" s="27"/>
      <c r="E59" s="39"/>
      <c r="F59" s="100"/>
      <c r="G59" s="39"/>
      <c r="H59" s="39"/>
      <c r="I59" s="39"/>
      <c r="J59" s="100"/>
      <c r="K59" s="39"/>
      <c r="L59" s="39"/>
    </row>
    <row r="60" spans="1:12" ht="18.95" customHeight="1">
      <c r="A60" s="17" t="s">
        <v>256</v>
      </c>
      <c r="B60" s="23"/>
      <c r="C60" s="23"/>
      <c r="D60" s="27"/>
      <c r="E60" s="39"/>
      <c r="F60" s="100"/>
      <c r="G60" s="39"/>
      <c r="H60" s="39"/>
      <c r="I60" s="39"/>
      <c r="J60" s="100"/>
      <c r="K60" s="39"/>
      <c r="L60" s="39"/>
    </row>
    <row r="61" spans="1:12" ht="18.95" customHeight="1">
      <c r="A61" s="17" t="s">
        <v>257</v>
      </c>
      <c r="D61" s="27"/>
      <c r="E61" s="39"/>
      <c r="F61" s="100"/>
      <c r="G61" s="39"/>
      <c r="H61" s="39"/>
      <c r="I61" s="39"/>
      <c r="J61" s="100"/>
      <c r="K61" s="39"/>
      <c r="L61" s="39"/>
    </row>
    <row r="62" spans="1:12" ht="18.95" customHeight="1">
      <c r="A62" s="17" t="s">
        <v>114</v>
      </c>
      <c r="B62" s="23"/>
      <c r="C62" s="23"/>
      <c r="D62" s="27"/>
      <c r="E62" s="39"/>
      <c r="F62" s="100"/>
      <c r="G62" s="39"/>
      <c r="H62" s="39"/>
      <c r="I62" s="39"/>
      <c r="J62" s="100"/>
      <c r="K62" s="39"/>
      <c r="L62" s="39"/>
    </row>
    <row r="63" spans="1:12" ht="18.95" customHeight="1">
      <c r="A63" s="17" t="s">
        <v>115</v>
      </c>
      <c r="B63" s="23"/>
      <c r="C63" s="23"/>
      <c r="D63" s="27"/>
      <c r="E63" s="39"/>
      <c r="F63" s="98">
        <v>-4000</v>
      </c>
      <c r="G63" s="39"/>
      <c r="H63" s="99">
        <v>0</v>
      </c>
      <c r="I63" s="39"/>
      <c r="J63" s="98">
        <v>-4000</v>
      </c>
      <c r="K63" s="39"/>
      <c r="L63" s="99">
        <v>0</v>
      </c>
    </row>
    <row r="64" spans="1:12" ht="18.95" customHeight="1">
      <c r="A64" s="17" t="s">
        <v>116</v>
      </c>
      <c r="B64" s="23"/>
      <c r="C64" s="23"/>
      <c r="D64" s="27"/>
      <c r="E64" s="39"/>
      <c r="F64" s="100"/>
      <c r="G64" s="39"/>
      <c r="H64" s="39"/>
      <c r="I64" s="39"/>
      <c r="J64" s="100"/>
      <c r="K64" s="39"/>
      <c r="L64" s="39"/>
    </row>
    <row r="65" spans="1:12" ht="18.95" customHeight="1">
      <c r="A65" s="17" t="s">
        <v>117</v>
      </c>
      <c r="B65" s="23"/>
      <c r="C65" s="23"/>
      <c r="D65" s="27"/>
      <c r="E65" s="39"/>
      <c r="F65" s="98">
        <f>SUM(F63:F64)</f>
        <v>-4000</v>
      </c>
      <c r="G65" s="39"/>
      <c r="H65" s="99">
        <f>SUM(H63:H64)</f>
        <v>0</v>
      </c>
      <c r="I65" s="39"/>
      <c r="J65" s="98">
        <f>SUM(J63:J64)</f>
        <v>-4000</v>
      </c>
      <c r="K65" s="39"/>
      <c r="L65" s="99">
        <f>SUM(L63:L64)</f>
        <v>0</v>
      </c>
    </row>
    <row r="66" spans="1:12" ht="6" customHeight="1">
      <c r="A66" s="23"/>
      <c r="B66" s="23"/>
      <c r="C66" s="23"/>
      <c r="D66" s="27"/>
      <c r="E66" s="39"/>
      <c r="F66" s="100"/>
      <c r="G66" s="39"/>
      <c r="H66" s="39"/>
      <c r="I66" s="39"/>
      <c r="J66" s="100"/>
      <c r="K66" s="39"/>
      <c r="L66" s="39"/>
    </row>
    <row r="67" spans="1:12" ht="18.95" customHeight="1">
      <c r="A67" s="17" t="s">
        <v>118</v>
      </c>
      <c r="D67" s="27"/>
      <c r="E67" s="39"/>
      <c r="F67" s="100"/>
      <c r="G67" s="39"/>
      <c r="H67" s="39"/>
      <c r="I67" s="39"/>
      <c r="J67" s="100"/>
      <c r="K67" s="39"/>
      <c r="L67" s="39"/>
    </row>
    <row r="68" spans="1:12" ht="18.95" customHeight="1">
      <c r="A68" s="17" t="s">
        <v>119</v>
      </c>
      <c r="B68" s="17" t="s">
        <v>120</v>
      </c>
      <c r="D68" s="27"/>
      <c r="E68" s="39"/>
      <c r="F68" s="100"/>
      <c r="G68" s="39"/>
      <c r="H68" s="39"/>
      <c r="I68" s="39"/>
      <c r="J68" s="100"/>
      <c r="K68" s="39"/>
      <c r="L68" s="39"/>
    </row>
    <row r="69" spans="1:12" ht="18.95" customHeight="1">
      <c r="B69" s="17" t="s">
        <v>121</v>
      </c>
      <c r="D69" s="27"/>
      <c r="E69" s="39"/>
      <c r="F69" s="100"/>
      <c r="G69" s="39"/>
      <c r="H69" s="39"/>
      <c r="I69" s="39"/>
      <c r="J69" s="100"/>
      <c r="K69" s="39"/>
      <c r="L69" s="39"/>
    </row>
    <row r="70" spans="1:12" ht="18.95" customHeight="1">
      <c r="C70" s="17" t="s">
        <v>122</v>
      </c>
      <c r="D70" s="27"/>
      <c r="E70" s="39"/>
      <c r="F70" s="100">
        <v>7498</v>
      </c>
      <c r="G70" s="39"/>
      <c r="H70" s="39">
        <v>-13204</v>
      </c>
      <c r="I70" s="39"/>
      <c r="J70" s="100">
        <v>0</v>
      </c>
      <c r="K70" s="39"/>
      <c r="L70" s="39">
        <v>0</v>
      </c>
    </row>
    <row r="71" spans="1:12" ht="18.95" customHeight="1">
      <c r="B71" s="17" t="s">
        <v>258</v>
      </c>
      <c r="D71" s="27"/>
      <c r="E71" s="39"/>
      <c r="F71" s="100"/>
      <c r="G71" s="39"/>
      <c r="H71" s="39"/>
      <c r="I71" s="39"/>
      <c r="J71" s="100"/>
      <c r="K71" s="39"/>
      <c r="L71" s="39"/>
    </row>
    <row r="72" spans="1:12" ht="18.95" customHeight="1">
      <c r="C72" s="17" t="s">
        <v>191</v>
      </c>
      <c r="D72" s="27"/>
      <c r="E72" s="39"/>
      <c r="F72" s="103">
        <v>126344</v>
      </c>
      <c r="G72" s="39"/>
      <c r="H72" s="44">
        <v>30211</v>
      </c>
      <c r="I72" s="39"/>
      <c r="J72" s="103">
        <v>0</v>
      </c>
      <c r="K72" s="39"/>
      <c r="L72" s="44">
        <v>0</v>
      </c>
    </row>
    <row r="73" spans="1:12" ht="18.95" customHeight="1">
      <c r="A73" s="17" t="s">
        <v>119</v>
      </c>
      <c r="B73" s="17" t="s">
        <v>125</v>
      </c>
      <c r="D73" s="27"/>
      <c r="E73" s="39"/>
      <c r="F73" s="100"/>
      <c r="G73" s="39"/>
      <c r="H73" s="39"/>
      <c r="I73" s="39"/>
      <c r="J73" s="100"/>
      <c r="K73" s="39"/>
      <c r="L73" s="39"/>
    </row>
    <row r="74" spans="1:12" ht="18.95" customHeight="1">
      <c r="A74" s="17" t="s">
        <v>126</v>
      </c>
      <c r="C74" s="17" t="s">
        <v>127</v>
      </c>
      <c r="D74" s="27"/>
      <c r="E74" s="39"/>
      <c r="F74" s="103">
        <f>SUM(F70:F72)</f>
        <v>133842</v>
      </c>
      <c r="G74" s="39"/>
      <c r="H74" s="44">
        <f>SUM(H70:H72)</f>
        <v>17007</v>
      </c>
      <c r="I74" s="39"/>
      <c r="J74" s="103">
        <f>SUM(J70:J72)</f>
        <v>0</v>
      </c>
      <c r="K74" s="39"/>
      <c r="L74" s="44">
        <f>SUM(L70:L72)</f>
        <v>0</v>
      </c>
    </row>
    <row r="75" spans="1:12" ht="6" customHeight="1">
      <c r="F75" s="104"/>
      <c r="J75" s="104"/>
    </row>
    <row r="76" spans="1:12" ht="18.95" customHeight="1">
      <c r="A76" s="51" t="s">
        <v>128</v>
      </c>
      <c r="B76" s="51"/>
      <c r="C76" s="51"/>
      <c r="D76" s="27"/>
      <c r="E76" s="111"/>
      <c r="F76" s="100"/>
      <c r="G76" s="39"/>
      <c r="H76" s="39"/>
      <c r="I76" s="39"/>
      <c r="J76" s="100"/>
      <c r="K76" s="39"/>
      <c r="L76" s="39"/>
    </row>
    <row r="77" spans="1:12" ht="18.95" customHeight="1">
      <c r="A77" s="51"/>
      <c r="B77" s="112" t="s">
        <v>129</v>
      </c>
      <c r="C77" s="51"/>
      <c r="D77" s="27"/>
      <c r="E77" s="111"/>
      <c r="F77" s="98">
        <f>SUM(F65,F74)</f>
        <v>129842</v>
      </c>
      <c r="G77" s="39"/>
      <c r="H77" s="99">
        <f>SUM(H65,H74)</f>
        <v>17007</v>
      </c>
      <c r="I77" s="39"/>
      <c r="J77" s="98">
        <f>SUM(J65,J74,)</f>
        <v>-4000</v>
      </c>
      <c r="K77" s="39"/>
      <c r="L77" s="99">
        <f>SUM(L65,L74)</f>
        <v>0</v>
      </c>
    </row>
    <row r="78" spans="1:12" ht="6" customHeight="1">
      <c r="F78" s="104"/>
      <c r="J78" s="104"/>
    </row>
    <row r="79" spans="1:12" ht="18.95" customHeight="1" thickBot="1">
      <c r="A79" s="51" t="s">
        <v>130</v>
      </c>
      <c r="B79" s="51"/>
      <c r="C79" s="51"/>
      <c r="F79" s="113">
        <f>SUM(F38,F77)</f>
        <v>845665</v>
      </c>
      <c r="G79" s="39"/>
      <c r="H79" s="114">
        <f>SUM(H38,H77)</f>
        <v>1151356</v>
      </c>
      <c r="I79" s="39"/>
      <c r="J79" s="113">
        <f>SUM(J38,J77)</f>
        <v>489024</v>
      </c>
      <c r="K79" s="39"/>
      <c r="L79" s="114">
        <f>SUM(L38,L77)</f>
        <v>884165</v>
      </c>
    </row>
    <row r="80" spans="1:12" ht="6" customHeight="1" thickTop="1">
      <c r="D80" s="27"/>
      <c r="E80" s="18"/>
      <c r="F80" s="104"/>
      <c r="I80" s="20"/>
      <c r="J80" s="104"/>
    </row>
    <row r="81" spans="1:12" ht="18.95" customHeight="1">
      <c r="A81" s="23" t="s">
        <v>131</v>
      </c>
      <c r="B81" s="23"/>
      <c r="C81" s="23"/>
      <c r="F81" s="104"/>
      <c r="J81" s="104"/>
    </row>
    <row r="82" spans="1:12" ht="6" customHeight="1">
      <c r="F82" s="104"/>
      <c r="J82" s="104"/>
    </row>
    <row r="83" spans="1:12" ht="18.95" customHeight="1">
      <c r="A83" s="105" t="s">
        <v>132</v>
      </c>
      <c r="B83" s="105"/>
      <c r="C83" s="105"/>
      <c r="F83" s="100">
        <v>713891</v>
      </c>
      <c r="H83" s="39">
        <v>1127654</v>
      </c>
      <c r="I83" s="19"/>
      <c r="J83" s="100">
        <v>493024</v>
      </c>
      <c r="K83" s="19"/>
      <c r="L83" s="39">
        <v>884165</v>
      </c>
    </row>
    <row r="84" spans="1:12" ht="18.95" customHeight="1">
      <c r="A84" s="105" t="s">
        <v>133</v>
      </c>
      <c r="B84" s="105"/>
      <c r="C84" s="105"/>
      <c r="F84" s="98">
        <v>1932</v>
      </c>
      <c r="H84" s="99">
        <v>6695</v>
      </c>
      <c r="I84" s="19"/>
      <c r="J84" s="98">
        <v>0</v>
      </c>
      <c r="K84" s="115"/>
      <c r="L84" s="99">
        <v>0</v>
      </c>
    </row>
    <row r="85" spans="1:12" ht="6" customHeight="1">
      <c r="A85" s="105"/>
      <c r="B85" s="105"/>
      <c r="C85" s="105"/>
      <c r="F85" s="104"/>
      <c r="J85" s="116"/>
      <c r="L85" s="117"/>
    </row>
    <row r="86" spans="1:12" ht="20.100000000000001" customHeight="1" thickBot="1">
      <c r="F86" s="118">
        <f>SUM(F83:F85)</f>
        <v>715823</v>
      </c>
      <c r="H86" s="119">
        <f>SUM(H83:H85)</f>
        <v>1134349</v>
      </c>
      <c r="J86" s="118">
        <f>SUM(J83:J85)</f>
        <v>493024</v>
      </c>
      <c r="L86" s="119">
        <f>SUM(L83:L85)</f>
        <v>884165</v>
      </c>
    </row>
    <row r="87" spans="1:12" ht="6" customHeight="1" thickTop="1">
      <c r="D87" s="27"/>
      <c r="E87" s="18"/>
      <c r="F87" s="104"/>
      <c r="I87" s="20"/>
      <c r="J87" s="104"/>
    </row>
    <row r="88" spans="1:12" ht="18.95" customHeight="1">
      <c r="A88" s="23" t="s">
        <v>134</v>
      </c>
      <c r="B88" s="23"/>
      <c r="C88" s="23"/>
      <c r="F88" s="104"/>
      <c r="J88" s="104"/>
    </row>
    <row r="89" spans="1:12" ht="6" customHeight="1">
      <c r="F89" s="104"/>
      <c r="J89" s="104"/>
    </row>
    <row r="90" spans="1:12" ht="18.95" customHeight="1">
      <c r="A90" s="105" t="s">
        <v>132</v>
      </c>
      <c r="B90" s="105"/>
      <c r="C90" s="105"/>
      <c r="F90" s="100">
        <v>843733</v>
      </c>
      <c r="H90" s="39">
        <v>1144661</v>
      </c>
      <c r="I90" s="19"/>
      <c r="J90" s="100">
        <v>489024</v>
      </c>
      <c r="K90" s="19"/>
      <c r="L90" s="39">
        <v>884165</v>
      </c>
    </row>
    <row r="91" spans="1:12" ht="18.95" customHeight="1">
      <c r="A91" s="105" t="s">
        <v>133</v>
      </c>
      <c r="B91" s="105"/>
      <c r="C91" s="105"/>
      <c r="F91" s="98">
        <v>1932</v>
      </c>
      <c r="H91" s="99">
        <v>6695</v>
      </c>
      <c r="I91" s="19"/>
      <c r="J91" s="98">
        <v>0</v>
      </c>
      <c r="K91" s="115"/>
      <c r="L91" s="99">
        <v>0</v>
      </c>
    </row>
    <row r="92" spans="1:12" ht="6" customHeight="1">
      <c r="A92" s="105"/>
      <c r="B92" s="105"/>
      <c r="C92" s="105"/>
      <c r="F92" s="104"/>
      <c r="J92" s="116"/>
      <c r="L92" s="117"/>
    </row>
    <row r="93" spans="1:12" ht="18.95" customHeight="1" thickBot="1">
      <c r="F93" s="118">
        <f>SUM(F90:F92)</f>
        <v>845665</v>
      </c>
      <c r="H93" s="119">
        <f>SUM(H90:H92)</f>
        <v>1151356</v>
      </c>
      <c r="J93" s="118">
        <f>SUM(J90:J92)</f>
        <v>489024</v>
      </c>
      <c r="L93" s="119">
        <f>SUM(L90:L92)</f>
        <v>884165</v>
      </c>
    </row>
    <row r="94" spans="1:12" ht="6" customHeight="1" thickTop="1">
      <c r="D94" s="27"/>
      <c r="E94" s="18"/>
      <c r="F94" s="104"/>
      <c r="I94" s="20"/>
      <c r="J94" s="104"/>
    </row>
    <row r="95" spans="1:12" ht="18.95" customHeight="1">
      <c r="A95" s="14" t="s">
        <v>135</v>
      </c>
      <c r="B95" s="14"/>
      <c r="C95" s="14"/>
      <c r="D95" s="15"/>
      <c r="E95" s="46"/>
      <c r="F95" s="104"/>
      <c r="G95" s="120"/>
      <c r="I95" s="121"/>
      <c r="J95" s="104"/>
      <c r="K95" s="120"/>
    </row>
    <row r="96" spans="1:12" ht="6" customHeight="1">
      <c r="D96" s="27"/>
      <c r="E96" s="18"/>
      <c r="F96" s="104"/>
      <c r="I96" s="20"/>
      <c r="J96" s="104"/>
    </row>
    <row r="97" spans="1:13" ht="18.95" customHeight="1" thickBot="1">
      <c r="A97" s="17" t="s">
        <v>136</v>
      </c>
      <c r="D97" s="15">
        <v>17</v>
      </c>
      <c r="E97" s="122"/>
      <c r="F97" s="123">
        <v>0.16689999999999999</v>
      </c>
      <c r="G97" s="124"/>
      <c r="H97" s="125">
        <v>0.26500000000000001</v>
      </c>
      <c r="I97" s="124"/>
      <c r="J97" s="123">
        <v>0.1152</v>
      </c>
      <c r="K97" s="126"/>
      <c r="L97" s="125">
        <v>0.20780000000000001</v>
      </c>
    </row>
    <row r="98" spans="1:13" ht="6" customHeight="1" thickTop="1">
      <c r="D98" s="27"/>
      <c r="E98" s="18"/>
      <c r="F98" s="104"/>
      <c r="I98" s="20"/>
      <c r="J98" s="104"/>
    </row>
    <row r="99" spans="1:13" ht="18.95" customHeight="1" thickBot="1">
      <c r="A99" s="17" t="s">
        <v>137</v>
      </c>
      <c r="D99" s="15">
        <v>17</v>
      </c>
      <c r="E99" s="122"/>
      <c r="F99" s="123">
        <v>0.16669999999999999</v>
      </c>
      <c r="G99" s="124"/>
      <c r="H99" s="125">
        <v>0.2636</v>
      </c>
      <c r="I99" s="124"/>
      <c r="J99" s="123">
        <v>0.11509999999999999</v>
      </c>
      <c r="K99" s="126"/>
      <c r="L99" s="125">
        <v>0.20669999999999999</v>
      </c>
    </row>
    <row r="100" spans="1:13" ht="23.25" customHeight="1" thickTop="1">
      <c r="D100" s="15"/>
      <c r="E100" s="122"/>
      <c r="F100" s="126"/>
      <c r="G100" s="283"/>
      <c r="H100" s="126"/>
      <c r="I100" s="283"/>
      <c r="J100" s="126"/>
      <c r="K100" s="126"/>
      <c r="L100" s="126"/>
      <c r="M100" s="273"/>
    </row>
    <row r="101" spans="1:13" ht="7.5" hidden="1" customHeight="1">
      <c r="D101" s="15"/>
      <c r="E101" s="122"/>
      <c r="F101" s="126"/>
      <c r="G101" s="283"/>
      <c r="H101" s="126"/>
      <c r="I101" s="283"/>
      <c r="J101" s="126"/>
      <c r="K101" s="126"/>
      <c r="L101" s="126"/>
      <c r="M101" s="273"/>
    </row>
    <row r="102" spans="1:13" ht="21.75" customHeight="1">
      <c r="A102" s="127" t="s">
        <v>40</v>
      </c>
      <c r="B102" s="127"/>
      <c r="C102" s="127"/>
      <c r="D102" s="127"/>
      <c r="E102" s="110"/>
      <c r="F102" s="276"/>
      <c r="G102" s="284"/>
      <c r="H102" s="276"/>
      <c r="I102" s="284"/>
      <c r="J102" s="276"/>
      <c r="K102" s="284"/>
      <c r="L102" s="276"/>
      <c r="M102" s="273"/>
    </row>
    <row r="103" spans="1:13" ht="21.75" customHeight="1">
      <c r="F103" s="274"/>
      <c r="G103" s="275"/>
      <c r="H103" s="274"/>
      <c r="I103" s="275"/>
      <c r="J103" s="274"/>
      <c r="K103" s="275"/>
      <c r="L103" s="274"/>
      <c r="M103" s="273"/>
    </row>
    <row r="104" spans="1:13" ht="21.75" customHeight="1">
      <c r="F104" s="274"/>
      <c r="G104" s="275"/>
      <c r="H104" s="274"/>
      <c r="I104" s="275"/>
      <c r="J104" s="274"/>
      <c r="K104" s="275"/>
      <c r="L104" s="274"/>
      <c r="M104" s="273"/>
    </row>
    <row r="105" spans="1:13" ht="21.75" customHeight="1">
      <c r="F105" s="274"/>
      <c r="G105" s="275"/>
      <c r="H105" s="274"/>
      <c r="I105" s="275"/>
      <c r="J105" s="274"/>
      <c r="K105" s="275"/>
      <c r="L105" s="274"/>
      <c r="M105" s="273"/>
    </row>
    <row r="106" spans="1:13" ht="21.75" customHeight="1">
      <c r="F106" s="274"/>
      <c r="G106" s="275"/>
      <c r="H106" s="274"/>
      <c r="I106" s="275"/>
      <c r="J106" s="274"/>
      <c r="K106" s="275"/>
      <c r="L106" s="274"/>
      <c r="M106" s="273"/>
    </row>
    <row r="107" spans="1:13" ht="21.75" customHeight="1">
      <c r="F107" s="274"/>
      <c r="G107" s="275"/>
      <c r="H107" s="274"/>
      <c r="I107" s="275"/>
      <c r="J107" s="274"/>
      <c r="K107" s="275"/>
      <c r="L107" s="274"/>
      <c r="M107" s="273"/>
    </row>
    <row r="108" spans="1:13" ht="21.75" customHeight="1">
      <c r="F108" s="274"/>
      <c r="G108" s="275"/>
      <c r="H108" s="274"/>
      <c r="I108" s="275"/>
      <c r="J108" s="274"/>
      <c r="K108" s="275"/>
      <c r="L108" s="274"/>
      <c r="M108" s="273"/>
    </row>
    <row r="109" spans="1:13" ht="21.75" customHeight="1">
      <c r="F109" s="274"/>
      <c r="G109" s="275"/>
      <c r="H109" s="274"/>
      <c r="I109" s="275"/>
      <c r="J109" s="274"/>
      <c r="K109" s="275"/>
      <c r="L109" s="274"/>
      <c r="M109" s="273"/>
    </row>
  </sheetData>
  <mergeCells count="5">
    <mergeCell ref="F5:H5"/>
    <mergeCell ref="J5:L5"/>
    <mergeCell ref="A46:K46"/>
    <mergeCell ref="F51:H51"/>
    <mergeCell ref="J51:L5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62BE6-90EE-46A9-BCD5-A2D2515A9393}">
  <dimension ref="A1:AD41"/>
  <sheetViews>
    <sheetView zoomScale="80" zoomScaleNormal="80" zoomScaleSheetLayoutView="80" workbookViewId="0">
      <selection activeCell="D8" sqref="D1:AD1048576"/>
    </sheetView>
  </sheetViews>
  <sheetFormatPr defaultColWidth="9.140625" defaultRowHeight="21" customHeight="1"/>
  <cols>
    <col min="1" max="2" width="1.42578125" style="17" customWidth="1"/>
    <col min="3" max="3" width="41.85546875" style="17" customWidth="1"/>
    <col min="4" max="4" width="7.7109375" style="17" customWidth="1"/>
    <col min="5" max="5" width="0.5703125" style="17" customWidth="1"/>
    <col min="6" max="6" width="11.140625" style="177" customWidth="1"/>
    <col min="7" max="7" width="0.5703125" style="178" customWidth="1"/>
    <col min="8" max="8" width="10.5703125" style="177" customWidth="1"/>
    <col min="9" max="9" width="0.5703125" style="178" customWidth="1"/>
    <col min="10" max="10" width="11.140625" style="177" customWidth="1"/>
    <col min="11" max="11" width="0.5703125" style="178" customWidth="1"/>
    <col min="12" max="12" width="10.140625" style="46" customWidth="1"/>
    <col min="13" max="13" width="0.5703125" style="85" customWidth="1"/>
    <col min="14" max="14" width="11.42578125" style="46" customWidth="1"/>
    <col min="15" max="15" width="0.5703125" style="85" customWidth="1"/>
    <col min="16" max="16" width="11.5703125" style="46" customWidth="1"/>
    <col min="17" max="17" width="0.5703125" style="85" customWidth="1"/>
    <col min="18" max="18" width="10.42578125" style="46" customWidth="1"/>
    <col min="19" max="19" width="0.5703125" style="85" customWidth="1"/>
    <col min="20" max="20" width="12.7109375" style="85" bestFit="1" customWidth="1"/>
    <col min="21" max="21" width="0.5703125" style="85" customWidth="1"/>
    <col min="22" max="22" width="12.7109375" style="85" customWidth="1"/>
    <col min="23" max="23" width="0.5703125" style="85" customWidth="1"/>
    <col min="24" max="24" width="12.7109375" style="85" customWidth="1"/>
    <col min="25" max="25" width="0.5703125" style="85" customWidth="1"/>
    <col min="26" max="26" width="12.7109375" style="46" customWidth="1"/>
    <col min="27" max="27" width="0.5703125" style="85" customWidth="1"/>
    <col min="28" max="28" width="10.5703125" style="46" customWidth="1"/>
    <col min="29" max="29" width="0.5703125" style="85" customWidth="1"/>
    <col min="30" max="30" width="9.85546875" style="86" customWidth="1"/>
    <col min="31" max="31" width="9.28515625" style="17" customWidth="1"/>
    <col min="32" max="16384" width="9.140625" style="17"/>
  </cols>
  <sheetData>
    <row r="1" spans="1:30" s="23" customFormat="1" ht="21.75" customHeight="1">
      <c r="A1" s="23" t="s">
        <v>0</v>
      </c>
      <c r="F1" s="131"/>
      <c r="G1" s="87"/>
      <c r="H1" s="131"/>
      <c r="I1" s="87"/>
      <c r="J1" s="131"/>
      <c r="K1" s="87"/>
      <c r="L1" s="18"/>
      <c r="M1" s="20"/>
      <c r="N1" s="18"/>
      <c r="O1" s="20"/>
      <c r="P1" s="18"/>
      <c r="Q1" s="20"/>
      <c r="R1" s="18"/>
      <c r="S1" s="20"/>
      <c r="T1" s="20"/>
      <c r="U1" s="20"/>
      <c r="V1" s="20"/>
      <c r="W1" s="20"/>
      <c r="X1" s="20"/>
      <c r="Y1" s="20"/>
      <c r="Z1" s="18"/>
      <c r="AA1" s="20"/>
      <c r="AB1" s="18"/>
      <c r="AC1" s="20"/>
      <c r="AD1" s="132"/>
    </row>
    <row r="2" spans="1:30" s="23" customFormat="1" ht="21.75" customHeight="1">
      <c r="A2" s="23" t="s">
        <v>252</v>
      </c>
      <c r="F2" s="131"/>
      <c r="G2" s="87"/>
      <c r="H2" s="131"/>
      <c r="I2" s="87"/>
      <c r="J2" s="131"/>
      <c r="K2" s="87"/>
      <c r="L2" s="18"/>
      <c r="M2" s="20"/>
      <c r="N2" s="18"/>
      <c r="O2" s="20"/>
      <c r="P2" s="18"/>
      <c r="Q2" s="20"/>
      <c r="R2" s="18"/>
      <c r="S2" s="20"/>
      <c r="T2" s="20"/>
      <c r="U2" s="20"/>
      <c r="V2" s="20"/>
      <c r="W2" s="20"/>
      <c r="X2" s="20"/>
      <c r="Y2" s="20"/>
      <c r="Z2" s="18"/>
      <c r="AA2" s="20"/>
      <c r="AB2" s="18"/>
      <c r="AC2" s="20"/>
      <c r="AD2" s="132"/>
    </row>
    <row r="3" spans="1:30" s="23" customFormat="1" ht="21.75" customHeight="1">
      <c r="A3" s="133" t="s">
        <v>138</v>
      </c>
      <c r="B3" s="134"/>
      <c r="C3" s="134"/>
      <c r="D3" s="134"/>
      <c r="E3" s="134"/>
      <c r="F3" s="135"/>
      <c r="G3" s="262"/>
      <c r="H3" s="135"/>
      <c r="I3" s="262"/>
      <c r="J3" s="135"/>
      <c r="K3" s="262"/>
      <c r="L3" s="28"/>
      <c r="M3" s="136"/>
      <c r="N3" s="28"/>
      <c r="O3" s="136"/>
      <c r="P3" s="28"/>
      <c r="Q3" s="136"/>
      <c r="R3" s="28"/>
      <c r="S3" s="136"/>
      <c r="T3" s="136"/>
      <c r="U3" s="136"/>
      <c r="V3" s="136"/>
      <c r="W3" s="136"/>
      <c r="X3" s="136"/>
      <c r="Y3" s="136"/>
      <c r="Z3" s="28"/>
      <c r="AA3" s="136"/>
      <c r="AB3" s="28"/>
      <c r="AC3" s="136"/>
      <c r="AD3" s="28"/>
    </row>
    <row r="4" spans="1:30" s="23" customFormat="1" ht="18.95" customHeight="1">
      <c r="F4" s="131"/>
      <c r="G4" s="87"/>
      <c r="H4" s="131"/>
      <c r="I4" s="87"/>
      <c r="J4" s="131"/>
      <c r="K4" s="87"/>
      <c r="L4" s="18"/>
      <c r="M4" s="20"/>
      <c r="N4" s="18"/>
      <c r="O4" s="20"/>
      <c r="P4" s="18"/>
      <c r="Q4" s="20"/>
      <c r="R4" s="18"/>
      <c r="S4" s="20"/>
      <c r="T4" s="20"/>
      <c r="U4" s="20"/>
      <c r="V4" s="20"/>
      <c r="W4" s="20"/>
      <c r="X4" s="20"/>
      <c r="Y4" s="20"/>
      <c r="Z4" s="18"/>
      <c r="AA4" s="20"/>
      <c r="AB4" s="18"/>
      <c r="AC4" s="20"/>
      <c r="AD4" s="18"/>
    </row>
    <row r="5" spans="1:30" s="138" customFormat="1" ht="18.95" customHeight="1">
      <c r="A5" s="137"/>
      <c r="B5" s="137"/>
      <c r="C5" s="137"/>
      <c r="D5" s="137"/>
      <c r="E5" s="137"/>
      <c r="F5" s="290" t="s">
        <v>140</v>
      </c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</row>
    <row r="6" spans="1:30" s="138" customFormat="1" ht="18.95" customHeight="1">
      <c r="A6" s="137"/>
      <c r="B6" s="137"/>
      <c r="C6" s="137"/>
      <c r="D6" s="137"/>
      <c r="E6" s="137"/>
      <c r="F6" s="291" t="s">
        <v>141</v>
      </c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139"/>
      <c r="AB6" s="140"/>
      <c r="AC6" s="139"/>
      <c r="AD6" s="141"/>
    </row>
    <row r="7" spans="1:30" s="138" customFormat="1" ht="18.95" customHeight="1">
      <c r="A7" s="137"/>
      <c r="B7" s="137"/>
      <c r="C7" s="137"/>
      <c r="D7" s="137"/>
      <c r="E7" s="137"/>
      <c r="F7" s="139"/>
      <c r="G7" s="139"/>
      <c r="H7" s="139"/>
      <c r="I7" s="139"/>
      <c r="J7" s="139"/>
      <c r="K7" s="139"/>
      <c r="L7" s="142"/>
      <c r="M7" s="142"/>
      <c r="N7" s="142"/>
      <c r="O7" s="142"/>
      <c r="P7" s="142"/>
      <c r="Q7" s="142"/>
      <c r="R7" s="142"/>
      <c r="S7" s="139"/>
      <c r="T7" s="139"/>
      <c r="U7" s="139"/>
      <c r="V7" s="139"/>
      <c r="W7" s="139"/>
      <c r="X7" s="139"/>
      <c r="Y7" s="139"/>
      <c r="Z7" s="139"/>
      <c r="AA7" s="139"/>
      <c r="AB7" s="140"/>
      <c r="AC7" s="139"/>
      <c r="AD7" s="141"/>
    </row>
    <row r="8" spans="1:30" s="138" customFormat="1" ht="18.95" customHeight="1">
      <c r="A8" s="143"/>
      <c r="B8" s="143"/>
      <c r="C8" s="143"/>
      <c r="D8" s="143"/>
      <c r="E8" s="143"/>
      <c r="F8" s="144"/>
      <c r="G8" s="145"/>
      <c r="H8" s="144"/>
      <c r="I8" s="145"/>
      <c r="J8" s="144"/>
      <c r="K8" s="145"/>
      <c r="L8" s="291" t="s">
        <v>80</v>
      </c>
      <c r="M8" s="291"/>
      <c r="N8" s="291"/>
      <c r="O8" s="145"/>
      <c r="P8" s="290" t="s">
        <v>79</v>
      </c>
      <c r="Q8" s="290"/>
      <c r="R8" s="290"/>
      <c r="S8" s="290"/>
      <c r="T8" s="290"/>
      <c r="U8" s="290"/>
      <c r="V8" s="290"/>
      <c r="W8" s="139"/>
      <c r="X8" s="146" t="s">
        <v>142</v>
      </c>
      <c r="Y8" s="139"/>
      <c r="Z8" s="144"/>
      <c r="AA8" s="145"/>
      <c r="AB8" s="144"/>
      <c r="AC8" s="145"/>
      <c r="AD8" s="144"/>
    </row>
    <row r="9" spans="1:30" s="138" customFormat="1" ht="18.95" customHeight="1">
      <c r="A9" s="137"/>
      <c r="B9" s="137"/>
      <c r="C9" s="137"/>
      <c r="D9" s="137"/>
      <c r="E9" s="137"/>
      <c r="F9" s="141" t="s">
        <v>70</v>
      </c>
      <c r="G9" s="139"/>
      <c r="H9" s="140"/>
      <c r="I9" s="139"/>
      <c r="J9" s="140"/>
      <c r="K9" s="139"/>
      <c r="L9" s="147" t="s">
        <v>143</v>
      </c>
      <c r="M9" s="146"/>
      <c r="N9" s="141"/>
      <c r="O9" s="139"/>
      <c r="P9" s="141"/>
      <c r="Q9" s="139"/>
      <c r="R9" s="141"/>
      <c r="S9" s="139"/>
      <c r="T9" s="146" t="s">
        <v>144</v>
      </c>
      <c r="U9" s="146"/>
      <c r="V9" s="146" t="s">
        <v>145</v>
      </c>
      <c r="W9" s="139"/>
      <c r="X9" s="146" t="s">
        <v>146</v>
      </c>
      <c r="Y9" s="139"/>
      <c r="Z9" s="141" t="s">
        <v>147</v>
      </c>
      <c r="AA9" s="139"/>
      <c r="AB9" s="141" t="s">
        <v>148</v>
      </c>
      <c r="AC9" s="139"/>
      <c r="AD9" s="141" t="s">
        <v>149</v>
      </c>
    </row>
    <row r="10" spans="1:30" s="149" customFormat="1" ht="18.95" customHeight="1">
      <c r="A10" s="137"/>
      <c r="B10" s="137"/>
      <c r="C10" s="137"/>
      <c r="D10" s="137"/>
      <c r="E10" s="137"/>
      <c r="F10" s="141" t="s">
        <v>150</v>
      </c>
      <c r="G10" s="139"/>
      <c r="H10" s="141" t="s">
        <v>151</v>
      </c>
      <c r="I10" s="139"/>
      <c r="J10" s="141" t="s">
        <v>152</v>
      </c>
      <c r="K10" s="139"/>
      <c r="L10" s="148" t="s">
        <v>153</v>
      </c>
      <c r="M10" s="146"/>
      <c r="N10" s="141"/>
      <c r="O10" s="139"/>
      <c r="P10" s="141" t="s">
        <v>154</v>
      </c>
      <c r="Q10" s="146"/>
      <c r="R10" s="141" t="s">
        <v>155</v>
      </c>
      <c r="S10" s="139"/>
      <c r="T10" s="146" t="s">
        <v>156</v>
      </c>
      <c r="U10" s="146"/>
      <c r="V10" s="146" t="s">
        <v>157</v>
      </c>
      <c r="W10" s="139"/>
      <c r="X10" s="146" t="s">
        <v>157</v>
      </c>
      <c r="Y10" s="139"/>
      <c r="Z10" s="141" t="s">
        <v>158</v>
      </c>
      <c r="AA10" s="139"/>
      <c r="AB10" s="141" t="s">
        <v>159</v>
      </c>
      <c r="AC10" s="139"/>
      <c r="AD10" s="141" t="s">
        <v>160</v>
      </c>
    </row>
    <row r="11" spans="1:30" s="149" customFormat="1" ht="18.95" customHeight="1">
      <c r="A11" s="137"/>
      <c r="B11" s="137"/>
      <c r="C11" s="137"/>
      <c r="D11" s="150" t="s">
        <v>12</v>
      </c>
      <c r="E11" s="137"/>
      <c r="F11" s="151" t="s">
        <v>161</v>
      </c>
      <c r="G11" s="146"/>
      <c r="H11" s="151" t="s">
        <v>162</v>
      </c>
      <c r="I11" s="146"/>
      <c r="J11" s="151" t="s">
        <v>163</v>
      </c>
      <c r="K11" s="146"/>
      <c r="L11" s="151" t="s">
        <v>164</v>
      </c>
      <c r="M11" s="146"/>
      <c r="N11" s="151" t="s">
        <v>82</v>
      </c>
      <c r="O11" s="146"/>
      <c r="P11" s="151" t="s">
        <v>165</v>
      </c>
      <c r="Q11" s="146"/>
      <c r="R11" s="151" t="s">
        <v>166</v>
      </c>
      <c r="S11" s="146"/>
      <c r="T11" s="151" t="s">
        <v>167</v>
      </c>
      <c r="U11" s="146"/>
      <c r="V11" s="151" t="s">
        <v>168</v>
      </c>
      <c r="W11" s="146"/>
      <c r="X11" s="151" t="s">
        <v>84</v>
      </c>
      <c r="Y11" s="146"/>
      <c r="Z11" s="151" t="s">
        <v>169</v>
      </c>
      <c r="AA11" s="146"/>
      <c r="AB11" s="151" t="s">
        <v>170</v>
      </c>
      <c r="AC11" s="146"/>
      <c r="AD11" s="151" t="s">
        <v>171</v>
      </c>
    </row>
    <row r="12" spans="1:30" s="149" customFormat="1" ht="6" customHeight="1">
      <c r="A12" s="143"/>
      <c r="B12" s="143"/>
      <c r="C12" s="143"/>
      <c r="D12" s="137"/>
      <c r="E12" s="143"/>
      <c r="F12" s="141"/>
      <c r="G12" s="146"/>
      <c r="H12" s="141"/>
      <c r="I12" s="146"/>
      <c r="J12" s="141"/>
      <c r="K12" s="146"/>
      <c r="L12" s="141"/>
      <c r="M12" s="146"/>
      <c r="N12" s="141"/>
      <c r="O12" s="146"/>
      <c r="P12" s="141"/>
      <c r="Q12" s="146"/>
      <c r="R12" s="141"/>
      <c r="S12" s="146"/>
      <c r="T12" s="146"/>
      <c r="U12" s="146"/>
      <c r="V12" s="146"/>
      <c r="W12" s="146"/>
      <c r="X12" s="146"/>
      <c r="Y12" s="146"/>
      <c r="Z12" s="141"/>
      <c r="AA12" s="146"/>
      <c r="AB12" s="141"/>
      <c r="AC12" s="146"/>
      <c r="AD12" s="141"/>
    </row>
    <row r="13" spans="1:30" s="149" customFormat="1" ht="18.95" customHeight="1">
      <c r="A13" s="152" t="s">
        <v>172</v>
      </c>
      <c r="B13" s="143"/>
      <c r="C13" s="143"/>
      <c r="D13" s="143"/>
      <c r="E13" s="143"/>
      <c r="F13" s="153">
        <v>4222616</v>
      </c>
      <c r="G13" s="154"/>
      <c r="H13" s="153">
        <v>392876</v>
      </c>
      <c r="I13" s="154"/>
      <c r="J13" s="153">
        <v>37274</v>
      </c>
      <c r="K13" s="154"/>
      <c r="L13" s="153">
        <v>437933</v>
      </c>
      <c r="M13" s="155"/>
      <c r="N13" s="153">
        <v>16432635</v>
      </c>
      <c r="O13" s="154"/>
      <c r="P13" s="153">
        <v>62417</v>
      </c>
      <c r="Q13" s="155"/>
      <c r="R13" s="153">
        <v>75465</v>
      </c>
      <c r="S13" s="153"/>
      <c r="T13" s="153">
        <v>62118</v>
      </c>
      <c r="U13" s="153"/>
      <c r="V13" s="153">
        <v>9174</v>
      </c>
      <c r="W13" s="153"/>
      <c r="X13" s="153">
        <v>0</v>
      </c>
      <c r="Y13" s="153"/>
      <c r="Z13" s="153">
        <f>SUM(F13:V13)</f>
        <v>21732508</v>
      </c>
      <c r="AA13" s="153"/>
      <c r="AB13" s="144">
        <v>-23182</v>
      </c>
      <c r="AC13" s="153"/>
      <c r="AD13" s="153">
        <f>SUM(Z13:AB13)</f>
        <v>21709326</v>
      </c>
    </row>
    <row r="14" spans="1:30" s="149" customFormat="1" ht="6" customHeight="1">
      <c r="A14" s="152"/>
      <c r="B14" s="143"/>
      <c r="C14" s="143"/>
      <c r="D14" s="143"/>
      <c r="E14" s="143"/>
      <c r="F14" s="153"/>
      <c r="G14" s="154"/>
      <c r="H14" s="153"/>
      <c r="I14" s="154"/>
      <c r="J14" s="153"/>
      <c r="K14" s="154"/>
      <c r="L14" s="153"/>
      <c r="M14" s="155"/>
      <c r="N14" s="153"/>
      <c r="O14" s="154"/>
      <c r="P14" s="153"/>
      <c r="Q14" s="155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44"/>
      <c r="AC14" s="153"/>
      <c r="AD14" s="153"/>
    </row>
    <row r="15" spans="1:30" s="149" customFormat="1" ht="18.95" customHeight="1">
      <c r="A15" s="137" t="s">
        <v>173</v>
      </c>
      <c r="B15" s="143"/>
      <c r="C15" s="143"/>
      <c r="D15" s="143"/>
      <c r="E15" s="14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</row>
    <row r="16" spans="1:30" s="149" customFormat="1" ht="18.95" customHeight="1">
      <c r="A16" s="143" t="s">
        <v>174</v>
      </c>
      <c r="B16" s="143"/>
      <c r="C16" s="143"/>
      <c r="D16" s="156"/>
      <c r="E16" s="143"/>
      <c r="F16" s="153">
        <v>44159</v>
      </c>
      <c r="G16" s="153"/>
      <c r="H16" s="153">
        <v>100524</v>
      </c>
      <c r="I16" s="153"/>
      <c r="J16" s="153">
        <v>0</v>
      </c>
      <c r="K16" s="153"/>
      <c r="L16" s="153">
        <v>0</v>
      </c>
      <c r="M16" s="153"/>
      <c r="N16" s="153">
        <v>0</v>
      </c>
      <c r="O16" s="153"/>
      <c r="P16" s="153">
        <v>0</v>
      </c>
      <c r="Q16" s="153"/>
      <c r="R16" s="153">
        <v>0</v>
      </c>
      <c r="S16" s="153"/>
      <c r="T16" s="153">
        <v>0</v>
      </c>
      <c r="U16" s="153"/>
      <c r="V16" s="153">
        <v>0</v>
      </c>
      <c r="W16" s="153"/>
      <c r="X16" s="153">
        <v>0</v>
      </c>
      <c r="Y16" s="153"/>
      <c r="Z16" s="153">
        <f t="shared" ref="Z16:Z20" si="0">SUM(F16:V16)</f>
        <v>144683</v>
      </c>
      <c r="AA16" s="153"/>
      <c r="AB16" s="153">
        <v>0</v>
      </c>
      <c r="AC16" s="153"/>
      <c r="AD16" s="153">
        <f>SUM(Z16:AB16)</f>
        <v>144683</v>
      </c>
    </row>
    <row r="17" spans="1:30" s="149" customFormat="1" ht="18.95" customHeight="1">
      <c r="A17" s="143" t="s">
        <v>78</v>
      </c>
      <c r="B17" s="143"/>
      <c r="C17" s="143"/>
      <c r="D17" s="156"/>
      <c r="E17" s="143"/>
      <c r="F17" s="153">
        <v>0</v>
      </c>
      <c r="G17" s="153"/>
      <c r="H17" s="153">
        <v>0</v>
      </c>
      <c r="I17" s="153"/>
      <c r="J17" s="153">
        <v>-35181</v>
      </c>
      <c r="K17" s="153"/>
      <c r="L17" s="153">
        <v>0</v>
      </c>
      <c r="M17" s="153"/>
      <c r="N17" s="153">
        <v>0</v>
      </c>
      <c r="O17" s="153"/>
      <c r="P17" s="153">
        <v>0</v>
      </c>
      <c r="Q17" s="153"/>
      <c r="R17" s="153">
        <v>0</v>
      </c>
      <c r="S17" s="153"/>
      <c r="T17" s="153">
        <v>0</v>
      </c>
      <c r="U17" s="153"/>
      <c r="V17" s="153">
        <v>0</v>
      </c>
      <c r="W17" s="153"/>
      <c r="X17" s="153">
        <v>0</v>
      </c>
      <c r="Y17" s="153"/>
      <c r="Z17" s="153">
        <f t="shared" si="0"/>
        <v>-35181</v>
      </c>
      <c r="AA17" s="153"/>
      <c r="AB17" s="153">
        <v>0</v>
      </c>
      <c r="AC17" s="153"/>
      <c r="AD17" s="153">
        <f>SUM(Z17:AB17)</f>
        <v>-35181</v>
      </c>
    </row>
    <row r="18" spans="1:30" s="149" customFormat="1" ht="18.95" customHeight="1">
      <c r="A18" s="143" t="s">
        <v>175</v>
      </c>
      <c r="C18" s="143"/>
      <c r="D18" s="156"/>
      <c r="E18" s="143"/>
      <c r="F18" s="153">
        <v>0</v>
      </c>
      <c r="G18" s="153"/>
      <c r="H18" s="153">
        <v>0</v>
      </c>
      <c r="I18" s="153"/>
      <c r="J18" s="153">
        <v>0</v>
      </c>
      <c r="K18" s="153"/>
      <c r="L18" s="153">
        <v>0</v>
      </c>
      <c r="M18" s="153"/>
      <c r="N18" s="153">
        <v>0</v>
      </c>
      <c r="O18" s="153"/>
      <c r="P18" s="153">
        <v>1674</v>
      </c>
      <c r="Q18" s="153"/>
      <c r="R18" s="153">
        <v>0</v>
      </c>
      <c r="S18" s="153"/>
      <c r="T18" s="153">
        <v>0</v>
      </c>
      <c r="U18" s="153"/>
      <c r="V18" s="153">
        <v>0</v>
      </c>
      <c r="W18" s="153"/>
      <c r="X18" s="153">
        <v>0</v>
      </c>
      <c r="Y18" s="153"/>
      <c r="Z18" s="153">
        <f t="shared" si="0"/>
        <v>1674</v>
      </c>
      <c r="AA18" s="153"/>
      <c r="AB18" s="153">
        <v>0</v>
      </c>
      <c r="AC18" s="153"/>
      <c r="AD18" s="153">
        <f>SUM(Z18:AB18)</f>
        <v>1674</v>
      </c>
    </row>
    <row r="19" spans="1:30" s="149" customFormat="1" ht="18.95" customHeight="1">
      <c r="A19" s="143" t="s">
        <v>176</v>
      </c>
      <c r="C19" s="143"/>
      <c r="D19" s="156"/>
      <c r="E19" s="143"/>
      <c r="F19" s="153">
        <v>0</v>
      </c>
      <c r="G19" s="153"/>
      <c r="H19" s="153">
        <v>0</v>
      </c>
      <c r="I19" s="153"/>
      <c r="J19" s="153">
        <v>0</v>
      </c>
      <c r="K19" s="153"/>
      <c r="L19" s="153">
        <v>0</v>
      </c>
      <c r="M19" s="153"/>
      <c r="N19" s="153">
        <v>-725003</v>
      </c>
      <c r="O19" s="153"/>
      <c r="P19" s="153">
        <v>0</v>
      </c>
      <c r="Q19" s="153"/>
      <c r="R19" s="153">
        <v>0</v>
      </c>
      <c r="S19" s="153"/>
      <c r="T19" s="153">
        <v>0</v>
      </c>
      <c r="U19" s="153"/>
      <c r="V19" s="153">
        <v>0</v>
      </c>
      <c r="W19" s="153"/>
      <c r="X19" s="153">
        <v>0</v>
      </c>
      <c r="Y19" s="153"/>
      <c r="Z19" s="153">
        <f t="shared" si="0"/>
        <v>-725003</v>
      </c>
      <c r="AA19" s="153"/>
      <c r="AB19" s="153">
        <v>0</v>
      </c>
      <c r="AC19" s="153"/>
      <c r="AD19" s="153">
        <f>SUM(Z19:AB19)</f>
        <v>-725003</v>
      </c>
    </row>
    <row r="20" spans="1:30" s="149" customFormat="1" ht="18.95" customHeight="1">
      <c r="A20" s="143" t="s">
        <v>130</v>
      </c>
      <c r="C20" s="143"/>
      <c r="D20" s="143"/>
      <c r="E20" s="143"/>
      <c r="F20" s="157">
        <v>0</v>
      </c>
      <c r="G20" s="153"/>
      <c r="H20" s="157">
        <v>0</v>
      </c>
      <c r="I20" s="153"/>
      <c r="J20" s="157">
        <v>0</v>
      </c>
      <c r="K20" s="153"/>
      <c r="L20" s="157">
        <v>0</v>
      </c>
      <c r="M20" s="153"/>
      <c r="N20" s="157">
        <v>1127654</v>
      </c>
      <c r="O20" s="153"/>
      <c r="P20" s="157">
        <v>0</v>
      </c>
      <c r="Q20" s="153"/>
      <c r="R20" s="157">
        <v>30211</v>
      </c>
      <c r="S20" s="153"/>
      <c r="T20" s="157">
        <v>-13204</v>
      </c>
      <c r="U20" s="153"/>
      <c r="V20" s="157">
        <v>0</v>
      </c>
      <c r="W20" s="153"/>
      <c r="X20" s="158">
        <v>0</v>
      </c>
      <c r="Y20" s="153"/>
      <c r="Z20" s="159">
        <f t="shared" si="0"/>
        <v>1144661</v>
      </c>
      <c r="AA20" s="153"/>
      <c r="AB20" s="159">
        <v>6695</v>
      </c>
      <c r="AC20" s="153"/>
      <c r="AD20" s="159">
        <f>SUM(Z20:AB20)</f>
        <v>1151356</v>
      </c>
    </row>
    <row r="21" spans="1:30" s="149" customFormat="1" ht="6" customHeight="1">
      <c r="A21" s="143"/>
      <c r="B21" s="143"/>
      <c r="C21" s="143"/>
      <c r="D21" s="143"/>
      <c r="E21" s="143"/>
      <c r="F21" s="144"/>
      <c r="G21" s="145"/>
      <c r="H21" s="144"/>
      <c r="I21" s="145"/>
      <c r="J21" s="144"/>
      <c r="K21" s="145"/>
      <c r="L21" s="144"/>
      <c r="M21" s="145"/>
      <c r="N21" s="144"/>
      <c r="O21" s="145"/>
      <c r="P21" s="144"/>
      <c r="Q21" s="145"/>
      <c r="R21" s="144"/>
      <c r="S21" s="145"/>
      <c r="T21" s="144"/>
      <c r="U21" s="145"/>
      <c r="V21" s="144"/>
      <c r="W21" s="145"/>
      <c r="X21" s="144"/>
      <c r="Y21" s="145"/>
      <c r="Z21" s="144"/>
      <c r="AA21" s="145"/>
      <c r="AB21" s="144"/>
      <c r="AC21" s="145"/>
      <c r="AD21" s="160"/>
    </row>
    <row r="22" spans="1:30" s="149" customFormat="1" ht="18.95" customHeight="1" thickBot="1">
      <c r="A22" s="137" t="s">
        <v>177</v>
      </c>
      <c r="B22" s="143"/>
      <c r="C22" s="143"/>
      <c r="D22" s="143"/>
      <c r="E22" s="143"/>
      <c r="F22" s="161">
        <f>SUM(F13:F21)</f>
        <v>4266775</v>
      </c>
      <c r="G22" s="145"/>
      <c r="H22" s="161">
        <f>SUM(H13:H21)</f>
        <v>493400</v>
      </c>
      <c r="I22" s="145"/>
      <c r="J22" s="161">
        <f>SUM(J13:J21)</f>
        <v>2093</v>
      </c>
      <c r="K22" s="145"/>
      <c r="L22" s="161">
        <f>SUM(L13:L21)</f>
        <v>437933</v>
      </c>
      <c r="M22" s="145"/>
      <c r="N22" s="161">
        <f>SUM(N13:N21)</f>
        <v>16835286</v>
      </c>
      <c r="O22" s="145"/>
      <c r="P22" s="161">
        <f>SUM(P13:P21)</f>
        <v>64091</v>
      </c>
      <c r="Q22" s="145"/>
      <c r="R22" s="161">
        <f>SUM(R13:R21)</f>
        <v>105676</v>
      </c>
      <c r="S22" s="145"/>
      <c r="T22" s="161">
        <f>SUM(T13:T21)</f>
        <v>48914</v>
      </c>
      <c r="U22" s="145"/>
      <c r="V22" s="161">
        <f>SUM(V13:V21)</f>
        <v>9174</v>
      </c>
      <c r="W22" s="145"/>
      <c r="X22" s="162">
        <v>0</v>
      </c>
      <c r="Y22" s="145"/>
      <c r="Z22" s="161">
        <f>SUM(Z13:Z21)</f>
        <v>22263342</v>
      </c>
      <c r="AA22" s="145"/>
      <c r="AB22" s="161">
        <f>SUM(AB13:AB21)</f>
        <v>-16487</v>
      </c>
      <c r="AC22" s="145"/>
      <c r="AD22" s="161">
        <f>SUM(AD13:AD21)</f>
        <v>22246855</v>
      </c>
    </row>
    <row r="23" spans="1:30" s="149" customFormat="1" ht="18.95" customHeight="1" thickTop="1">
      <c r="A23" s="137"/>
      <c r="B23" s="143"/>
      <c r="C23" s="143"/>
      <c r="D23" s="143"/>
      <c r="E23" s="143"/>
      <c r="F23" s="153"/>
      <c r="G23" s="145"/>
      <c r="H23" s="153"/>
      <c r="I23" s="145"/>
      <c r="J23" s="153"/>
      <c r="K23" s="145"/>
      <c r="L23" s="153"/>
      <c r="M23" s="145"/>
      <c r="N23" s="153"/>
      <c r="O23" s="145"/>
      <c r="P23" s="153"/>
      <c r="Q23" s="145"/>
      <c r="R23" s="153"/>
      <c r="S23" s="145"/>
      <c r="T23" s="145"/>
      <c r="U23" s="145"/>
      <c r="V23" s="145"/>
      <c r="W23" s="145"/>
      <c r="X23" s="145"/>
      <c r="Y23" s="145"/>
      <c r="Z23" s="153"/>
      <c r="AA23" s="145"/>
      <c r="AB23" s="153"/>
      <c r="AC23" s="145"/>
      <c r="AD23" s="153"/>
    </row>
    <row r="24" spans="1:30" s="149" customFormat="1" ht="18.95" customHeight="1">
      <c r="A24" s="152" t="s">
        <v>178</v>
      </c>
      <c r="B24" s="143"/>
      <c r="C24" s="143"/>
      <c r="D24" s="143"/>
      <c r="E24" s="143"/>
      <c r="F24" s="263">
        <v>4272851</v>
      </c>
      <c r="G24" s="154"/>
      <c r="H24" s="263">
        <v>507128</v>
      </c>
      <c r="I24" s="154"/>
      <c r="J24" s="263">
        <v>943</v>
      </c>
      <c r="K24" s="154"/>
      <c r="L24" s="263">
        <v>437933</v>
      </c>
      <c r="M24" s="155"/>
      <c r="N24" s="263">
        <v>17848315</v>
      </c>
      <c r="O24" s="154"/>
      <c r="P24" s="163">
        <v>65764</v>
      </c>
      <c r="Q24" s="155"/>
      <c r="R24" s="263">
        <v>43145</v>
      </c>
      <c r="S24" s="153"/>
      <c r="T24" s="263">
        <v>42324</v>
      </c>
      <c r="U24" s="153"/>
      <c r="V24" s="263">
        <v>9174</v>
      </c>
      <c r="W24" s="153"/>
      <c r="X24" s="263">
        <v>60</v>
      </c>
      <c r="Y24" s="153"/>
      <c r="Z24" s="163">
        <f>SUM(F24:X24)</f>
        <v>23227637</v>
      </c>
      <c r="AA24" s="153"/>
      <c r="AB24" s="263">
        <v>24399</v>
      </c>
      <c r="AC24" s="153"/>
      <c r="AD24" s="163">
        <f>SUM(Z24:AB24)</f>
        <v>23252036</v>
      </c>
    </row>
    <row r="25" spans="1:30" s="149" customFormat="1" ht="6" customHeight="1">
      <c r="A25" s="152"/>
      <c r="B25" s="143"/>
      <c r="C25" s="143"/>
      <c r="D25" s="143"/>
      <c r="E25" s="143"/>
      <c r="F25" s="163"/>
      <c r="G25" s="154"/>
      <c r="H25" s="163"/>
      <c r="I25" s="154"/>
      <c r="J25" s="163"/>
      <c r="K25" s="154"/>
      <c r="L25" s="163"/>
      <c r="M25" s="155"/>
      <c r="N25" s="163"/>
      <c r="O25" s="154"/>
      <c r="P25" s="163"/>
      <c r="Q25" s="155"/>
      <c r="R25" s="163"/>
      <c r="S25" s="153"/>
      <c r="T25" s="163"/>
      <c r="U25" s="153"/>
      <c r="V25" s="163"/>
      <c r="W25" s="153"/>
      <c r="X25" s="163"/>
      <c r="Y25" s="153"/>
      <c r="Z25" s="163"/>
      <c r="AA25" s="153"/>
      <c r="AB25" s="164"/>
      <c r="AC25" s="153"/>
      <c r="AD25" s="163"/>
    </row>
    <row r="26" spans="1:30" s="149" customFormat="1" ht="18.95" customHeight="1">
      <c r="A26" s="137" t="s">
        <v>173</v>
      </c>
      <c r="B26" s="143"/>
      <c r="C26" s="143"/>
      <c r="D26" s="143"/>
      <c r="E26" s="143"/>
      <c r="F26" s="163"/>
      <c r="G26" s="153"/>
      <c r="H26" s="163"/>
      <c r="I26" s="153"/>
      <c r="J26" s="163"/>
      <c r="K26" s="153"/>
      <c r="L26" s="163"/>
      <c r="M26" s="153"/>
      <c r="N26" s="163"/>
      <c r="O26" s="153"/>
      <c r="P26" s="163"/>
      <c r="Q26" s="153"/>
      <c r="R26" s="163"/>
      <c r="S26" s="153"/>
      <c r="T26" s="163"/>
      <c r="U26" s="153"/>
      <c r="V26" s="163"/>
      <c r="W26" s="153"/>
      <c r="X26" s="163"/>
      <c r="Y26" s="153"/>
      <c r="Z26" s="163"/>
      <c r="AA26" s="153"/>
      <c r="AB26" s="163"/>
      <c r="AC26" s="153"/>
      <c r="AD26" s="163"/>
    </row>
    <row r="27" spans="1:30" s="149" customFormat="1" ht="18.95" customHeight="1">
      <c r="A27" s="143" t="s">
        <v>174</v>
      </c>
      <c r="B27" s="143"/>
      <c r="C27" s="143"/>
      <c r="D27" s="156">
        <v>15</v>
      </c>
      <c r="E27" s="143"/>
      <c r="F27" s="163">
        <v>4363</v>
      </c>
      <c r="G27" s="153"/>
      <c r="H27" s="163">
        <v>8056</v>
      </c>
      <c r="I27" s="153"/>
      <c r="J27" s="163">
        <v>0</v>
      </c>
      <c r="K27" s="153"/>
      <c r="L27" s="163">
        <v>0</v>
      </c>
      <c r="M27" s="153"/>
      <c r="N27" s="163">
        <v>0</v>
      </c>
      <c r="O27" s="153"/>
      <c r="P27" s="163">
        <v>0</v>
      </c>
      <c r="Q27" s="153"/>
      <c r="R27" s="163">
        <v>0</v>
      </c>
      <c r="S27" s="153"/>
      <c r="T27" s="163">
        <v>0</v>
      </c>
      <c r="U27" s="153"/>
      <c r="V27" s="163">
        <v>0</v>
      </c>
      <c r="W27" s="153"/>
      <c r="X27" s="163">
        <v>0</v>
      </c>
      <c r="Y27" s="153"/>
      <c r="Z27" s="163">
        <f>SUM(F27:X27)</f>
        <v>12419</v>
      </c>
      <c r="AA27" s="153"/>
      <c r="AB27" s="163">
        <v>0</v>
      </c>
      <c r="AC27" s="153"/>
      <c r="AD27" s="163">
        <f>SUM(Z27:AB27)</f>
        <v>12419</v>
      </c>
    </row>
    <row r="28" spans="1:30" s="149" customFormat="1" ht="18.95" customHeight="1">
      <c r="A28" s="143" t="s">
        <v>78</v>
      </c>
      <c r="B28" s="143"/>
      <c r="C28" s="143"/>
      <c r="D28" s="156"/>
      <c r="E28" s="143"/>
      <c r="F28" s="163">
        <v>0</v>
      </c>
      <c r="G28" s="153"/>
      <c r="H28" s="163">
        <v>0</v>
      </c>
      <c r="I28" s="153"/>
      <c r="J28" s="163">
        <f>-J24</f>
        <v>-943</v>
      </c>
      <c r="K28" s="153"/>
      <c r="L28" s="163">
        <v>0</v>
      </c>
      <c r="M28" s="153"/>
      <c r="N28" s="163">
        <v>0</v>
      </c>
      <c r="O28" s="153"/>
      <c r="P28" s="163">
        <v>0</v>
      </c>
      <c r="Q28" s="153"/>
      <c r="R28" s="163">
        <v>0</v>
      </c>
      <c r="S28" s="153"/>
      <c r="T28" s="163">
        <v>0</v>
      </c>
      <c r="U28" s="153"/>
      <c r="V28" s="163">
        <v>0</v>
      </c>
      <c r="W28" s="153"/>
      <c r="X28" s="163">
        <v>0</v>
      </c>
      <c r="Y28" s="153"/>
      <c r="Z28" s="163">
        <f t="shared" ref="Z28:Z30" si="1">SUM(F28:X28)</f>
        <v>-943</v>
      </c>
      <c r="AA28" s="153"/>
      <c r="AB28" s="163">
        <v>0</v>
      </c>
      <c r="AC28" s="153"/>
      <c r="AD28" s="163">
        <f>SUM(Z28:AB28)</f>
        <v>-943</v>
      </c>
    </row>
    <row r="29" spans="1:30" s="149" customFormat="1" ht="18.95" customHeight="1">
      <c r="A29" s="143" t="s">
        <v>175</v>
      </c>
      <c r="C29" s="143"/>
      <c r="D29" s="156">
        <v>14</v>
      </c>
      <c r="E29" s="143"/>
      <c r="F29" s="163">
        <v>0</v>
      </c>
      <c r="G29" s="153"/>
      <c r="H29" s="163">
        <v>0</v>
      </c>
      <c r="I29" s="153"/>
      <c r="J29" s="163">
        <v>0</v>
      </c>
      <c r="K29" s="153"/>
      <c r="L29" s="163">
        <v>0</v>
      </c>
      <c r="M29" s="153"/>
      <c r="N29" s="163">
        <v>0</v>
      </c>
      <c r="O29" s="153"/>
      <c r="P29" s="163">
        <v>0</v>
      </c>
      <c r="Q29" s="153"/>
      <c r="R29" s="163">
        <v>0</v>
      </c>
      <c r="S29" s="153"/>
      <c r="T29" s="163">
        <v>0</v>
      </c>
      <c r="U29" s="153"/>
      <c r="V29" s="163">
        <v>0</v>
      </c>
      <c r="W29" s="153"/>
      <c r="X29" s="163">
        <v>0</v>
      </c>
      <c r="Y29" s="153"/>
      <c r="Z29" s="163">
        <f t="shared" si="1"/>
        <v>0</v>
      </c>
      <c r="AA29" s="153"/>
      <c r="AB29" s="163">
        <v>0</v>
      </c>
      <c r="AC29" s="153"/>
      <c r="AD29" s="163">
        <f>SUM(Z29:AB29)</f>
        <v>0</v>
      </c>
    </row>
    <row r="30" spans="1:30" s="149" customFormat="1" ht="18.95" customHeight="1">
      <c r="A30" s="143" t="s">
        <v>176</v>
      </c>
      <c r="C30" s="143"/>
      <c r="D30" s="156">
        <v>16</v>
      </c>
      <c r="E30" s="143"/>
      <c r="F30" s="163">
        <v>0</v>
      </c>
      <c r="G30" s="153"/>
      <c r="H30" s="163">
        <v>0</v>
      </c>
      <c r="I30" s="153"/>
      <c r="J30" s="163">
        <v>0</v>
      </c>
      <c r="K30" s="153"/>
      <c r="L30" s="163">
        <v>0</v>
      </c>
      <c r="M30" s="153"/>
      <c r="N30" s="163">
        <v>-684317</v>
      </c>
      <c r="O30" s="153"/>
      <c r="P30" s="163">
        <v>0</v>
      </c>
      <c r="Q30" s="153"/>
      <c r="R30" s="163">
        <v>0</v>
      </c>
      <c r="S30" s="153"/>
      <c r="T30" s="163">
        <v>0</v>
      </c>
      <c r="U30" s="153"/>
      <c r="V30" s="163">
        <v>0</v>
      </c>
      <c r="W30" s="153"/>
      <c r="X30" s="163">
        <v>0</v>
      </c>
      <c r="Y30" s="153"/>
      <c r="Z30" s="163">
        <f t="shared" si="1"/>
        <v>-684317</v>
      </c>
      <c r="AA30" s="153"/>
      <c r="AB30" s="163">
        <v>0</v>
      </c>
      <c r="AC30" s="153"/>
      <c r="AD30" s="163">
        <f>SUM(Z30:AB30)</f>
        <v>-684317</v>
      </c>
    </row>
    <row r="31" spans="1:30" s="149" customFormat="1" ht="18.95" customHeight="1">
      <c r="A31" s="143" t="s">
        <v>130</v>
      </c>
      <c r="C31" s="143"/>
      <c r="D31" s="143"/>
      <c r="E31" s="143"/>
      <c r="F31" s="165">
        <v>0</v>
      </c>
      <c r="G31" s="153"/>
      <c r="H31" s="165">
        <v>0</v>
      </c>
      <c r="I31" s="153"/>
      <c r="J31" s="165">
        <v>0</v>
      </c>
      <c r="K31" s="153"/>
      <c r="L31" s="165">
        <v>0</v>
      </c>
      <c r="M31" s="153"/>
      <c r="N31" s="165">
        <f>'PL 7-8 (6M)'!F83</f>
        <v>713891</v>
      </c>
      <c r="O31" s="153"/>
      <c r="P31" s="165">
        <v>0</v>
      </c>
      <c r="Q31" s="153"/>
      <c r="R31" s="165">
        <f>'PL 7-8 (6M)'!F72</f>
        <v>126344</v>
      </c>
      <c r="S31" s="153"/>
      <c r="T31" s="165">
        <f>'PL 7-8 (6M)'!F70</f>
        <v>7498</v>
      </c>
      <c r="U31" s="153"/>
      <c r="V31" s="165">
        <f>'PL 7-8 (6M)'!F63</f>
        <v>-4000</v>
      </c>
      <c r="W31" s="153"/>
      <c r="X31" s="165">
        <v>0</v>
      </c>
      <c r="Y31" s="153"/>
      <c r="Z31" s="166">
        <f>SUM(F31:X31)</f>
        <v>843733</v>
      </c>
      <c r="AA31" s="153"/>
      <c r="AB31" s="166">
        <v>1932</v>
      </c>
      <c r="AC31" s="153"/>
      <c r="AD31" s="166">
        <f>SUM(Z31:AB31)</f>
        <v>845665</v>
      </c>
    </row>
    <row r="32" spans="1:30" s="149" customFormat="1" ht="6" customHeight="1">
      <c r="A32" s="143"/>
      <c r="B32" s="143"/>
      <c r="C32" s="143"/>
      <c r="D32" s="143"/>
      <c r="E32" s="143"/>
      <c r="F32" s="164"/>
      <c r="G32" s="145"/>
      <c r="H32" s="164"/>
      <c r="I32" s="145"/>
      <c r="J32" s="164"/>
      <c r="K32" s="145"/>
      <c r="L32" s="164"/>
      <c r="M32" s="145"/>
      <c r="N32" s="164"/>
      <c r="O32" s="145"/>
      <c r="P32" s="164"/>
      <c r="Q32" s="145"/>
      <c r="R32" s="164"/>
      <c r="S32" s="145"/>
      <c r="T32" s="164"/>
      <c r="U32" s="145"/>
      <c r="V32" s="164"/>
      <c r="W32" s="145"/>
      <c r="X32" s="164"/>
      <c r="Y32" s="145"/>
      <c r="Z32" s="164"/>
      <c r="AA32" s="145"/>
      <c r="AB32" s="164"/>
      <c r="AC32" s="145"/>
      <c r="AD32" s="167"/>
    </row>
    <row r="33" spans="1:30" s="149" customFormat="1" ht="18.95" customHeight="1" thickBot="1">
      <c r="A33" s="137" t="s">
        <v>179</v>
      </c>
      <c r="B33" s="143"/>
      <c r="C33" s="143"/>
      <c r="D33" s="143"/>
      <c r="E33" s="143"/>
      <c r="F33" s="168">
        <f>SUM(F24:F32)</f>
        <v>4277214</v>
      </c>
      <c r="G33" s="145"/>
      <c r="H33" s="168">
        <f>SUM(H24:H32)</f>
        <v>515184</v>
      </c>
      <c r="I33" s="145"/>
      <c r="J33" s="168">
        <f>SUM(J24:J32)</f>
        <v>0</v>
      </c>
      <c r="K33" s="145"/>
      <c r="L33" s="168">
        <f>SUM(L24:L32)</f>
        <v>437933</v>
      </c>
      <c r="M33" s="145"/>
      <c r="N33" s="168">
        <f>SUM(N24:N32)</f>
        <v>17877889</v>
      </c>
      <c r="O33" s="145"/>
      <c r="P33" s="168">
        <f>SUM(P24:P32)</f>
        <v>65764</v>
      </c>
      <c r="Q33" s="145"/>
      <c r="R33" s="168">
        <f>SUM(R24:R32)</f>
        <v>169489</v>
      </c>
      <c r="S33" s="145"/>
      <c r="T33" s="168">
        <f>SUM(T24:T32)</f>
        <v>49822</v>
      </c>
      <c r="U33" s="145"/>
      <c r="V33" s="168">
        <f>SUM(V24:V32)</f>
        <v>5174</v>
      </c>
      <c r="W33" s="145"/>
      <c r="X33" s="168">
        <f>SUM(X24:X32)</f>
        <v>60</v>
      </c>
      <c r="Y33" s="145"/>
      <c r="Z33" s="168">
        <f>SUM(Z24:Z32)</f>
        <v>23398529</v>
      </c>
      <c r="AA33" s="145"/>
      <c r="AB33" s="168">
        <f>SUM(AB24:AB32)</f>
        <v>26331</v>
      </c>
      <c r="AC33" s="145"/>
      <c r="AD33" s="168">
        <f>SUM(AD24:AD32)</f>
        <v>23424860</v>
      </c>
    </row>
    <row r="34" spans="1:30" s="149" customFormat="1" ht="18.95" customHeight="1" thickTop="1">
      <c r="A34" s="137"/>
      <c r="B34" s="143"/>
      <c r="C34" s="143"/>
      <c r="D34" s="143"/>
      <c r="E34" s="143"/>
      <c r="F34" s="153"/>
      <c r="G34" s="145"/>
      <c r="H34" s="153"/>
      <c r="I34" s="145"/>
      <c r="J34" s="153"/>
      <c r="K34" s="145"/>
      <c r="L34" s="153"/>
      <c r="M34" s="145"/>
      <c r="N34" s="153"/>
      <c r="O34" s="145"/>
      <c r="P34" s="153"/>
      <c r="Q34" s="145"/>
      <c r="R34" s="153"/>
      <c r="S34" s="145"/>
      <c r="T34" s="145"/>
      <c r="U34" s="145"/>
      <c r="V34" s="145"/>
      <c r="W34" s="145"/>
      <c r="X34" s="145"/>
      <c r="Y34" s="145"/>
      <c r="Z34" s="153"/>
      <c r="AA34" s="145"/>
      <c r="AB34" s="153"/>
      <c r="AC34" s="145"/>
      <c r="AD34" s="153"/>
    </row>
    <row r="35" spans="1:30" s="149" customFormat="1" ht="25.5" customHeight="1">
      <c r="A35" s="137"/>
      <c r="B35" s="143"/>
      <c r="C35" s="143"/>
      <c r="D35" s="143"/>
      <c r="E35" s="143"/>
      <c r="F35" s="153"/>
      <c r="G35" s="145"/>
      <c r="H35" s="153"/>
      <c r="I35" s="145"/>
      <c r="J35" s="153"/>
      <c r="K35" s="145"/>
      <c r="L35" s="153"/>
      <c r="M35" s="145"/>
      <c r="N35" s="153"/>
      <c r="O35" s="145"/>
      <c r="P35" s="153"/>
      <c r="Q35" s="145"/>
      <c r="R35" s="153"/>
      <c r="S35" s="145"/>
      <c r="T35" s="145"/>
      <c r="U35" s="145"/>
      <c r="V35" s="145"/>
      <c r="W35" s="145"/>
      <c r="X35" s="145"/>
      <c r="Y35" s="145"/>
      <c r="Z35" s="153"/>
      <c r="AA35" s="145"/>
      <c r="AB35" s="153"/>
      <c r="AC35" s="145"/>
      <c r="AD35" s="153"/>
    </row>
    <row r="36" spans="1:30" s="149" customFormat="1" ht="18.95" customHeight="1">
      <c r="A36" s="137"/>
      <c r="B36" s="143"/>
      <c r="C36" s="143"/>
      <c r="D36" s="143"/>
      <c r="E36" s="143"/>
      <c r="F36" s="153"/>
      <c r="G36" s="145"/>
      <c r="H36" s="153"/>
      <c r="I36" s="145"/>
      <c r="J36" s="153"/>
      <c r="K36" s="145"/>
      <c r="L36" s="153"/>
      <c r="M36" s="145"/>
      <c r="N36" s="153"/>
      <c r="O36" s="145"/>
      <c r="P36" s="153"/>
      <c r="Q36" s="145"/>
      <c r="R36" s="153"/>
      <c r="S36" s="145"/>
      <c r="T36" s="145"/>
      <c r="U36" s="145"/>
      <c r="V36" s="145"/>
      <c r="W36" s="145"/>
      <c r="X36" s="145"/>
      <c r="Y36" s="145"/>
      <c r="Z36" s="153"/>
      <c r="AA36" s="145"/>
      <c r="AB36" s="153"/>
      <c r="AC36" s="145"/>
      <c r="AD36" s="153"/>
    </row>
    <row r="37" spans="1:30" s="149" customFormat="1" ht="18.95" customHeight="1">
      <c r="A37" s="137"/>
      <c r="B37" s="143"/>
      <c r="C37" s="143"/>
      <c r="D37" s="143"/>
      <c r="E37" s="143"/>
      <c r="F37" s="153"/>
      <c r="G37" s="145"/>
      <c r="H37" s="153"/>
      <c r="I37" s="145"/>
      <c r="J37" s="153"/>
      <c r="K37" s="145"/>
      <c r="L37" s="153"/>
      <c r="M37" s="145"/>
      <c r="N37" s="153"/>
      <c r="O37" s="145"/>
      <c r="P37" s="153"/>
      <c r="Q37" s="145"/>
      <c r="R37" s="153"/>
      <c r="S37" s="145"/>
      <c r="T37" s="145"/>
      <c r="U37" s="145"/>
      <c r="V37" s="145"/>
      <c r="W37" s="145"/>
      <c r="X37" s="145"/>
      <c r="Y37" s="145"/>
      <c r="Z37" s="153"/>
      <c r="AA37" s="145"/>
      <c r="AB37" s="153"/>
      <c r="AC37" s="145"/>
      <c r="AD37" s="153"/>
    </row>
    <row r="38" spans="1:30" s="149" customFormat="1" ht="23.25" customHeight="1">
      <c r="A38" s="137"/>
      <c r="B38" s="143"/>
      <c r="C38" s="143"/>
      <c r="D38" s="143"/>
      <c r="E38" s="143"/>
      <c r="F38" s="153"/>
      <c r="G38" s="145"/>
      <c r="H38" s="153"/>
      <c r="I38" s="145"/>
      <c r="J38" s="153"/>
      <c r="K38" s="145"/>
      <c r="L38" s="153"/>
      <c r="M38" s="145"/>
      <c r="N38" s="153"/>
      <c r="O38" s="145"/>
      <c r="P38" s="153"/>
      <c r="Q38" s="145"/>
      <c r="R38" s="153"/>
      <c r="S38" s="145"/>
      <c r="T38" s="145"/>
      <c r="U38" s="145"/>
      <c r="V38" s="145"/>
      <c r="W38" s="145"/>
      <c r="X38" s="145"/>
      <c r="Y38" s="145"/>
      <c r="Z38" s="153"/>
      <c r="AA38" s="145"/>
      <c r="AB38" s="153"/>
      <c r="AC38" s="145"/>
      <c r="AD38" s="153"/>
    </row>
    <row r="39" spans="1:30" s="149" customFormat="1" ht="18.95" customHeight="1">
      <c r="A39" s="137"/>
      <c r="B39" s="143"/>
      <c r="C39" s="143"/>
      <c r="D39" s="143"/>
      <c r="E39" s="143"/>
      <c r="F39" s="153"/>
      <c r="G39" s="145"/>
      <c r="H39" s="153"/>
      <c r="I39" s="145"/>
      <c r="J39" s="153"/>
      <c r="K39" s="145"/>
      <c r="L39" s="153"/>
      <c r="M39" s="145"/>
      <c r="N39" s="153"/>
      <c r="O39" s="145"/>
      <c r="P39" s="153"/>
      <c r="Q39" s="145"/>
      <c r="R39" s="153"/>
      <c r="S39" s="145"/>
      <c r="T39" s="145"/>
      <c r="U39" s="145"/>
      <c r="V39" s="145"/>
      <c r="W39" s="145"/>
      <c r="X39" s="145"/>
      <c r="Y39" s="145"/>
      <c r="Z39" s="153"/>
      <c r="AA39" s="145"/>
      <c r="AB39" s="153"/>
      <c r="AC39" s="145"/>
      <c r="AD39" s="153"/>
    </row>
    <row r="40" spans="1:30" ht="18" customHeight="1">
      <c r="A40" s="169"/>
      <c r="B40" s="170"/>
      <c r="C40" s="170"/>
      <c r="D40" s="170"/>
      <c r="E40" s="170"/>
      <c r="F40" s="39"/>
      <c r="G40" s="171"/>
      <c r="H40" s="39"/>
      <c r="I40" s="171"/>
      <c r="J40" s="39"/>
      <c r="K40" s="171"/>
      <c r="L40" s="39"/>
      <c r="M40" s="171"/>
      <c r="N40" s="39"/>
      <c r="O40" s="171"/>
      <c r="P40" s="39"/>
      <c r="Q40" s="171"/>
      <c r="R40" s="39"/>
      <c r="S40" s="171"/>
      <c r="T40" s="171"/>
      <c r="U40" s="171"/>
      <c r="V40" s="171"/>
      <c r="W40" s="171"/>
      <c r="X40" s="171"/>
      <c r="Y40" s="171"/>
      <c r="Z40" s="39"/>
      <c r="AA40" s="171"/>
      <c r="AB40" s="39"/>
      <c r="AC40" s="171"/>
      <c r="AD40" s="39"/>
    </row>
    <row r="41" spans="1:30" ht="21.95" customHeight="1">
      <c r="A41" s="172" t="s">
        <v>40</v>
      </c>
      <c r="B41" s="172"/>
      <c r="C41" s="172"/>
      <c r="D41" s="172"/>
      <c r="E41" s="172"/>
      <c r="F41" s="173"/>
      <c r="G41" s="174"/>
      <c r="H41" s="173"/>
      <c r="I41" s="174"/>
      <c r="J41" s="173"/>
      <c r="K41" s="174"/>
      <c r="L41" s="175"/>
      <c r="M41" s="176"/>
      <c r="N41" s="175"/>
      <c r="O41" s="176"/>
      <c r="P41" s="175"/>
      <c r="Q41" s="176"/>
      <c r="R41" s="175"/>
      <c r="S41" s="176"/>
      <c r="T41" s="176"/>
      <c r="U41" s="176"/>
      <c r="V41" s="176"/>
      <c r="W41" s="176"/>
      <c r="X41" s="176"/>
      <c r="Y41" s="176"/>
      <c r="Z41" s="175"/>
      <c r="AA41" s="176"/>
      <c r="AB41" s="175"/>
      <c r="AC41" s="176"/>
      <c r="AD41" s="175"/>
    </row>
  </sheetData>
  <mergeCells count="4">
    <mergeCell ref="F5:AD5"/>
    <mergeCell ref="F6:Z6"/>
    <mergeCell ref="L8:N8"/>
    <mergeCell ref="P8:V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1871-0415-4F1E-9DC3-82CAB2C68CBF}">
  <dimension ref="A1:T35"/>
  <sheetViews>
    <sheetView view="pageBreakPreview" topLeftCell="C1" zoomScale="90" zoomScaleNormal="70" zoomScaleSheetLayoutView="90" workbookViewId="0">
      <selection activeCell="D13" sqref="D1:T1048576"/>
    </sheetView>
  </sheetViews>
  <sheetFormatPr defaultColWidth="9.140625" defaultRowHeight="21" customHeight="1"/>
  <cols>
    <col min="1" max="2" width="1.7109375" style="17" customWidth="1"/>
    <col min="3" max="3" width="44.85546875" style="17" customWidth="1"/>
    <col min="4" max="4" width="8.5703125" style="17" customWidth="1"/>
    <col min="5" max="5" width="1.140625" style="178" customWidth="1"/>
    <col min="6" max="6" width="12.85546875" style="177" customWidth="1"/>
    <col min="7" max="7" width="1.140625" style="178" customWidth="1"/>
    <col min="8" max="8" width="12.140625" style="177" customWidth="1"/>
    <col min="9" max="9" width="1.140625" style="178" customWidth="1"/>
    <col min="10" max="10" width="12.140625" style="177" customWidth="1"/>
    <col min="11" max="11" width="1.140625" style="178" customWidth="1"/>
    <col min="12" max="12" width="12.140625" style="46" customWidth="1"/>
    <col min="13" max="13" width="1.140625" style="178" customWidth="1"/>
    <col min="14" max="14" width="12.140625" style="46" customWidth="1"/>
    <col min="15" max="15" width="1.140625" style="178" customWidth="1"/>
    <col min="16" max="16" width="16.5703125" style="46" customWidth="1"/>
    <col min="17" max="17" width="1.140625" style="178" customWidth="1"/>
    <col min="18" max="18" width="12.7109375" style="178" customWidth="1"/>
    <col min="19" max="19" width="1.140625" style="178" customWidth="1"/>
    <col min="20" max="20" width="12.85546875" style="86" customWidth="1"/>
    <col min="21" max="16384" width="9.140625" style="17"/>
  </cols>
  <sheetData>
    <row r="1" spans="1:20" s="23" customFormat="1" ht="21.75" customHeight="1">
      <c r="A1" s="23" t="s">
        <v>0</v>
      </c>
      <c r="E1" s="87"/>
      <c r="F1" s="131"/>
      <c r="G1" s="87"/>
      <c r="H1" s="131"/>
      <c r="I1" s="87"/>
      <c r="J1" s="131"/>
      <c r="K1" s="87"/>
      <c r="L1" s="18"/>
      <c r="M1" s="87"/>
      <c r="N1" s="18"/>
      <c r="O1" s="87"/>
      <c r="P1" s="18"/>
      <c r="Q1" s="87"/>
      <c r="R1" s="87"/>
      <c r="S1" s="87"/>
      <c r="T1" s="132"/>
    </row>
    <row r="2" spans="1:20" s="23" customFormat="1" ht="21.75" customHeight="1">
      <c r="A2" s="23" t="s">
        <v>253</v>
      </c>
      <c r="E2" s="87"/>
      <c r="F2" s="131"/>
      <c r="G2" s="87"/>
      <c r="H2" s="131"/>
      <c r="I2" s="87"/>
      <c r="J2" s="131"/>
      <c r="K2" s="87"/>
      <c r="L2" s="18"/>
      <c r="M2" s="87"/>
      <c r="N2" s="18"/>
      <c r="O2" s="87"/>
      <c r="P2" s="18"/>
      <c r="Q2" s="87"/>
      <c r="R2" s="87"/>
      <c r="S2" s="87"/>
      <c r="T2" s="132"/>
    </row>
    <row r="3" spans="1:20" s="23" customFormat="1" ht="21.75" customHeight="1">
      <c r="A3" s="133" t="s">
        <v>138</v>
      </c>
      <c r="B3" s="134"/>
      <c r="C3" s="134"/>
      <c r="D3" s="134"/>
      <c r="E3" s="262"/>
      <c r="F3" s="135"/>
      <c r="G3" s="262"/>
      <c r="H3" s="135"/>
      <c r="I3" s="262"/>
      <c r="J3" s="135"/>
      <c r="K3" s="262"/>
      <c r="L3" s="28"/>
      <c r="M3" s="262"/>
      <c r="N3" s="28"/>
      <c r="O3" s="262"/>
      <c r="P3" s="28"/>
      <c r="Q3" s="262"/>
      <c r="R3" s="262"/>
      <c r="S3" s="262"/>
      <c r="T3" s="28"/>
    </row>
    <row r="4" spans="1:20" s="23" customFormat="1" ht="18.95" customHeight="1">
      <c r="E4" s="87"/>
      <c r="F4" s="131"/>
      <c r="G4" s="87"/>
      <c r="H4" s="131"/>
      <c r="I4" s="87"/>
      <c r="J4" s="131"/>
      <c r="K4" s="87"/>
      <c r="L4" s="18"/>
      <c r="M4" s="87"/>
      <c r="N4" s="18"/>
      <c r="O4" s="87"/>
      <c r="P4" s="18"/>
      <c r="Q4" s="87"/>
      <c r="R4" s="87"/>
      <c r="S4" s="87"/>
      <c r="T4" s="18"/>
    </row>
    <row r="5" spans="1:20" s="23" customFormat="1" ht="18.95" customHeight="1">
      <c r="A5" s="169"/>
      <c r="B5" s="169"/>
      <c r="C5" s="169"/>
      <c r="D5" s="169"/>
      <c r="E5" s="169"/>
      <c r="F5" s="292" t="s">
        <v>180</v>
      </c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</row>
    <row r="6" spans="1:20" s="23" customFormat="1" ht="18.95" customHeight="1">
      <c r="A6" s="169"/>
      <c r="B6" s="169"/>
      <c r="C6" s="169"/>
      <c r="D6" s="169"/>
      <c r="E6" s="179"/>
      <c r="F6" s="132"/>
      <c r="G6" s="31"/>
      <c r="H6" s="132"/>
      <c r="I6" s="31"/>
      <c r="J6" s="132"/>
      <c r="K6" s="31"/>
      <c r="L6" s="292" t="s">
        <v>80</v>
      </c>
      <c r="M6" s="292"/>
      <c r="N6" s="292"/>
      <c r="O6" s="179"/>
      <c r="P6" s="293" t="s">
        <v>79</v>
      </c>
      <c r="Q6" s="293"/>
      <c r="R6" s="293"/>
      <c r="S6" s="179"/>
      <c r="T6" s="180"/>
    </row>
    <row r="7" spans="1:20" s="23" customFormat="1" ht="18.95" customHeight="1">
      <c r="A7" s="169"/>
      <c r="B7" s="169"/>
      <c r="C7" s="169"/>
      <c r="D7" s="169"/>
      <c r="E7" s="179"/>
      <c r="F7" s="180" t="s">
        <v>70</v>
      </c>
      <c r="G7" s="179"/>
      <c r="H7" s="181"/>
      <c r="I7" s="179"/>
      <c r="J7" s="181"/>
      <c r="K7" s="179"/>
      <c r="L7" s="182" t="s">
        <v>143</v>
      </c>
      <c r="M7" s="179"/>
      <c r="N7" s="180"/>
      <c r="O7" s="179"/>
      <c r="P7" s="180"/>
      <c r="Q7" s="179"/>
      <c r="R7" s="183" t="s">
        <v>145</v>
      </c>
      <c r="S7" s="179"/>
      <c r="T7" s="180"/>
    </row>
    <row r="8" spans="1:20" ht="18.95" customHeight="1">
      <c r="A8" s="169"/>
      <c r="B8" s="169"/>
      <c r="C8" s="169"/>
      <c r="D8" s="169"/>
      <c r="E8" s="179"/>
      <c r="F8" s="180" t="s">
        <v>150</v>
      </c>
      <c r="G8" s="179"/>
      <c r="H8" s="180" t="s">
        <v>151</v>
      </c>
      <c r="I8" s="179"/>
      <c r="J8" s="180" t="s">
        <v>152</v>
      </c>
      <c r="K8" s="179"/>
      <c r="L8" s="184" t="s">
        <v>153</v>
      </c>
      <c r="M8" s="179"/>
      <c r="N8" s="180"/>
      <c r="O8" s="185"/>
      <c r="P8" s="180" t="s">
        <v>154</v>
      </c>
      <c r="Q8" s="179"/>
      <c r="R8" s="183" t="s">
        <v>157</v>
      </c>
      <c r="S8" s="179"/>
      <c r="T8" s="18" t="s">
        <v>149</v>
      </c>
    </row>
    <row r="9" spans="1:20" ht="18.95" customHeight="1">
      <c r="A9" s="169"/>
      <c r="B9" s="169"/>
      <c r="C9" s="169"/>
      <c r="D9" s="26" t="s">
        <v>12</v>
      </c>
      <c r="E9" s="185"/>
      <c r="F9" s="186" t="s">
        <v>161</v>
      </c>
      <c r="G9" s="185"/>
      <c r="H9" s="186" t="s">
        <v>162</v>
      </c>
      <c r="I9" s="185"/>
      <c r="J9" s="186" t="s">
        <v>163</v>
      </c>
      <c r="K9" s="185"/>
      <c r="L9" s="186" t="s">
        <v>164</v>
      </c>
      <c r="M9" s="185"/>
      <c r="N9" s="186" t="s">
        <v>82</v>
      </c>
      <c r="O9" s="185"/>
      <c r="P9" s="186" t="s">
        <v>165</v>
      </c>
      <c r="Q9" s="185"/>
      <c r="R9" s="187" t="s">
        <v>168</v>
      </c>
      <c r="S9" s="185"/>
      <c r="T9" s="186" t="s">
        <v>68</v>
      </c>
    </row>
    <row r="10" spans="1:20" ht="6" customHeight="1">
      <c r="A10" s="170"/>
      <c r="B10" s="170"/>
      <c r="C10" s="170"/>
      <c r="D10" s="169"/>
      <c r="E10" s="185"/>
      <c r="F10" s="180"/>
      <c r="G10" s="185"/>
      <c r="H10" s="180"/>
      <c r="I10" s="185"/>
      <c r="J10" s="180"/>
      <c r="K10" s="185"/>
      <c r="L10" s="180"/>
      <c r="M10" s="185"/>
      <c r="N10" s="180"/>
      <c r="O10" s="185"/>
      <c r="P10" s="180"/>
      <c r="Q10" s="185"/>
      <c r="R10" s="185"/>
      <c r="S10" s="185"/>
      <c r="T10" s="180"/>
    </row>
    <row r="11" spans="1:20" ht="18.95" customHeight="1">
      <c r="A11" s="188" t="s">
        <v>172</v>
      </c>
      <c r="B11" s="170"/>
      <c r="C11" s="170"/>
      <c r="D11" s="170"/>
      <c r="E11" s="77"/>
      <c r="F11" s="39">
        <v>4222616</v>
      </c>
      <c r="G11" s="95"/>
      <c r="H11" s="39">
        <v>392876</v>
      </c>
      <c r="I11" s="95"/>
      <c r="J11" s="39">
        <v>37274</v>
      </c>
      <c r="K11" s="95"/>
      <c r="L11" s="39">
        <v>437933</v>
      </c>
      <c r="M11" s="95"/>
      <c r="N11" s="39">
        <v>15093805</v>
      </c>
      <c r="O11" s="102"/>
      <c r="P11" s="39">
        <v>62417</v>
      </c>
      <c r="Q11" s="189"/>
      <c r="R11" s="95">
        <v>9174</v>
      </c>
      <c r="S11" s="189"/>
      <c r="T11" s="39">
        <f>SUM(F11:R11)</f>
        <v>20256095</v>
      </c>
    </row>
    <row r="12" spans="1:20" ht="6" customHeight="1">
      <c r="A12" s="169"/>
      <c r="B12" s="170"/>
      <c r="C12" s="170"/>
      <c r="D12" s="170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18.95" customHeight="1">
      <c r="A13" s="169" t="s">
        <v>173</v>
      </c>
      <c r="B13" s="170"/>
      <c r="C13" s="170"/>
      <c r="D13" s="170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18.95" customHeight="1">
      <c r="A14" s="170" t="s">
        <v>174</v>
      </c>
      <c r="B14" s="170"/>
      <c r="C14" s="170"/>
      <c r="D14" s="190"/>
      <c r="E14" s="39"/>
      <c r="F14" s="39">
        <v>44159</v>
      </c>
      <c r="G14" s="39"/>
      <c r="H14" s="39">
        <v>100524</v>
      </c>
      <c r="I14" s="39"/>
      <c r="J14" s="39">
        <v>0</v>
      </c>
      <c r="K14" s="39"/>
      <c r="L14" s="39">
        <v>0</v>
      </c>
      <c r="M14" s="39"/>
      <c r="N14" s="39">
        <v>0</v>
      </c>
      <c r="O14" s="39"/>
      <c r="P14" s="39">
        <v>0</v>
      </c>
      <c r="Q14" s="39"/>
      <c r="R14" s="39">
        <v>0</v>
      </c>
      <c r="S14" s="39"/>
      <c r="T14" s="39">
        <f t="shared" ref="T14:T18" si="0">SUM(F14:R14)</f>
        <v>144683</v>
      </c>
    </row>
    <row r="15" spans="1:20" ht="18.95" customHeight="1">
      <c r="A15" s="170" t="s">
        <v>78</v>
      </c>
      <c r="B15" s="170"/>
      <c r="C15" s="170"/>
      <c r="D15" s="190"/>
      <c r="E15" s="39"/>
      <c r="F15" s="39">
        <v>0</v>
      </c>
      <c r="G15" s="39"/>
      <c r="H15" s="39">
        <v>0</v>
      </c>
      <c r="I15" s="39"/>
      <c r="J15" s="39">
        <v>-35181</v>
      </c>
      <c r="K15" s="39"/>
      <c r="L15" s="39">
        <v>0</v>
      </c>
      <c r="M15" s="39"/>
      <c r="N15" s="39">
        <v>0</v>
      </c>
      <c r="O15" s="39"/>
      <c r="P15" s="39">
        <v>0</v>
      </c>
      <c r="Q15" s="39"/>
      <c r="R15" s="39">
        <v>0</v>
      </c>
      <c r="S15" s="39"/>
      <c r="T15" s="39">
        <f t="shared" si="0"/>
        <v>-35181</v>
      </c>
    </row>
    <row r="16" spans="1:20" ht="18.95" customHeight="1">
      <c r="A16" s="170" t="s">
        <v>175</v>
      </c>
      <c r="C16" s="170"/>
      <c r="D16" s="190"/>
      <c r="E16" s="39"/>
      <c r="F16" s="39">
        <v>0</v>
      </c>
      <c r="G16" s="39"/>
      <c r="H16" s="39">
        <v>0</v>
      </c>
      <c r="I16" s="39"/>
      <c r="J16" s="39">
        <v>0</v>
      </c>
      <c r="K16" s="39"/>
      <c r="L16" s="39">
        <v>0</v>
      </c>
      <c r="M16" s="39"/>
      <c r="N16" s="39">
        <v>0</v>
      </c>
      <c r="O16" s="39"/>
      <c r="P16" s="39">
        <v>1674</v>
      </c>
      <c r="Q16" s="39"/>
      <c r="R16" s="39">
        <v>0</v>
      </c>
      <c r="S16" s="39"/>
      <c r="T16" s="39">
        <f t="shared" si="0"/>
        <v>1674</v>
      </c>
    </row>
    <row r="17" spans="1:20" ht="18.95" customHeight="1">
      <c r="A17" s="170" t="s">
        <v>176</v>
      </c>
      <c r="C17" s="170"/>
      <c r="D17" s="190"/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9">
        <v>-725003</v>
      </c>
      <c r="O17" s="39"/>
      <c r="P17" s="39">
        <v>0</v>
      </c>
      <c r="Q17" s="39"/>
      <c r="R17" s="39">
        <v>0</v>
      </c>
      <c r="S17" s="39"/>
      <c r="T17" s="39">
        <f t="shared" si="0"/>
        <v>-725003</v>
      </c>
    </row>
    <row r="18" spans="1:20" ht="18.95" customHeight="1">
      <c r="A18" s="170" t="s">
        <v>130</v>
      </c>
      <c r="C18" s="170"/>
      <c r="D18" s="170"/>
      <c r="E18" s="39"/>
      <c r="F18" s="99">
        <v>0</v>
      </c>
      <c r="G18" s="39"/>
      <c r="H18" s="99">
        <v>0</v>
      </c>
      <c r="I18" s="39"/>
      <c r="J18" s="99">
        <v>0</v>
      </c>
      <c r="K18" s="39"/>
      <c r="L18" s="99">
        <v>0</v>
      </c>
      <c r="M18" s="39"/>
      <c r="N18" s="99">
        <v>884165</v>
      </c>
      <c r="O18" s="39"/>
      <c r="P18" s="99">
        <v>0</v>
      </c>
      <c r="Q18" s="39"/>
      <c r="R18" s="99">
        <v>0</v>
      </c>
      <c r="S18" s="39"/>
      <c r="T18" s="99">
        <f t="shared" si="0"/>
        <v>884165</v>
      </c>
    </row>
    <row r="19" spans="1:20" ht="6" customHeight="1">
      <c r="A19" s="170"/>
      <c r="B19" s="170"/>
      <c r="C19" s="170"/>
      <c r="D19" s="170"/>
      <c r="E19" s="171"/>
      <c r="F19" s="191"/>
      <c r="G19" s="171"/>
      <c r="H19" s="191"/>
      <c r="I19" s="171"/>
      <c r="J19" s="191"/>
      <c r="K19" s="171"/>
      <c r="L19" s="191"/>
      <c r="M19" s="171"/>
      <c r="N19" s="191"/>
      <c r="O19" s="171"/>
      <c r="P19" s="191"/>
      <c r="Q19" s="171"/>
      <c r="R19" s="191"/>
      <c r="S19" s="171"/>
      <c r="T19" s="192"/>
    </row>
    <row r="20" spans="1:20" ht="18.95" customHeight="1" thickBot="1">
      <c r="A20" s="169" t="s">
        <v>177</v>
      </c>
      <c r="B20" s="170"/>
      <c r="C20" s="170"/>
      <c r="D20" s="170"/>
      <c r="E20" s="39"/>
      <c r="F20" s="114">
        <f>SUM(F11:F18)</f>
        <v>4266775</v>
      </c>
      <c r="G20" s="39"/>
      <c r="H20" s="114">
        <f>SUM(H11:H18)</f>
        <v>493400</v>
      </c>
      <c r="I20" s="39"/>
      <c r="J20" s="114">
        <f>SUM(J11:J18)</f>
        <v>2093</v>
      </c>
      <c r="K20" s="39"/>
      <c r="L20" s="114">
        <f>SUM(L11:L18)</f>
        <v>437933</v>
      </c>
      <c r="M20" s="39"/>
      <c r="N20" s="114">
        <f>SUM(N11:N18)</f>
        <v>15252967</v>
      </c>
      <c r="O20" s="39"/>
      <c r="P20" s="114">
        <f>SUM(P11:P18)</f>
        <v>64091</v>
      </c>
      <c r="Q20" s="39"/>
      <c r="R20" s="114">
        <f>SUM(R11:R18)</f>
        <v>9174</v>
      </c>
      <c r="S20" s="39"/>
      <c r="T20" s="114">
        <f>SUM(T11:T18)</f>
        <v>20526433</v>
      </c>
    </row>
    <row r="21" spans="1:20" ht="18.95" customHeight="1" thickTop="1">
      <c r="A21" s="169"/>
      <c r="B21" s="170"/>
      <c r="C21" s="170"/>
      <c r="D21" s="170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spans="1:20" ht="18.95" customHeight="1">
      <c r="A22" s="188" t="s">
        <v>178</v>
      </c>
      <c r="B22" s="170"/>
      <c r="C22" s="170"/>
      <c r="D22" s="170"/>
      <c r="E22" s="77"/>
      <c r="F22" s="264">
        <v>4272851</v>
      </c>
      <c r="G22" s="95"/>
      <c r="H22" s="264">
        <v>507128</v>
      </c>
      <c r="I22" s="95"/>
      <c r="J22" s="264">
        <v>943</v>
      </c>
      <c r="K22" s="95"/>
      <c r="L22" s="264">
        <v>437933</v>
      </c>
      <c r="M22" s="265"/>
      <c r="N22" s="264">
        <v>16311815</v>
      </c>
      <c r="O22" s="102"/>
      <c r="P22" s="193">
        <v>65764</v>
      </c>
      <c r="Q22" s="189"/>
      <c r="R22" s="193">
        <v>9174</v>
      </c>
      <c r="S22" s="189"/>
      <c r="T22" s="193">
        <f>SUM(F22:R22)</f>
        <v>21605608</v>
      </c>
    </row>
    <row r="23" spans="1:20" ht="6" customHeight="1">
      <c r="A23" s="169"/>
      <c r="B23" s="170"/>
      <c r="C23" s="170"/>
      <c r="D23" s="170"/>
      <c r="E23" s="39"/>
      <c r="F23" s="100"/>
      <c r="G23" s="39"/>
      <c r="H23" s="193"/>
      <c r="I23" s="39"/>
      <c r="J23" s="193"/>
      <c r="K23" s="39"/>
      <c r="L23" s="100"/>
      <c r="M23" s="39"/>
      <c r="N23" s="100"/>
      <c r="O23" s="39"/>
      <c r="P23" s="193"/>
      <c r="Q23" s="39"/>
      <c r="R23" s="193"/>
      <c r="S23" s="39"/>
      <c r="T23" s="100"/>
    </row>
    <row r="24" spans="1:20" ht="18.95" customHeight="1">
      <c r="A24" s="169" t="s">
        <v>173</v>
      </c>
      <c r="B24" s="170"/>
      <c r="C24" s="170"/>
      <c r="D24" s="170"/>
      <c r="E24" s="39"/>
      <c r="F24" s="100"/>
      <c r="G24" s="39"/>
      <c r="H24" s="193"/>
      <c r="I24" s="39"/>
      <c r="J24" s="193"/>
      <c r="K24" s="39"/>
      <c r="L24" s="100"/>
      <c r="M24" s="39"/>
      <c r="N24" s="100"/>
      <c r="O24" s="39"/>
      <c r="P24" s="193"/>
      <c r="Q24" s="39"/>
      <c r="R24" s="193"/>
      <c r="S24" s="39"/>
      <c r="T24" s="100"/>
    </row>
    <row r="25" spans="1:20" ht="18.95" customHeight="1">
      <c r="A25" s="170" t="s">
        <v>174</v>
      </c>
      <c r="B25" s="170"/>
      <c r="C25" s="170"/>
      <c r="D25" s="190">
        <v>15</v>
      </c>
      <c r="E25" s="39"/>
      <c r="F25" s="100">
        <v>4363</v>
      </c>
      <c r="G25" s="39"/>
      <c r="H25" s="193">
        <v>8056</v>
      </c>
      <c r="I25" s="39"/>
      <c r="J25" s="193">
        <v>0</v>
      </c>
      <c r="K25" s="39"/>
      <c r="L25" s="100">
        <v>0</v>
      </c>
      <c r="M25" s="39"/>
      <c r="N25" s="100">
        <v>0</v>
      </c>
      <c r="O25" s="39"/>
      <c r="P25" s="193">
        <v>0</v>
      </c>
      <c r="Q25" s="39"/>
      <c r="R25" s="193">
        <v>0</v>
      </c>
      <c r="S25" s="39"/>
      <c r="T25" s="100">
        <f t="shared" ref="T25:T29" si="1">SUM(F25:R25)</f>
        <v>12419</v>
      </c>
    </row>
    <row r="26" spans="1:20" ht="18.95" customHeight="1">
      <c r="A26" s="170" t="s">
        <v>78</v>
      </c>
      <c r="B26" s="170"/>
      <c r="C26" s="170"/>
      <c r="D26" s="190"/>
      <c r="E26" s="39"/>
      <c r="F26" s="100">
        <v>0</v>
      </c>
      <c r="G26" s="39"/>
      <c r="H26" s="100">
        <v>0</v>
      </c>
      <c r="I26" s="39"/>
      <c r="J26" s="193">
        <v>-943</v>
      </c>
      <c r="K26" s="39"/>
      <c r="L26" s="100">
        <v>0</v>
      </c>
      <c r="M26" s="39"/>
      <c r="N26" s="100">
        <v>0</v>
      </c>
      <c r="O26" s="39"/>
      <c r="P26" s="193">
        <v>0</v>
      </c>
      <c r="Q26" s="39"/>
      <c r="R26" s="193">
        <v>0</v>
      </c>
      <c r="S26" s="39"/>
      <c r="T26" s="100">
        <f t="shared" si="1"/>
        <v>-943</v>
      </c>
    </row>
    <row r="27" spans="1:20" ht="18.95" customHeight="1">
      <c r="A27" s="170" t="s">
        <v>175</v>
      </c>
      <c r="C27" s="170"/>
      <c r="D27" s="190">
        <v>14</v>
      </c>
      <c r="E27" s="39"/>
      <c r="F27" s="100">
        <v>0</v>
      </c>
      <c r="G27" s="39"/>
      <c r="H27" s="100">
        <v>0</v>
      </c>
      <c r="I27" s="39"/>
      <c r="J27" s="100">
        <v>0</v>
      </c>
      <c r="K27" s="39"/>
      <c r="L27" s="100">
        <v>0</v>
      </c>
      <c r="M27" s="39"/>
      <c r="N27" s="100">
        <v>0</v>
      </c>
      <c r="O27" s="39"/>
      <c r="P27" s="100">
        <v>0</v>
      </c>
      <c r="Q27" s="39"/>
      <c r="R27" s="100">
        <v>0</v>
      </c>
      <c r="S27" s="39"/>
      <c r="T27" s="100">
        <f t="shared" si="1"/>
        <v>0</v>
      </c>
    </row>
    <row r="28" spans="1:20" ht="18.95" customHeight="1">
      <c r="A28" s="170" t="s">
        <v>176</v>
      </c>
      <c r="C28" s="170"/>
      <c r="D28" s="190">
        <v>16</v>
      </c>
      <c r="E28" s="39"/>
      <c r="F28" s="100">
        <v>0</v>
      </c>
      <c r="G28" s="39"/>
      <c r="H28" s="100">
        <v>0</v>
      </c>
      <c r="I28" s="39"/>
      <c r="J28" s="100">
        <v>0</v>
      </c>
      <c r="K28" s="39"/>
      <c r="L28" s="100">
        <v>0</v>
      </c>
      <c r="M28" s="39"/>
      <c r="N28" s="100">
        <v>-684317</v>
      </c>
      <c r="O28" s="39"/>
      <c r="P28" s="100">
        <v>0</v>
      </c>
      <c r="Q28" s="39"/>
      <c r="R28" s="100">
        <v>0</v>
      </c>
      <c r="S28" s="39"/>
      <c r="T28" s="100">
        <f t="shared" si="1"/>
        <v>-684317</v>
      </c>
    </row>
    <row r="29" spans="1:20" ht="18.95" customHeight="1">
      <c r="A29" s="170" t="s">
        <v>130</v>
      </c>
      <c r="C29" s="170"/>
      <c r="D29" s="170"/>
      <c r="E29" s="39"/>
      <c r="F29" s="98">
        <v>0</v>
      </c>
      <c r="G29" s="39"/>
      <c r="H29" s="98">
        <v>0</v>
      </c>
      <c r="I29" s="39"/>
      <c r="J29" s="98">
        <v>0</v>
      </c>
      <c r="K29" s="39"/>
      <c r="L29" s="98">
        <v>0</v>
      </c>
      <c r="M29" s="39"/>
      <c r="N29" s="98">
        <v>493024</v>
      </c>
      <c r="O29" s="39"/>
      <c r="P29" s="98">
        <v>0</v>
      </c>
      <c r="Q29" s="39"/>
      <c r="R29" s="98">
        <v>-4000</v>
      </c>
      <c r="S29" s="39"/>
      <c r="T29" s="98">
        <f t="shared" si="1"/>
        <v>489024</v>
      </c>
    </row>
    <row r="30" spans="1:20" ht="6" customHeight="1">
      <c r="A30" s="170"/>
      <c r="B30" s="170"/>
      <c r="C30" s="170"/>
      <c r="D30" s="170"/>
      <c r="E30" s="171"/>
      <c r="F30" s="194"/>
      <c r="G30" s="171"/>
      <c r="H30" s="194"/>
      <c r="I30" s="171"/>
      <c r="J30" s="194"/>
      <c r="K30" s="171"/>
      <c r="L30" s="194"/>
      <c r="M30" s="171"/>
      <c r="N30" s="194"/>
      <c r="O30" s="171"/>
      <c r="P30" s="194"/>
      <c r="Q30" s="171"/>
      <c r="R30" s="194"/>
      <c r="S30" s="171"/>
      <c r="T30" s="195"/>
    </row>
    <row r="31" spans="1:20" ht="18.95" customHeight="1" thickBot="1">
      <c r="A31" s="169" t="s">
        <v>179</v>
      </c>
      <c r="B31" s="170"/>
      <c r="C31" s="170"/>
      <c r="D31" s="170"/>
      <c r="E31" s="39"/>
      <c r="F31" s="113">
        <f>SUM(F22:F29)</f>
        <v>4277214</v>
      </c>
      <c r="G31" s="39"/>
      <c r="H31" s="113">
        <f>SUM(H22:H29)</f>
        <v>515184</v>
      </c>
      <c r="I31" s="39"/>
      <c r="J31" s="113">
        <f>SUM(J22:J29)</f>
        <v>0</v>
      </c>
      <c r="K31" s="39"/>
      <c r="L31" s="113">
        <f>SUM(L22:L29)</f>
        <v>437933</v>
      </c>
      <c r="M31" s="39"/>
      <c r="N31" s="113">
        <f>SUM(N22:N29)</f>
        <v>16120522</v>
      </c>
      <c r="O31" s="39"/>
      <c r="P31" s="113">
        <f>SUM(P22:P29)</f>
        <v>65764</v>
      </c>
      <c r="Q31" s="39"/>
      <c r="R31" s="113">
        <f>SUM(R22:R29)</f>
        <v>5174</v>
      </c>
      <c r="S31" s="39"/>
      <c r="T31" s="113">
        <f>SUM(T22:T29)</f>
        <v>21421791</v>
      </c>
    </row>
    <row r="32" spans="1:20" ht="24" customHeight="1" thickTop="1">
      <c r="A32" s="169"/>
      <c r="B32" s="170"/>
      <c r="C32" s="170"/>
      <c r="D32" s="170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1:20" ht="15.75" customHeight="1">
      <c r="A33" s="169"/>
      <c r="B33" s="170"/>
      <c r="C33" s="170"/>
      <c r="D33" s="170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</row>
    <row r="34" spans="1:20" ht="12" customHeight="1">
      <c r="A34" s="169"/>
      <c r="B34" s="170"/>
      <c r="C34" s="170"/>
      <c r="D34" s="170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</row>
    <row r="35" spans="1:20" ht="21.95" customHeight="1">
      <c r="A35" s="172" t="s">
        <v>40</v>
      </c>
      <c r="B35" s="172"/>
      <c r="C35" s="172"/>
      <c r="D35" s="172"/>
      <c r="E35" s="174"/>
      <c r="F35" s="173"/>
      <c r="G35" s="174"/>
      <c r="H35" s="173"/>
      <c r="I35" s="174"/>
      <c r="J35" s="173"/>
      <c r="K35" s="174"/>
      <c r="L35" s="175"/>
      <c r="M35" s="174"/>
      <c r="N35" s="175"/>
      <c r="O35" s="174"/>
      <c r="P35" s="175"/>
      <c r="Q35" s="174"/>
      <c r="R35" s="174"/>
      <c r="S35" s="174"/>
      <c r="T35" s="175"/>
    </row>
  </sheetData>
  <mergeCells count="3">
    <mergeCell ref="F5:T5"/>
    <mergeCell ref="L6:N6"/>
    <mergeCell ref="P6:R6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EB22-A863-4B24-A7BA-7D851934F62A}">
  <dimension ref="A1:P109"/>
  <sheetViews>
    <sheetView tabSelected="1" topLeftCell="A35" zoomScale="85" zoomScaleNormal="85" zoomScaleSheetLayoutView="70" workbookViewId="0">
      <selection activeCell="B52" sqref="B52"/>
    </sheetView>
  </sheetViews>
  <sheetFormatPr defaultColWidth="9.140625" defaultRowHeight="21.75" customHeight="1"/>
  <cols>
    <col min="1" max="1" width="1.42578125" style="212" customWidth="1"/>
    <col min="2" max="2" width="47.5703125" style="212" customWidth="1"/>
    <col min="3" max="3" width="8.42578125" style="198" customWidth="1"/>
    <col min="4" max="4" width="0.5703125" style="212" customWidth="1"/>
    <col min="5" max="5" width="15.7109375" style="200" customWidth="1"/>
    <col min="6" max="6" width="0.5703125" style="223" customWidth="1"/>
    <col min="7" max="7" width="15.7109375" style="200" customWidth="1"/>
    <col min="8" max="8" width="0.5703125" style="223" customWidth="1"/>
    <col min="9" max="9" width="15.7109375" style="200" customWidth="1"/>
    <col min="10" max="10" width="0.5703125" style="223" customWidth="1"/>
    <col min="11" max="11" width="15.7109375" style="200" customWidth="1"/>
    <col min="12" max="16384" width="9.140625" style="212"/>
  </cols>
  <sheetData>
    <row r="1" spans="1:11" s="203" customFormat="1" ht="21.75" customHeight="1">
      <c r="A1" s="196" t="s">
        <v>0</v>
      </c>
      <c r="B1" s="197"/>
      <c r="C1" s="198"/>
      <c r="D1" s="199"/>
      <c r="E1" s="200"/>
      <c r="F1" s="201"/>
      <c r="G1" s="200"/>
      <c r="H1" s="201"/>
      <c r="I1" s="202"/>
      <c r="J1" s="201"/>
      <c r="K1" s="202"/>
    </row>
    <row r="2" spans="1:11" s="203" customFormat="1" ht="21.75" customHeight="1">
      <c r="A2" s="197" t="s">
        <v>181</v>
      </c>
      <c r="B2" s="197"/>
      <c r="C2" s="198"/>
      <c r="D2" s="199"/>
      <c r="E2" s="200"/>
      <c r="F2" s="201"/>
      <c r="G2" s="200"/>
      <c r="H2" s="201"/>
      <c r="I2" s="200"/>
      <c r="J2" s="201"/>
      <c r="K2" s="200"/>
    </row>
    <row r="3" spans="1:11" s="203" customFormat="1" ht="21.75" customHeight="1">
      <c r="A3" s="204" t="s">
        <v>138</v>
      </c>
      <c r="B3" s="204"/>
      <c r="C3" s="205"/>
      <c r="D3" s="206"/>
      <c r="E3" s="207"/>
      <c r="F3" s="208"/>
      <c r="G3" s="207"/>
      <c r="H3" s="208"/>
      <c r="I3" s="207"/>
      <c r="J3" s="208"/>
      <c r="K3" s="207"/>
    </row>
    <row r="4" spans="1:11" s="203" customFormat="1" ht="18.600000000000001" customHeight="1">
      <c r="A4" s="197"/>
      <c r="B4" s="197"/>
      <c r="C4" s="198"/>
      <c r="D4" s="199"/>
      <c r="E4" s="200"/>
      <c r="F4" s="201"/>
      <c r="G4" s="200"/>
      <c r="H4" s="201"/>
      <c r="I4" s="200"/>
      <c r="J4" s="201"/>
      <c r="K4" s="200"/>
    </row>
    <row r="5" spans="1:11" s="203" customFormat="1" ht="18.600000000000001" customHeight="1">
      <c r="A5" s="197"/>
      <c r="B5" s="197"/>
      <c r="C5" s="198"/>
      <c r="D5" s="199"/>
      <c r="E5" s="295" t="s">
        <v>3</v>
      </c>
      <c r="F5" s="295"/>
      <c r="G5" s="295"/>
      <c r="H5" s="209"/>
      <c r="I5" s="295" t="s">
        <v>4</v>
      </c>
      <c r="J5" s="295"/>
      <c r="K5" s="295"/>
    </row>
    <row r="6" spans="1:11" s="203" customFormat="1" ht="18.600000000000001" customHeight="1">
      <c r="A6" s="197"/>
      <c r="B6" s="197"/>
      <c r="C6" s="198"/>
      <c r="D6" s="199"/>
      <c r="E6" s="210" t="s">
        <v>5</v>
      </c>
      <c r="F6" s="211"/>
      <c r="G6" s="210" t="s">
        <v>5</v>
      </c>
      <c r="H6" s="211"/>
      <c r="I6" s="210" t="s">
        <v>5</v>
      </c>
      <c r="J6" s="211"/>
      <c r="K6" s="210" t="s">
        <v>5</v>
      </c>
    </row>
    <row r="7" spans="1:11" s="203" customFormat="1" ht="18.600000000000001" customHeight="1">
      <c r="A7" s="197"/>
      <c r="B7" s="197"/>
      <c r="C7" s="198"/>
      <c r="D7" s="199"/>
      <c r="E7" s="210" t="s">
        <v>7</v>
      </c>
      <c r="F7" s="211"/>
      <c r="G7" s="210" t="s">
        <v>7</v>
      </c>
      <c r="H7" s="211"/>
      <c r="I7" s="210" t="s">
        <v>7</v>
      </c>
      <c r="J7" s="211"/>
      <c r="K7" s="210" t="s">
        <v>7</v>
      </c>
    </row>
    <row r="8" spans="1:11" ht="18.600000000000001" customHeight="1">
      <c r="C8" s="213"/>
      <c r="D8" s="213"/>
      <c r="E8" s="18" t="s">
        <v>10</v>
      </c>
      <c r="F8" s="77"/>
      <c r="G8" s="18" t="s">
        <v>11</v>
      </c>
      <c r="H8" s="77"/>
      <c r="I8" s="18" t="s">
        <v>10</v>
      </c>
      <c r="J8" s="77"/>
      <c r="K8" s="18" t="s">
        <v>11</v>
      </c>
    </row>
    <row r="9" spans="1:11" s="203" customFormat="1" ht="18.600000000000001" customHeight="1">
      <c r="A9" s="212"/>
      <c r="B9" s="212"/>
      <c r="C9" s="214" t="s">
        <v>12</v>
      </c>
      <c r="D9" s="215"/>
      <c r="E9" s="216" t="s">
        <v>13</v>
      </c>
      <c r="F9" s="202"/>
      <c r="G9" s="216" t="s">
        <v>13</v>
      </c>
      <c r="H9" s="217"/>
      <c r="I9" s="216" t="s">
        <v>13</v>
      </c>
      <c r="J9" s="202"/>
      <c r="K9" s="216" t="s">
        <v>13</v>
      </c>
    </row>
    <row r="10" spans="1:11" s="203" customFormat="1" ht="6" customHeight="1">
      <c r="A10" s="212"/>
      <c r="B10" s="212"/>
      <c r="C10" s="218"/>
      <c r="D10" s="215"/>
      <c r="E10" s="219"/>
      <c r="F10" s="202"/>
      <c r="G10" s="202"/>
      <c r="H10" s="217"/>
      <c r="I10" s="219"/>
      <c r="J10" s="202"/>
      <c r="K10" s="202"/>
    </row>
    <row r="11" spans="1:11" ht="19.5" customHeight="1">
      <c r="A11" s="220" t="s">
        <v>182</v>
      </c>
      <c r="B11" s="203"/>
      <c r="D11" s="198"/>
      <c r="E11" s="221"/>
      <c r="F11" s="222"/>
      <c r="I11" s="221"/>
    </row>
    <row r="12" spans="1:11" ht="19.5" customHeight="1">
      <c r="A12" s="224" t="s">
        <v>183</v>
      </c>
      <c r="B12" s="225"/>
      <c r="D12" s="198"/>
      <c r="E12" s="226">
        <v>866385</v>
      </c>
      <c r="F12" s="227"/>
      <c r="G12" s="228">
        <v>1412305</v>
      </c>
      <c r="H12" s="229"/>
      <c r="I12" s="226">
        <v>614613</v>
      </c>
      <c r="J12" s="230"/>
      <c r="K12" s="228">
        <v>1111181</v>
      </c>
    </row>
    <row r="13" spans="1:11" ht="19.5" customHeight="1">
      <c r="A13" s="224" t="s">
        <v>184</v>
      </c>
      <c r="B13" s="225"/>
      <c r="E13" s="226"/>
      <c r="F13" s="227"/>
      <c r="G13" s="228"/>
      <c r="H13" s="227"/>
      <c r="I13" s="226"/>
      <c r="J13" s="227"/>
      <c r="K13" s="228"/>
    </row>
    <row r="14" spans="1:11" ht="19.5" customHeight="1">
      <c r="A14" s="224"/>
      <c r="B14" s="224" t="s">
        <v>185</v>
      </c>
      <c r="E14" s="226"/>
      <c r="F14" s="227"/>
      <c r="G14" s="228"/>
      <c r="H14" s="227"/>
      <c r="I14" s="226"/>
      <c r="J14" s="227"/>
      <c r="K14" s="228"/>
    </row>
    <row r="15" spans="1:11" ht="19.5" customHeight="1">
      <c r="B15" s="224" t="s">
        <v>186</v>
      </c>
      <c r="C15" s="231">
        <v>11</v>
      </c>
      <c r="D15" s="198"/>
      <c r="E15" s="226">
        <v>63757</v>
      </c>
      <c r="F15" s="227"/>
      <c r="G15" s="228">
        <v>68058</v>
      </c>
      <c r="H15" s="229"/>
      <c r="I15" s="226">
        <v>46322</v>
      </c>
      <c r="J15" s="230"/>
      <c r="K15" s="228">
        <v>34534</v>
      </c>
    </row>
    <row r="16" spans="1:11" ht="19.5" customHeight="1">
      <c r="B16" s="224" t="s">
        <v>187</v>
      </c>
      <c r="C16" s="231"/>
      <c r="D16" s="198"/>
      <c r="E16" s="226">
        <v>13198</v>
      </c>
      <c r="F16" s="227"/>
      <c r="G16" s="228">
        <v>13402</v>
      </c>
      <c r="H16" s="229"/>
      <c r="I16" s="226">
        <v>12477</v>
      </c>
      <c r="J16" s="230"/>
      <c r="K16" s="228">
        <v>12551</v>
      </c>
    </row>
    <row r="17" spans="1:11" ht="19.5" customHeight="1">
      <c r="B17" s="224" t="s">
        <v>249</v>
      </c>
      <c r="C17" s="231"/>
      <c r="D17" s="198"/>
      <c r="E17" s="226">
        <v>-103376</v>
      </c>
      <c r="F17" s="227"/>
      <c r="G17" s="228">
        <v>-47948</v>
      </c>
      <c r="H17" s="229"/>
      <c r="I17" s="226">
        <v>0</v>
      </c>
      <c r="J17" s="230"/>
      <c r="K17" s="228">
        <v>0</v>
      </c>
    </row>
    <row r="18" spans="1:11" ht="19.5" customHeight="1">
      <c r="B18" s="224" t="s">
        <v>250</v>
      </c>
      <c r="C18" s="231"/>
      <c r="D18" s="198"/>
      <c r="E18" s="226">
        <v>-6730</v>
      </c>
      <c r="F18" s="227"/>
      <c r="G18" s="228">
        <v>-4054</v>
      </c>
      <c r="H18" s="229"/>
      <c r="I18" s="226">
        <v>0</v>
      </c>
      <c r="J18" s="230"/>
      <c r="K18" s="228">
        <v>0</v>
      </c>
    </row>
    <row r="19" spans="1:11" ht="19.5" customHeight="1">
      <c r="B19" s="212" t="s">
        <v>188</v>
      </c>
      <c r="C19" s="231"/>
      <c r="D19" s="198"/>
      <c r="E19" s="226"/>
      <c r="F19" s="227"/>
      <c r="G19" s="228"/>
      <c r="H19" s="227"/>
      <c r="I19" s="226"/>
      <c r="J19" s="227"/>
      <c r="K19" s="228"/>
    </row>
    <row r="20" spans="1:11" ht="19.5" customHeight="1">
      <c r="B20" s="212" t="s">
        <v>189</v>
      </c>
      <c r="C20" s="231"/>
      <c r="D20" s="198"/>
      <c r="E20" s="226">
        <v>-170338</v>
      </c>
      <c r="F20" s="227"/>
      <c r="G20" s="228">
        <v>-96541</v>
      </c>
      <c r="H20" s="227"/>
      <c r="I20" s="226">
        <v>0</v>
      </c>
      <c r="J20" s="227"/>
      <c r="K20" s="228">
        <v>0</v>
      </c>
    </row>
    <row r="21" spans="1:11" ht="19.5" customHeight="1">
      <c r="B21" s="212" t="s">
        <v>190</v>
      </c>
      <c r="C21" s="232"/>
      <c r="D21" s="198"/>
      <c r="E21" s="226">
        <v>0</v>
      </c>
      <c r="F21" s="227"/>
      <c r="G21" s="228">
        <v>-24255</v>
      </c>
      <c r="H21" s="229"/>
      <c r="I21" s="226">
        <v>-69690</v>
      </c>
      <c r="J21" s="230"/>
      <c r="K21" s="228">
        <v>-8307</v>
      </c>
    </row>
    <row r="22" spans="1:11" ht="19.5" customHeight="1">
      <c r="B22" s="212" t="s">
        <v>191</v>
      </c>
      <c r="C22" s="231"/>
      <c r="D22" s="198"/>
      <c r="E22" s="226">
        <v>336</v>
      </c>
      <c r="F22" s="227"/>
      <c r="G22" s="228">
        <v>30452</v>
      </c>
      <c r="H22" s="229"/>
      <c r="I22" s="226">
        <v>0</v>
      </c>
      <c r="J22" s="230"/>
      <c r="K22" s="228">
        <v>0</v>
      </c>
    </row>
    <row r="23" spans="1:11" ht="19.5" customHeight="1">
      <c r="B23" s="212" t="s">
        <v>192</v>
      </c>
      <c r="C23" s="231"/>
      <c r="D23" s="198"/>
      <c r="E23" s="226">
        <v>457</v>
      </c>
      <c r="F23" s="227"/>
      <c r="G23" s="228">
        <v>422</v>
      </c>
      <c r="H23" s="227"/>
      <c r="I23" s="226">
        <v>457</v>
      </c>
      <c r="J23" s="227"/>
      <c r="K23" s="228">
        <v>422</v>
      </c>
    </row>
    <row r="24" spans="1:11" ht="19.5" customHeight="1">
      <c r="B24" s="212" t="s">
        <v>193</v>
      </c>
      <c r="C24" s="231"/>
      <c r="D24" s="198"/>
      <c r="E24" s="226">
        <v>1796</v>
      </c>
      <c r="F24" s="227"/>
      <c r="G24" s="228">
        <v>15507</v>
      </c>
      <c r="H24" s="227"/>
      <c r="I24" s="226">
        <v>1796</v>
      </c>
      <c r="J24" s="227"/>
      <c r="K24" s="228">
        <v>30</v>
      </c>
    </row>
    <row r="25" spans="1:11" ht="19.5" customHeight="1">
      <c r="B25" s="212" t="s">
        <v>194</v>
      </c>
      <c r="C25" s="231"/>
      <c r="D25" s="198"/>
      <c r="E25" s="226">
        <v>0</v>
      </c>
      <c r="F25" s="227"/>
      <c r="G25" s="228">
        <v>-267</v>
      </c>
      <c r="H25" s="229"/>
      <c r="I25" s="226">
        <v>0</v>
      </c>
      <c r="J25" s="230"/>
      <c r="K25" s="228">
        <v>-267</v>
      </c>
    </row>
    <row r="26" spans="1:11" ht="19.5" customHeight="1">
      <c r="B26" s="224" t="s">
        <v>195</v>
      </c>
      <c r="C26" s="231">
        <v>14</v>
      </c>
      <c r="D26" s="198"/>
      <c r="E26" s="226">
        <v>0</v>
      </c>
      <c r="F26" s="227"/>
      <c r="G26" s="228">
        <v>1674</v>
      </c>
      <c r="H26" s="229"/>
      <c r="I26" s="226">
        <v>0</v>
      </c>
      <c r="J26" s="233"/>
      <c r="K26" s="228">
        <v>1674</v>
      </c>
    </row>
    <row r="27" spans="1:11" ht="19.5" customHeight="1">
      <c r="B27" s="212" t="s">
        <v>106</v>
      </c>
      <c r="C27" s="231"/>
      <c r="D27" s="198"/>
      <c r="E27" s="226">
        <v>186646</v>
      </c>
      <c r="F27" s="227"/>
      <c r="G27" s="228">
        <v>190507</v>
      </c>
      <c r="H27" s="229"/>
      <c r="I27" s="226">
        <v>191785</v>
      </c>
      <c r="J27" s="230"/>
      <c r="K27" s="228">
        <v>117850</v>
      </c>
    </row>
    <row r="28" spans="1:11" ht="19.5" customHeight="1">
      <c r="B28" s="212" t="s">
        <v>103</v>
      </c>
      <c r="C28" s="231"/>
      <c r="D28" s="198"/>
      <c r="E28" s="226">
        <v>0</v>
      </c>
      <c r="F28" s="227"/>
      <c r="G28" s="228">
        <v>0</v>
      </c>
      <c r="H28" s="229"/>
      <c r="I28" s="226">
        <v>-22819</v>
      </c>
      <c r="J28" s="230"/>
      <c r="K28" s="228">
        <v>0</v>
      </c>
    </row>
    <row r="29" spans="1:11" ht="19.5" customHeight="1">
      <c r="A29" s="224" t="s">
        <v>196</v>
      </c>
      <c r="B29" s="225"/>
      <c r="D29" s="198"/>
      <c r="E29" s="226"/>
      <c r="F29" s="227"/>
      <c r="G29" s="228"/>
      <c r="H29" s="212"/>
      <c r="I29" s="226"/>
      <c r="J29" s="212"/>
      <c r="K29" s="228"/>
    </row>
    <row r="30" spans="1:11" ht="19.5" customHeight="1">
      <c r="B30" s="234" t="s">
        <v>197</v>
      </c>
      <c r="D30" s="198"/>
      <c r="E30" s="226">
        <v>-251579</v>
      </c>
      <c r="F30" s="227"/>
      <c r="G30" s="228">
        <v>-3121</v>
      </c>
      <c r="H30" s="229"/>
      <c r="I30" s="226">
        <v>-343844</v>
      </c>
      <c r="J30" s="230"/>
      <c r="K30" s="228">
        <v>-46412</v>
      </c>
    </row>
    <row r="31" spans="1:11" ht="19.5" customHeight="1">
      <c r="B31" s="234" t="s">
        <v>198</v>
      </c>
      <c r="D31" s="198"/>
      <c r="E31" s="226">
        <v>-1780226</v>
      </c>
      <c r="F31" s="227"/>
      <c r="G31" s="228">
        <v>-579246</v>
      </c>
      <c r="H31" s="229"/>
      <c r="I31" s="226">
        <v>-1596999</v>
      </c>
      <c r="J31" s="230"/>
      <c r="K31" s="228">
        <v>-1687763</v>
      </c>
    </row>
    <row r="32" spans="1:11" ht="19.5" customHeight="1">
      <c r="B32" s="234" t="s">
        <v>199</v>
      </c>
      <c r="D32" s="198"/>
      <c r="E32" s="226">
        <v>-648302</v>
      </c>
      <c r="F32" s="227"/>
      <c r="G32" s="228">
        <v>-379726</v>
      </c>
      <c r="H32" s="229"/>
      <c r="I32" s="226">
        <v>-250750</v>
      </c>
      <c r="J32" s="230"/>
      <c r="K32" s="228">
        <v>-19279</v>
      </c>
    </row>
    <row r="33" spans="1:11" ht="19.5" customHeight="1">
      <c r="B33" s="234" t="s">
        <v>200</v>
      </c>
      <c r="D33" s="198"/>
      <c r="E33" s="226">
        <v>-218180</v>
      </c>
      <c r="F33" s="227"/>
      <c r="G33" s="228">
        <v>-33131</v>
      </c>
      <c r="H33" s="229"/>
      <c r="I33" s="226">
        <v>-197077</v>
      </c>
      <c r="J33" s="230"/>
      <c r="K33" s="228">
        <v>-163888</v>
      </c>
    </row>
    <row r="34" spans="1:11" ht="19.5" customHeight="1">
      <c r="B34" s="234" t="s">
        <v>201</v>
      </c>
      <c r="D34" s="198"/>
      <c r="E34" s="226">
        <v>-11522</v>
      </c>
      <c r="F34" s="227"/>
      <c r="G34" s="228">
        <v>-36207</v>
      </c>
      <c r="H34" s="229"/>
      <c r="I34" s="226">
        <v>-11312</v>
      </c>
      <c r="J34" s="230"/>
      <c r="K34" s="228">
        <v>-8560</v>
      </c>
    </row>
    <row r="35" spans="1:11" ht="19.5" customHeight="1">
      <c r="B35" s="234" t="s">
        <v>202</v>
      </c>
      <c r="D35" s="198"/>
      <c r="E35" s="226">
        <v>14736</v>
      </c>
      <c r="F35" s="227"/>
      <c r="G35" s="228">
        <v>-7968</v>
      </c>
      <c r="H35" s="229"/>
      <c r="I35" s="226">
        <v>-3767</v>
      </c>
      <c r="J35" s="230"/>
      <c r="K35" s="228">
        <v>-5612</v>
      </c>
    </row>
    <row r="36" spans="1:11" ht="19.5" customHeight="1">
      <c r="B36" s="234" t="s">
        <v>203</v>
      </c>
      <c r="D36" s="198"/>
      <c r="E36" s="226">
        <v>220209</v>
      </c>
      <c r="F36" s="227"/>
      <c r="G36" s="228">
        <v>-681677</v>
      </c>
      <c r="H36" s="229"/>
      <c r="I36" s="226">
        <v>372430</v>
      </c>
      <c r="J36" s="230"/>
      <c r="K36" s="228">
        <v>-614549</v>
      </c>
    </row>
    <row r="37" spans="1:11" ht="19.5" customHeight="1">
      <c r="B37" s="234" t="s">
        <v>204</v>
      </c>
      <c r="D37" s="198"/>
      <c r="E37" s="226">
        <v>-287351</v>
      </c>
      <c r="F37" s="227"/>
      <c r="G37" s="228">
        <v>-274667</v>
      </c>
      <c r="H37" s="229"/>
      <c r="I37" s="226">
        <v>-222081</v>
      </c>
      <c r="J37" s="230"/>
      <c r="K37" s="228">
        <v>-129812</v>
      </c>
    </row>
    <row r="38" spans="1:11" ht="19.5" customHeight="1">
      <c r="B38" s="234" t="s">
        <v>205</v>
      </c>
      <c r="D38" s="198"/>
      <c r="E38" s="226">
        <v>518617</v>
      </c>
      <c r="F38" s="227"/>
      <c r="G38" s="228">
        <v>24842</v>
      </c>
      <c r="H38" s="229"/>
      <c r="I38" s="226">
        <v>463204</v>
      </c>
      <c r="J38" s="230"/>
      <c r="K38" s="228">
        <v>175476</v>
      </c>
    </row>
    <row r="39" spans="1:11" ht="19.5" customHeight="1">
      <c r="B39" s="234" t="s">
        <v>206</v>
      </c>
      <c r="D39" s="198"/>
      <c r="E39" s="226">
        <v>29236</v>
      </c>
      <c r="F39" s="227"/>
      <c r="G39" s="228">
        <v>66375</v>
      </c>
      <c r="H39" s="229"/>
      <c r="I39" s="226">
        <v>34378</v>
      </c>
      <c r="J39" s="230"/>
      <c r="K39" s="228">
        <v>58275</v>
      </c>
    </row>
    <row r="40" spans="1:11" ht="19.5" customHeight="1">
      <c r="B40" s="235" t="s">
        <v>207</v>
      </c>
      <c r="D40" s="198"/>
      <c r="E40" s="226">
        <v>-6507</v>
      </c>
      <c r="F40" s="227"/>
      <c r="G40" s="228">
        <v>4462</v>
      </c>
      <c r="H40" s="229"/>
      <c r="I40" s="226">
        <v>-9064</v>
      </c>
      <c r="J40" s="230"/>
      <c r="K40" s="228">
        <v>1714</v>
      </c>
    </row>
    <row r="41" spans="1:11" ht="19.5" customHeight="1">
      <c r="B41" s="235" t="s">
        <v>208</v>
      </c>
      <c r="D41" s="198"/>
      <c r="E41" s="226">
        <v>-48011</v>
      </c>
      <c r="F41" s="227"/>
      <c r="G41" s="228">
        <v>76615</v>
      </c>
      <c r="H41" s="229"/>
      <c r="I41" s="226">
        <v>33694</v>
      </c>
      <c r="J41" s="230"/>
      <c r="K41" s="228">
        <v>52981</v>
      </c>
    </row>
    <row r="42" spans="1:11" ht="19.5" customHeight="1">
      <c r="B42" s="234" t="s">
        <v>209</v>
      </c>
      <c r="C42" s="231"/>
      <c r="D42" s="198"/>
      <c r="E42" s="226">
        <v>9519</v>
      </c>
      <c r="F42" s="227"/>
      <c r="G42" s="228">
        <v>20988</v>
      </c>
      <c r="H42" s="229"/>
      <c r="I42" s="226">
        <v>6994</v>
      </c>
      <c r="J42" s="230"/>
      <c r="K42" s="228">
        <v>18248</v>
      </c>
    </row>
    <row r="43" spans="1:11" ht="19.5" customHeight="1">
      <c r="B43" s="235" t="s">
        <v>210</v>
      </c>
      <c r="D43" s="198"/>
      <c r="E43" s="236">
        <v>1052</v>
      </c>
      <c r="F43" s="227"/>
      <c r="G43" s="237">
        <v>-179</v>
      </c>
      <c r="H43" s="227"/>
      <c r="I43" s="236">
        <v>-333</v>
      </c>
      <c r="J43" s="230"/>
      <c r="K43" s="237">
        <v>0</v>
      </c>
    </row>
    <row r="44" spans="1:11" ht="6" customHeight="1">
      <c r="A44" s="225"/>
      <c r="B44" s="225"/>
      <c r="D44" s="198"/>
      <c r="E44" s="238"/>
      <c r="F44" s="239"/>
      <c r="G44" s="240"/>
      <c r="H44" s="222"/>
      <c r="I44" s="226"/>
      <c r="J44" s="239"/>
      <c r="K44" s="228"/>
    </row>
    <row r="45" spans="1:11" ht="19.5" customHeight="1">
      <c r="A45" s="212" t="s">
        <v>211</v>
      </c>
      <c r="B45" s="203"/>
      <c r="D45" s="198"/>
      <c r="E45" s="226">
        <f>SUM(E12:E43)</f>
        <v>-1606178</v>
      </c>
      <c r="F45" s="227"/>
      <c r="G45" s="228">
        <f>SUM(G12:G43)</f>
        <v>-243378</v>
      </c>
      <c r="H45" s="227"/>
      <c r="I45" s="226">
        <f>SUM(I12:I43)</f>
        <v>-949586</v>
      </c>
      <c r="J45" s="227"/>
      <c r="K45" s="228">
        <f>SUM(K12:K43)</f>
        <v>-1099513</v>
      </c>
    </row>
    <row r="46" spans="1:11" ht="19.5" customHeight="1">
      <c r="A46" s="241" t="s">
        <v>212</v>
      </c>
      <c r="D46" s="198"/>
      <c r="E46" s="226">
        <v>-786961</v>
      </c>
      <c r="F46" s="227"/>
      <c r="G46" s="228">
        <v>-418409</v>
      </c>
      <c r="H46" s="227"/>
      <c r="I46" s="226">
        <v>-635345</v>
      </c>
      <c r="J46" s="230"/>
      <c r="K46" s="228">
        <v>-393151</v>
      </c>
    </row>
    <row r="47" spans="1:11" ht="19.5" customHeight="1">
      <c r="B47" s="212" t="s">
        <v>213</v>
      </c>
      <c r="D47" s="198"/>
      <c r="E47" s="242">
        <v>-236311</v>
      </c>
      <c r="F47" s="227"/>
      <c r="G47" s="243">
        <v>-316282</v>
      </c>
      <c r="H47" s="227"/>
      <c r="I47" s="242">
        <v>-205103</v>
      </c>
      <c r="J47" s="230"/>
      <c r="K47" s="243">
        <v>-296021</v>
      </c>
    </row>
    <row r="48" spans="1:11" ht="6" customHeight="1">
      <c r="A48" s="225"/>
      <c r="B48" s="225"/>
      <c r="D48" s="198"/>
      <c r="E48" s="238"/>
      <c r="F48" s="239"/>
      <c r="G48" s="240"/>
      <c r="H48" s="222"/>
      <c r="I48" s="238"/>
      <c r="J48" s="239"/>
      <c r="K48" s="240"/>
    </row>
    <row r="49" spans="1:11" ht="19.5" customHeight="1">
      <c r="A49" s="203" t="s">
        <v>214</v>
      </c>
      <c r="D49" s="198"/>
      <c r="E49" s="236">
        <f>SUM(E45:E47)</f>
        <v>-2629450</v>
      </c>
      <c r="F49" s="239"/>
      <c r="G49" s="237">
        <f>SUM(G45:G47)</f>
        <v>-978069</v>
      </c>
      <c r="H49" s="222"/>
      <c r="I49" s="236">
        <f>SUM(I45:I47)</f>
        <v>-1790034</v>
      </c>
      <c r="J49" s="227"/>
      <c r="K49" s="237">
        <f>SUM(K45:K47)</f>
        <v>-1788685</v>
      </c>
    </row>
    <row r="50" spans="1:11" ht="21.75" customHeight="1">
      <c r="A50" s="203"/>
      <c r="D50" s="198"/>
      <c r="E50" s="244"/>
      <c r="F50" s="240"/>
      <c r="G50" s="244"/>
      <c r="H50" s="222"/>
      <c r="I50" s="244"/>
      <c r="J50" s="228"/>
      <c r="K50" s="244"/>
    </row>
    <row r="51" spans="1:11" ht="28.5" customHeight="1">
      <c r="A51" s="203"/>
      <c r="D51" s="198"/>
      <c r="E51" s="244"/>
      <c r="F51" s="240"/>
      <c r="G51" s="244"/>
      <c r="H51" s="222"/>
      <c r="I51" s="244"/>
      <c r="J51" s="228"/>
      <c r="K51" s="244"/>
    </row>
    <row r="52" spans="1:11" ht="21.75" customHeight="1">
      <c r="A52" s="203"/>
      <c r="D52" s="198"/>
      <c r="E52" s="244"/>
      <c r="F52" s="240"/>
      <c r="G52" s="244"/>
      <c r="H52" s="222"/>
      <c r="I52" s="244"/>
      <c r="J52" s="228"/>
      <c r="K52" s="244"/>
    </row>
    <row r="53" spans="1:11" ht="12" hidden="1" customHeight="1">
      <c r="A53" s="203"/>
      <c r="D53" s="198"/>
      <c r="E53" s="244"/>
      <c r="F53" s="240"/>
      <c r="G53" s="244"/>
      <c r="H53" s="222"/>
      <c r="I53" s="244"/>
      <c r="J53" s="228"/>
      <c r="K53" s="244"/>
    </row>
    <row r="54" spans="1:11" ht="21.95" customHeight="1">
      <c r="A54" s="294" t="s">
        <v>40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</row>
    <row r="55" spans="1:11" ht="21.75" customHeight="1">
      <c r="A55" s="197" t="s">
        <v>0</v>
      </c>
      <c r="B55" s="197"/>
      <c r="D55" s="199"/>
      <c r="F55" s="201"/>
      <c r="H55" s="201"/>
      <c r="I55" s="202"/>
      <c r="J55" s="201"/>
      <c r="K55" s="202"/>
    </row>
    <row r="56" spans="1:11" ht="21.75" customHeight="1">
      <c r="A56" s="197" t="s">
        <v>215</v>
      </c>
      <c r="B56" s="197"/>
      <c r="D56" s="199"/>
      <c r="F56" s="201"/>
      <c r="H56" s="201"/>
      <c r="J56" s="201"/>
    </row>
    <row r="57" spans="1:11" ht="21.75" customHeight="1">
      <c r="A57" s="204" t="str">
        <f>A3</f>
        <v>สำหรับรอบระยะเวลาหกเดือนสิ้นสุดวันที่ 30 มิถุนายน พ.ศ. 2567</v>
      </c>
      <c r="B57" s="204"/>
      <c r="C57" s="205"/>
      <c r="D57" s="206"/>
      <c r="E57" s="207"/>
      <c r="F57" s="208"/>
      <c r="G57" s="207"/>
      <c r="H57" s="208"/>
      <c r="I57" s="207"/>
      <c r="J57" s="208"/>
      <c r="K57" s="207"/>
    </row>
    <row r="58" spans="1:11" ht="19.5" customHeight="1">
      <c r="A58" s="197"/>
      <c r="B58" s="197"/>
      <c r="D58" s="199"/>
      <c r="F58" s="201"/>
      <c r="H58" s="201"/>
      <c r="J58" s="201"/>
    </row>
    <row r="59" spans="1:11" s="203" customFormat="1" ht="19.5" customHeight="1">
      <c r="A59" s="197"/>
      <c r="B59" s="197"/>
      <c r="C59" s="198"/>
      <c r="D59" s="199"/>
      <c r="E59" s="295" t="s">
        <v>3</v>
      </c>
      <c r="F59" s="295"/>
      <c r="G59" s="295"/>
      <c r="H59" s="209"/>
      <c r="I59" s="295" t="s">
        <v>4</v>
      </c>
      <c r="J59" s="295"/>
      <c r="K59" s="295"/>
    </row>
    <row r="60" spans="1:11" s="203" customFormat="1" ht="19.5" customHeight="1">
      <c r="A60" s="197"/>
      <c r="B60" s="197"/>
      <c r="C60" s="198"/>
      <c r="D60" s="199"/>
      <c r="E60" s="210" t="s">
        <v>5</v>
      </c>
      <c r="F60" s="211"/>
      <c r="G60" s="210" t="s">
        <v>5</v>
      </c>
      <c r="H60" s="211"/>
      <c r="I60" s="210" t="s">
        <v>5</v>
      </c>
      <c r="J60" s="211"/>
      <c r="K60" s="210" t="s">
        <v>5</v>
      </c>
    </row>
    <row r="61" spans="1:11" ht="19.5" customHeight="1">
      <c r="A61" s="197"/>
      <c r="B61" s="197"/>
      <c r="C61" s="218"/>
      <c r="D61" s="199"/>
      <c r="E61" s="210" t="s">
        <v>7</v>
      </c>
      <c r="F61" s="211"/>
      <c r="G61" s="210" t="s">
        <v>7</v>
      </c>
      <c r="H61" s="211"/>
      <c r="I61" s="210" t="s">
        <v>7</v>
      </c>
      <c r="J61" s="211"/>
      <c r="K61" s="210" t="s">
        <v>7</v>
      </c>
    </row>
    <row r="62" spans="1:11" ht="19.5" customHeight="1">
      <c r="C62" s="218"/>
      <c r="D62" s="213"/>
      <c r="E62" s="18" t="s">
        <v>10</v>
      </c>
      <c r="F62" s="77"/>
      <c r="G62" s="18" t="s">
        <v>11</v>
      </c>
      <c r="H62" s="77"/>
      <c r="I62" s="18" t="s">
        <v>10</v>
      </c>
      <c r="J62" s="77"/>
      <c r="K62" s="18" t="s">
        <v>11</v>
      </c>
    </row>
    <row r="63" spans="1:11" s="203" customFormat="1" ht="19.5" customHeight="1">
      <c r="A63" s="212"/>
      <c r="B63" s="212"/>
      <c r="C63" s="214" t="s">
        <v>12</v>
      </c>
      <c r="D63" s="215"/>
      <c r="E63" s="216" t="s">
        <v>13</v>
      </c>
      <c r="F63" s="202"/>
      <c r="G63" s="216" t="s">
        <v>13</v>
      </c>
      <c r="H63" s="217"/>
      <c r="I63" s="216" t="s">
        <v>13</v>
      </c>
      <c r="J63" s="202"/>
      <c r="K63" s="216" t="s">
        <v>13</v>
      </c>
    </row>
    <row r="64" spans="1:11" ht="19.5" customHeight="1">
      <c r="A64" s="203" t="s">
        <v>216</v>
      </c>
      <c r="B64" s="203"/>
      <c r="D64" s="198"/>
      <c r="E64" s="221"/>
      <c r="F64" s="200"/>
      <c r="H64" s="222"/>
      <c r="I64" s="221"/>
      <c r="J64" s="200"/>
    </row>
    <row r="65" spans="1:16" ht="19.5" customHeight="1">
      <c r="A65" s="245" t="s">
        <v>217</v>
      </c>
      <c r="C65" s="232">
        <v>19.399999999999999</v>
      </c>
      <c r="D65" s="198"/>
      <c r="E65" s="226">
        <v>-442046</v>
      </c>
      <c r="F65" s="227"/>
      <c r="G65" s="228">
        <v>0</v>
      </c>
      <c r="H65" s="227"/>
      <c r="I65" s="226">
        <v>-996516</v>
      </c>
      <c r="J65" s="229"/>
      <c r="K65" s="228">
        <v>-459948</v>
      </c>
    </row>
    <row r="66" spans="1:16" ht="19.5" customHeight="1">
      <c r="A66" s="245" t="s">
        <v>218</v>
      </c>
      <c r="C66" s="232">
        <v>19.399999999999999</v>
      </c>
      <c r="D66" s="198"/>
      <c r="E66" s="226">
        <v>-140000</v>
      </c>
      <c r="F66" s="227"/>
      <c r="G66" s="228">
        <v>-418219</v>
      </c>
      <c r="H66" s="227"/>
      <c r="I66" s="226">
        <v>-413000</v>
      </c>
      <c r="J66" s="229"/>
      <c r="K66" s="228">
        <v>-952219</v>
      </c>
    </row>
    <row r="67" spans="1:16" ht="19.5" customHeight="1">
      <c r="A67" s="246" t="s">
        <v>219</v>
      </c>
      <c r="B67" s="246"/>
      <c r="C67" s="232"/>
      <c r="D67" s="198"/>
      <c r="E67" s="226">
        <v>0</v>
      </c>
      <c r="F67" s="227"/>
      <c r="G67" s="228">
        <v>0</v>
      </c>
      <c r="H67" s="227"/>
      <c r="I67" s="226">
        <v>725643</v>
      </c>
      <c r="J67" s="229"/>
      <c r="K67" s="228">
        <v>0</v>
      </c>
    </row>
    <row r="68" spans="1:16" ht="19.5" customHeight="1">
      <c r="A68" s="246" t="s">
        <v>220</v>
      </c>
      <c r="B68" s="246"/>
      <c r="C68" s="232"/>
      <c r="D68" s="198"/>
      <c r="E68" s="226">
        <v>759493</v>
      </c>
      <c r="F68" s="227"/>
      <c r="G68" s="228">
        <v>41541</v>
      </c>
      <c r="H68" s="227"/>
      <c r="I68" s="226">
        <v>0</v>
      </c>
      <c r="J68" s="229"/>
      <c r="K68" s="228">
        <v>45000</v>
      </c>
    </row>
    <row r="69" spans="1:16" s="203" customFormat="1" ht="19.5" customHeight="1">
      <c r="A69" s="245" t="s">
        <v>221</v>
      </c>
      <c r="C69" s="232"/>
      <c r="D69" s="198"/>
      <c r="E69" s="226">
        <v>0</v>
      </c>
      <c r="F69" s="227"/>
      <c r="G69" s="228">
        <v>0</v>
      </c>
      <c r="H69" s="227"/>
      <c r="I69" s="226">
        <v>-15000</v>
      </c>
      <c r="J69" s="227"/>
      <c r="K69" s="228">
        <v>-96750</v>
      </c>
    </row>
    <row r="70" spans="1:16" s="203" customFormat="1" ht="19.5" customHeight="1">
      <c r="A70" s="245" t="s">
        <v>251</v>
      </c>
      <c r="C70" s="232"/>
      <c r="D70" s="198"/>
      <c r="E70" s="226">
        <v>-117499</v>
      </c>
      <c r="F70" s="227"/>
      <c r="G70" s="228">
        <v>0</v>
      </c>
      <c r="H70" s="227"/>
      <c r="I70" s="226">
        <v>0</v>
      </c>
      <c r="J70" s="227"/>
      <c r="K70" s="228">
        <v>0</v>
      </c>
    </row>
    <row r="71" spans="1:16" s="203" customFormat="1" ht="19.5" customHeight="1">
      <c r="A71" s="245" t="s">
        <v>222</v>
      </c>
      <c r="C71" s="232"/>
      <c r="D71" s="198"/>
      <c r="E71" s="226">
        <v>110000</v>
      </c>
      <c r="F71" s="227"/>
      <c r="G71" s="228">
        <v>0</v>
      </c>
      <c r="H71" s="227"/>
      <c r="I71" s="226">
        <v>110000</v>
      </c>
      <c r="J71" s="227"/>
      <c r="K71" s="228">
        <v>0</v>
      </c>
    </row>
    <row r="72" spans="1:16" ht="19.5" customHeight="1">
      <c r="A72" s="246" t="s">
        <v>223</v>
      </c>
      <c r="B72" s="246"/>
      <c r="C72" s="232"/>
      <c r="D72" s="198"/>
      <c r="E72" s="226">
        <v>0</v>
      </c>
      <c r="F72" s="227"/>
      <c r="G72" s="228">
        <v>-65139</v>
      </c>
      <c r="H72" s="227"/>
      <c r="I72" s="226">
        <v>0</v>
      </c>
      <c r="J72" s="229"/>
      <c r="K72" s="228">
        <v>0</v>
      </c>
      <c r="N72" s="266"/>
      <c r="O72" s="266"/>
      <c r="P72" s="266"/>
    </row>
    <row r="73" spans="1:16" ht="19.5" customHeight="1">
      <c r="A73" s="245" t="s">
        <v>224</v>
      </c>
      <c r="B73" s="246"/>
      <c r="C73" s="232"/>
      <c r="D73" s="198"/>
      <c r="E73" s="226">
        <v>22819</v>
      </c>
      <c r="F73" s="227"/>
      <c r="G73" s="228">
        <v>0</v>
      </c>
      <c r="H73" s="227"/>
      <c r="I73" s="226">
        <v>22819</v>
      </c>
      <c r="J73" s="229"/>
      <c r="K73" s="228">
        <v>0</v>
      </c>
    </row>
    <row r="74" spans="1:16" ht="19.5" customHeight="1">
      <c r="A74" s="245" t="s">
        <v>225</v>
      </c>
      <c r="B74" s="246"/>
      <c r="D74" s="198"/>
      <c r="E74" s="226">
        <v>-237778</v>
      </c>
      <c r="F74" s="227"/>
      <c r="G74" s="228">
        <v>-111820</v>
      </c>
      <c r="H74" s="227"/>
      <c r="I74" s="226">
        <v>-35216</v>
      </c>
      <c r="J74" s="229"/>
      <c r="K74" s="228">
        <v>-11713</v>
      </c>
      <c r="O74" s="268"/>
    </row>
    <row r="75" spans="1:16" s="203" customFormat="1" ht="19.5" customHeight="1">
      <c r="A75" s="245" t="s">
        <v>226</v>
      </c>
      <c r="C75" s="198">
        <v>11</v>
      </c>
      <c r="D75" s="198"/>
      <c r="E75" s="226">
        <v>-220068</v>
      </c>
      <c r="F75" s="227"/>
      <c r="G75" s="228">
        <v>-110652</v>
      </c>
      <c r="H75" s="227"/>
      <c r="I75" s="226">
        <v>-12141</v>
      </c>
      <c r="J75" s="227"/>
      <c r="K75" s="228">
        <v>-44624</v>
      </c>
      <c r="N75" s="212"/>
      <c r="O75" s="268"/>
    </row>
    <row r="76" spans="1:16" s="203" customFormat="1" ht="19.5" customHeight="1">
      <c r="A76" s="245" t="s">
        <v>227</v>
      </c>
      <c r="C76" s="198"/>
      <c r="D76" s="198"/>
      <c r="E76" s="226">
        <v>-189000</v>
      </c>
      <c r="F76" s="227"/>
      <c r="G76" s="228">
        <v>0</v>
      </c>
      <c r="H76" s="227"/>
      <c r="I76" s="226">
        <v>0</v>
      </c>
      <c r="J76" s="227"/>
      <c r="K76" s="228">
        <v>0</v>
      </c>
      <c r="N76" s="212"/>
      <c r="O76" s="269"/>
    </row>
    <row r="77" spans="1:16" s="203" customFormat="1" ht="19.5" customHeight="1">
      <c r="A77" s="245" t="s">
        <v>228</v>
      </c>
      <c r="C77" s="198"/>
      <c r="D77" s="198"/>
      <c r="E77" s="226">
        <v>-21849</v>
      </c>
      <c r="F77" s="227"/>
      <c r="G77" s="228">
        <v>-11447</v>
      </c>
      <c r="H77" s="227"/>
      <c r="I77" s="226">
        <v>-20835</v>
      </c>
      <c r="J77" s="227"/>
      <c r="K77" s="228">
        <v>-11447</v>
      </c>
      <c r="N77" s="212"/>
      <c r="O77" s="268"/>
    </row>
    <row r="78" spans="1:16" s="203" customFormat="1" ht="19.5" customHeight="1">
      <c r="A78" s="245" t="s">
        <v>229</v>
      </c>
      <c r="C78" s="198"/>
      <c r="D78" s="198"/>
      <c r="E78" s="226">
        <v>1092</v>
      </c>
      <c r="F78" s="227"/>
      <c r="G78" s="228">
        <v>4</v>
      </c>
      <c r="H78" s="227"/>
      <c r="I78" s="226">
        <v>1092</v>
      </c>
      <c r="J78" s="227"/>
      <c r="K78" s="228">
        <v>4</v>
      </c>
      <c r="N78" s="212"/>
      <c r="O78" s="267"/>
      <c r="P78" s="267"/>
    </row>
    <row r="79" spans="1:16" ht="6" customHeight="1">
      <c r="A79" s="225"/>
      <c r="B79" s="225"/>
      <c r="D79" s="198"/>
      <c r="E79" s="247"/>
      <c r="F79" s="227"/>
      <c r="G79" s="248"/>
      <c r="H79" s="229"/>
      <c r="I79" s="247"/>
      <c r="J79" s="227"/>
      <c r="K79" s="248"/>
    </row>
    <row r="80" spans="1:16" ht="19.5" customHeight="1">
      <c r="A80" s="197" t="s">
        <v>230</v>
      </c>
      <c r="B80" s="197"/>
      <c r="D80" s="198"/>
      <c r="E80" s="242">
        <f>SUM(E65:E78)</f>
        <v>-474836</v>
      </c>
      <c r="F80" s="227"/>
      <c r="G80" s="243">
        <f>SUM(G65:G78)</f>
        <v>-675732</v>
      </c>
      <c r="H80" s="227"/>
      <c r="I80" s="242">
        <f>SUM(I65:I78)</f>
        <v>-633154</v>
      </c>
      <c r="J80" s="227"/>
      <c r="K80" s="243">
        <f>SUM(K65:K78)</f>
        <v>-1531697</v>
      </c>
    </row>
    <row r="81" spans="1:11" ht="19.5" customHeight="1">
      <c r="A81" s="203"/>
      <c r="B81" s="203"/>
      <c r="D81" s="198"/>
      <c r="E81" s="226"/>
      <c r="F81" s="227"/>
      <c r="G81" s="228"/>
      <c r="H81" s="227"/>
      <c r="I81" s="226"/>
      <c r="J81" s="227"/>
      <c r="K81" s="228"/>
    </row>
    <row r="82" spans="1:11" ht="19.5" customHeight="1">
      <c r="A82" s="203" t="s">
        <v>231</v>
      </c>
      <c r="B82" s="203"/>
      <c r="D82" s="198"/>
      <c r="E82" s="226"/>
      <c r="F82" s="227"/>
      <c r="G82" s="228"/>
      <c r="H82" s="227"/>
      <c r="I82" s="226"/>
      <c r="J82" s="227"/>
      <c r="K82" s="228"/>
    </row>
    <row r="83" spans="1:11" ht="19.5" customHeight="1">
      <c r="A83" s="245" t="s">
        <v>232</v>
      </c>
      <c r="B83" s="245"/>
      <c r="D83" s="198"/>
      <c r="E83" s="226">
        <v>1064824</v>
      </c>
      <c r="F83" s="227"/>
      <c r="G83" s="228">
        <v>2237906</v>
      </c>
      <c r="H83" s="227"/>
      <c r="I83" s="226">
        <v>969625</v>
      </c>
      <c r="J83" s="227"/>
      <c r="K83" s="228">
        <v>2803506</v>
      </c>
    </row>
    <row r="84" spans="1:11" ht="19.5" customHeight="1">
      <c r="A84" s="245" t="s">
        <v>233</v>
      </c>
      <c r="B84" s="245"/>
      <c r="C84" s="198">
        <v>12</v>
      </c>
      <c r="D84" s="198"/>
      <c r="E84" s="221">
        <v>5357510</v>
      </c>
      <c r="F84" s="227"/>
      <c r="G84" s="200">
        <v>5650453</v>
      </c>
      <c r="H84" s="229"/>
      <c r="I84" s="221">
        <v>4711010</v>
      </c>
      <c r="J84" s="229"/>
      <c r="K84" s="200">
        <v>4835000</v>
      </c>
    </row>
    <row r="85" spans="1:11" ht="19.5" customHeight="1">
      <c r="A85" s="212" t="s">
        <v>234</v>
      </c>
      <c r="B85" s="245"/>
      <c r="C85" s="198">
        <v>12</v>
      </c>
      <c r="D85" s="198"/>
      <c r="E85" s="226">
        <v>2500000</v>
      </c>
      <c r="F85" s="227"/>
      <c r="G85" s="228">
        <v>2200000</v>
      </c>
      <c r="H85" s="229"/>
      <c r="I85" s="226">
        <v>2500000</v>
      </c>
      <c r="J85" s="229"/>
      <c r="K85" s="228">
        <v>2200000</v>
      </c>
    </row>
    <row r="86" spans="1:11" ht="19.5" customHeight="1">
      <c r="A86" s="212" t="s">
        <v>235</v>
      </c>
      <c r="B86" s="245"/>
      <c r="C86" s="198">
        <v>15</v>
      </c>
      <c r="D86" s="198"/>
      <c r="E86" s="226">
        <v>11476</v>
      </c>
      <c r="F86" s="227"/>
      <c r="G86" s="228">
        <v>107409</v>
      </c>
      <c r="H86" s="229"/>
      <c r="I86" s="226">
        <v>11476</v>
      </c>
      <c r="J86" s="229"/>
      <c r="K86" s="228">
        <v>107409</v>
      </c>
    </row>
    <row r="87" spans="1:11" ht="19.5" customHeight="1">
      <c r="A87" s="212" t="s">
        <v>236</v>
      </c>
      <c r="B87" s="245"/>
      <c r="D87" s="198"/>
      <c r="E87" s="226">
        <v>0</v>
      </c>
      <c r="F87" s="227"/>
      <c r="G87" s="228">
        <v>2093</v>
      </c>
      <c r="H87" s="229"/>
      <c r="I87" s="226">
        <v>0</v>
      </c>
      <c r="J87" s="229"/>
      <c r="K87" s="228">
        <v>2093</v>
      </c>
    </row>
    <row r="88" spans="1:11" ht="19.5" customHeight="1">
      <c r="A88" s="245" t="s">
        <v>237</v>
      </c>
      <c r="C88" s="198">
        <v>12</v>
      </c>
      <c r="D88" s="198"/>
      <c r="E88" s="226">
        <v>-2740603</v>
      </c>
      <c r="F88" s="227"/>
      <c r="G88" s="228">
        <v>-6245321</v>
      </c>
      <c r="H88" s="227"/>
      <c r="I88" s="226">
        <v>-2561804</v>
      </c>
      <c r="J88" s="227"/>
      <c r="K88" s="228">
        <v>-4263525</v>
      </c>
    </row>
    <row r="89" spans="1:11" ht="19.5" customHeight="1">
      <c r="A89" s="245" t="s">
        <v>238</v>
      </c>
      <c r="C89" s="198">
        <v>12</v>
      </c>
      <c r="D89" s="198"/>
      <c r="E89" s="226">
        <v>-2400000</v>
      </c>
      <c r="F89" s="227"/>
      <c r="G89" s="228">
        <v>-1450000</v>
      </c>
      <c r="H89" s="227"/>
      <c r="I89" s="226">
        <v>-2400000</v>
      </c>
      <c r="J89" s="227"/>
      <c r="K89" s="228">
        <v>-1450000</v>
      </c>
    </row>
    <row r="90" spans="1:11" ht="19.5" customHeight="1">
      <c r="A90" s="245" t="s">
        <v>239</v>
      </c>
      <c r="C90" s="198">
        <v>13</v>
      </c>
      <c r="D90" s="198"/>
      <c r="E90" s="249">
        <v>-7987</v>
      </c>
      <c r="F90" s="250"/>
      <c r="G90" s="244">
        <v>-6998</v>
      </c>
      <c r="H90" s="250"/>
      <c r="I90" s="249">
        <v>-538</v>
      </c>
      <c r="J90" s="250"/>
      <c r="K90" s="244">
        <v>-390</v>
      </c>
    </row>
    <row r="91" spans="1:11" ht="19.5" customHeight="1">
      <c r="A91" s="251" t="s">
        <v>176</v>
      </c>
      <c r="C91" s="198">
        <v>16</v>
      </c>
      <c r="D91" s="198"/>
      <c r="E91" s="236">
        <v>-684317</v>
      </c>
      <c r="F91" s="227"/>
      <c r="G91" s="237">
        <v>-725003</v>
      </c>
      <c r="H91" s="227"/>
      <c r="I91" s="236">
        <v>-684317</v>
      </c>
      <c r="J91" s="227"/>
      <c r="K91" s="237">
        <v>-725003</v>
      </c>
    </row>
    <row r="92" spans="1:11" ht="6" customHeight="1">
      <c r="A92" s="225"/>
      <c r="B92" s="225"/>
      <c r="D92" s="198"/>
      <c r="E92" s="226"/>
      <c r="F92" s="229"/>
      <c r="G92" s="228"/>
      <c r="H92" s="229"/>
      <c r="I92" s="226"/>
      <c r="J92" s="227"/>
      <c r="K92" s="228"/>
    </row>
    <row r="93" spans="1:11" ht="19.5" customHeight="1">
      <c r="A93" s="197" t="s">
        <v>240</v>
      </c>
      <c r="B93" s="224"/>
      <c r="D93" s="198"/>
      <c r="E93" s="242">
        <f>SUM(E83:E91)</f>
        <v>3100903</v>
      </c>
      <c r="F93" s="227"/>
      <c r="G93" s="243">
        <f>SUM(G83:G91)</f>
        <v>1770539</v>
      </c>
      <c r="H93" s="227"/>
      <c r="I93" s="242">
        <f>SUM(I83:I91)</f>
        <v>2545452</v>
      </c>
      <c r="J93" s="227"/>
      <c r="K93" s="243">
        <f>SUM(K83:K91)</f>
        <v>3509090</v>
      </c>
    </row>
    <row r="94" spans="1:11" ht="19.5" customHeight="1">
      <c r="A94" s="197"/>
      <c r="B94" s="197"/>
      <c r="D94" s="198"/>
      <c r="E94" s="226"/>
      <c r="F94" s="227"/>
      <c r="G94" s="228"/>
      <c r="H94" s="227"/>
      <c r="I94" s="226"/>
      <c r="J94" s="227"/>
      <c r="K94" s="228"/>
    </row>
    <row r="95" spans="1:11" ht="19.5" customHeight="1">
      <c r="A95" s="252" t="s">
        <v>241</v>
      </c>
      <c r="B95" s="197"/>
      <c r="D95" s="198"/>
      <c r="E95" s="226">
        <f>+E49+E80+E93</f>
        <v>-3383</v>
      </c>
      <c r="F95" s="227"/>
      <c r="G95" s="228">
        <f>G49+G80+G93</f>
        <v>116738</v>
      </c>
      <c r="H95" s="227"/>
      <c r="I95" s="226">
        <f>+I49+I80+I93</f>
        <v>122264</v>
      </c>
      <c r="J95" s="227"/>
      <c r="K95" s="228">
        <f>K49+K80+K93</f>
        <v>188708</v>
      </c>
    </row>
    <row r="96" spans="1:11" ht="19.5" customHeight="1">
      <c r="A96" s="234" t="s">
        <v>242</v>
      </c>
      <c r="B96" s="224"/>
      <c r="D96" s="198"/>
      <c r="E96" s="226">
        <v>2037670</v>
      </c>
      <c r="F96" s="227"/>
      <c r="G96" s="228">
        <v>2140115</v>
      </c>
      <c r="H96" s="227"/>
      <c r="I96" s="226">
        <v>1134462</v>
      </c>
      <c r="J96" s="227"/>
      <c r="K96" s="228">
        <v>1192196</v>
      </c>
    </row>
    <row r="97" spans="1:11" ht="19.5" customHeight="1">
      <c r="A97" s="234" t="s">
        <v>260</v>
      </c>
      <c r="B97" s="224"/>
      <c r="D97" s="198"/>
      <c r="E97" s="226"/>
      <c r="F97" s="227"/>
      <c r="G97" s="228"/>
      <c r="H97" s="227"/>
      <c r="I97" s="226"/>
      <c r="J97" s="227"/>
      <c r="K97" s="228"/>
    </row>
    <row r="98" spans="1:11" ht="19.5" customHeight="1">
      <c r="B98" s="234" t="s">
        <v>243</v>
      </c>
      <c r="D98" s="198"/>
      <c r="E98" s="242">
        <v>237</v>
      </c>
      <c r="F98" s="227"/>
      <c r="G98" s="243">
        <v>-241</v>
      </c>
      <c r="H98" s="227"/>
      <c r="I98" s="242">
        <v>0</v>
      </c>
      <c r="J98" s="227"/>
      <c r="K98" s="243">
        <v>0</v>
      </c>
    </row>
    <row r="99" spans="1:11" ht="6" customHeight="1">
      <c r="A99" s="225"/>
      <c r="B99" s="225"/>
      <c r="D99" s="198"/>
      <c r="E99" s="226"/>
      <c r="F99" s="227"/>
      <c r="G99" s="228"/>
      <c r="H99" s="229"/>
      <c r="I99" s="226"/>
      <c r="J99" s="227"/>
      <c r="K99" s="228"/>
    </row>
    <row r="100" spans="1:11" ht="19.5" customHeight="1" thickBot="1">
      <c r="A100" s="197" t="s">
        <v>259</v>
      </c>
      <c r="B100" s="197"/>
      <c r="D100" s="198"/>
      <c r="E100" s="253">
        <f>SUM(E95:E98)</f>
        <v>2034524</v>
      </c>
      <c r="F100" s="227"/>
      <c r="G100" s="254">
        <f>SUM(G95:G98)</f>
        <v>2256612</v>
      </c>
      <c r="H100" s="229"/>
      <c r="I100" s="253">
        <f>SUM(I95:I98)</f>
        <v>1256726</v>
      </c>
      <c r="J100" s="227"/>
      <c r="K100" s="254">
        <f>SUM(K95:K98)</f>
        <v>1380904</v>
      </c>
    </row>
    <row r="101" spans="1:11" ht="19.5" customHeight="1" thickTop="1">
      <c r="A101" s="225"/>
      <c r="B101" s="225"/>
      <c r="D101" s="198"/>
      <c r="E101" s="255"/>
      <c r="F101" s="256"/>
      <c r="G101" s="255"/>
      <c r="H101" s="256"/>
      <c r="I101" s="255"/>
      <c r="J101" s="255"/>
      <c r="K101" s="255"/>
    </row>
    <row r="102" spans="1:11" ht="19.5" customHeight="1">
      <c r="A102" s="257" t="s">
        <v>244</v>
      </c>
      <c r="B102" s="258"/>
      <c r="D102" s="198"/>
      <c r="F102" s="222"/>
      <c r="H102" s="222"/>
      <c r="J102" s="200"/>
    </row>
    <row r="103" spans="1:11" ht="6" customHeight="1">
      <c r="A103" s="224"/>
      <c r="B103" s="225"/>
      <c r="D103" s="198"/>
      <c r="F103" s="222"/>
      <c r="H103" s="222"/>
      <c r="J103" s="200"/>
    </row>
    <row r="104" spans="1:11" ht="19.5" customHeight="1">
      <c r="A104" s="224" t="s">
        <v>245</v>
      </c>
      <c r="B104" s="225"/>
      <c r="D104" s="198"/>
      <c r="F104" s="222"/>
      <c r="H104" s="222"/>
      <c r="J104" s="200"/>
    </row>
    <row r="105" spans="1:11" ht="6" customHeight="1">
      <c r="A105" s="224"/>
      <c r="B105" s="225"/>
      <c r="D105" s="198"/>
      <c r="F105" s="222"/>
      <c r="H105" s="222"/>
      <c r="J105" s="200"/>
    </row>
    <row r="106" spans="1:11" ht="19.5" customHeight="1">
      <c r="A106" s="259" t="s">
        <v>246</v>
      </c>
      <c r="B106" s="260" t="s">
        <v>247</v>
      </c>
      <c r="D106" s="198"/>
      <c r="E106" s="226">
        <v>204166</v>
      </c>
      <c r="F106" s="233"/>
      <c r="G106" s="228">
        <v>578856</v>
      </c>
      <c r="H106" s="230"/>
      <c r="I106" s="226">
        <v>152414</v>
      </c>
      <c r="J106" s="233"/>
      <c r="K106" s="228">
        <v>578856</v>
      </c>
    </row>
    <row r="107" spans="1:11" ht="19.5" customHeight="1">
      <c r="A107" s="234" t="s">
        <v>246</v>
      </c>
      <c r="B107" s="224" t="s">
        <v>248</v>
      </c>
      <c r="D107" s="198"/>
      <c r="E107" s="226">
        <v>21106</v>
      </c>
      <c r="F107" s="233"/>
      <c r="G107" s="228">
        <v>0</v>
      </c>
      <c r="H107" s="230"/>
      <c r="I107" s="226">
        <v>0</v>
      </c>
      <c r="J107" s="233"/>
      <c r="K107" s="228">
        <v>0</v>
      </c>
    </row>
    <row r="108" spans="1:11" ht="16.5" customHeight="1">
      <c r="A108" s="197"/>
      <c r="B108" s="197"/>
      <c r="E108" s="261"/>
      <c r="I108" s="261"/>
      <c r="J108" s="200"/>
    </row>
    <row r="109" spans="1:11" ht="21.95" customHeight="1">
      <c r="A109" s="294" t="s">
        <v>40</v>
      </c>
      <c r="B109" s="294"/>
      <c r="C109" s="294"/>
      <c r="D109" s="294"/>
      <c r="E109" s="294"/>
      <c r="F109" s="294"/>
      <c r="G109" s="294"/>
      <c r="H109" s="294"/>
      <c r="I109" s="294"/>
      <c r="J109" s="294"/>
      <c r="K109" s="294"/>
    </row>
  </sheetData>
  <mergeCells count="6">
    <mergeCell ref="A109:K109"/>
    <mergeCell ref="E5:G5"/>
    <mergeCell ref="I5:K5"/>
    <mergeCell ref="A54:K54"/>
    <mergeCell ref="E59:G59"/>
    <mergeCell ref="I59:K59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(2-4)</vt:lpstr>
      <vt:lpstr>PL 5-6 (3M)</vt:lpstr>
      <vt:lpstr>PL 7-8 (6M)</vt:lpstr>
      <vt:lpstr>EQ-CONSO 9</vt:lpstr>
      <vt:lpstr>EQ-SC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Laksika Phattharadilokrat (TH)</dc:creator>
  <cp:lastModifiedBy>Nongluck Amornsathit (TH)</cp:lastModifiedBy>
  <cp:lastPrinted>2024-08-13T08:00:05Z</cp:lastPrinted>
  <dcterms:created xsi:type="dcterms:W3CDTF">2024-07-28T19:59:52Z</dcterms:created>
  <dcterms:modified xsi:type="dcterms:W3CDTF">2024-08-13T08:00:07Z</dcterms:modified>
</cp:coreProperties>
</file>