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9177016-DFC7-483E-B669-5A113EA133ED}" xr6:coauthVersionLast="47" xr6:coauthVersionMax="47" xr10:uidLastSave="{00000000-0000-0000-0000-000000000000}"/>
  <bookViews>
    <workbookView xWindow="-110" yWindow="-110" windowWidth="19420" windowHeight="10300" tabRatio="722" activeTab="8" xr2:uid="{00000000-000D-0000-FFFF-FFFF00000000}"/>
  </bookViews>
  <sheets>
    <sheet name="BS2-4" sheetId="4" r:id="rId1"/>
    <sheet name="PL5-6" sheetId="27" r:id="rId2"/>
    <sheet name="EPS" sheetId="41" state="hidden" r:id="rId3"/>
    <sheet name="PL7-8" sheetId="46" r:id="rId4"/>
    <sheet name="SH9" sheetId="47" r:id="rId5"/>
    <sheet name="SH10" sheetId="39" r:id="rId6"/>
    <sheet name="SH11" sheetId="32" r:id="rId7"/>
    <sheet name="SH12" sheetId="44" r:id="rId8"/>
    <sheet name="CF11-13" sheetId="40" r:id="rId9"/>
    <sheet name="PL6-7 Q1'24" sheetId="50" state="hidden" r:id="rId10"/>
  </sheets>
  <externalReferences>
    <externalReference r:id="rId11"/>
    <externalReference r:id="rId12"/>
  </externalReferences>
  <definedNames>
    <definedName name="_xlnm.Print_Area" localSheetId="0">'BS2-4'!$A$1:$O$112</definedName>
    <definedName name="_xlnm.Print_Area" localSheetId="8">'CF11-13'!$A$1:$N$144</definedName>
    <definedName name="_xlnm.Print_Area" localSheetId="1">'PL5-6'!$A$1:$Q$95</definedName>
    <definedName name="_xlnm.Print_Area" localSheetId="9">'PL6-7 Q1''24'!$A$1:$I$86</definedName>
    <definedName name="_xlnm.Print_Area" localSheetId="3">'PL7-8'!$A$1:$P$81</definedName>
    <definedName name="_xlnm.Print_Area" localSheetId="5">'SH10'!$A$1:$AE$40</definedName>
    <definedName name="_xlnm.Print_Area" localSheetId="6">'SH11'!$A$1:$V$30</definedName>
    <definedName name="_xlnm.Print_Area" localSheetId="7">'SH12'!$A$1:$Z$33</definedName>
    <definedName name="_xlnm.Print_Area" localSheetId="4">'SH9'!$A$1:$AB$32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4" l="1"/>
  <c r="H28" i="40"/>
  <c r="K35" i="27"/>
  <c r="AH16" i="39" l="1"/>
  <c r="O91" i="27"/>
  <c r="K91" i="27"/>
  <c r="K34" i="27"/>
  <c r="O34" i="27"/>
  <c r="O73" i="27"/>
  <c r="O52" i="27"/>
  <c r="G66" i="50" l="1"/>
  <c r="C66" i="50"/>
  <c r="C64" i="50"/>
  <c r="G62" i="50"/>
  <c r="G55" i="50"/>
  <c r="G68" i="50" s="1"/>
  <c r="G70" i="50" s="1"/>
  <c r="C55" i="50" a="1"/>
  <c r="C55" i="50" s="1"/>
  <c r="C68" i="50" s="1"/>
  <c r="G43" i="50"/>
  <c r="C39" i="50"/>
  <c r="C43" i="50" s="1"/>
  <c r="C70" i="50" s="1"/>
  <c r="G37" i="50"/>
  <c r="C37" i="50"/>
  <c r="G31" i="50"/>
  <c r="C31" i="50"/>
  <c r="G27" i="50"/>
  <c r="C27" i="50"/>
  <c r="G26" i="50"/>
  <c r="G25" i="50"/>
  <c r="C25" i="50"/>
  <c r="G21" i="50"/>
  <c r="C21" i="50"/>
  <c r="G20" i="50"/>
  <c r="C20" i="50"/>
  <c r="G19" i="50"/>
  <c r="C19" i="50"/>
  <c r="G18" i="50"/>
  <c r="G22" i="50" s="1"/>
  <c r="C18" i="50"/>
  <c r="C22" i="50" s="1"/>
  <c r="G14" i="50"/>
  <c r="G15" i="50" s="1"/>
  <c r="C14" i="50"/>
  <c r="C15" i="50" s="1"/>
  <c r="G10" i="50"/>
  <c r="C10" i="50"/>
  <c r="C24" i="50" l="1"/>
  <c r="C30" i="50" s="1"/>
  <c r="C33" i="50" s="1"/>
  <c r="G24" i="50"/>
  <c r="G30" i="50" s="1"/>
  <c r="G33" i="50" s="1"/>
  <c r="G76" i="50" l="1"/>
  <c r="G72" i="50"/>
  <c r="G83" i="50" s="1"/>
  <c r="G81" i="50" s="1"/>
  <c r="C81" i="50" s="1"/>
  <c r="C78" i="50"/>
  <c r="C72" i="50"/>
  <c r="C83" i="50" s="1"/>
  <c r="C82" i="50" s="1"/>
  <c r="G85" i="50" l="1"/>
  <c r="G78" i="50"/>
  <c r="C76" i="50"/>
  <c r="C85" i="50" s="1"/>
  <c r="C77" i="50" l="1"/>
  <c r="J60" i="46" l="1"/>
  <c r="K73" i="27" s="1"/>
  <c r="J40" i="46"/>
  <c r="K52" i="27" s="1"/>
  <c r="D32" i="44" l="1"/>
  <c r="F32" i="44"/>
  <c r="H32" i="44"/>
  <c r="L32" i="44"/>
  <c r="J32" i="44"/>
  <c r="N32" i="44"/>
  <c r="P30" i="44"/>
  <c r="R30" i="44"/>
  <c r="X30" i="44"/>
  <c r="Z30" i="44"/>
  <c r="AE38" i="39"/>
  <c r="Q38" i="39"/>
  <c r="Y38" i="39"/>
  <c r="AA38" i="39" s="1"/>
  <c r="S38" i="39"/>
  <c r="N13" i="46" l="1"/>
  <c r="M27" i="4" l="1"/>
  <c r="I13" i="4"/>
  <c r="H140" i="40"/>
  <c r="H138" i="40"/>
  <c r="H132" i="40"/>
  <c r="H116" i="40"/>
  <c r="H111" i="40"/>
  <c r="H110" i="40"/>
  <c r="H108" i="40"/>
  <c r="H103" i="40"/>
  <c r="H102" i="40"/>
  <c r="H99" i="40"/>
  <c r="H94" i="40"/>
  <c r="H93" i="40"/>
  <c r="H89" i="40"/>
  <c r="H88" i="40"/>
  <c r="J83" i="40"/>
  <c r="H83" i="40"/>
  <c r="H80" i="40"/>
  <c r="J80" i="40"/>
  <c r="H73" i="40"/>
  <c r="H72" i="40"/>
  <c r="H70" i="40"/>
  <c r="H55" i="40"/>
  <c r="H54" i="40"/>
  <c r="H69" i="40"/>
  <c r="H51" i="40"/>
  <c r="H50" i="40"/>
  <c r="H49" i="40"/>
  <c r="H48" i="40"/>
  <c r="H47" i="40"/>
  <c r="H45" i="40"/>
  <c r="H44" i="40"/>
  <c r="H43" i="40"/>
  <c r="H40" i="40"/>
  <c r="H39" i="40"/>
  <c r="H35" i="40"/>
  <c r="H30" i="40"/>
  <c r="H29" i="40"/>
  <c r="H26" i="40"/>
  <c r="H24" i="40"/>
  <c r="H19" i="40"/>
  <c r="H18" i="40"/>
  <c r="H15" i="40"/>
  <c r="H14" i="40"/>
  <c r="H13" i="40"/>
  <c r="H12" i="40"/>
  <c r="N58" i="46"/>
  <c r="J65" i="46"/>
  <c r="H90" i="40" l="1"/>
  <c r="H112" i="40"/>
  <c r="G29" i="39"/>
  <c r="O29" i="39"/>
  <c r="L116" i="40"/>
  <c r="L109" i="40"/>
  <c r="L108" i="40" l="1"/>
  <c r="L103" i="40"/>
  <c r="L102" i="40"/>
  <c r="L99" i="40"/>
  <c r="L94" i="40"/>
  <c r="L93" i="40"/>
  <c r="L112" i="40" s="1"/>
  <c r="L80" i="40"/>
  <c r="L89" i="40"/>
  <c r="L88" i="40"/>
  <c r="L77" i="40"/>
  <c r="L72" i="40"/>
  <c r="L71" i="40"/>
  <c r="L70" i="40"/>
  <c r="L54" i="40"/>
  <c r="L50" i="40"/>
  <c r="L49" i="40"/>
  <c r="L48" i="40"/>
  <c r="L45" i="40"/>
  <c r="L44" i="40"/>
  <c r="L43" i="40"/>
  <c r="L40" i="40"/>
  <c r="L39" i="40"/>
  <c r="L35" i="40"/>
  <c r="L30" i="40"/>
  <c r="L26" i="40"/>
  <c r="L24" i="40"/>
  <c r="L23" i="40"/>
  <c r="L21" i="40"/>
  <c r="L19" i="40"/>
  <c r="L18" i="40"/>
  <c r="L14" i="40"/>
  <c r="L90" i="40" l="1"/>
  <c r="L13" i="40"/>
  <c r="L12" i="40"/>
  <c r="O107" i="4" l="1"/>
  <c r="P21" i="44" l="1"/>
  <c r="F40" i="39"/>
  <c r="H40" i="39"/>
  <c r="J40" i="39"/>
  <c r="L40" i="39"/>
  <c r="N40" i="39"/>
  <c r="P40" i="39"/>
  <c r="R40" i="39"/>
  <c r="T40" i="39"/>
  <c r="V40" i="39"/>
  <c r="W40" i="39"/>
  <c r="X40" i="39"/>
  <c r="Z40" i="39"/>
  <c r="AB40" i="39"/>
  <c r="AD40" i="39"/>
  <c r="AC31" i="39"/>
  <c r="Y31" i="39"/>
  <c r="U31" i="39"/>
  <c r="S31" i="39"/>
  <c r="M31" i="39"/>
  <c r="M40" i="39" s="1"/>
  <c r="I103" i="4" s="1"/>
  <c r="K31" i="39"/>
  <c r="K40" i="39" s="1"/>
  <c r="I101" i="4" s="1"/>
  <c r="I31" i="39"/>
  <c r="I40" i="39" s="1"/>
  <c r="I100" i="4" s="1"/>
  <c r="E31" i="39"/>
  <c r="E40" i="39" s="1"/>
  <c r="I98" i="4" s="1"/>
  <c r="AC29" i="39"/>
  <c r="AE26" i="39"/>
  <c r="AA25" i="39"/>
  <c r="AE25" i="39" s="1"/>
  <c r="Q29" i="39"/>
  <c r="AE29" i="39" l="1"/>
  <c r="AA29" i="39"/>
  <c r="Q22" i="39"/>
  <c r="G21" i="39"/>
  <c r="Q21" i="39" s="1"/>
  <c r="O21" i="39" s="1"/>
  <c r="AA21" i="39" s="1"/>
  <c r="M93" i="4" l="1"/>
  <c r="I93" i="4"/>
  <c r="O22" i="4"/>
  <c r="M22" i="4"/>
  <c r="K22" i="4"/>
  <c r="I22" i="4"/>
  <c r="L118" i="40" l="1"/>
  <c r="H118" i="40"/>
  <c r="J90" i="40"/>
  <c r="N41" i="40"/>
  <c r="J41" i="40"/>
  <c r="T27" i="44"/>
  <c r="R27" i="44"/>
  <c r="P26" i="32"/>
  <c r="N26" i="32"/>
  <c r="AC34" i="39"/>
  <c r="AC35" i="39" s="1"/>
  <c r="S35" i="39" s="1"/>
  <c r="Z25" i="47"/>
  <c r="Z27" i="47" s="1"/>
  <c r="Z31" i="47" s="1"/>
  <c r="N25" i="47"/>
  <c r="T27" i="47"/>
  <c r="T31" i="47" s="1"/>
  <c r="R27" i="47"/>
  <c r="R31" i="47" s="1"/>
  <c r="P27" i="47"/>
  <c r="P31" i="47" s="1"/>
  <c r="N27" i="47"/>
  <c r="N31" i="47" s="1"/>
  <c r="L27" i="47"/>
  <c r="L31" i="47" s="1"/>
  <c r="J27" i="47"/>
  <c r="J31" i="47" s="1"/>
  <c r="H27" i="47"/>
  <c r="H31" i="47" s="1"/>
  <c r="F27" i="47"/>
  <c r="F31" i="47" s="1"/>
  <c r="V26" i="47"/>
  <c r="X26" i="47" s="1"/>
  <c r="AB26" i="47" s="1"/>
  <c r="V25" i="47"/>
  <c r="Z22" i="47"/>
  <c r="V22" i="47"/>
  <c r="T22" i="47"/>
  <c r="R22" i="47"/>
  <c r="P22" i="47"/>
  <c r="N22" i="47"/>
  <c r="L22" i="47"/>
  <c r="J22" i="47"/>
  <c r="H22" i="47"/>
  <c r="F22" i="47"/>
  <c r="V21" i="47"/>
  <c r="X21" i="47" s="1"/>
  <c r="V16" i="47"/>
  <c r="X16" i="47" s="1"/>
  <c r="AB16" i="47" s="1"/>
  <c r="M20" i="27"/>
  <c r="Q87" i="27"/>
  <c r="Q79" i="27"/>
  <c r="M79" i="27"/>
  <c r="Q56" i="27"/>
  <c r="M56" i="27"/>
  <c r="Q27" i="27"/>
  <c r="M27" i="27"/>
  <c r="Q20" i="27"/>
  <c r="P65" i="46"/>
  <c r="N65" i="46"/>
  <c r="L65" i="46"/>
  <c r="P42" i="46"/>
  <c r="N42" i="46"/>
  <c r="V27" i="44" s="1"/>
  <c r="L42" i="46"/>
  <c r="L67" i="46" s="1"/>
  <c r="J42" i="46"/>
  <c r="P21" i="46"/>
  <c r="N21" i="46"/>
  <c r="L21" i="46"/>
  <c r="J21" i="46"/>
  <c r="P14" i="46"/>
  <c r="N14" i="46"/>
  <c r="L14" i="46"/>
  <c r="J14" i="46"/>
  <c r="N112" i="40"/>
  <c r="J112" i="40"/>
  <c r="J67" i="46" l="1"/>
  <c r="U35" i="39"/>
  <c r="N67" i="46"/>
  <c r="V27" i="47"/>
  <c r="V31" i="47" s="1"/>
  <c r="AB21" i="47"/>
  <c r="AB22" i="47" s="1"/>
  <c r="X22" i="47"/>
  <c r="X25" i="47"/>
  <c r="N23" i="46"/>
  <c r="N32" i="46" s="1"/>
  <c r="N34" i="46" s="1"/>
  <c r="N74" i="46" s="1"/>
  <c r="J23" i="46"/>
  <c r="L23" i="46"/>
  <c r="L32" i="46" s="1"/>
  <c r="L34" i="46" s="1"/>
  <c r="L69" i="46" s="1"/>
  <c r="L79" i="46" s="1"/>
  <c r="P23" i="46"/>
  <c r="P32" i="46" s="1"/>
  <c r="P34" i="46" s="1"/>
  <c r="P67" i="46"/>
  <c r="Q81" i="27"/>
  <c r="M81" i="27"/>
  <c r="Q29" i="27"/>
  <c r="Q40" i="27" s="1"/>
  <c r="Q42" i="27" s="1"/>
  <c r="M29" i="27"/>
  <c r="M40" i="27" s="1"/>
  <c r="M42" i="27" s="1"/>
  <c r="N72" i="46" l="1"/>
  <c r="L10" i="40"/>
  <c r="L41" i="40" s="1"/>
  <c r="J32" i="46"/>
  <c r="J34" i="46" s="1"/>
  <c r="X27" i="47"/>
  <c r="X31" i="47" s="1"/>
  <c r="AB25" i="47"/>
  <c r="AB27" i="47" s="1"/>
  <c r="AB31" i="47" s="1"/>
  <c r="AC31" i="47" s="1"/>
  <c r="P69" i="46"/>
  <c r="P79" i="46" s="1"/>
  <c r="N69" i="46"/>
  <c r="N79" i="46" s="1"/>
  <c r="N77" i="46" s="1"/>
  <c r="O90" i="27" s="1"/>
  <c r="L74" i="46"/>
  <c r="P74" i="46"/>
  <c r="L25" i="32" s="1"/>
  <c r="Q82" i="27"/>
  <c r="Q92" i="27" s="1"/>
  <c r="M82" i="27"/>
  <c r="M92" i="27" s="1"/>
  <c r="M87" i="27"/>
  <c r="J74" i="46" l="1"/>
  <c r="J72" i="46" s="1"/>
  <c r="Q34" i="39" s="1"/>
  <c r="AA34" i="39" s="1"/>
  <c r="J69" i="46"/>
  <c r="J79" i="46" s="1"/>
  <c r="J77" i="46" s="1"/>
  <c r="K90" i="27" s="1"/>
  <c r="H10" i="40"/>
  <c r="P26" i="44"/>
  <c r="O37" i="4"/>
  <c r="O26" i="4"/>
  <c r="E23" i="39" l="1"/>
  <c r="I23" i="39"/>
  <c r="K23" i="39"/>
  <c r="M23" i="39"/>
  <c r="L23" i="44"/>
  <c r="J23" i="44"/>
  <c r="H23" i="44"/>
  <c r="V23" i="44"/>
  <c r="T23" i="44"/>
  <c r="R23" i="44"/>
  <c r="X21" i="44"/>
  <c r="X22" i="44"/>
  <c r="Z22" i="44" s="1"/>
  <c r="D23" i="44"/>
  <c r="M98" i="4" s="1"/>
  <c r="F23" i="44"/>
  <c r="N21" i="44"/>
  <c r="Y34" i="39"/>
  <c r="AA22" i="39"/>
  <c r="AE22" i="39" s="1"/>
  <c r="Y21" i="39"/>
  <c r="AE21" i="39" s="1"/>
  <c r="Y22" i="39"/>
  <c r="O23" i="39"/>
  <c r="O31" i="39" s="1"/>
  <c r="O40" i="39" s="1"/>
  <c r="I104" i="4" s="1"/>
  <c r="O79" i="27"/>
  <c r="M75" i="4"/>
  <c r="N28" i="44"/>
  <c r="F28" i="44"/>
  <c r="L28" i="44"/>
  <c r="J28" i="44"/>
  <c r="H28" i="44"/>
  <c r="D28" i="44"/>
  <c r="T28" i="44"/>
  <c r="T32" i="44" s="1"/>
  <c r="X26" i="44"/>
  <c r="X16" i="44"/>
  <c r="O36" i="39"/>
  <c r="G36" i="39"/>
  <c r="N23" i="44" l="1"/>
  <c r="Z21" i="44"/>
  <c r="X23" i="44"/>
  <c r="M99" i="4"/>
  <c r="M104" i="4"/>
  <c r="P23" i="44"/>
  <c r="G23" i="39"/>
  <c r="G31" i="39" s="1"/>
  <c r="G40" i="39" s="1"/>
  <c r="I99" i="4" s="1"/>
  <c r="Z23" i="44"/>
  <c r="R28" i="44"/>
  <c r="R32" i="44" s="1"/>
  <c r="M100" i="4"/>
  <c r="M101" i="4"/>
  <c r="M103" i="4"/>
  <c r="Z16" i="44"/>
  <c r="T25" i="32"/>
  <c r="T26" i="32" l="1"/>
  <c r="K105" i="4" l="1"/>
  <c r="K74" i="4"/>
  <c r="V25" i="32" l="1"/>
  <c r="V26" i="32"/>
  <c r="V21" i="32"/>
  <c r="K66" i="4" l="1"/>
  <c r="K75" i="4" l="1"/>
  <c r="K67" i="4"/>
  <c r="N90" i="40"/>
  <c r="N117" i="40"/>
  <c r="N119" i="40" s="1"/>
  <c r="J117" i="40"/>
  <c r="J119" i="40" s="1"/>
  <c r="N143" i="40"/>
  <c r="J143" i="40"/>
  <c r="J52" i="40"/>
  <c r="J56" i="40" s="1"/>
  <c r="N52" i="40"/>
  <c r="N56" i="40" s="1"/>
  <c r="M38" i="4" l="1"/>
  <c r="K79" i="27" l="1"/>
  <c r="K56" i="27"/>
  <c r="K81" i="27" l="1"/>
  <c r="H143" i="40"/>
  <c r="AA16" i="39" l="1"/>
  <c r="AE16" i="39" s="1"/>
  <c r="R27" i="32"/>
  <c r="P27" i="32"/>
  <c r="N27" i="32"/>
  <c r="J27" i="32"/>
  <c r="H27" i="32"/>
  <c r="F27" i="32"/>
  <c r="D27" i="32"/>
  <c r="T22" i="32"/>
  <c r="R22" i="32"/>
  <c r="R29" i="32" s="1"/>
  <c r="P22" i="32"/>
  <c r="P29" i="32" s="1"/>
  <c r="N22" i="32"/>
  <c r="L22" i="32"/>
  <c r="J22" i="32"/>
  <c r="H22" i="32"/>
  <c r="F22" i="32"/>
  <c r="D22" i="32"/>
  <c r="V20" i="32"/>
  <c r="O109" i="4"/>
  <c r="K107" i="4"/>
  <c r="K109" i="4" s="1"/>
  <c r="A78" i="4"/>
  <c r="O75" i="4"/>
  <c r="I75" i="4"/>
  <c r="O67" i="4"/>
  <c r="M67" i="4"/>
  <c r="I67" i="4"/>
  <c r="A48" i="4"/>
  <c r="O38" i="4"/>
  <c r="K38" i="4"/>
  <c r="I38" i="4"/>
  <c r="N29" i="32" l="1"/>
  <c r="J29" i="32"/>
  <c r="D29" i="32"/>
  <c r="F29" i="32"/>
  <c r="H29" i="32"/>
  <c r="V22" i="32"/>
  <c r="K77" i="4"/>
  <c r="K111" i="4" s="1"/>
  <c r="O77" i="4"/>
  <c r="O111" i="4" s="1"/>
  <c r="K40" i="4"/>
  <c r="T27" i="32"/>
  <c r="T29" i="32" s="1"/>
  <c r="O40" i="4"/>
  <c r="M77" i="4"/>
  <c r="I77" i="4"/>
  <c r="M40" i="4"/>
  <c r="I40" i="4"/>
  <c r="L27" i="32" l="1"/>
  <c r="L29" i="32" s="1"/>
  <c r="V27" i="32" l="1"/>
  <c r="V29" i="32" s="1"/>
  <c r="G17" i="41"/>
  <c r="F13" i="41"/>
  <c r="E13" i="41"/>
  <c r="E14" i="41" s="1"/>
  <c r="B13" i="41"/>
  <c r="F12" i="41" s="1"/>
  <c r="F14" i="41" s="1"/>
  <c r="E12" i="41"/>
  <c r="G8" i="41"/>
  <c r="F4" i="41"/>
  <c r="F3" i="41"/>
  <c r="F5" i="41" s="1"/>
  <c r="E3" i="41"/>
  <c r="E4" i="41" s="1"/>
  <c r="G12" i="41" l="1"/>
  <c r="E5" i="41"/>
  <c r="G4" i="41"/>
  <c r="G13" i="41"/>
  <c r="G3" i="41"/>
  <c r="G5" i="41" s="1"/>
  <c r="G7" i="41" s="1"/>
  <c r="G9" i="41" s="1"/>
  <c r="G14" i="41" l="1"/>
  <c r="G16" i="41" s="1"/>
  <c r="G18" i="41" s="1"/>
  <c r="L143" i="40" l="1"/>
  <c r="Y29" i="39" l="1"/>
  <c r="W29" i="39"/>
  <c r="U29" i="39"/>
  <c r="S29" i="39"/>
  <c r="M29" i="39"/>
  <c r="K29" i="39"/>
  <c r="I29" i="39"/>
  <c r="E29" i="39"/>
  <c r="AA27" i="39" l="1"/>
  <c r="AE27" i="39" l="1"/>
  <c r="AE28" i="39" l="1"/>
  <c r="A121" i="40" l="1"/>
  <c r="A58" i="40"/>
  <c r="M41" i="40"/>
  <c r="K41" i="40"/>
  <c r="O20" i="27" l="1"/>
  <c r="K20" i="27" l="1"/>
  <c r="AC23" i="39" l="1"/>
  <c r="W23" i="39"/>
  <c r="U23" i="39"/>
  <c r="S23" i="39"/>
  <c r="Q23" i="39"/>
  <c r="Q31" i="39" s="1"/>
  <c r="Y23" i="39" l="1"/>
  <c r="K27" i="27" l="1"/>
  <c r="K29" i="27" s="1"/>
  <c r="K40" i="27" l="1"/>
  <c r="K42" i="27" s="1"/>
  <c r="AE23" i="39"/>
  <c r="AE31" i="39" s="1"/>
  <c r="AA23" i="39"/>
  <c r="AA31" i="39" s="1"/>
  <c r="K87" i="27" l="1"/>
  <c r="K85" i="27" s="1"/>
  <c r="K82" i="27"/>
  <c r="W36" i="39"/>
  <c r="M36" i="39"/>
  <c r="K36" i="39"/>
  <c r="I36" i="39"/>
  <c r="E36" i="39"/>
  <c r="O56" i="27" l="1"/>
  <c r="O81" i="27" l="1"/>
  <c r="V28" i="44" l="1"/>
  <c r="V32" i="44" s="1"/>
  <c r="X27" i="44"/>
  <c r="X28" i="44" s="1"/>
  <c r="Z27" i="44"/>
  <c r="U36" i="39"/>
  <c r="U40" i="39" s="1"/>
  <c r="O27" i="27"/>
  <c r="O29" i="27" s="1"/>
  <c r="O40" i="27" s="1"/>
  <c r="O42" i="27" s="1"/>
  <c r="X32" i="44" l="1"/>
  <c r="M106" i="4" s="1"/>
  <c r="O82" i="27"/>
  <c r="O87" i="27"/>
  <c r="O85" i="27" s="1"/>
  <c r="K92" i="27"/>
  <c r="Z26" i="44" l="1"/>
  <c r="Z28" i="44" s="1"/>
  <c r="Z32" i="44" s="1"/>
  <c r="P28" i="44"/>
  <c r="P32" i="44" s="1"/>
  <c r="L52" i="40"/>
  <c r="L56" i="40" s="1"/>
  <c r="H41" i="40"/>
  <c r="O92" i="27"/>
  <c r="H52" i="40" l="1"/>
  <c r="H56" i="40" s="1"/>
  <c r="H115" i="40" s="1"/>
  <c r="H117" i="40" s="1"/>
  <c r="H119" i="40" s="1"/>
  <c r="O119" i="40" s="1"/>
  <c r="M105" i="4"/>
  <c r="M107" i="4" s="1"/>
  <c r="M109" i="4" s="1"/>
  <c r="M111" i="4" s="1"/>
  <c r="M114" i="4" s="1"/>
  <c r="L115" i="40"/>
  <c r="L117" i="40" s="1"/>
  <c r="L119" i="40" s="1"/>
  <c r="Q119" i="40" s="1"/>
  <c r="Q36" i="39" l="1"/>
  <c r="AE34" i="39"/>
  <c r="S36" i="39"/>
  <c r="S40" i="39" s="1"/>
  <c r="Q40" i="39" l="1"/>
  <c r="I105" i="4" s="1"/>
  <c r="Y35" i="39"/>
  <c r="Y36" i="39" s="1"/>
  <c r="Y40" i="39" l="1"/>
  <c r="AA35" i="39"/>
  <c r="AA36" i="39"/>
  <c r="AA40" i="39" s="1"/>
  <c r="AE35" i="39"/>
  <c r="AE36" i="39" s="1"/>
  <c r="AE40" i="39" s="1"/>
  <c r="AC36" i="39"/>
  <c r="AC40" i="39" s="1"/>
  <c r="I108" i="4" s="1"/>
  <c r="I106" i="4" l="1"/>
  <c r="I107" i="4" s="1"/>
  <c r="I109" i="4" s="1"/>
  <c r="AG40" i="39"/>
  <c r="I111" i="4" l="1"/>
  <c r="I114" i="4" s="1"/>
  <c r="AE41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Rapeepat, Sopan</author>
  </authors>
  <commentList>
    <comment ref="K66" authorId="0" shapeId="0" xr:uid="{D419D951-DBD6-449F-A945-A77730163825}">
      <text>
        <r>
          <rPr>
            <b/>
            <sz val="9"/>
            <color indexed="81"/>
            <rFont val="Tahoma"/>
            <family val="2"/>
          </rPr>
          <t>Rapeepat, Sopan:</t>
        </r>
        <r>
          <rPr>
            <sz val="9"/>
            <color indexed="81"/>
            <rFont val="Tahoma"/>
            <family val="2"/>
          </rPr>
          <t xml:space="preserve">
+1 ปัดเศษให้ตรง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Yanin, Raksasab</author>
  </authors>
  <commentList>
    <comment ref="N58" authorId="0" shapeId="0" xr:uid="{6FE77DDC-82BA-46D9-94DF-22454AC9BBC7}">
      <text>
        <r>
          <rPr>
            <b/>
            <sz val="9"/>
            <color indexed="81"/>
            <rFont val="Tahoma"/>
            <family val="2"/>
          </rPr>
          <t>Yanin, Raksasab: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Ruampon, Sawitree</author>
  </authors>
  <commentList>
    <comment ref="H19" authorId="0" shapeId="0" xr:uid="{71C28982-76C4-4C44-ABFB-B69360932BB7}">
      <text>
        <r>
          <rPr>
            <b/>
            <sz val="9"/>
            <color indexed="81"/>
            <rFont val="Tahoma"/>
            <family val="2"/>
          </rPr>
          <t>Ruampon, Sawitree:</t>
        </r>
        <r>
          <rPr>
            <sz val="9"/>
            <color indexed="81"/>
            <rFont val="Tahoma"/>
            <family val="2"/>
          </rPr>
          <t xml:space="preserve">
ปัด +1</t>
        </r>
      </text>
    </comment>
    <comment ref="H29" authorId="0" shapeId="0" xr:uid="{578741CC-F4D8-4855-9D94-0B229AE21999}">
      <text>
        <r>
          <rPr>
            <sz val="9"/>
            <color indexed="81"/>
            <rFont val="Tahoma"/>
            <family val="2"/>
          </rPr>
          <t xml:space="preserve">ปัด +1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<sst xmlns="http://schemas.openxmlformats.org/spreadsheetml/2006/main" count="783" uniqueCount="407">
  <si>
    <t>Note</t>
  </si>
  <si>
    <t>Consolidated financial statements</t>
  </si>
  <si>
    <t>Separate financial statements</t>
  </si>
  <si>
    <t>Inventories</t>
  </si>
  <si>
    <t>Trade accounts payable</t>
  </si>
  <si>
    <t>Other non-current liabilities</t>
  </si>
  <si>
    <t xml:space="preserve">Retained earnings 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</si>
  <si>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</si>
  <si>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</si>
  <si>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</si>
  <si>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</si>
  <si>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</si>
  <si>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</si>
  <si>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</si>
  <si>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</si>
  <si>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</si>
  <si>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</si>
  <si>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</si>
  <si>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</si>
  <si>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</si>
  <si>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</si>
  <si>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</si>
  <si>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</si>
  <si>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 xml:space="preserve">  </t>
  </si>
  <si>
    <t>Assets</t>
  </si>
  <si>
    <t>Statement of financial position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</si>
  <si>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</si>
  <si>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</si>
  <si>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</si>
  <si>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</si>
  <si>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</si>
  <si>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</si>
  <si>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</si>
  <si>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</si>
  <si>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</si>
  <si>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</si>
  <si>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</si>
  <si>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</si>
  <si>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 xml:space="preserve">     </t>
  </si>
  <si>
    <t xml:space="preserve">    Changes in interests from business restructuring</t>
  </si>
  <si>
    <t>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</si>
  <si>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</si>
  <si>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</si>
  <si>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</si>
  <si>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</si>
  <si>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</si>
  <si>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</si>
  <si>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</si>
  <si>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</si>
  <si>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</si>
  <si>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</si>
  <si>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</si>
  <si>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Share of other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</si>
  <si>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</si>
  <si>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</si>
  <si>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</si>
  <si>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</si>
  <si>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</si>
  <si>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</si>
  <si>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</si>
  <si>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</si>
  <si>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</si>
  <si>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</si>
  <si>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other</t>
  </si>
  <si>
    <t>Statement of comprehensive income (Unaudited)</t>
  </si>
  <si>
    <t>Revenue from sale of goods and rendering of services</t>
  </si>
  <si>
    <t>Owners of the parent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</si>
  <si>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</si>
  <si>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</si>
  <si>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</si>
  <si>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</si>
  <si>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</si>
  <si>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</si>
  <si>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</si>
  <si>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</si>
  <si>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</si>
  <si>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</si>
  <si>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</si>
  <si>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</si>
  <si>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Acquisition of investment in joint venture</t>
  </si>
  <si>
    <t>Proceeds from share capital increase</t>
  </si>
  <si>
    <t>Dividend income</t>
  </si>
  <si>
    <t>Profit</t>
  </si>
  <si>
    <t>Dividends</t>
  </si>
  <si>
    <t xml:space="preserve">Dividends received </t>
  </si>
  <si>
    <t xml:space="preserve">Gain on measuring the previously held interests </t>
  </si>
  <si>
    <t>before business combination</t>
  </si>
  <si>
    <t>Items that will not be reclassified to profit or loss</t>
  </si>
  <si>
    <t xml:space="preserve">   </t>
  </si>
  <si>
    <t>profit or loss - net of tax</t>
  </si>
  <si>
    <t>Proceeds from sale of intangible assets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</si>
  <si>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</si>
  <si>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</si>
  <si>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</si>
  <si>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</si>
  <si>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</si>
  <si>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 xml:space="preserve">    </t>
  </si>
  <si>
    <t>Financing fee paid</t>
  </si>
  <si>
    <t>Gain on bargain purchase</t>
  </si>
  <si>
    <t>Taxes received</t>
  </si>
  <si>
    <t xml:space="preserve">Non-cash transactions </t>
  </si>
  <si>
    <t>finance lease agreements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</si>
  <si>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</si>
  <si>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</si>
  <si>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</si>
  <si>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</si>
  <si>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</si>
  <si>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</si>
  <si>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</si>
  <si>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Losses on termination in joint venture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</si>
  <si>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</si>
  <si>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</si>
  <si>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</si>
  <si>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Proceeds from sales of investments held as available for sale</t>
  </si>
  <si>
    <t xml:space="preserve">Cash received from sale and leaseback under </t>
  </si>
  <si>
    <t>Dividends of subsidiaries paid to non-controlling interests</t>
  </si>
  <si>
    <t>accounted for using equity method</t>
  </si>
  <si>
    <t xml:space="preserve">Share of profit of joint ventures and associate </t>
  </si>
  <si>
    <t xml:space="preserve">Share of other comprehensive income of </t>
  </si>
  <si>
    <t>subsidiaries accounted for using equity method</t>
  </si>
  <si>
    <t xml:space="preserve">Gains (losses) on remeasurement of defined </t>
  </si>
  <si>
    <t>benefit plan</t>
  </si>
  <si>
    <t>income of</t>
  </si>
  <si>
    <t>using equity</t>
  </si>
  <si>
    <t>method</t>
  </si>
  <si>
    <t xml:space="preserve">and associate 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</si>
  <si>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</si>
  <si>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</si>
  <si>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</si>
  <si>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</si>
  <si>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</si>
  <si>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</si>
  <si>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</si>
  <si>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 xml:space="preserve">Total items that will not be reclassified to </t>
  </si>
  <si>
    <t>Surpluses</t>
  </si>
  <si>
    <t>(deficits)</t>
  </si>
  <si>
    <t>from changes</t>
  </si>
  <si>
    <t>in interests in</t>
  </si>
  <si>
    <t>Distributions to owners of the parent</t>
  </si>
  <si>
    <t xml:space="preserve">Realised gain on sale of available-for-sale </t>
  </si>
  <si>
    <t xml:space="preserve">    Acquisition of non-controlling interests without a change in control</t>
  </si>
  <si>
    <t>Provision for employee benefits</t>
  </si>
  <si>
    <t>Share of profit of joint ventures and associate</t>
  </si>
  <si>
    <t>(Reversal of) loss on inventories devaluation</t>
  </si>
  <si>
    <t xml:space="preserve">    Dividends of subsidiaries to non-controlling interests</t>
  </si>
  <si>
    <t>Gain on sales of investments held as available for sale</t>
  </si>
  <si>
    <t>Other current receivables</t>
  </si>
  <si>
    <t>Other current payables</t>
  </si>
  <si>
    <t>Employee benefits paid</t>
  </si>
  <si>
    <t>Share of other comprehensive income (loss) of joint ventures</t>
  </si>
  <si>
    <t>subsequently to profit or loss</t>
  </si>
  <si>
    <t>designated at FVOCI</t>
  </si>
  <si>
    <t>Share of other comprehensive income of joint ventures</t>
  </si>
  <si>
    <t>and associate accounted for using equity method</t>
  </si>
  <si>
    <t>to profit or loss</t>
  </si>
  <si>
    <t>Total other comprehensive income for</t>
  </si>
  <si>
    <t>the period - net of tax</t>
  </si>
  <si>
    <t>Share of other comprehensive income of subsidiaries</t>
  </si>
  <si>
    <t>Transfer to retained earnings</t>
  </si>
  <si>
    <t>subsidiary</t>
  </si>
  <si>
    <t>Payment of lease liabilities</t>
  </si>
  <si>
    <t>Dividends paid to non-controlling interests</t>
  </si>
  <si>
    <t>Cash and cash equivalents at 1 January</t>
  </si>
  <si>
    <t>Gain on sale of investment</t>
  </si>
  <si>
    <t>ผลขาดทุนจากการตัดจำหน่ายค่าความนิยม</t>
  </si>
  <si>
    <t>Acquisition of other non-current financial asset</t>
  </si>
  <si>
    <t>Gain on business restructuring</t>
  </si>
  <si>
    <t>Dividend payment to non-controlling interests</t>
  </si>
  <si>
    <t>Receivable from disposal of subsidiary</t>
  </si>
  <si>
    <t>Payable for acquisition of subsidiary</t>
  </si>
  <si>
    <t>Current assets</t>
  </si>
  <si>
    <t>Cash and cash equivalents</t>
  </si>
  <si>
    <t xml:space="preserve">Other current receivables </t>
  </si>
  <si>
    <t>Receivable from disposal of subsidiaries</t>
  </si>
  <si>
    <t>Total current assets</t>
  </si>
  <si>
    <t>Non-current assets</t>
  </si>
  <si>
    <t xml:space="preserve">Other non-current financial assets 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</si>
  <si>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</si>
  <si>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</si>
  <si>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</si>
  <si>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</si>
  <si>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</si>
  <si>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</si>
  <si>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Refundable withholding tax deducted at source</t>
  </si>
  <si>
    <t>Total non-current assets</t>
  </si>
  <si>
    <t>Total assets</t>
  </si>
  <si>
    <t>Current liabilities</t>
  </si>
  <si>
    <t>from financial institutions</t>
  </si>
  <si>
    <t>Payable for acquisition of subsidiaries</t>
  </si>
  <si>
    <t>Current portion of long-term borrowings</t>
  </si>
  <si>
    <t xml:space="preserve">Current portion of lease liabilities </t>
  </si>
  <si>
    <t>Total current liabilities</t>
  </si>
  <si>
    <t>Non-current liabilities</t>
  </si>
  <si>
    <t>Long-term borrowings from financial institutions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</si>
  <si>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</si>
  <si>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</si>
  <si>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</si>
  <si>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</si>
  <si>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</si>
  <si>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</si>
  <si>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</si>
  <si>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</si>
  <si>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</si>
  <si>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</si>
  <si>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Share premium on treasury shares</t>
  </si>
  <si>
    <t>Appropriated to legal reserve</t>
  </si>
  <si>
    <t xml:space="preserve">   Unappropriated</t>
  </si>
  <si>
    <t>Equity attributable to owners of the parent</t>
  </si>
  <si>
    <t>Total equity</t>
  </si>
  <si>
    <t>Total liabilities and equity</t>
  </si>
  <si>
    <t>Short-term borrowings from financial institutions</t>
  </si>
  <si>
    <t xml:space="preserve"> and associate accounted for using equity method - net of tax</t>
  </si>
  <si>
    <t>profit or loss</t>
  </si>
  <si>
    <t>Issue of ordinary shares (stock dividends)</t>
  </si>
  <si>
    <t>Issue of ordinary shares (stock dividend)</t>
  </si>
  <si>
    <t>Gain on right-of-use assets retirement</t>
  </si>
  <si>
    <t>and intangible assets</t>
  </si>
  <si>
    <t>Taxes paid</t>
  </si>
  <si>
    <t>Acquisition of investment in associate</t>
  </si>
  <si>
    <t>Proceeds from disposal of subsidiaries</t>
  </si>
  <si>
    <t>Acquisition of investment in subsidiaries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</si>
  <si>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</si>
  <si>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</si>
  <si>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</si>
  <si>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</si>
  <si>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Dividends paid</t>
  </si>
  <si>
    <t>Increase in right-of use assets</t>
  </si>
  <si>
    <t>Lease liabilities termination</t>
  </si>
  <si>
    <t xml:space="preserve">Gain on sale of other non-current financial assets </t>
  </si>
  <si>
    <t>Loss on dilution of investment in subsidiary</t>
  </si>
  <si>
    <t>Proceeds from other non-current financial asset</t>
  </si>
  <si>
    <t>Proceeds from issue of shares in subsidiaries</t>
  </si>
  <si>
    <t>Proceeds from right-of-use assets retirement</t>
  </si>
  <si>
    <t>สำหรับงวด 9 เดือนสิ้นสุด 30 กันยายน 2565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</si>
  <si>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</si>
  <si>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</si>
  <si>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</si>
  <si>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</si>
  <si>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</si>
  <si>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</si>
  <si>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ส่วนที่เป็นของบริษัทใหญ่</t>
  </si>
  <si>
    <t>สำหรับงวด 3 เดือนสิ้นสุด 30 กันยายน 2565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</si>
  <si>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</si>
  <si>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9, 13</t>
  </si>
  <si>
    <t>Total changes in ownership interests in subsidiaries</t>
  </si>
  <si>
    <t xml:space="preserve">Shot-term loan to related party </t>
  </si>
  <si>
    <t>Current portion of long-term loan</t>
  </si>
  <si>
    <t xml:space="preserve">   ที่ถึงกำหนดชำระภายในหนึ่งปี</t>
  </si>
  <si>
    <t>to related party</t>
  </si>
  <si>
    <t>Other current financial assets</t>
  </si>
  <si>
    <t>Investments in an associates and joint venture</t>
  </si>
  <si>
    <t>Long-term loan to employee</t>
  </si>
  <si>
    <t>Long-term loan to related party</t>
  </si>
  <si>
    <t>Goodwill</t>
  </si>
  <si>
    <t>Income tax payable</t>
  </si>
  <si>
    <t xml:space="preserve">(462,226,467 ordinary shares, par value at </t>
  </si>
  <si>
    <t>Baht 1 per share)</t>
  </si>
  <si>
    <t>Balance at 1 January 2023</t>
  </si>
  <si>
    <t>Income</t>
  </si>
  <si>
    <t>Total income</t>
  </si>
  <si>
    <t xml:space="preserve">Share of profit of subsidiaries </t>
  </si>
  <si>
    <t>8, 11</t>
  </si>
  <si>
    <t>Tax income (expense)</t>
  </si>
  <si>
    <t>Tax expense (income)</t>
  </si>
  <si>
    <t>Share of profit of subsidiaries accounted for using equity method</t>
  </si>
  <si>
    <t>Net increase (decrease) in cash and cash equivalents,</t>
  </si>
  <si>
    <t>Net increase (decrease) in cash and cash equivalents</t>
  </si>
  <si>
    <t xml:space="preserve">Three-month period ended </t>
  </si>
  <si>
    <t>Gain on sales of derivatives</t>
  </si>
  <si>
    <t>Balance at 1 January 2024</t>
  </si>
  <si>
    <t>Right-of-use assets termination</t>
  </si>
  <si>
    <t>Plant, equipment and intagible assets purchased during the period</t>
  </si>
  <si>
    <t xml:space="preserve">   are detailed as follows:</t>
  </si>
  <si>
    <t xml:space="preserve">Net purchase of plant, equipment, and intangible assets paid by cash </t>
  </si>
  <si>
    <t xml:space="preserve">   and intangible assets</t>
  </si>
  <si>
    <t>3, 4</t>
  </si>
  <si>
    <t>3, 6</t>
  </si>
  <si>
    <t>Treasury</t>
  </si>
  <si>
    <t>reserve</t>
  </si>
  <si>
    <t xml:space="preserve">Loss on </t>
  </si>
  <si>
    <t>Loss on derivatives</t>
  </si>
  <si>
    <t>Loss on written off intangible assets</t>
  </si>
  <si>
    <t>Short-term loan to related party</t>
  </si>
  <si>
    <t>Loss from digital assets</t>
  </si>
  <si>
    <t>Reversal of allowance for impairment loss of plant and equipment</t>
  </si>
  <si>
    <t xml:space="preserve">Loss on inter-outstanding balances with </t>
  </si>
  <si>
    <t>Gain (loss) on inter-outstanding balances with subsidiaries and associate</t>
  </si>
  <si>
    <t>Acquisition of plant, equipment and intangible assets</t>
  </si>
  <si>
    <t>(Gain) loss on disposal of plant and equipment and intangible assets</t>
  </si>
  <si>
    <t xml:space="preserve">   Treasury shares</t>
  </si>
  <si>
    <t xml:space="preserve">   Treasury shares reserve</t>
  </si>
  <si>
    <t>Shares</t>
  </si>
  <si>
    <t>shares</t>
  </si>
  <si>
    <t>Treasury shares</t>
  </si>
  <si>
    <t>Treasury shares payable</t>
  </si>
  <si>
    <t>Proceeds from sale of plant and equipment and intangible assets</t>
  </si>
  <si>
    <t>30 June</t>
  </si>
  <si>
    <t xml:space="preserve">Six-month period ended </t>
  </si>
  <si>
    <t>Cost of sale of goods and rendering of services</t>
  </si>
  <si>
    <t>Profit from operating activities</t>
  </si>
  <si>
    <t xml:space="preserve">Share of profit of joint venture and associates </t>
  </si>
  <si>
    <t>Loss on remeasuring available-for-sale investments</t>
  </si>
  <si>
    <t>and associate accounted for using equity method - net of tax</t>
  </si>
  <si>
    <t>Six-month period ended</t>
  </si>
  <si>
    <t xml:space="preserve"> 30 June</t>
  </si>
  <si>
    <t>Loss on investments in equity instruments</t>
  </si>
  <si>
    <t xml:space="preserve">   and associate accounted for using equity method</t>
  </si>
  <si>
    <t xml:space="preserve">Gains on remeasurement of defined benefit plan </t>
  </si>
  <si>
    <t>Income tax relating to items that will not be reclassified</t>
  </si>
  <si>
    <t xml:space="preserve">Gain (loss) on </t>
  </si>
  <si>
    <t>joint ventures</t>
  </si>
  <si>
    <t>and associate</t>
  </si>
  <si>
    <t>Six-month period ended 30 June 2023</t>
  </si>
  <si>
    <t>Other comprehensive income</t>
  </si>
  <si>
    <t>Balance at 30 June 2023</t>
  </si>
  <si>
    <t>Balance at 30 June 2024</t>
  </si>
  <si>
    <t>Six-month period ended 30 June 2024</t>
  </si>
  <si>
    <t xml:space="preserve">Shot-term loan to other party </t>
  </si>
  <si>
    <t xml:space="preserve">Short-term borrowings from related party </t>
  </si>
  <si>
    <t>Repayment of treasury shares</t>
  </si>
  <si>
    <t>Unrealised gain on exchange rate</t>
  </si>
  <si>
    <t>Net cash flows from (used in) operating activities</t>
  </si>
  <si>
    <t>Net cash flows from investing activities</t>
  </si>
  <si>
    <t>Net cash flows used in financing activities</t>
  </si>
  <si>
    <t>Cash and cash equivalents at 30 June</t>
  </si>
  <si>
    <t>Payment of dividend of non-controlling interests</t>
  </si>
  <si>
    <t>Proceeds from issuance of ordinary of non-controlling interests</t>
  </si>
  <si>
    <t>Decrease (increase) in loan to employees</t>
  </si>
  <si>
    <t>Allowance for expected credit loss</t>
  </si>
  <si>
    <t>Loss on dilution on investment in subsidiaries</t>
  </si>
  <si>
    <t xml:space="preserve">(Increase) decrease in payables on purchases of  plant, equipment </t>
  </si>
  <si>
    <t xml:space="preserve">(508,448,439 ordinary shares, par value at </t>
  </si>
  <si>
    <t>3, 7</t>
  </si>
  <si>
    <t>Net cash generated from (used in) operations</t>
  </si>
  <si>
    <t>บริษัท ที.เค.เอส. เทคโนโลยี จำกัด (มหาชน) และบริษัทย่อย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</si>
  <si>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</si>
  <si>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</si>
  <si>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</si>
  <si>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</si>
  <si>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31 มีนาคม</t>
  </si>
  <si>
    <t>หมายเหตุ</t>
  </si>
  <si>
    <t>(พันบาท)</t>
  </si>
  <si>
    <t xml:space="preserve">รายได้ </t>
  </si>
  <si>
    <t>รายได้จากการขายและการให้บริการ</t>
  </si>
  <si>
    <t>11</t>
  </si>
  <si>
    <t>กำไรจากการจำหน่ายสินทรัพย์</t>
  </si>
  <si>
    <t>กำไรจากการจำหน่ายตราสารอนุพันธ์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</si>
  <si>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</si>
  <si>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</si>
  <si>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</si>
  <si>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</si>
  <si>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</si>
  <si>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</si>
  <si>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</si>
  <si>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ขาดทุนจากตราสารอนุพันธ์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</si>
  <si>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</si>
  <si>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</si>
  <si>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</si>
  <si>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</si>
  <si>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</si>
  <si>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กำไรจากการปรับโครงสร้างธุรกิจ</t>
  </si>
  <si>
    <t>กำไรก่อนภาษีเงินได้</t>
  </si>
  <si>
    <t>(ค่าใช้จ่าย) รายได้ภาษีเงินได้</t>
  </si>
  <si>
    <t>13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</si>
  <si>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</si>
  <si>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</si>
  <si>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</si>
  <si>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</si>
  <si>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</si>
  <si>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</si>
  <si>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</si>
  <si>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</si>
  <si>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</si>
  <si>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</si>
  <si>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</si>
  <si>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</si>
  <si>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</si>
  <si>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รับรู้กำไรจากการขายเงินลงทุนเผื่อขายไปกำไรหรือขาดทุน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</si>
  <si>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</si>
  <si>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</si>
  <si>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ผลกำไรจากการวัดมูลค่าใหม่ของผลประโยชน์พนักงานที่กำหนดไว้</t>
  </si>
  <si>
    <t>ส่วนแบ่งกำไรขาดทุนเบ็ดเสร็จอื่นในบริษัทย่อย</t>
  </si>
  <si>
    <t>TKS</t>
  </si>
  <si>
    <t xml:space="preserve">   ที่ใช้วิธีส่วนได้เสีย</t>
  </si>
  <si>
    <t>SPM</t>
  </si>
  <si>
    <t>Go5</t>
  </si>
  <si>
    <t xml:space="preserve">  ที่ใช้วิธีส่วนได้เสีย </t>
  </si>
  <si>
    <t>NV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</si>
  <si>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</si>
  <si>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</si>
  <si>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</si>
  <si>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</si>
  <si>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</si>
  <si>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</si>
  <si>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</si>
  <si>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</si>
  <si>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12</t>
  </si>
  <si>
    <t xml:space="preserve">Impairment loss of investment in joint venture and associates </t>
  </si>
  <si>
    <t xml:space="preserve">Loss on dilution on investment in subsidiaries </t>
  </si>
  <si>
    <t xml:space="preserve">Profit (loss) for the period </t>
  </si>
  <si>
    <t>Profit (loss) before income tax expense</t>
  </si>
  <si>
    <t>Profit (loss) for the period</t>
  </si>
  <si>
    <t>Profit (loss)  attributable to:</t>
  </si>
  <si>
    <t>Profit (loss) attributable to:</t>
  </si>
  <si>
    <t>9, 14, 15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</si>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</sst>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sz val="15"/>
      <color rgb="FFFFFFFF"/>
      <name val="Angsana New"/>
      <family val="1"/>
    </font>
    <font>
      <b/>
      <i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10"/>
      <name val="Times New Roman"/>
      <family val="1"/>
    </font>
    <font>
      <b/>
      <sz val="16"/>
      <name val="Angsana New"/>
      <family val="1"/>
    </font>
    <font>
      <i/>
      <sz val="16"/>
      <name val="Arial"/>
      <family val="2"/>
    </font>
    <font>
      <sz val="16"/>
      <name val="Arial"/>
      <family val="2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i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8D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3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2" fillId="0" borderId="0"/>
    <xf numFmtId="9" fontId="29" fillId="0" borderId="0"/>
    <xf numFmtId="0" fontId="30" fillId="0" borderId="0"/>
    <xf numFmtId="173" fontId="29" fillId="0" borderId="0"/>
    <xf numFmtId="0" fontId="31" fillId="0" borderId="0" applyProtection="0"/>
    <xf numFmtId="171" fontId="32" fillId="0" borderId="0"/>
    <xf numFmtId="2" fontId="31" fillId="0" borderId="0" applyProtection="0"/>
    <xf numFmtId="38" fontId="33" fillId="2" borderId="0" applyNumberFormat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3" fillId="3" borderId="8" applyNumberFormat="0" applyBorder="0" applyAlignment="0" applyProtection="0"/>
    <xf numFmtId="37" fontId="36" fillId="0" borderId="0"/>
    <xf numFmtId="174" fontId="37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39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9" fillId="0" borderId="0"/>
    <xf numFmtId="0" fontId="34" fillId="0" borderId="0" applyProtection="0"/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78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0" fontId="12" fillId="0" borderId="0" xfId="12" applyNumberFormat="1" applyFont="1" applyFill="1" applyAlignment="1">
      <alignment horizontal="center" wrapText="1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19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8" fillId="0" borderId="0" xfId="0" applyFont="1" applyFill="1" applyAlignment="1"/>
    <xf numFmtId="0" fontId="13" fillId="0" borderId="0" xfId="0" applyFont="1" applyFill="1" applyAlignment="1"/>
    <xf numFmtId="43" fontId="13" fillId="0" borderId="0" xfId="1" applyFont="1" applyFill="1" applyAlignment="1">
      <alignment horizontal="right"/>
    </xf>
    <xf numFmtId="43" fontId="12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3" fillId="0" borderId="0" xfId="1" applyNumberFormat="1" applyFont="1" applyFill="1" applyAlignment="1"/>
    <xf numFmtId="0" fontId="24" fillId="0" borderId="0" xfId="12" applyFont="1" applyFill="1" applyAlignment="1"/>
    <xf numFmtId="0" fontId="24" fillId="0" borderId="0" xfId="15" applyFont="1" applyFill="1" applyAlignment="1"/>
    <xf numFmtId="0" fontId="24" fillId="0" borderId="0" xfId="15" applyFont="1" applyFill="1" applyAlignment="1">
      <alignment horizontal="centerContinuous"/>
    </xf>
    <xf numFmtId="165" fontId="23" fillId="0" borderId="0" xfId="12" applyNumberFormat="1" applyFont="1" applyFill="1" applyAlignment="1">
      <alignment horizontal="center"/>
    </xf>
    <xf numFmtId="165" fontId="24" fillId="0" borderId="0" xfId="6" applyNumberFormat="1" applyFont="1" applyFill="1" applyBorder="1" applyAlignment="1"/>
    <xf numFmtId="0" fontId="23" fillId="0" borderId="0" xfId="15" applyFont="1" applyFill="1" applyAlignment="1"/>
    <xf numFmtId="165" fontId="24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3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3" fillId="0" borderId="0" xfId="15" applyNumberFormat="1" applyFont="1" applyFill="1" applyAlignment="1"/>
    <xf numFmtId="165" fontId="24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168" fontId="25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4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0" xfId="1" applyNumberFormat="1" applyFont="1" applyFill="1" applyBorder="1" applyAlignment="1"/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0" fillId="0" borderId="0" xfId="0" applyFont="1" applyFill="1" applyBorder="1" applyAlignment="1"/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175" fontId="41" fillId="0" borderId="0" xfId="0" applyNumberFormat="1" applyFont="1" applyFill="1" applyBorder="1" applyAlignment="1"/>
    <xf numFmtId="165" fontId="42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4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165" fontId="24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4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5" fontId="13" fillId="0" borderId="0" xfId="6" applyNumberFormat="1" applyFont="1" applyFill="1" applyAlignment="1"/>
    <xf numFmtId="0" fontId="12" fillId="0" borderId="0" xfId="0" applyFont="1" applyFill="1" applyAlignment="1">
      <alignment horizontal="left"/>
    </xf>
    <xf numFmtId="43" fontId="12" fillId="0" borderId="0" xfId="1" applyFont="1" applyFill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/>
    <xf numFmtId="43" fontId="12" fillId="0" borderId="0" xfId="1" applyFont="1" applyFill="1" applyBorder="1" applyAlignment="1"/>
    <xf numFmtId="165" fontId="23" fillId="0" borderId="0" xfId="1" applyNumberFormat="1" applyFont="1" applyFill="1" applyBorder="1" applyAlignment="1">
      <alignment vertical="center"/>
    </xf>
    <xf numFmtId="0" fontId="13" fillId="0" borderId="0" xfId="14" applyFont="1" applyFill="1" applyBorder="1" applyAlignment="1">
      <alignment horizontal="left" vertical="center"/>
    </xf>
    <xf numFmtId="165" fontId="23" fillId="0" borderId="0" xfId="9" applyNumberFormat="1" applyFont="1" applyFill="1" applyBorder="1" applyAlignment="1"/>
    <xf numFmtId="165" fontId="12" fillId="0" borderId="0" xfId="6" applyNumberFormat="1" applyFont="1" applyFill="1" applyAlignment="1">
      <alignment wrapText="1"/>
    </xf>
    <xf numFmtId="43" fontId="12" fillId="0" borderId="0" xfId="6" applyFont="1" applyFill="1" applyAlignment="1"/>
    <xf numFmtId="41" fontId="12" fillId="0" borderId="0" xfId="15" applyNumberFormat="1" applyFont="1" applyFill="1" applyAlignment="1"/>
    <xf numFmtId="41" fontId="12" fillId="0" borderId="0" xfId="6" applyNumberFormat="1" applyFont="1" applyFill="1" applyAlignment="1"/>
    <xf numFmtId="41" fontId="12" fillId="0" borderId="4" xfId="6" applyNumberFormat="1" applyFont="1" applyFill="1" applyBorder="1" applyAlignment="1"/>
    <xf numFmtId="41" fontId="12" fillId="0" borderId="0" xfId="6" applyNumberFormat="1" applyFont="1" applyFill="1" applyBorder="1" applyAlignment="1"/>
    <xf numFmtId="41" fontId="13" fillId="0" borderId="0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horizontal="center" vertical="center"/>
    </xf>
    <xf numFmtId="41" fontId="13" fillId="0" borderId="4" xfId="6" applyNumberFormat="1" applyFont="1" applyFill="1" applyBorder="1" applyAlignment="1">
      <alignment vertical="center"/>
    </xf>
    <xf numFmtId="41" fontId="12" fillId="0" borderId="4" xfId="2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/>
    </xf>
    <xf numFmtId="41" fontId="12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1" fontId="13" fillId="0" borderId="5" xfId="0" applyNumberFormat="1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43" fontId="13" fillId="0" borderId="0" xfId="1" applyFont="1" applyFill="1" applyAlignment="1">
      <alignment horizontal="right" vertical="center"/>
    </xf>
    <xf numFmtId="43" fontId="13" fillId="0" borderId="2" xfId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0" fontId="11" fillId="0" borderId="0" xfId="12" applyFont="1" applyFill="1" applyAlignment="1">
      <alignment vertical="center"/>
    </xf>
    <xf numFmtId="165" fontId="12" fillId="0" borderId="0" xfId="15" applyNumberFormat="1" applyFont="1" applyFill="1" applyAlignment="1">
      <alignment vertical="center"/>
    </xf>
    <xf numFmtId="165" fontId="23" fillId="0" borderId="0" xfId="15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165" fontId="23" fillId="0" borderId="0" xfId="12" applyNumberFormat="1" applyFont="1" applyFill="1" applyAlignment="1">
      <alignment horizontal="center" vertical="center"/>
    </xf>
    <xf numFmtId="0" fontId="14" fillId="0" borderId="0" xfId="12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22" fillId="0" borderId="0" xfId="15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2" fillId="0" borderId="0" xfId="12" applyNumberFormat="1" applyFont="1" applyFill="1" applyAlignment="1">
      <alignment horizontal="center"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4" xfId="1" applyNumberFormat="1" applyFont="1" applyFill="1" applyBorder="1" applyAlignment="1">
      <alignment horizontal="center" vertical="center"/>
    </xf>
    <xf numFmtId="169" fontId="13" fillId="0" borderId="0" xfId="19" applyNumberFormat="1" applyFont="1" applyFill="1" applyAlignment="1">
      <alignment vertical="center"/>
    </xf>
    <xf numFmtId="170" fontId="12" fillId="0" borderId="0" xfId="19" applyNumberFormat="1" applyFont="1" applyFill="1" applyBorder="1" applyAlignment="1">
      <alignment vertical="center"/>
    </xf>
    <xf numFmtId="165" fontId="12" fillId="0" borderId="0" xfId="15" applyNumberFormat="1" applyFont="1" applyFill="1" applyAlignment="1">
      <alignment horizontal="center" vertical="center"/>
    </xf>
    <xf numFmtId="169" fontId="13" fillId="0" borderId="2" xfId="19" applyNumberFormat="1" applyFont="1" applyFill="1" applyBorder="1" applyAlignment="1">
      <alignment vertical="center"/>
    </xf>
    <xf numFmtId="170" fontId="13" fillId="0" borderId="0" xfId="19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3" fillId="0" borderId="2" xfId="9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right" vertical="center"/>
    </xf>
    <xf numFmtId="0" fontId="13" fillId="0" borderId="0" xfId="15" applyFont="1" applyFill="1" applyBorder="1" applyAlignment="1">
      <alignment vertical="center"/>
    </xf>
    <xf numFmtId="167" fontId="14" fillId="0" borderId="0" xfId="12" applyNumberFormat="1" applyFont="1" applyFill="1" applyBorder="1" applyAlignment="1">
      <alignment vertical="center"/>
    </xf>
    <xf numFmtId="165" fontId="12" fillId="0" borderId="0" xfId="9" applyNumberFormat="1" applyFont="1" applyFill="1" applyAlignment="1">
      <alignment vertical="center"/>
    </xf>
    <xf numFmtId="165" fontId="24" fillId="0" borderId="2" xfId="9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4" fontId="0" fillId="0" borderId="0" xfId="0" applyNumberFormat="1" applyAlignment="1">
      <alignment horizontal="left"/>
    </xf>
    <xf numFmtId="164" fontId="0" fillId="0" borderId="0" xfId="60" applyFont="1"/>
    <xf numFmtId="164" fontId="0" fillId="0" borderId="0" xfId="0" applyNumberFormat="1"/>
    <xf numFmtId="164" fontId="0" fillId="4" borderId="0" xfId="60" applyFont="1" applyFill="1"/>
    <xf numFmtId="164" fontId="0" fillId="0" borderId="0" xfId="60" applyFont="1" applyFill="1"/>
    <xf numFmtId="49" fontId="41" fillId="0" borderId="0" xfId="0" applyNumberFormat="1" applyFont="1"/>
    <xf numFmtId="165" fontId="20" fillId="0" borderId="0" xfId="1" applyNumberFormat="1" applyFont="1" applyFill="1" applyAlignment="1"/>
    <xf numFmtId="165" fontId="12" fillId="0" borderId="6" xfId="6" applyNumberFormat="1" applyFont="1" applyFill="1" applyBorder="1" applyAlignment="1"/>
    <xf numFmtId="41" fontId="12" fillId="0" borderId="0" xfId="15" applyNumberFormat="1" applyFont="1" applyFill="1" applyBorder="1" applyAlignment="1"/>
    <xf numFmtId="165" fontId="13" fillId="0" borderId="0" xfId="1" applyNumberFormat="1" applyFont="1" applyFill="1" applyBorder="1" applyAlignment="1">
      <alignment horizontal="right" vertical="center"/>
    </xf>
    <xf numFmtId="165" fontId="13" fillId="0" borderId="0" xfId="15" applyNumberFormat="1" applyFont="1" applyFill="1" applyAlignment="1">
      <alignment horizontal="center" vertical="center"/>
    </xf>
    <xf numFmtId="165" fontId="12" fillId="0" borderId="0" xfId="15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165" fontId="12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165" fontId="12" fillId="0" borderId="0" xfId="2" applyNumberFormat="1" applyFont="1" applyFill="1" applyBorder="1" applyAlignment="1">
      <alignment horizontal="center"/>
    </xf>
    <xf numFmtId="165" fontId="12" fillId="0" borderId="0" xfId="2" applyNumberFormat="1" applyFont="1" applyFill="1" applyAlignment="1">
      <alignment horizontal="right"/>
    </xf>
    <xf numFmtId="43" fontId="0" fillId="0" borderId="0" xfId="2" applyFont="1" applyFill="1" applyBorder="1" applyAlignment="1">
      <alignment horizontal="center"/>
    </xf>
    <xf numFmtId="43" fontId="0" fillId="0" borderId="4" xfId="2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41" fontId="4" fillId="0" borderId="0" xfId="2" applyNumberFormat="1" applyFont="1" applyFill="1" applyBorder="1" applyAlignment="1"/>
    <xf numFmtId="43" fontId="12" fillId="0" borderId="4" xfId="2" quotePrefix="1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8" fillId="0" borderId="0" xfId="0" applyFont="1" applyFill="1"/>
    <xf numFmtId="0" fontId="10" fillId="0" borderId="0" xfId="0" applyFont="1" applyFill="1"/>
    <xf numFmtId="0" fontId="20" fillId="0" borderId="0" xfId="0" applyFont="1" applyFill="1"/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165" fontId="12" fillId="0" borderId="0" xfId="0" applyNumberFormat="1" applyFont="1" applyFill="1"/>
    <xf numFmtId="37" fontId="1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left"/>
    </xf>
    <xf numFmtId="165" fontId="13" fillId="0" borderId="2" xfId="10" applyNumberFormat="1" applyFont="1" applyFill="1" applyBorder="1"/>
    <xf numFmtId="0" fontId="14" fillId="0" borderId="0" xfId="0" applyFont="1" applyFill="1"/>
    <xf numFmtId="37" fontId="12" fillId="0" borderId="4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165" fontId="13" fillId="0" borderId="0" xfId="0" applyNumberFormat="1" applyFont="1" applyFill="1"/>
    <xf numFmtId="0" fontId="16" fillId="0" borderId="0" xfId="0" applyFont="1" applyFill="1" applyAlignment="1">
      <alignment horizontal="center"/>
    </xf>
    <xf numFmtId="165" fontId="13" fillId="0" borderId="4" xfId="0" applyNumberFormat="1" applyFont="1" applyFill="1" applyBorder="1"/>
    <xf numFmtId="38" fontId="12" fillId="0" borderId="0" xfId="0" applyNumberFormat="1" applyFont="1" applyFill="1"/>
    <xf numFmtId="165" fontId="12" fillId="0" borderId="3" xfId="0" applyNumberFormat="1" applyFont="1" applyFill="1" applyBorder="1"/>
    <xf numFmtId="43" fontId="12" fillId="0" borderId="0" xfId="1" applyFont="1" applyFill="1"/>
    <xf numFmtId="0" fontId="11" fillId="0" borderId="0" xfId="0" applyFont="1" applyFill="1" applyAlignment="1">
      <alignment horizontal="center"/>
    </xf>
    <xf numFmtId="0" fontId="12" fillId="0" borderId="0" xfId="12" applyFont="1" applyFill="1" applyAlignment="1">
      <alignment horizontal="center" wrapText="1"/>
    </xf>
    <xf numFmtId="0" fontId="12" fillId="0" borderId="0" xfId="15" applyFont="1" applyFill="1"/>
    <xf numFmtId="0" fontId="0" fillId="0" borderId="0" xfId="0" applyFill="1"/>
    <xf numFmtId="165" fontId="12" fillId="0" borderId="0" xfId="14" applyNumberFormat="1" applyFont="1" applyFill="1" applyAlignment="1">
      <alignment horizontal="center"/>
    </xf>
    <xf numFmtId="41" fontId="0" fillId="0" borderId="0" xfId="0" applyNumberFormat="1" applyFill="1"/>
    <xf numFmtId="167" fontId="14" fillId="0" borderId="0" xfId="12" applyNumberFormat="1" applyFont="1" applyFill="1" applyAlignment="1">
      <alignment horizontal="center"/>
    </xf>
    <xf numFmtId="165" fontId="13" fillId="0" borderId="2" xfId="0" applyNumberFormat="1" applyFont="1" applyFill="1" applyBorder="1"/>
    <xf numFmtId="165" fontId="13" fillId="0" borderId="3" xfId="10" applyNumberFormat="1" applyFont="1" applyFill="1" applyBorder="1"/>
    <xf numFmtId="165" fontId="13" fillId="0" borderId="2" xfId="0" applyNumberFormat="1" applyFont="1" applyFill="1" applyBorder="1" applyAlignment="1">
      <alignment horizontal="right"/>
    </xf>
    <xf numFmtId="165" fontId="13" fillId="0" borderId="1" xfId="0" applyNumberFormat="1" applyFont="1" applyFill="1" applyBorder="1"/>
    <xf numFmtId="0" fontId="20" fillId="0" borderId="0" xfId="0" applyFont="1" applyFill="1" applyBorder="1" applyAlignment="1"/>
    <xf numFmtId="0" fontId="18" fillId="0" borderId="0" xfId="0" applyFont="1"/>
    <xf numFmtId="0" fontId="12" fillId="0" borderId="0" xfId="15" applyFont="1"/>
    <xf numFmtId="0" fontId="13" fillId="0" borderId="0" xfId="15" applyFont="1"/>
    <xf numFmtId="167" fontId="14" fillId="0" borderId="0" xfId="12" applyNumberFormat="1" applyFont="1" applyAlignment="1">
      <alignment horizontal="center"/>
    </xf>
    <xf numFmtId="0" fontId="12" fillId="0" borderId="0" xfId="15" applyFont="1" applyAlignment="1">
      <alignment horizontal="center"/>
    </xf>
    <xf numFmtId="165" fontId="12" fillId="0" borderId="0" xfId="1" applyNumberFormat="1" applyFont="1" applyAlignment="1">
      <alignment vertical="center"/>
    </xf>
    <xf numFmtId="0" fontId="12" fillId="0" borderId="0" xfId="15" applyFont="1" applyAlignment="1">
      <alignment vertical="center"/>
    </xf>
    <xf numFmtId="165" fontId="13" fillId="0" borderId="0" xfId="6" applyNumberFormat="1" applyFont="1" applyFill="1" applyAlignment="1">
      <alignment vertical="center"/>
    </xf>
    <xf numFmtId="165" fontId="12" fillId="0" borderId="0" xfId="15" applyNumberFormat="1" applyFont="1"/>
    <xf numFmtId="0" fontId="14" fillId="0" borderId="0" xfId="15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43" fontId="13" fillId="0" borderId="3" xfId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>
      <alignment horizontal="center" vertical="center"/>
    </xf>
    <xf numFmtId="165" fontId="0" fillId="0" borderId="0" xfId="2" quotePrefix="1" applyNumberFormat="1" applyFont="1" applyFill="1" applyBorder="1" applyAlignment="1">
      <alignment horizontal="center"/>
    </xf>
    <xf numFmtId="165" fontId="12" fillId="0" borderId="0" xfId="15" applyNumberFormat="1" applyFont="1" applyAlignment="1">
      <alignment vertical="center"/>
    </xf>
    <xf numFmtId="41" fontId="23" fillId="0" borderId="0" xfId="15" applyNumberFormat="1" applyFont="1" applyFill="1" applyAlignment="1"/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right"/>
    </xf>
    <xf numFmtId="0" fontId="13" fillId="0" borderId="0" xfId="15" applyFont="1" applyAlignment="1">
      <alignment horizontal="center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2" fillId="0" borderId="0" xfId="15" applyFont="1" applyAlignment="1">
      <alignment horizontal="right"/>
    </xf>
    <xf numFmtId="49" fontId="14" fillId="0" borderId="0" xfId="14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0" fontId="13" fillId="0" borderId="0" xfId="14" applyFont="1" applyAlignment="1">
      <alignment vertical="center"/>
    </xf>
    <xf numFmtId="165" fontId="13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/>
    </xf>
    <xf numFmtId="0" fontId="13" fillId="0" borderId="0" xfId="13" applyFont="1" applyAlignment="1">
      <alignment vertical="center"/>
    </xf>
    <xf numFmtId="0" fontId="13" fillId="0" borderId="0" xfId="15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165" fontId="13" fillId="0" borderId="0" xfId="14" applyNumberFormat="1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1" fillId="0" borderId="0" xfId="15" applyFont="1" applyAlignment="1">
      <alignment horizontal="left" vertical="center"/>
    </xf>
    <xf numFmtId="165" fontId="13" fillId="0" borderId="0" xfId="15" applyNumberFormat="1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0" fontId="12" fillId="0" borderId="0" xfId="0" applyFont="1" applyAlignment="1">
      <alignment vertical="center"/>
    </xf>
    <xf numFmtId="1" fontId="14" fillId="0" borderId="0" xfId="12" applyNumberFormat="1" applyFont="1" applyAlignment="1">
      <alignment horizontal="center"/>
    </xf>
    <xf numFmtId="165" fontId="12" fillId="0" borderId="0" xfId="15" applyNumberFormat="1" applyFont="1" applyAlignment="1">
      <alignment horizontal="center" vertical="center"/>
    </xf>
    <xf numFmtId="165" fontId="12" fillId="0" borderId="0" xfId="14" applyNumberFormat="1" applyFont="1" applyAlignment="1">
      <alignment horizontal="center" vertical="center"/>
    </xf>
    <xf numFmtId="165" fontId="12" fillId="0" borderId="0" xfId="16" applyNumberFormat="1" applyFont="1" applyAlignment="1">
      <alignment vertical="center"/>
    </xf>
    <xf numFmtId="0" fontId="12" fillId="0" borderId="0" xfId="15" applyFont="1" applyAlignment="1">
      <alignment horizontal="left" vertical="center"/>
    </xf>
    <xf numFmtId="0" fontId="13" fillId="0" borderId="0" xfId="15" applyFont="1" applyAlignment="1">
      <alignment horizontal="left" vertical="center"/>
    </xf>
    <xf numFmtId="165" fontId="13" fillId="0" borderId="2" xfId="14" applyNumberFormat="1" applyFont="1" applyBorder="1" applyAlignment="1">
      <alignment horizontal="center" vertical="center"/>
    </xf>
    <xf numFmtId="165" fontId="13" fillId="0" borderId="0" xfId="6" applyNumberFormat="1" applyFont="1" applyFill="1" applyAlignment="1">
      <alignment horizontal="right" vertical="center"/>
    </xf>
    <xf numFmtId="0" fontId="13" fillId="0" borderId="0" xfId="14" applyFont="1" applyAlignment="1">
      <alignment horizontal="left" vertical="center"/>
    </xf>
    <xf numFmtId="0" fontId="12" fillId="0" borderId="0" xfId="14" applyFont="1" applyAlignment="1">
      <alignment horizontal="left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165" fontId="13" fillId="0" borderId="4" xfId="14" applyNumberFormat="1" applyFont="1" applyBorder="1" applyAlignment="1">
      <alignment horizontal="center" vertical="center"/>
    </xf>
    <xf numFmtId="165" fontId="13" fillId="0" borderId="3" xfId="15" applyNumberFormat="1" applyFont="1" applyBorder="1" applyAlignment="1">
      <alignment vertical="center"/>
    </xf>
    <xf numFmtId="165" fontId="13" fillId="0" borderId="0" xfId="15" applyNumberFormat="1" applyFont="1" applyAlignment="1">
      <alignment vertical="center"/>
    </xf>
    <xf numFmtId="43" fontId="12" fillId="0" borderId="0" xfId="1" applyFont="1"/>
    <xf numFmtId="0" fontId="12" fillId="0" borderId="0" xfId="35" applyFont="1" applyAlignment="1">
      <alignment horizontal="center" vertical="center"/>
    </xf>
    <xf numFmtId="41" fontId="12" fillId="0" borderId="0" xfId="35" applyNumberFormat="1" applyFont="1" applyAlignment="1">
      <alignment horizontal="center" vertical="center"/>
    </xf>
    <xf numFmtId="43" fontId="12" fillId="0" borderId="0" xfId="1" quotePrefix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Border="1"/>
    <xf numFmtId="41" fontId="12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/>
    </xf>
    <xf numFmtId="3" fontId="12" fillId="0" borderId="0" xfId="15" applyNumberFormat="1" applyFont="1" applyFill="1" applyAlignment="1"/>
    <xf numFmtId="43" fontId="12" fillId="0" borderId="4" xfId="1" applyFont="1" applyFill="1" applyBorder="1" applyAlignment="1"/>
    <xf numFmtId="175" fontId="13" fillId="0" borderId="3" xfId="0" applyNumberFormat="1" applyFont="1" applyFill="1" applyBorder="1" applyAlignment="1">
      <alignment horizontal="right"/>
    </xf>
    <xf numFmtId="175" fontId="13" fillId="0" borderId="0" xfId="0" applyNumberFormat="1" applyFont="1" applyFill="1" applyBorder="1" applyAlignment="1">
      <alignment horizontal="right"/>
    </xf>
    <xf numFmtId="165" fontId="12" fillId="0" borderId="0" xfId="14" applyNumberFormat="1" applyFont="1" applyFill="1" applyAlignment="1">
      <alignment horizontal="center" vertical="center"/>
    </xf>
    <xf numFmtId="165" fontId="12" fillId="0" borderId="4" xfId="16" applyNumberFormat="1" applyFont="1" applyFill="1" applyBorder="1" applyAlignment="1">
      <alignment vertical="center"/>
    </xf>
    <xf numFmtId="49" fontId="48" fillId="0" borderId="0" xfId="0" applyNumberFormat="1" applyFont="1"/>
    <xf numFmtId="49" fontId="49" fillId="0" borderId="0" xfId="0" applyNumberFormat="1" applyFont="1" applyAlignment="1">
      <alignment horizontal="center"/>
    </xf>
    <xf numFmtId="0" fontId="50" fillId="0" borderId="0" xfId="0" applyFont="1"/>
    <xf numFmtId="1" fontId="50" fillId="0" borderId="0" xfId="0" applyNumberFormat="1" applyFont="1"/>
    <xf numFmtId="0" fontId="40" fillId="0" borderId="0" xfId="0" applyFont="1"/>
    <xf numFmtId="49" fontId="51" fillId="0" borderId="0" xfId="0" applyNumberFormat="1" applyFont="1"/>
    <xf numFmtId="49" fontId="52" fillId="0" borderId="0" xfId="0" applyNumberFormat="1" applyFont="1" applyAlignment="1">
      <alignment horizontal="center"/>
    </xf>
    <xf numFmtId="0" fontId="53" fillId="0" borderId="0" xfId="0" applyFont="1"/>
    <xf numFmtId="1" fontId="53" fillId="0" borderId="0" xfId="0" applyNumberFormat="1" applyFont="1"/>
    <xf numFmtId="0" fontId="54" fillId="0" borderId="0" xfId="0" applyFont="1"/>
    <xf numFmtId="49" fontId="27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55" fillId="0" borderId="0" xfId="0" applyFont="1" applyAlignment="1">
      <alignment horizontal="center"/>
    </xf>
    <xf numFmtId="1" fontId="5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4" fillId="0" borderId="0" xfId="0" applyNumberFormat="1" applyFont="1"/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" fontId="4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40" fillId="0" borderId="0" xfId="0" applyNumberFormat="1" applyFont="1"/>
    <xf numFmtId="43" fontId="0" fillId="0" borderId="0" xfId="2" applyFont="1" applyFill="1" applyBorder="1" applyAlignment="1"/>
    <xf numFmtId="43" fontId="56" fillId="0" borderId="0" xfId="0" applyNumberFormat="1" applyFont="1"/>
    <xf numFmtId="43" fontId="0" fillId="0" borderId="0" xfId="2" applyFont="1" applyFill="1" applyAlignment="1">
      <alignment horizontal="right"/>
    </xf>
    <xf numFmtId="49" fontId="4" fillId="0" borderId="0" xfId="0" applyNumberFormat="1" applyFont="1"/>
    <xf numFmtId="165" fontId="0" fillId="0" borderId="4" xfId="2" applyNumberFormat="1" applyFont="1" applyFill="1" applyBorder="1" applyAlignment="1">
      <alignment horizontal="right"/>
    </xf>
    <xf numFmtId="165" fontId="41" fillId="0" borderId="2" xfId="2" applyNumberFormat="1" applyFont="1" applyFill="1" applyBorder="1" applyAlignment="1">
      <alignment horizontal="right"/>
    </xf>
    <xf numFmtId="37" fontId="41" fillId="0" borderId="0" xfId="0" applyNumberFormat="1" applyFont="1" applyAlignment="1">
      <alignment horizontal="right"/>
    </xf>
    <xf numFmtId="165" fontId="41" fillId="0" borderId="0" xfId="2" applyNumberFormat="1" applyFont="1" applyFill="1" applyBorder="1" applyAlignment="1">
      <alignment horizontal="right"/>
    </xf>
    <xf numFmtId="165" fontId="41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166" fontId="56" fillId="0" borderId="0" xfId="0" applyNumberFormat="1" applyFont="1"/>
    <xf numFmtId="166" fontId="0" fillId="0" borderId="0" xfId="0" applyNumberFormat="1"/>
    <xf numFmtId="43" fontId="0" fillId="0" borderId="0" xfId="0" applyNumberFormat="1"/>
    <xf numFmtId="166" fontId="0" fillId="0" borderId="4" xfId="0" applyNumberFormat="1" applyBorder="1" applyAlignment="1">
      <alignment horizontal="right"/>
    </xf>
    <xf numFmtId="37" fontId="40" fillId="0" borderId="0" xfId="0" applyNumberFormat="1" applyFont="1"/>
    <xf numFmtId="165" fontId="0" fillId="0" borderId="0" xfId="2" applyNumberFormat="1" applyFont="1" applyFill="1" applyBorder="1" applyAlignment="1"/>
    <xf numFmtId="43" fontId="0" fillId="0" borderId="0" xfId="2" applyFont="1" applyFill="1" applyBorder="1" applyAlignment="1">
      <alignment horizontal="right"/>
    </xf>
    <xf numFmtId="37" fontId="33" fillId="0" borderId="0" xfId="0" applyNumberFormat="1" applyFont="1"/>
    <xf numFmtId="165" fontId="4" fillId="0" borderId="0" xfId="0" applyNumberFormat="1" applyFont="1" applyAlignment="1">
      <alignment horizontal="right"/>
    </xf>
    <xf numFmtId="165" fontId="0" fillId="0" borderId="4" xfId="2" applyNumberFormat="1" applyFont="1" applyFill="1" applyBorder="1" applyAlignment="1"/>
    <xf numFmtId="0" fontId="33" fillId="0" borderId="0" xfId="0" applyFont="1"/>
    <xf numFmtId="43" fontId="0" fillId="0" borderId="4" xfId="2" applyFont="1" applyFill="1" applyBorder="1" applyAlignment="1"/>
    <xf numFmtId="37" fontId="0" fillId="0" borderId="0" xfId="0" applyNumberFormat="1"/>
    <xf numFmtId="166" fontId="0" fillId="0" borderId="4" xfId="0" applyNumberFormat="1" applyBorder="1"/>
    <xf numFmtId="43" fontId="40" fillId="0" borderId="0" xfId="0" applyNumberFormat="1" applyFont="1"/>
    <xf numFmtId="9" fontId="0" fillId="0" borderId="0" xfId="61" applyFont="1" applyFill="1"/>
    <xf numFmtId="37" fontId="4" fillId="0" borderId="0" xfId="0" applyNumberFormat="1" applyFont="1"/>
    <xf numFmtId="165" fontId="4" fillId="0" borderId="0" xfId="2" applyNumberFormat="1" applyFont="1" applyFill="1" applyBorder="1" applyAlignment="1"/>
    <xf numFmtId="165" fontId="0" fillId="0" borderId="0" xfId="0" applyNumberFormat="1"/>
    <xf numFmtId="43" fontId="0" fillId="0" borderId="0" xfId="2" quotePrefix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165" fontId="0" fillId="0" borderId="4" xfId="2" quotePrefix="1" applyNumberFormat="1" applyFont="1" applyFill="1" applyBorder="1" applyAlignment="1">
      <alignment horizontal="center"/>
    </xf>
    <xf numFmtId="0" fontId="41" fillId="0" borderId="0" xfId="0" applyFont="1" applyAlignment="1">
      <alignment horizontal="left"/>
    </xf>
    <xf numFmtId="165" fontId="41" fillId="0" borderId="4" xfId="2" applyNumberFormat="1" applyFont="1" applyFill="1" applyBorder="1" applyAlignment="1"/>
    <xf numFmtId="165" fontId="41" fillId="0" borderId="0" xfId="2" applyNumberFormat="1" applyFont="1" applyFill="1" applyAlignment="1">
      <alignment horizontal="right"/>
    </xf>
    <xf numFmtId="1" fontId="0" fillId="0" borderId="0" xfId="2" quotePrefix="1" applyNumberFormat="1" applyFont="1" applyFill="1" applyBorder="1" applyAlignment="1">
      <alignment horizontal="center"/>
    </xf>
    <xf numFmtId="165" fontId="0" fillId="0" borderId="0" xfId="2" applyNumberFormat="1" applyFont="1" applyFill="1" applyAlignment="1">
      <alignment horizontal="center"/>
    </xf>
    <xf numFmtId="43" fontId="40" fillId="0" borderId="0" xfId="2" applyFont="1" applyFill="1"/>
    <xf numFmtId="165" fontId="0" fillId="0" borderId="4" xfId="2" applyNumberFormat="1" applyFont="1" applyFill="1" applyBorder="1" applyAlignment="1">
      <alignment horizontal="center"/>
    </xf>
    <xf numFmtId="165" fontId="41" fillId="0" borderId="4" xfId="2" quotePrefix="1" applyNumberFormat="1" applyFont="1" applyFill="1" applyBorder="1" applyAlignment="1">
      <alignment horizontal="center"/>
    </xf>
    <xf numFmtId="165" fontId="41" fillId="0" borderId="0" xfId="2" applyNumberFormat="1" applyFont="1" applyFill="1" applyBorder="1" applyAlignment="1">
      <alignment horizontal="center"/>
    </xf>
    <xf numFmtId="165" fontId="41" fillId="0" borderId="3" xfId="2" applyNumberFormat="1" applyFont="1" applyFill="1" applyBorder="1" applyAlignment="1">
      <alignment horizontal="right"/>
    </xf>
    <xf numFmtId="165" fontId="41" fillId="0" borderId="0" xfId="62" applyNumberFormat="1" applyFont="1" applyFill="1" applyBorder="1" applyAlignment="1">
      <alignment horizontal="right"/>
    </xf>
    <xf numFmtId="1" fontId="41" fillId="0" borderId="0" xfId="2" applyNumberFormat="1" applyFont="1" applyFill="1" applyBorder="1" applyAlignment="1">
      <alignment horizontal="right"/>
    </xf>
    <xf numFmtId="1" fontId="41" fillId="0" borderId="0" xfId="62" applyNumberFormat="1" applyFont="1" applyFill="1" applyBorder="1" applyAlignment="1">
      <alignment horizontal="right"/>
    </xf>
    <xf numFmtId="1" fontId="41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43" fontId="40" fillId="0" borderId="0" xfId="2" applyFont="1" applyFill="1" applyBorder="1" applyAlignment="1"/>
    <xf numFmtId="165" fontId="40" fillId="0" borderId="0" xfId="0" applyNumberFormat="1" applyFont="1"/>
    <xf numFmtId="165" fontId="41" fillId="0" borderId="5" xfId="2" applyNumberFormat="1" applyFont="1" applyFill="1" applyBorder="1" applyAlignment="1">
      <alignment horizontal="right"/>
    </xf>
    <xf numFmtId="43" fontId="41" fillId="0" borderId="3" xfId="2" applyFont="1" applyFill="1" applyBorder="1" applyAlignment="1">
      <alignment horizontal="right"/>
    </xf>
    <xf numFmtId="43" fontId="41" fillId="0" borderId="0" xfId="2" applyFont="1" applyFill="1" applyBorder="1" applyAlignment="1"/>
    <xf numFmtId="175" fontId="41" fillId="0" borderId="0" xfId="0" applyNumberFormat="1" applyFont="1" applyAlignment="1">
      <alignment horizontal="right"/>
    </xf>
    <xf numFmtId="175" fontId="41" fillId="0" borderId="0" xfId="0" applyNumberFormat="1" applyFont="1"/>
    <xf numFmtId="49" fontId="40" fillId="0" borderId="0" xfId="0" applyNumberFormat="1" applyFont="1"/>
    <xf numFmtId="49" fontId="57" fillId="0" borderId="0" xfId="0" applyNumberFormat="1" applyFont="1" applyAlignment="1">
      <alignment horizontal="center"/>
    </xf>
    <xf numFmtId="1" fontId="40" fillId="0" borderId="0" xfId="0" applyNumberFormat="1" applyFont="1"/>
    <xf numFmtId="167" fontId="14" fillId="0" borderId="0" xfId="12" applyNumberFormat="1" applyFont="1" applyFill="1" applyBorder="1" applyAlignment="1">
      <alignment horizontal="center"/>
    </xf>
    <xf numFmtId="165" fontId="13" fillId="0" borderId="0" xfId="15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12" fillId="0" borderId="0" xfId="12" applyNumberFormat="1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0" fillId="0" borderId="0" xfId="12" applyFont="1" applyFill="1"/>
    <xf numFmtId="0" fontId="13" fillId="0" borderId="0" xfId="12" applyFont="1" applyFill="1"/>
    <xf numFmtId="49" fontId="10" fillId="0" borderId="0" xfId="12" applyNumberFormat="1" applyFont="1" applyFill="1"/>
    <xf numFmtId="0" fontId="10" fillId="0" borderId="0" xfId="15" applyFont="1" applyFill="1"/>
    <xf numFmtId="0" fontId="13" fillId="0" borderId="0" xfId="15" applyFont="1" applyFill="1"/>
    <xf numFmtId="0" fontId="12" fillId="0" borderId="0" xfId="12" applyFont="1" applyFill="1"/>
    <xf numFmtId="49" fontId="12" fillId="0" borderId="0" xfId="12" applyNumberFormat="1" applyFont="1" applyFill="1"/>
    <xf numFmtId="165" fontId="12" fillId="0" borderId="0" xfId="12" applyNumberFormat="1" applyFont="1" applyFill="1"/>
    <xf numFmtId="165" fontId="19" fillId="0" borderId="0" xfId="1" applyNumberFormat="1" applyFont="1" applyFill="1" applyAlignment="1">
      <alignment vertical="center"/>
    </xf>
    <xf numFmtId="165" fontId="47" fillId="0" borderId="0" xfId="1" applyNumberFormat="1" applyFont="1" applyFill="1" applyAlignment="1">
      <alignment vertical="center"/>
    </xf>
    <xf numFmtId="165" fontId="47" fillId="0" borderId="0" xfId="1" applyNumberFormat="1" applyFont="1" applyFill="1" applyAlignment="1">
      <alignment horizontal="right" vertical="center"/>
    </xf>
    <xf numFmtId="165" fontId="12" fillId="0" borderId="4" xfId="2" applyNumberFormat="1" applyFont="1" applyFill="1" applyBorder="1" applyAlignment="1">
      <alignment horizontal="right" vertical="center"/>
    </xf>
    <xf numFmtId="9" fontId="12" fillId="0" borderId="0" xfId="61" applyFont="1" applyFill="1"/>
    <xf numFmtId="165" fontId="13" fillId="0" borderId="2" xfId="6" applyNumberFormat="1" applyFont="1" applyFill="1" applyBorder="1" applyAlignment="1">
      <alignment vertical="center"/>
    </xf>
    <xf numFmtId="165" fontId="13" fillId="0" borderId="0" xfId="6" applyNumberFormat="1" applyFont="1" applyFill="1"/>
    <xf numFmtId="165" fontId="13" fillId="0" borderId="0" xfId="1" applyNumberFormat="1" applyFont="1" applyFill="1"/>
    <xf numFmtId="165" fontId="12" fillId="0" borderId="0" xfId="1" applyNumberFormat="1" applyFont="1" applyFill="1"/>
    <xf numFmtId="49" fontId="12" fillId="0" borderId="0" xfId="12" applyNumberFormat="1" applyFont="1" applyFill="1" applyAlignment="1">
      <alignment horizontal="left" vertical="center" indent="1"/>
    </xf>
    <xf numFmtId="165" fontId="13" fillId="0" borderId="4" xfId="15" applyNumberFormat="1" applyFont="1" applyFill="1" applyBorder="1"/>
    <xf numFmtId="0" fontId="12" fillId="0" borderId="0" xfId="0" applyFont="1" applyFill="1" applyAlignment="1">
      <alignment horizontal="left" indent="1"/>
    </xf>
    <xf numFmtId="167" fontId="12" fillId="0" borderId="0" xfId="12" applyNumberFormat="1" applyFont="1" applyFill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49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43" fillId="5" borderId="0" xfId="0" applyFont="1" applyFill="1" applyAlignment="1">
      <alignment horizontal="center"/>
    </xf>
    <xf numFmtId="167" fontId="13" fillId="0" borderId="0" xfId="12" applyNumberFormat="1" applyFont="1" applyFill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5" fillId="0" borderId="0" xfId="0" applyFont="1" applyAlignment="1">
      <alignment horizontal="center"/>
    </xf>
  </cellXfs>
  <cellStyles count="63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4 3" xfId="62" xr:uid="{D7F9D381-C44E-4D51-9DF9-AF85A1830123}"/>
    <cellStyle name="Comma 49" xfId="60" xr:uid="{7091B75F-04D8-4E8F-8924-2C46CE50D819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" xfId="61" builtinId="5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9" defaultPivotStyle="PivotStyleLight16">
    <tableStyle name="Invisible" pivot="0" table="0" count="0" xr9:uid="{347FE228-FA2E-4984-B4B6-8CE75669BCEB}"/>
  </tableStyles>
  <colors>
    <mruColors>
      <color rgb="FF66FFFF"/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kaewmanu/Documents/Roll%20FS/Roll%20FS%20Q2%202024/T.K.S.%20TECHNOLOGIES%20PUBLIC%20COMPANY%20LIMITED/PY/Q2'2023/1412065-T.K.S.%20TECHNOLOGIES%20PUBLIC%20COMPANY%20LIMITED_2023Dec_FSA_EN_Q2_13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K:\T\T.K.S.%20TECHNOLOGIES%20PUBLIC%20COMPANY%20LIMITED%20-%201000840088\1564875%20-%202024%20Dec-FSA-T.K.S.%20Technologies\Working%20Folder\01_T.K.S.%20Technologies%20Pcl\Q2\Draft\V4\1564875-T.K.S.%20TECHNOLOGIES%20PUBLIC%20COMPANY%20LIMITED_2024Dec_FSA_06t_Q2_V4.xlsx" TargetMode="External"/><Relationship Id="rId2" Type="http://schemas.microsoft.com/office/2019/04/relationships/externalLinkLongPath" Target="file:///K:\T\T.K.S.%20TECHNOLOGIES%20PUBLIC%20COMPANY%20LIMITED%20-%201000840088\1564875%20-%202024%20Dec-FSA-T.K.S.%20Technologies\Working%20Folder\01_T.K.S.%20Technologies%20Pcl\Q2\Draft\V4\1564875-T.K.S.%20TECHNOLOGIES%20PUBLIC%20COMPANY%20LIMITED_2024Dec_FSA_06t_Q2_V4.xlsx?3006FEA4" TargetMode="External"/><Relationship Id="rId1" Type="http://schemas.openxmlformats.org/officeDocument/2006/relationships/externalLinkPath" Target="file:///\\3006FEA4\1564875-T.K.S.%20TECHNOLOGIES%20PUBLIC%20COMPANY%20LIMITED_2024Dec_FSA_06t_Q2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2-4"/>
      <sheetName val="PL 5-8"/>
      <sheetName val="SH9"/>
      <sheetName val="SH10"/>
      <sheetName val="SH11-12"/>
      <sheetName val="CF13-14"/>
      <sheetName val="EPS"/>
    </sheetNames>
    <sheetDataSet>
      <sheetData sheetId="0">
        <row r="91">
          <cell r="I91">
            <v>508448</v>
          </cell>
        </row>
        <row r="100">
          <cell r="I100">
            <v>4235647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L (2)"/>
      <sheetName val="BL3-5"/>
      <sheetName val="EPS"/>
      <sheetName val="PL6-7"/>
      <sheetName val="PL8-9"/>
      <sheetName val="SH10"/>
      <sheetName val="SH11"/>
      <sheetName val="SH12"/>
      <sheetName val="BL6-9 (2)"/>
      <sheetName val="SH13"/>
      <sheetName val="CF14-16"/>
      <sheetName val="PL6-7 Q1'24"/>
      <sheetName val="PL6-9 Q2'23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8">
          <cell r="I2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S115"/>
  <sheetViews>
    <sheetView showGridLines="0" view="pageBreakPreview" topLeftCell="A120" zoomScale="72" zoomScaleNormal="80" zoomScaleSheetLayoutView="72" workbookViewId="0">
      <selection activeCell="U98" sqref="U98"/>
    </sheetView>
  </sheetViews>
  <sheetFormatPr defaultColWidth="9.09765625" defaultRowHeight="19"/>
  <cols>
    <col min="1" max="1" width="1.8984375" style="335" customWidth="1"/>
    <col min="2" max="6" width="2.69921875" style="335" customWidth="1"/>
    <col min="7" max="7" width="31.59765625" style="335" customWidth="1"/>
    <col min="8" max="8" width="9" style="4" customWidth="1"/>
    <col min="9" max="9" width="17.69921875" style="174" customWidth="1"/>
    <col min="10" max="10" width="1" style="174" customWidth="1"/>
    <col min="11" max="11" width="19" style="174" customWidth="1"/>
    <col min="12" max="12" width="1.09765625" style="174" customWidth="1"/>
    <col min="13" max="13" width="17.69921875" style="35" customWidth="1"/>
    <col min="14" max="14" width="1" style="174" customWidth="1"/>
    <col min="15" max="15" width="17.69921875" style="35" customWidth="1"/>
    <col min="16" max="16" width="13.8984375" style="335" bestFit="1" customWidth="1"/>
    <col min="17" max="17" width="16.8984375" style="309" bestFit="1" customWidth="1"/>
    <col min="18" max="18" width="9.09765625" style="309"/>
    <col min="19" max="19" width="16.69921875" style="309" bestFit="1" customWidth="1"/>
    <col min="20" max="16384" width="9.09765625" style="335"/>
  </cols>
  <sheetData>
    <row r="1" spans="1:19" ht="22" customHeight="1">
      <c r="A1" s="333" t="s">
        <v>44</v>
      </c>
      <c r="B1" s="334"/>
      <c r="C1" s="334"/>
      <c r="D1" s="334"/>
      <c r="E1" s="334"/>
      <c r="F1" s="334"/>
      <c r="G1" s="334"/>
      <c r="H1" s="175"/>
      <c r="I1" s="175"/>
      <c r="J1" s="175"/>
      <c r="K1" s="175"/>
      <c r="L1" s="175"/>
      <c r="M1" s="175"/>
      <c r="N1" s="175"/>
      <c r="O1" s="175"/>
    </row>
    <row r="2" spans="1:19" ht="22" customHeight="1">
      <c r="A2" s="334" t="s">
        <v>25</v>
      </c>
      <c r="B2" s="334"/>
      <c r="C2" s="334"/>
      <c r="D2" s="334"/>
      <c r="E2" s="334"/>
      <c r="F2" s="334"/>
      <c r="G2" s="334"/>
      <c r="H2" s="175"/>
      <c r="I2" s="175"/>
      <c r="J2" s="175"/>
      <c r="K2" s="175"/>
      <c r="L2" s="175"/>
      <c r="M2" s="175"/>
      <c r="N2" s="175"/>
      <c r="O2" s="175"/>
    </row>
    <row r="3" spans="1:19" ht="21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9" ht="21" customHeight="1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9" s="174" customFormat="1" ht="21" customHeight="1">
      <c r="A5" s="554"/>
      <c r="B5" s="554"/>
      <c r="C5" s="554"/>
      <c r="D5" s="554"/>
      <c r="E5" s="554"/>
      <c r="F5" s="554"/>
      <c r="G5" s="554"/>
      <c r="H5" s="4"/>
      <c r="I5" s="556" t="s">
        <v>1</v>
      </c>
      <c r="J5" s="555"/>
      <c r="K5" s="555"/>
      <c r="L5" s="522"/>
      <c r="M5" s="556" t="s">
        <v>2</v>
      </c>
      <c r="N5" s="555"/>
      <c r="O5" s="555"/>
      <c r="Q5" s="26"/>
      <c r="R5" s="26"/>
      <c r="S5" s="26"/>
    </row>
    <row r="6" spans="1:19" s="174" customFormat="1" ht="21" customHeight="1">
      <c r="A6" s="521"/>
      <c r="B6" s="521"/>
      <c r="C6" s="521"/>
      <c r="D6" s="521"/>
      <c r="E6" s="521"/>
      <c r="F6" s="521"/>
      <c r="G6" s="521"/>
      <c r="H6" s="4"/>
      <c r="I6" s="336" t="s">
        <v>296</v>
      </c>
      <c r="J6" s="336"/>
      <c r="K6" s="336" t="s">
        <v>93</v>
      </c>
      <c r="L6" s="522"/>
      <c r="M6" s="336" t="s">
        <v>296</v>
      </c>
      <c r="N6" s="336"/>
      <c r="O6" s="336" t="s">
        <v>93</v>
      </c>
      <c r="Q6" s="26"/>
      <c r="R6" s="26"/>
      <c r="S6" s="26"/>
    </row>
    <row r="7" spans="1:19" s="174" customFormat="1" ht="21" customHeight="1">
      <c r="A7" s="557" t="s">
        <v>24</v>
      </c>
      <c r="B7" s="557"/>
      <c r="C7" s="557"/>
      <c r="D7" s="557"/>
      <c r="E7" s="557"/>
      <c r="F7" s="557"/>
      <c r="G7" s="557"/>
      <c r="H7" s="4" t="s">
        <v>0</v>
      </c>
      <c r="I7" s="337">
        <v>2024</v>
      </c>
      <c r="J7" s="337"/>
      <c r="K7" s="337">
        <v>2023</v>
      </c>
      <c r="L7" s="337"/>
      <c r="M7" s="337">
        <v>2024</v>
      </c>
      <c r="N7" s="337"/>
      <c r="O7" s="337">
        <v>2023</v>
      </c>
      <c r="Q7" s="26"/>
      <c r="R7" s="26"/>
      <c r="S7" s="26"/>
    </row>
    <row r="8" spans="1:19" s="174" customFormat="1" ht="21" customHeight="1">
      <c r="A8" s="521"/>
      <c r="B8" s="521"/>
      <c r="C8" s="521"/>
      <c r="D8" s="521"/>
      <c r="E8" s="521"/>
      <c r="F8" s="521"/>
      <c r="G8" s="521"/>
      <c r="H8" s="4"/>
      <c r="I8" s="337" t="s">
        <v>29</v>
      </c>
      <c r="J8" s="337"/>
      <c r="K8" s="337"/>
      <c r="L8" s="337"/>
      <c r="M8" s="337" t="s">
        <v>29</v>
      </c>
      <c r="N8" s="337"/>
      <c r="O8" s="337"/>
      <c r="Q8" s="26"/>
      <c r="R8" s="26"/>
      <c r="S8" s="26"/>
    </row>
    <row r="9" spans="1:19" s="174" customFormat="1" ht="21" customHeight="1">
      <c r="H9" s="4"/>
      <c r="I9" s="558" t="s">
        <v>50</v>
      </c>
      <c r="J9" s="558"/>
      <c r="K9" s="558"/>
      <c r="L9" s="558"/>
      <c r="M9" s="558"/>
      <c r="N9" s="558"/>
      <c r="O9" s="558"/>
      <c r="Q9" s="26"/>
      <c r="R9" s="26"/>
      <c r="S9" s="26"/>
    </row>
    <row r="10" spans="1:19" s="174" customFormat="1" ht="21" customHeight="1">
      <c r="A10" s="338" t="s">
        <v>170</v>
      </c>
      <c r="H10" s="4"/>
      <c r="I10" s="339"/>
      <c r="J10" s="339"/>
      <c r="K10" s="339"/>
      <c r="L10" s="339"/>
      <c r="M10" s="35"/>
      <c r="N10" s="339"/>
      <c r="O10" s="35"/>
    </row>
    <row r="11" spans="1:19" s="174" customFormat="1" ht="21" customHeight="1">
      <c r="A11" s="315" t="s">
        <v>171</v>
      </c>
      <c r="H11" s="4"/>
      <c r="I11" s="217">
        <v>176630</v>
      </c>
      <c r="J11" s="199"/>
      <c r="K11" s="217">
        <v>151785</v>
      </c>
      <c r="L11" s="199"/>
      <c r="M11" s="199">
        <v>29618</v>
      </c>
      <c r="N11" s="199"/>
      <c r="O11" s="340">
        <v>12955</v>
      </c>
    </row>
    <row r="12" spans="1:19" s="174" customFormat="1" ht="21" customHeight="1">
      <c r="A12" s="174" t="s">
        <v>30</v>
      </c>
      <c r="H12" s="4" t="s">
        <v>275</v>
      </c>
      <c r="I12" s="217">
        <v>269612</v>
      </c>
      <c r="J12" s="199"/>
      <c r="K12" s="217">
        <v>195276</v>
      </c>
      <c r="L12" s="199"/>
      <c r="M12" s="199">
        <v>15577</v>
      </c>
      <c r="N12" s="199"/>
      <c r="O12" s="340">
        <v>19809</v>
      </c>
    </row>
    <row r="13" spans="1:19" s="174" customFormat="1" ht="21" customHeight="1">
      <c r="A13" s="315" t="s">
        <v>172</v>
      </c>
      <c r="H13" s="4">
        <v>3</v>
      </c>
      <c r="I13" s="217">
        <f>ROUND(77670078.3/1000,0)+10000</f>
        <v>87670</v>
      </c>
      <c r="J13" s="199"/>
      <c r="K13" s="217">
        <v>48332</v>
      </c>
      <c r="L13" s="199"/>
      <c r="M13" s="199">
        <v>6638</v>
      </c>
      <c r="N13" s="199"/>
      <c r="O13" s="340">
        <v>6243.9629999999997</v>
      </c>
    </row>
    <row r="14" spans="1:19" s="174" customFormat="1" ht="21" hidden="1" customHeight="1">
      <c r="A14" s="315" t="s">
        <v>173</v>
      </c>
      <c r="B14" s="315"/>
      <c r="C14" s="315"/>
      <c r="D14" s="315"/>
      <c r="E14" s="315"/>
      <c r="F14" s="315"/>
      <c r="G14" s="315"/>
      <c r="H14" s="4"/>
      <c r="I14" s="199"/>
      <c r="J14" s="199"/>
      <c r="K14" s="217"/>
      <c r="L14" s="199"/>
      <c r="M14" s="199"/>
      <c r="N14" s="199"/>
      <c r="O14" s="199"/>
    </row>
    <row r="15" spans="1:19" s="174" customFormat="1" ht="21" hidden="1" customHeight="1">
      <c r="A15" s="315" t="s">
        <v>245</v>
      </c>
      <c r="B15" s="315"/>
      <c r="C15" s="315"/>
      <c r="D15" s="315"/>
      <c r="E15" s="315"/>
      <c r="F15" s="315"/>
      <c r="G15" s="315"/>
      <c r="H15" s="4">
        <v>5</v>
      </c>
      <c r="I15" s="199"/>
      <c r="J15" s="199"/>
      <c r="K15" s="217"/>
      <c r="L15" s="199"/>
      <c r="M15" s="199"/>
      <c r="N15" s="199"/>
      <c r="O15" s="199"/>
    </row>
    <row r="16" spans="1:19" s="174" customFormat="1" ht="21" hidden="1" customHeight="1">
      <c r="A16" s="315" t="s">
        <v>246</v>
      </c>
      <c r="B16" s="315"/>
      <c r="C16" s="315"/>
      <c r="D16" s="315"/>
      <c r="E16" s="315"/>
      <c r="F16" s="315"/>
      <c r="G16" s="315"/>
      <c r="H16" s="4"/>
      <c r="I16" s="199"/>
      <c r="J16" s="199"/>
      <c r="K16" s="321"/>
      <c r="L16" s="199"/>
      <c r="M16" s="199"/>
      <c r="N16" s="199"/>
      <c r="O16" s="199"/>
    </row>
    <row r="17" spans="1:17" s="174" customFormat="1" ht="21" hidden="1" customHeight="1">
      <c r="A17" s="315" t="s">
        <v>247</v>
      </c>
      <c r="B17" s="315" t="s">
        <v>248</v>
      </c>
      <c r="C17" s="315"/>
      <c r="D17" s="315"/>
      <c r="E17" s="315"/>
      <c r="F17" s="315"/>
      <c r="G17" s="315"/>
      <c r="H17" s="4">
        <v>5</v>
      </c>
      <c r="I17" s="199"/>
      <c r="J17" s="199"/>
      <c r="K17" s="321"/>
      <c r="L17" s="199"/>
      <c r="M17" s="199"/>
      <c r="N17" s="199"/>
      <c r="O17" s="199"/>
    </row>
    <row r="18" spans="1:17" s="174" customFormat="1" ht="21" customHeight="1">
      <c r="A18" s="315" t="s">
        <v>3</v>
      </c>
      <c r="H18" s="4"/>
      <c r="I18" s="199">
        <v>109422</v>
      </c>
      <c r="J18" s="199"/>
      <c r="K18" s="217">
        <v>93349</v>
      </c>
      <c r="L18" s="199"/>
      <c r="M18" s="199">
        <v>3380</v>
      </c>
      <c r="N18" s="199"/>
      <c r="O18" s="340">
        <v>3064</v>
      </c>
    </row>
    <row r="19" spans="1:17" s="174" customFormat="1" ht="21" customHeight="1">
      <c r="A19" s="315" t="s">
        <v>245</v>
      </c>
      <c r="H19" s="4">
        <v>3</v>
      </c>
      <c r="I19" s="199">
        <v>0</v>
      </c>
      <c r="J19" s="199"/>
      <c r="K19" s="321">
        <v>0</v>
      </c>
      <c r="L19" s="199"/>
      <c r="M19" s="199">
        <v>20000</v>
      </c>
      <c r="N19" s="199"/>
      <c r="O19" s="340">
        <v>18000</v>
      </c>
    </row>
    <row r="20" spans="1:17" s="174" customFormat="1" ht="21" hidden="1" customHeight="1">
      <c r="A20" s="315" t="s">
        <v>249</v>
      </c>
      <c r="H20" s="4">
        <v>14</v>
      </c>
      <c r="I20" s="199"/>
      <c r="J20" s="199"/>
      <c r="K20" s="321">
        <v>0</v>
      </c>
      <c r="L20" s="199"/>
      <c r="M20" s="199"/>
      <c r="N20" s="199"/>
      <c r="O20" s="321">
        <v>0</v>
      </c>
    </row>
    <row r="21" spans="1:17" s="174" customFormat="1" ht="21" customHeight="1">
      <c r="A21" s="315" t="s">
        <v>317</v>
      </c>
      <c r="H21" s="4">
        <v>5</v>
      </c>
      <c r="I21" s="199">
        <v>10088</v>
      </c>
      <c r="J21" s="199"/>
      <c r="K21" s="321">
        <v>0</v>
      </c>
      <c r="L21" s="199"/>
      <c r="M21" s="199">
        <v>0</v>
      </c>
      <c r="N21" s="199"/>
      <c r="O21" s="321">
        <v>0</v>
      </c>
    </row>
    <row r="22" spans="1:17" s="174" customFormat="1" ht="21" customHeight="1">
      <c r="A22" s="341" t="s">
        <v>174</v>
      </c>
      <c r="D22" s="175"/>
      <c r="E22" s="175"/>
      <c r="F22" s="175"/>
      <c r="H22" s="4"/>
      <c r="I22" s="342">
        <f>SUM(I11:I21)</f>
        <v>653422</v>
      </c>
      <c r="J22" s="26"/>
      <c r="K22" s="342">
        <f>SUM(K11:K21)</f>
        <v>488742</v>
      </c>
      <c r="L22" s="26"/>
      <c r="M22" s="342">
        <f>SUM(M11:M21)</f>
        <v>75213</v>
      </c>
      <c r="N22" s="26"/>
      <c r="O22" s="342">
        <f>SUM(O11:O21)</f>
        <v>60071.963000000003</v>
      </c>
    </row>
    <row r="23" spans="1:17" s="174" customFormat="1" ht="21" customHeight="1">
      <c r="A23" s="175"/>
      <c r="D23" s="175"/>
      <c r="E23" s="175"/>
      <c r="F23" s="175"/>
      <c r="H23" s="4"/>
      <c r="I23" s="162"/>
      <c r="J23" s="26"/>
      <c r="K23" s="162"/>
      <c r="L23" s="26"/>
      <c r="M23" s="162"/>
      <c r="N23" s="26"/>
      <c r="O23" s="162"/>
    </row>
    <row r="24" spans="1:17" s="174" customFormat="1" ht="21" customHeight="1">
      <c r="A24" s="338" t="s">
        <v>175</v>
      </c>
      <c r="H24" s="4"/>
      <c r="I24" s="26"/>
      <c r="J24" s="26"/>
      <c r="K24" s="26"/>
      <c r="L24" s="26"/>
      <c r="M24" s="26"/>
      <c r="N24" s="26"/>
      <c r="O24" s="26"/>
    </row>
    <row r="25" spans="1:17" s="174" customFormat="1" ht="21" customHeight="1">
      <c r="A25" s="315" t="s">
        <v>176</v>
      </c>
      <c r="B25" s="343"/>
      <c r="H25" s="4" t="s">
        <v>404</v>
      </c>
      <c r="I25" s="199">
        <v>711913</v>
      </c>
      <c r="J25" s="199"/>
      <c r="K25" s="199">
        <v>1044313</v>
      </c>
      <c r="L25" s="199"/>
      <c r="M25" s="199">
        <v>546154</v>
      </c>
      <c r="N25" s="199"/>
      <c r="O25" s="199">
        <v>910650</v>
      </c>
    </row>
    <row r="26" spans="1:17" s="174" customFormat="1" ht="21" customHeight="1">
      <c r="A26" s="315" t="s">
        <v>250</v>
      </c>
      <c r="H26" s="4" t="s">
        <v>276</v>
      </c>
      <c r="I26" s="199">
        <f>2380247+'PL7-8'!J29</f>
        <v>2116247</v>
      </c>
      <c r="J26" s="199"/>
      <c r="K26" s="199">
        <v>2375310</v>
      </c>
      <c r="L26" s="199"/>
      <c r="M26" s="199">
        <v>1934290</v>
      </c>
      <c r="N26" s="199"/>
      <c r="O26" s="199">
        <f>1929352+1</f>
        <v>1929353</v>
      </c>
      <c r="Q26" s="339"/>
    </row>
    <row r="27" spans="1:17" s="174" customFormat="1" ht="21" customHeight="1">
      <c r="A27" s="315" t="s">
        <v>177</v>
      </c>
      <c r="H27" s="4" t="s">
        <v>332</v>
      </c>
      <c r="I27" s="199">
        <v>0</v>
      </c>
      <c r="J27" s="199"/>
      <c r="K27" s="199">
        <v>0</v>
      </c>
      <c r="L27" s="199"/>
      <c r="M27" s="199">
        <f>ROUND(1218710812/1000,0)+10000</f>
        <v>1228711</v>
      </c>
      <c r="N27" s="199"/>
      <c r="O27" s="199">
        <v>1183070</v>
      </c>
    </row>
    <row r="28" spans="1:17" s="174" customFormat="1" ht="21" customHeight="1">
      <c r="A28" s="315" t="s">
        <v>251</v>
      </c>
      <c r="H28" s="4"/>
      <c r="I28" s="199">
        <v>16930</v>
      </c>
      <c r="J28" s="199"/>
      <c r="K28" s="199">
        <v>22063</v>
      </c>
      <c r="L28" s="199"/>
      <c r="M28" s="199">
        <v>6740</v>
      </c>
      <c r="N28" s="199"/>
      <c r="O28" s="199">
        <v>8495</v>
      </c>
    </row>
    <row r="29" spans="1:17" s="174" customFormat="1" ht="21" hidden="1" customHeight="1">
      <c r="A29" s="315" t="s">
        <v>252</v>
      </c>
      <c r="H29" s="4">
        <v>5</v>
      </c>
      <c r="I29" s="199"/>
      <c r="J29" s="199"/>
      <c r="K29" s="199"/>
      <c r="L29" s="199"/>
      <c r="M29" s="199"/>
      <c r="N29" s="199"/>
      <c r="O29" s="199"/>
    </row>
    <row r="30" spans="1:17" s="174" customFormat="1" ht="21" customHeight="1">
      <c r="A30" s="315" t="s">
        <v>178</v>
      </c>
      <c r="H30" s="4">
        <v>8</v>
      </c>
      <c r="I30" s="199">
        <v>543695</v>
      </c>
      <c r="J30" s="199"/>
      <c r="K30" s="199">
        <v>544488</v>
      </c>
      <c r="L30" s="199"/>
      <c r="M30" s="199">
        <v>112058</v>
      </c>
      <c r="N30" s="199"/>
      <c r="O30" s="199">
        <v>112058</v>
      </c>
    </row>
    <row r="31" spans="1:17" s="174" customFormat="1" ht="21" customHeight="1">
      <c r="A31" s="315" t="s">
        <v>179</v>
      </c>
      <c r="H31" s="4">
        <v>8</v>
      </c>
      <c r="I31" s="199">
        <v>462167</v>
      </c>
      <c r="J31" s="199"/>
      <c r="K31" s="199">
        <v>474541</v>
      </c>
      <c r="L31" s="199"/>
      <c r="M31" s="199">
        <v>28122</v>
      </c>
      <c r="N31" s="199"/>
      <c r="O31" s="199">
        <v>28362</v>
      </c>
    </row>
    <row r="32" spans="1:17" s="174" customFormat="1" ht="21" customHeight="1">
      <c r="A32" s="315" t="s">
        <v>180</v>
      </c>
      <c r="H32" s="4"/>
      <c r="I32" s="199">
        <v>38622</v>
      </c>
      <c r="J32" s="199"/>
      <c r="K32" s="199">
        <v>39019</v>
      </c>
      <c r="L32" s="199"/>
      <c r="M32" s="199">
        <v>11983</v>
      </c>
      <c r="N32" s="199"/>
      <c r="O32" s="199">
        <v>13208</v>
      </c>
    </row>
    <row r="33" spans="1:19" s="174" customFormat="1" ht="21" hidden="1" customHeight="1">
      <c r="A33" s="315" t="s">
        <v>253</v>
      </c>
      <c r="H33" s="4">
        <v>15</v>
      </c>
      <c r="I33" s="199"/>
      <c r="J33" s="199"/>
      <c r="K33" s="199"/>
      <c r="L33" s="199"/>
      <c r="M33" s="199"/>
      <c r="N33" s="199"/>
      <c r="O33" s="199"/>
    </row>
    <row r="34" spans="1:19" s="174" customFormat="1" ht="21" customHeight="1">
      <c r="A34" s="315" t="s">
        <v>181</v>
      </c>
      <c r="H34" s="4"/>
      <c r="I34" s="199">
        <v>22904</v>
      </c>
      <c r="J34" s="199"/>
      <c r="K34" s="199">
        <v>25099</v>
      </c>
      <c r="L34" s="199"/>
      <c r="M34" s="199">
        <v>0</v>
      </c>
      <c r="N34" s="199"/>
      <c r="O34" s="199">
        <v>0</v>
      </c>
    </row>
    <row r="35" spans="1:19" s="174" customFormat="1" ht="21" customHeight="1">
      <c r="A35" s="315" t="s">
        <v>182</v>
      </c>
      <c r="H35" s="4"/>
      <c r="I35" s="199">
        <v>21260</v>
      </c>
      <c r="J35" s="199"/>
      <c r="K35" s="199">
        <v>18377</v>
      </c>
      <c r="L35" s="199"/>
      <c r="M35" s="199">
        <v>2501</v>
      </c>
      <c r="N35" s="199"/>
      <c r="O35" s="199">
        <v>648</v>
      </c>
    </row>
    <row r="36" spans="1:19" s="174" customFormat="1" ht="21" customHeight="1">
      <c r="A36" s="315" t="s">
        <v>183</v>
      </c>
      <c r="H36" s="4"/>
      <c r="I36" s="199">
        <v>45134</v>
      </c>
      <c r="J36" s="199"/>
      <c r="K36" s="199">
        <v>43738</v>
      </c>
      <c r="L36" s="199"/>
      <c r="M36" s="199">
        <v>3334</v>
      </c>
      <c r="N36" s="199"/>
      <c r="O36" s="199">
        <v>2701</v>
      </c>
    </row>
    <row r="37" spans="1:19" s="174" customFormat="1" ht="21" customHeight="1">
      <c r="A37" s="315" t="s">
        <v>20</v>
      </c>
      <c r="H37" s="4"/>
      <c r="I37" s="199">
        <v>21538</v>
      </c>
      <c r="J37" s="26"/>
      <c r="K37" s="199">
        <v>20441</v>
      </c>
      <c r="L37" s="26"/>
      <c r="M37" s="199">
        <v>18774</v>
      </c>
      <c r="N37" s="26"/>
      <c r="O37" s="344">
        <f>17459-1</f>
        <v>17458</v>
      </c>
    </row>
    <row r="38" spans="1:19" s="174" customFormat="1" ht="21" customHeight="1">
      <c r="A38" s="341" t="s">
        <v>184</v>
      </c>
      <c r="D38" s="175"/>
      <c r="E38" s="175"/>
      <c r="F38" s="175"/>
      <c r="H38" s="4"/>
      <c r="I38" s="342">
        <f>SUM(I25:I37)</f>
        <v>4000410</v>
      </c>
      <c r="J38" s="162"/>
      <c r="K38" s="361">
        <f>SUM(K25:K37)</f>
        <v>4607389</v>
      </c>
      <c r="L38" s="162"/>
      <c r="M38" s="361">
        <f>SUM(M25:M37)</f>
        <v>3892667</v>
      </c>
      <c r="N38" s="26"/>
      <c r="O38" s="361">
        <f>SUM(O25:O37)</f>
        <v>4206003</v>
      </c>
    </row>
    <row r="39" spans="1:19" s="174" customFormat="1" ht="21" customHeight="1">
      <c r="A39" s="175"/>
      <c r="D39" s="175"/>
      <c r="E39" s="175"/>
      <c r="F39" s="175"/>
      <c r="H39" s="4"/>
      <c r="I39" s="162"/>
      <c r="J39" s="162"/>
      <c r="K39" s="162"/>
      <c r="L39" s="162"/>
      <c r="M39" s="162"/>
      <c r="N39" s="26"/>
      <c r="O39" s="162"/>
    </row>
    <row r="40" spans="1:19" s="174" customFormat="1" ht="21" customHeight="1" thickBot="1">
      <c r="A40" s="175" t="s">
        <v>185</v>
      </c>
      <c r="H40" s="4"/>
      <c r="I40" s="362">
        <f>I38+I22</f>
        <v>4653832</v>
      </c>
      <c r="J40" s="162"/>
      <c r="K40" s="362">
        <f>K38+K22</f>
        <v>5096131</v>
      </c>
      <c r="L40" s="162"/>
      <c r="M40" s="362">
        <f>M38+M22</f>
        <v>3967880</v>
      </c>
      <c r="N40" s="26"/>
      <c r="O40" s="362">
        <f>O38+O22</f>
        <v>4266074.9630000005</v>
      </c>
    </row>
    <row r="41" spans="1:19" s="174" customFormat="1" ht="14.5" hidden="1" thickTop="1">
      <c r="A41" s="345"/>
      <c r="B41" s="62"/>
      <c r="C41" s="62"/>
      <c r="D41" s="62"/>
      <c r="E41" s="62"/>
      <c r="F41" s="62"/>
      <c r="G41" s="62"/>
      <c r="H41" s="63"/>
      <c r="I41" s="153"/>
      <c r="J41" s="153"/>
      <c r="K41" s="153"/>
      <c r="L41" s="153"/>
      <c r="M41" s="153"/>
      <c r="N41" s="153"/>
      <c r="O41" s="153"/>
      <c r="P41" s="153"/>
      <c r="Q41" s="26"/>
      <c r="R41" s="26"/>
      <c r="S41" s="26"/>
    </row>
    <row r="42" spans="1:19" s="174" customFormat="1" ht="14.5" hidden="1" thickTop="1">
      <c r="A42" s="345"/>
      <c r="B42" s="62"/>
      <c r="C42" s="62"/>
      <c r="D42" s="62"/>
      <c r="E42" s="62"/>
      <c r="F42" s="62"/>
      <c r="G42" s="62"/>
      <c r="H42" s="63"/>
      <c r="I42" s="153"/>
      <c r="J42" s="153"/>
      <c r="K42" s="153"/>
      <c r="L42" s="153"/>
      <c r="M42" s="153"/>
      <c r="N42" s="153"/>
      <c r="O42" s="153"/>
      <c r="P42" s="153"/>
      <c r="Q42" s="26"/>
      <c r="R42" s="26"/>
      <c r="S42" s="26"/>
    </row>
    <row r="43" spans="1:19" s="174" customFormat="1" ht="14.5" hidden="1" thickTop="1">
      <c r="A43" s="345"/>
      <c r="B43" s="62"/>
      <c r="C43" s="62"/>
      <c r="D43" s="62"/>
      <c r="E43" s="62"/>
      <c r="F43" s="62"/>
      <c r="G43" s="62"/>
      <c r="H43" s="63"/>
      <c r="I43" s="153"/>
      <c r="J43" s="153"/>
      <c r="K43" s="153"/>
      <c r="L43" s="153"/>
      <c r="M43" s="153"/>
      <c r="N43" s="153"/>
      <c r="O43" s="153"/>
      <c r="P43" s="153"/>
      <c r="Q43" s="26"/>
      <c r="R43" s="26"/>
      <c r="S43" s="26"/>
    </row>
    <row r="44" spans="1:19" s="174" customFormat="1" ht="14.5" hidden="1" thickTop="1">
      <c r="A44" s="345"/>
      <c r="B44" s="62"/>
      <c r="C44" s="62"/>
      <c r="D44" s="62"/>
      <c r="E44" s="62"/>
      <c r="F44" s="62"/>
      <c r="G44" s="62"/>
      <c r="H44" s="63"/>
      <c r="I44" s="153"/>
      <c r="J44" s="153"/>
      <c r="K44" s="153"/>
      <c r="L44" s="153"/>
      <c r="M44" s="153"/>
      <c r="N44" s="153"/>
      <c r="O44" s="153"/>
      <c r="P44" s="153"/>
      <c r="Q44" s="26"/>
      <c r="R44" s="26"/>
      <c r="S44" s="26"/>
    </row>
    <row r="45" spans="1:19" s="174" customFormat="1" ht="14.5" hidden="1" thickTop="1">
      <c r="A45" s="345"/>
      <c r="B45" s="62"/>
      <c r="C45" s="62"/>
      <c r="D45" s="62"/>
      <c r="E45" s="62"/>
      <c r="F45" s="62"/>
      <c r="G45" s="62"/>
      <c r="H45" s="63"/>
      <c r="I45" s="153"/>
      <c r="J45" s="153"/>
      <c r="K45" s="153"/>
      <c r="L45" s="153"/>
      <c r="M45" s="153"/>
      <c r="N45" s="153"/>
      <c r="O45" s="153"/>
      <c r="P45" s="153"/>
      <c r="Q45" s="26"/>
      <c r="R45" s="26"/>
      <c r="S45" s="26"/>
    </row>
    <row r="46" spans="1:19" s="174" customFormat="1" ht="14.5" hidden="1" thickTop="1">
      <c r="A46" s="260"/>
      <c r="B46" s="62"/>
      <c r="C46" s="62"/>
      <c r="D46" s="260"/>
      <c r="E46" s="260"/>
      <c r="F46" s="260"/>
      <c r="G46" s="62"/>
      <c r="H46" s="63"/>
      <c r="I46" s="68"/>
      <c r="J46" s="68"/>
      <c r="K46" s="68"/>
      <c r="L46" s="68"/>
      <c r="M46" s="68"/>
      <c r="N46" s="242"/>
      <c r="O46" s="68"/>
      <c r="Q46" s="26"/>
      <c r="R46" s="26"/>
      <c r="S46" s="26"/>
    </row>
    <row r="47" spans="1:19" s="174" customFormat="1" ht="21" customHeight="1" thickTop="1">
      <c r="H47" s="4"/>
      <c r="I47" s="339"/>
      <c r="J47" s="339"/>
      <c r="K47" s="339"/>
      <c r="L47" s="339"/>
      <c r="M47" s="241"/>
      <c r="N47" s="339"/>
      <c r="O47" s="241"/>
      <c r="Q47" s="26"/>
      <c r="R47" s="26"/>
      <c r="S47" s="26"/>
    </row>
    <row r="48" spans="1:19" ht="22.5" customHeight="1">
      <c r="A48" s="333" t="str">
        <f>$A$1</f>
        <v>T.K.S. Technologies Public Company Limited and its Subsidiaries</v>
      </c>
      <c r="B48" s="334"/>
      <c r="C48" s="334"/>
      <c r="D48" s="334"/>
      <c r="E48" s="334"/>
      <c r="F48" s="334"/>
      <c r="G48" s="334"/>
      <c r="H48" s="175"/>
      <c r="I48" s="175"/>
      <c r="J48" s="175"/>
      <c r="K48" s="175"/>
      <c r="L48" s="175"/>
      <c r="M48" s="175"/>
      <c r="N48" s="175"/>
      <c r="O48" s="175"/>
    </row>
    <row r="49" spans="1:19" ht="22" customHeight="1">
      <c r="A49" s="334" t="s">
        <v>25</v>
      </c>
      <c r="B49" s="334"/>
      <c r="C49" s="334"/>
      <c r="D49" s="334"/>
      <c r="E49" s="334"/>
      <c r="F49" s="334"/>
      <c r="G49" s="334"/>
      <c r="H49" s="175"/>
      <c r="I49" s="175"/>
      <c r="J49" s="175"/>
      <c r="K49" s="175"/>
      <c r="L49" s="175"/>
      <c r="M49" s="175"/>
      <c r="N49" s="175"/>
      <c r="O49" s="175"/>
    </row>
    <row r="50" spans="1:19" ht="21" customHeight="1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</row>
    <row r="51" spans="1:19" ht="21" customHeight="1">
      <c r="A51" s="175"/>
      <c r="B51" s="175"/>
      <c r="C51" s="175"/>
      <c r="D51" s="175"/>
      <c r="E51" s="175"/>
      <c r="F51" s="175"/>
      <c r="G51" s="522"/>
      <c r="H51" s="522"/>
      <c r="I51" s="522"/>
      <c r="J51" s="522"/>
      <c r="K51" s="522"/>
      <c r="L51" s="522"/>
      <c r="M51" s="34"/>
      <c r="N51" s="346"/>
      <c r="O51" s="34"/>
    </row>
    <row r="52" spans="1:19" s="174" customFormat="1" ht="21" customHeight="1">
      <c r="A52" s="554"/>
      <c r="B52" s="554"/>
      <c r="C52" s="554"/>
      <c r="D52" s="554"/>
      <c r="E52" s="554"/>
      <c r="F52" s="554"/>
      <c r="G52" s="554"/>
      <c r="H52" s="4"/>
      <c r="I52" s="555" t="s">
        <v>1</v>
      </c>
      <c r="J52" s="555"/>
      <c r="K52" s="555"/>
      <c r="L52" s="522"/>
      <c r="M52" s="556" t="s">
        <v>2</v>
      </c>
      <c r="N52" s="555"/>
      <c r="O52" s="555"/>
      <c r="Q52" s="26"/>
      <c r="R52" s="26"/>
      <c r="S52" s="26"/>
    </row>
    <row r="53" spans="1:19" s="174" customFormat="1" ht="21" customHeight="1">
      <c r="A53" s="521"/>
      <c r="B53" s="521"/>
      <c r="C53" s="521"/>
      <c r="D53" s="521"/>
      <c r="E53" s="521"/>
      <c r="F53" s="521"/>
      <c r="G53" s="521"/>
      <c r="H53" s="4"/>
      <c r="I53" s="336" t="s">
        <v>296</v>
      </c>
      <c r="J53" s="336"/>
      <c r="K53" s="336" t="s">
        <v>93</v>
      </c>
      <c r="L53" s="522"/>
      <c r="M53" s="336" t="s">
        <v>296</v>
      </c>
      <c r="N53" s="336"/>
      <c r="O53" s="336" t="s">
        <v>93</v>
      </c>
      <c r="Q53" s="26"/>
      <c r="R53" s="26"/>
      <c r="S53" s="26"/>
    </row>
    <row r="54" spans="1:19" s="174" customFormat="1" ht="21" customHeight="1">
      <c r="A54" s="557" t="s">
        <v>40</v>
      </c>
      <c r="B54" s="557"/>
      <c r="C54" s="557"/>
      <c r="D54" s="557"/>
      <c r="E54" s="557"/>
      <c r="F54" s="557"/>
      <c r="G54" s="557"/>
      <c r="H54" s="4" t="s">
        <v>0</v>
      </c>
      <c r="I54" s="337">
        <v>2024</v>
      </c>
      <c r="J54" s="337"/>
      <c r="K54" s="337">
        <v>2023</v>
      </c>
      <c r="L54" s="337"/>
      <c r="M54" s="337">
        <v>2024</v>
      </c>
      <c r="N54" s="337"/>
      <c r="O54" s="337">
        <v>2023</v>
      </c>
      <c r="Q54" s="26"/>
      <c r="R54" s="26"/>
      <c r="S54" s="26"/>
    </row>
    <row r="55" spans="1:19" s="174" customFormat="1" ht="21" customHeight="1">
      <c r="A55" s="521"/>
      <c r="B55" s="521"/>
      <c r="C55" s="521"/>
      <c r="D55" s="521"/>
      <c r="E55" s="521"/>
      <c r="F55" s="521"/>
      <c r="G55" s="521"/>
      <c r="H55" s="4"/>
      <c r="I55" s="337" t="s">
        <v>29</v>
      </c>
      <c r="J55" s="337"/>
      <c r="K55" s="337"/>
      <c r="L55" s="337"/>
      <c r="M55" s="337" t="s">
        <v>29</v>
      </c>
      <c r="N55" s="337"/>
      <c r="O55" s="337"/>
      <c r="Q55" s="26"/>
      <c r="R55" s="26"/>
      <c r="S55" s="26"/>
    </row>
    <row r="56" spans="1:19" s="174" customFormat="1" ht="21" customHeight="1">
      <c r="A56" s="521"/>
      <c r="B56" s="521"/>
      <c r="C56" s="521"/>
      <c r="D56" s="521"/>
      <c r="E56" s="521"/>
      <c r="F56" s="521"/>
      <c r="G56" s="521"/>
      <c r="H56" s="4"/>
      <c r="I56" s="558" t="s">
        <v>50</v>
      </c>
      <c r="J56" s="558"/>
      <c r="K56" s="558"/>
      <c r="L56" s="558"/>
      <c r="M56" s="558"/>
      <c r="N56" s="558"/>
      <c r="O56" s="558"/>
      <c r="Q56" s="26"/>
      <c r="R56" s="26"/>
      <c r="S56" s="26"/>
    </row>
    <row r="57" spans="1:19" s="174" customFormat="1" ht="21" customHeight="1">
      <c r="A57" s="338" t="s">
        <v>186</v>
      </c>
      <c r="H57" s="4"/>
      <c r="I57" s="339"/>
      <c r="J57" s="339"/>
      <c r="K57" s="339"/>
      <c r="L57" s="339"/>
      <c r="M57" s="35"/>
      <c r="N57" s="339"/>
      <c r="O57" s="35"/>
    </row>
    <row r="58" spans="1:19" s="174" customFormat="1" ht="21" customHeight="1">
      <c r="A58" s="315" t="s">
        <v>210</v>
      </c>
      <c r="H58" s="4"/>
      <c r="I58" s="199">
        <v>550000</v>
      </c>
      <c r="J58" s="35"/>
      <c r="K58" s="340">
        <v>440000</v>
      </c>
      <c r="L58" s="35"/>
      <c r="M58" s="199">
        <v>210000</v>
      </c>
      <c r="N58" s="26"/>
      <c r="O58" s="321">
        <v>220000</v>
      </c>
    </row>
    <row r="59" spans="1:19" s="174" customFormat="1" ht="21" customHeight="1">
      <c r="A59" s="315" t="s">
        <v>318</v>
      </c>
      <c r="H59" s="4">
        <v>3</v>
      </c>
      <c r="I59" s="199">
        <v>0</v>
      </c>
      <c r="J59" s="35"/>
      <c r="K59" s="199">
        <v>0</v>
      </c>
      <c r="L59" s="35"/>
      <c r="M59" s="199">
        <v>40000</v>
      </c>
      <c r="N59" s="26"/>
      <c r="O59" s="321">
        <v>0</v>
      </c>
    </row>
    <row r="60" spans="1:19" s="174" customFormat="1" ht="21" customHeight="1">
      <c r="A60" s="315" t="s">
        <v>4</v>
      </c>
      <c r="H60" s="4">
        <v>3</v>
      </c>
      <c r="I60" s="199">
        <v>124124</v>
      </c>
      <c r="J60" s="35"/>
      <c r="K60" s="340">
        <v>96664</v>
      </c>
      <c r="L60" s="35"/>
      <c r="M60" s="199">
        <v>20482</v>
      </c>
      <c r="N60" s="26"/>
      <c r="O60" s="321">
        <v>15958</v>
      </c>
    </row>
    <row r="61" spans="1:19" s="174" customFormat="1" ht="21" customHeight="1">
      <c r="A61" s="315" t="s">
        <v>147</v>
      </c>
      <c r="H61" s="4">
        <v>3</v>
      </c>
      <c r="I61" s="199">
        <v>153492</v>
      </c>
      <c r="J61" s="35"/>
      <c r="K61" s="340">
        <v>119053</v>
      </c>
      <c r="L61" s="35"/>
      <c r="M61" s="199">
        <v>10449</v>
      </c>
      <c r="N61" s="26"/>
      <c r="O61" s="321">
        <v>12802</v>
      </c>
    </row>
    <row r="62" spans="1:19" s="174" customFormat="1" ht="21" hidden="1" customHeight="1">
      <c r="A62" s="315" t="s">
        <v>188</v>
      </c>
      <c r="B62" s="315"/>
      <c r="C62" s="315"/>
      <c r="D62" s="315"/>
      <c r="E62" s="315"/>
      <c r="F62" s="315"/>
      <c r="G62" s="315"/>
      <c r="H62" s="4"/>
      <c r="I62" s="199"/>
      <c r="J62" s="35"/>
      <c r="K62" s="199"/>
      <c r="L62" s="35"/>
      <c r="M62" s="199"/>
      <c r="N62" s="26"/>
      <c r="O62" s="199"/>
    </row>
    <row r="63" spans="1:19" s="174" customFormat="1" ht="21" customHeight="1">
      <c r="A63" s="315" t="s">
        <v>189</v>
      </c>
      <c r="H63" s="4"/>
      <c r="I63" s="199"/>
      <c r="J63" s="35"/>
      <c r="K63" s="199"/>
      <c r="L63" s="35"/>
      <c r="M63" s="199"/>
      <c r="N63" s="26"/>
      <c r="O63" s="199"/>
    </row>
    <row r="64" spans="1:19" s="174" customFormat="1" ht="21" customHeight="1">
      <c r="A64" s="315"/>
      <c r="B64" s="229" t="s">
        <v>187</v>
      </c>
      <c r="H64" s="4"/>
      <c r="I64" s="199">
        <v>171748</v>
      </c>
      <c r="J64" s="35"/>
      <c r="K64" s="324">
        <v>188149</v>
      </c>
      <c r="L64" s="35"/>
      <c r="M64" s="245">
        <v>98513</v>
      </c>
      <c r="N64" s="26"/>
      <c r="O64" s="321">
        <v>113713</v>
      </c>
    </row>
    <row r="65" spans="1:17" s="174" customFormat="1" ht="21" customHeight="1">
      <c r="A65" s="315" t="s">
        <v>190</v>
      </c>
      <c r="B65" s="347"/>
      <c r="H65" s="4">
        <v>3</v>
      </c>
      <c r="I65" s="199">
        <v>12456</v>
      </c>
      <c r="J65" s="35"/>
      <c r="K65" s="324">
        <v>14490</v>
      </c>
      <c r="L65" s="35"/>
      <c r="M65" s="199">
        <v>2587</v>
      </c>
      <c r="N65" s="26"/>
      <c r="O65" s="321">
        <v>2541</v>
      </c>
    </row>
    <row r="66" spans="1:17" s="174" customFormat="1" ht="21" customHeight="1">
      <c r="A66" s="315" t="s">
        <v>254</v>
      </c>
      <c r="H66" s="4"/>
      <c r="I66" s="199">
        <v>12901</v>
      </c>
      <c r="J66" s="35"/>
      <c r="K66" s="199">
        <f>84+1</f>
        <v>85</v>
      </c>
      <c r="L66" s="35"/>
      <c r="M66" s="199">
        <v>0</v>
      </c>
      <c r="N66" s="26"/>
      <c r="O66" s="321">
        <v>0</v>
      </c>
    </row>
    <row r="67" spans="1:17" s="174" customFormat="1" ht="21" customHeight="1">
      <c r="A67" s="341" t="s">
        <v>191</v>
      </c>
      <c r="D67" s="175"/>
      <c r="E67" s="175"/>
      <c r="F67" s="175"/>
      <c r="H67" s="4"/>
      <c r="I67" s="361">
        <f>SUM(I58:I66)</f>
        <v>1024721</v>
      </c>
      <c r="J67" s="339"/>
      <c r="K67" s="361">
        <f>SUM(K58:K66)</f>
        <v>858441</v>
      </c>
      <c r="L67" s="339"/>
      <c r="M67" s="361">
        <f>SUM(M58:M66)</f>
        <v>382031</v>
      </c>
      <c r="N67" s="339"/>
      <c r="O67" s="361">
        <f>SUM(O58:O66)</f>
        <v>365014</v>
      </c>
    </row>
    <row r="68" spans="1:17" s="174" customFormat="1" ht="21" customHeight="1">
      <c r="A68" s="175"/>
      <c r="D68" s="175"/>
      <c r="E68" s="175"/>
      <c r="F68" s="175"/>
      <c r="H68" s="4"/>
      <c r="I68" s="348"/>
      <c r="J68" s="339"/>
      <c r="K68" s="348"/>
      <c r="L68" s="339"/>
      <c r="M68" s="31"/>
      <c r="N68" s="339"/>
      <c r="O68" s="31"/>
    </row>
    <row r="69" spans="1:17" s="174" customFormat="1" ht="21" customHeight="1">
      <c r="A69" s="338" t="s">
        <v>192</v>
      </c>
      <c r="H69" s="4"/>
      <c r="I69" s="35"/>
      <c r="J69" s="339"/>
      <c r="K69" s="35"/>
      <c r="L69" s="339"/>
      <c r="M69" s="35"/>
      <c r="N69" s="339"/>
      <c r="O69" s="35"/>
    </row>
    <row r="70" spans="1:17" s="174" customFormat="1" ht="21" customHeight="1">
      <c r="A70" s="315" t="s">
        <v>193</v>
      </c>
      <c r="H70" s="4"/>
      <c r="I70" s="199">
        <v>114114</v>
      </c>
      <c r="J70" s="35"/>
      <c r="K70" s="199">
        <v>191731.22700000001</v>
      </c>
      <c r="L70" s="35"/>
      <c r="M70" s="245">
        <v>0</v>
      </c>
      <c r="N70" s="26"/>
      <c r="O70" s="245">
        <v>41657</v>
      </c>
    </row>
    <row r="71" spans="1:17" s="174" customFormat="1" ht="21" customHeight="1">
      <c r="A71" s="315" t="s">
        <v>194</v>
      </c>
      <c r="H71" s="4">
        <v>3</v>
      </c>
      <c r="I71" s="199">
        <v>22786</v>
      </c>
      <c r="J71" s="35"/>
      <c r="K71" s="199">
        <v>25092.833999999999</v>
      </c>
      <c r="L71" s="35"/>
      <c r="M71" s="199">
        <v>9829</v>
      </c>
      <c r="N71" s="26"/>
      <c r="O71" s="199">
        <v>11134</v>
      </c>
    </row>
    <row r="72" spans="1:17" s="174" customFormat="1" ht="21" customHeight="1">
      <c r="A72" s="315" t="s">
        <v>195</v>
      </c>
      <c r="H72" s="4"/>
      <c r="I72" s="199">
        <v>5823</v>
      </c>
      <c r="J72" s="35"/>
      <c r="K72" s="199">
        <v>5978.1880000000001</v>
      </c>
      <c r="L72" s="35"/>
      <c r="M72" s="199">
        <v>0</v>
      </c>
      <c r="N72" s="26"/>
      <c r="O72" s="199">
        <v>0</v>
      </c>
    </row>
    <row r="73" spans="1:17" s="174" customFormat="1" ht="21" customHeight="1">
      <c r="A73" s="315" t="s">
        <v>196</v>
      </c>
      <c r="H73" s="4"/>
      <c r="I73" s="199">
        <v>45958</v>
      </c>
      <c r="J73" s="35"/>
      <c r="K73" s="199">
        <v>46576</v>
      </c>
      <c r="L73" s="35"/>
      <c r="M73" s="199">
        <v>4366</v>
      </c>
      <c r="N73" s="26"/>
      <c r="O73" s="199">
        <v>4167</v>
      </c>
      <c r="Q73" s="339"/>
    </row>
    <row r="74" spans="1:17" s="174" customFormat="1" ht="21" customHeight="1">
      <c r="A74" s="315" t="s">
        <v>5</v>
      </c>
      <c r="H74" s="4"/>
      <c r="I74" s="199">
        <v>7427</v>
      </c>
      <c r="J74" s="35"/>
      <c r="K74" s="199">
        <f>8439</f>
        <v>8439</v>
      </c>
      <c r="L74" s="35"/>
      <c r="M74" s="245">
        <v>2563</v>
      </c>
      <c r="N74" s="26"/>
      <c r="O74" s="245">
        <v>2946</v>
      </c>
    </row>
    <row r="75" spans="1:17" s="174" customFormat="1" ht="21" customHeight="1">
      <c r="A75" s="341" t="s">
        <v>197</v>
      </c>
      <c r="B75" s="175"/>
      <c r="D75" s="175"/>
      <c r="E75" s="175"/>
      <c r="F75" s="175"/>
      <c r="G75" s="175"/>
      <c r="H75" s="349"/>
      <c r="I75" s="363">
        <f>SUM(I70:I74)</f>
        <v>196108</v>
      </c>
      <c r="J75" s="339"/>
      <c r="K75" s="363">
        <f>SUM(K70:K74)</f>
        <v>277817.24900000001</v>
      </c>
      <c r="L75" s="339"/>
      <c r="M75" s="363">
        <f>SUM(M70:M74)</f>
        <v>16758</v>
      </c>
      <c r="N75" s="339"/>
      <c r="O75" s="363">
        <f>SUM(O70:O74)</f>
        <v>59904</v>
      </c>
    </row>
    <row r="76" spans="1:17" s="174" customFormat="1" ht="21" customHeight="1">
      <c r="A76" s="175"/>
      <c r="D76" s="175"/>
      <c r="E76" s="175"/>
      <c r="F76" s="175"/>
      <c r="H76" s="4"/>
      <c r="I76" s="348"/>
      <c r="J76" s="339"/>
      <c r="K76" s="348"/>
      <c r="L76" s="339"/>
      <c r="M76" s="31"/>
      <c r="N76" s="339"/>
      <c r="O76" s="31"/>
    </row>
    <row r="77" spans="1:17" s="174" customFormat="1" ht="21" customHeight="1">
      <c r="A77" s="341" t="s">
        <v>198</v>
      </c>
      <c r="B77" s="175"/>
      <c r="C77" s="175"/>
      <c r="D77" s="175"/>
      <c r="E77" s="175"/>
      <c r="F77" s="175"/>
      <c r="G77" s="175"/>
      <c r="H77" s="349"/>
      <c r="I77" s="350">
        <f>I75+I67</f>
        <v>1220829</v>
      </c>
      <c r="J77" s="339"/>
      <c r="K77" s="350">
        <f>K75+K67</f>
        <v>1136258.2490000001</v>
      </c>
      <c r="L77" s="339"/>
      <c r="M77" s="350">
        <f>M75+M67</f>
        <v>398789</v>
      </c>
      <c r="N77" s="339"/>
      <c r="O77" s="350">
        <f>O75+O67</f>
        <v>424918</v>
      </c>
    </row>
    <row r="78" spans="1:17" ht="22" customHeight="1">
      <c r="A78" s="333" t="str">
        <f>$A$1</f>
        <v>T.K.S. Technologies Public Company Limited and its Subsidiaries</v>
      </c>
      <c r="B78" s="334"/>
      <c r="C78" s="334"/>
      <c r="D78" s="334"/>
      <c r="E78" s="334"/>
      <c r="F78" s="334"/>
      <c r="G78" s="334"/>
      <c r="H78" s="175"/>
      <c r="I78" s="175"/>
      <c r="J78" s="175"/>
      <c r="K78" s="175"/>
      <c r="L78" s="175"/>
      <c r="M78" s="175"/>
      <c r="N78" s="175"/>
      <c r="O78" s="175"/>
    </row>
    <row r="79" spans="1:17" ht="22" customHeight="1">
      <c r="A79" s="334" t="s">
        <v>25</v>
      </c>
      <c r="B79" s="334"/>
      <c r="C79" s="334"/>
      <c r="D79" s="334"/>
      <c r="E79" s="334"/>
      <c r="F79" s="334"/>
      <c r="G79" s="334"/>
      <c r="H79" s="175"/>
      <c r="I79" s="175"/>
      <c r="J79" s="175"/>
      <c r="K79" s="175"/>
      <c r="L79" s="175"/>
      <c r="M79" s="175"/>
      <c r="N79" s="175"/>
      <c r="O79" s="175"/>
    </row>
    <row r="80" spans="1:17" ht="13.5" customHeight="1">
      <c r="A80" s="175"/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</row>
    <row r="81" spans="1:19" ht="15" customHeight="1">
      <c r="A81" s="175"/>
      <c r="B81" s="175"/>
      <c r="C81" s="175"/>
      <c r="D81" s="175"/>
      <c r="E81" s="175"/>
      <c r="F81" s="175"/>
      <c r="G81" s="522"/>
      <c r="H81" s="522"/>
      <c r="I81" s="522"/>
      <c r="J81" s="522"/>
      <c r="K81" s="522"/>
      <c r="L81" s="522"/>
      <c r="M81" s="34"/>
      <c r="N81" s="346"/>
      <c r="O81" s="34"/>
    </row>
    <row r="82" spans="1:19" s="174" customFormat="1" ht="21" customHeight="1">
      <c r="A82" s="554"/>
      <c r="B82" s="554"/>
      <c r="C82" s="554"/>
      <c r="D82" s="554"/>
      <c r="E82" s="554"/>
      <c r="F82" s="554"/>
      <c r="G82" s="554"/>
      <c r="H82" s="4"/>
      <c r="I82" s="555" t="s">
        <v>1</v>
      </c>
      <c r="J82" s="555"/>
      <c r="K82" s="555"/>
      <c r="L82" s="522"/>
      <c r="M82" s="556" t="s">
        <v>2</v>
      </c>
      <c r="N82" s="555"/>
      <c r="O82" s="555"/>
      <c r="Q82" s="26"/>
      <c r="R82" s="26"/>
      <c r="S82" s="26"/>
    </row>
    <row r="83" spans="1:19" s="174" customFormat="1" ht="21.75" customHeight="1">
      <c r="A83" s="521"/>
      <c r="B83" s="521"/>
      <c r="C83" s="521"/>
      <c r="D83" s="521"/>
      <c r="E83" s="521"/>
      <c r="F83" s="521"/>
      <c r="G83" s="521"/>
      <c r="H83" s="4"/>
      <c r="I83" s="336" t="s">
        <v>296</v>
      </c>
      <c r="J83" s="336"/>
      <c r="K83" s="336" t="s">
        <v>93</v>
      </c>
      <c r="L83" s="522"/>
      <c r="M83" s="336" t="s">
        <v>296</v>
      </c>
      <c r="N83" s="336"/>
      <c r="O83" s="336" t="s">
        <v>93</v>
      </c>
      <c r="Q83" s="26"/>
      <c r="R83" s="26"/>
      <c r="S83" s="26"/>
    </row>
    <row r="84" spans="1:19" s="174" customFormat="1" ht="21.75" customHeight="1">
      <c r="A84" s="557" t="s">
        <v>40</v>
      </c>
      <c r="B84" s="557"/>
      <c r="C84" s="557"/>
      <c r="D84" s="557"/>
      <c r="E84" s="557"/>
      <c r="F84" s="557"/>
      <c r="G84" s="557"/>
      <c r="H84" s="4" t="s">
        <v>0</v>
      </c>
      <c r="I84" s="337">
        <v>2024</v>
      </c>
      <c r="J84" s="337"/>
      <c r="K84" s="337">
        <v>2023</v>
      </c>
      <c r="L84" s="337"/>
      <c r="M84" s="337">
        <v>2024</v>
      </c>
      <c r="N84" s="337"/>
      <c r="O84" s="337">
        <v>2023</v>
      </c>
      <c r="Q84" s="26"/>
      <c r="R84" s="26"/>
      <c r="S84" s="26"/>
    </row>
    <row r="85" spans="1:19" s="174" customFormat="1" ht="21.75" customHeight="1">
      <c r="A85" s="521"/>
      <c r="B85" s="521"/>
      <c r="C85" s="521"/>
      <c r="D85" s="521"/>
      <c r="E85" s="521"/>
      <c r="F85" s="521"/>
      <c r="G85" s="521"/>
      <c r="H85" s="4"/>
      <c r="I85" s="337" t="s">
        <v>29</v>
      </c>
      <c r="J85" s="337"/>
      <c r="K85" s="337"/>
      <c r="L85" s="337"/>
      <c r="M85" s="337" t="s">
        <v>29</v>
      </c>
      <c r="N85" s="337"/>
      <c r="O85" s="337"/>
      <c r="Q85" s="26"/>
      <c r="R85" s="26"/>
      <c r="S85" s="26"/>
    </row>
    <row r="86" spans="1:19" s="174" customFormat="1" ht="21.75" customHeight="1">
      <c r="A86" s="521"/>
      <c r="B86" s="521"/>
      <c r="C86" s="521"/>
      <c r="D86" s="521"/>
      <c r="E86" s="521"/>
      <c r="F86" s="521"/>
      <c r="G86" s="521"/>
      <c r="H86" s="4"/>
      <c r="I86" s="558" t="s">
        <v>50</v>
      </c>
      <c r="J86" s="558"/>
      <c r="K86" s="558"/>
      <c r="L86" s="558"/>
      <c r="M86" s="558"/>
      <c r="N86" s="558"/>
      <c r="O86" s="558"/>
      <c r="Q86" s="26"/>
      <c r="R86" s="26"/>
      <c r="S86" s="26"/>
    </row>
    <row r="87" spans="1:19" s="174" customFormat="1" ht="22" customHeight="1">
      <c r="A87" s="338" t="s">
        <v>199</v>
      </c>
      <c r="H87" s="4"/>
      <c r="I87" s="339"/>
      <c r="J87" s="339"/>
      <c r="K87" s="339"/>
      <c r="L87" s="339"/>
      <c r="M87" s="35"/>
      <c r="N87" s="339"/>
      <c r="O87" s="35"/>
    </row>
    <row r="88" spans="1:19" s="174" customFormat="1" ht="22" customHeight="1">
      <c r="A88" s="315" t="s">
        <v>200</v>
      </c>
      <c r="G88" s="351"/>
      <c r="H88" s="4"/>
      <c r="I88" s="339"/>
      <c r="J88" s="339"/>
      <c r="K88" s="339"/>
      <c r="L88" s="339"/>
      <c r="M88" s="35"/>
      <c r="N88" s="339"/>
      <c r="O88" s="35"/>
    </row>
    <row r="89" spans="1:19" s="174" customFormat="1" ht="22" hidden="1" customHeight="1">
      <c r="A89" s="315" t="s">
        <v>201</v>
      </c>
      <c r="B89" s="343" t="s">
        <v>255</v>
      </c>
      <c r="G89" s="351"/>
      <c r="H89" s="4"/>
      <c r="I89" s="339"/>
      <c r="J89" s="339"/>
      <c r="K89" s="339"/>
      <c r="L89" s="339"/>
      <c r="M89" s="339"/>
      <c r="N89" s="339"/>
      <c r="O89" s="339"/>
    </row>
    <row r="90" spans="1:19" s="174" customFormat="1" ht="22" hidden="1" customHeight="1">
      <c r="A90" s="315"/>
      <c r="B90" s="343" t="s">
        <v>256</v>
      </c>
      <c r="C90" s="343"/>
      <c r="G90" s="351"/>
      <c r="H90" s="4"/>
      <c r="I90" s="339"/>
      <c r="J90" s="339"/>
      <c r="K90" s="339"/>
      <c r="L90" s="339"/>
      <c r="M90" s="339"/>
      <c r="N90" s="339"/>
      <c r="O90" s="339"/>
    </row>
    <row r="91" spans="1:19" s="174" customFormat="1" ht="22" customHeight="1">
      <c r="A91" s="315" t="s">
        <v>201</v>
      </c>
      <c r="B91" s="343"/>
      <c r="C91" s="343"/>
      <c r="G91" s="351"/>
      <c r="H91" s="4"/>
      <c r="I91" s="339"/>
      <c r="J91" s="339"/>
      <c r="K91" s="339"/>
      <c r="L91" s="339"/>
      <c r="M91" s="339"/>
      <c r="N91" s="339"/>
      <c r="O91" s="339"/>
    </row>
    <row r="92" spans="1:19" s="174" customFormat="1" ht="22" customHeight="1">
      <c r="A92" s="315"/>
      <c r="B92" s="343" t="s">
        <v>331</v>
      </c>
      <c r="C92" s="343"/>
      <c r="G92" s="351"/>
      <c r="H92" s="4"/>
      <c r="I92" s="339"/>
      <c r="J92" s="339"/>
      <c r="K92" s="339"/>
      <c r="L92" s="339"/>
      <c r="M92" s="339"/>
      <c r="N92" s="339"/>
      <c r="O92" s="339"/>
    </row>
    <row r="93" spans="1:19" s="174" customFormat="1" ht="22" customHeight="1" thickBot="1">
      <c r="B93" s="343" t="s">
        <v>256</v>
      </c>
      <c r="C93" s="343"/>
      <c r="G93" s="351"/>
      <c r="H93" s="4"/>
      <c r="I93" s="352">
        <f>K93</f>
        <v>508448</v>
      </c>
      <c r="J93" s="339"/>
      <c r="K93" s="352">
        <v>508448</v>
      </c>
      <c r="L93" s="339"/>
      <c r="M93" s="352">
        <f>O93</f>
        <v>508448</v>
      </c>
      <c r="N93" s="339"/>
      <c r="O93" s="352">
        <v>508448</v>
      </c>
    </row>
    <row r="94" spans="1:19" s="174" customFormat="1" ht="22" hidden="1" customHeight="1" thickTop="1">
      <c r="A94" s="315" t="s">
        <v>202</v>
      </c>
      <c r="B94" s="343" t="s">
        <v>256</v>
      </c>
      <c r="G94" s="351"/>
      <c r="H94" s="4"/>
      <c r="I94" s="310"/>
      <c r="J94" s="339"/>
      <c r="K94" s="310">
        <v>0</v>
      </c>
      <c r="L94" s="339"/>
      <c r="M94" s="310"/>
      <c r="N94" s="339"/>
      <c r="O94" s="310">
        <v>0</v>
      </c>
    </row>
    <row r="95" spans="1:19" s="174" customFormat="1" ht="22" hidden="1" customHeight="1">
      <c r="A95" s="315"/>
      <c r="B95" s="343" t="s">
        <v>256</v>
      </c>
      <c r="C95" s="343"/>
      <c r="G95" s="351"/>
      <c r="H95" s="4"/>
      <c r="I95" s="199"/>
      <c r="J95" s="339"/>
      <c r="K95" s="199">
        <v>0</v>
      </c>
      <c r="L95" s="339"/>
      <c r="M95" s="199"/>
      <c r="N95" s="339"/>
      <c r="O95" s="199">
        <v>0</v>
      </c>
    </row>
    <row r="96" spans="1:19" s="174" customFormat="1" ht="22" customHeight="1" thickTop="1">
      <c r="A96" s="315" t="s">
        <v>202</v>
      </c>
      <c r="B96" s="343"/>
      <c r="C96" s="343"/>
      <c r="G96" s="351"/>
      <c r="H96" s="4"/>
      <c r="I96" s="199"/>
      <c r="J96" s="339"/>
      <c r="K96" s="199"/>
      <c r="L96" s="339"/>
      <c r="M96" s="199"/>
      <c r="N96" s="339"/>
      <c r="O96" s="199"/>
    </row>
    <row r="97" spans="1:19" s="174" customFormat="1" ht="22" customHeight="1">
      <c r="A97" s="315"/>
      <c r="B97" s="343" t="s">
        <v>331</v>
      </c>
      <c r="C97" s="343"/>
      <c r="G97" s="351"/>
      <c r="H97" s="4"/>
      <c r="I97" s="199"/>
      <c r="J97" s="339"/>
      <c r="K97" s="199"/>
      <c r="L97" s="339"/>
      <c r="M97" s="199"/>
      <c r="N97" s="339"/>
      <c r="O97" s="199"/>
    </row>
    <row r="98" spans="1:19" s="174" customFormat="1" ht="22" customHeight="1">
      <c r="B98" s="343" t="s">
        <v>256</v>
      </c>
      <c r="C98" s="343"/>
      <c r="G98" s="351"/>
      <c r="H98" s="4"/>
      <c r="I98" s="199">
        <f>'SH10'!E40</f>
        <v>508448</v>
      </c>
      <c r="J98" s="339"/>
      <c r="K98" s="199">
        <v>508448</v>
      </c>
      <c r="L98" s="339"/>
      <c r="M98" s="199">
        <f>'SH12'!D32</f>
        <v>508448</v>
      </c>
      <c r="N98" s="339"/>
      <c r="O98" s="199">
        <v>508448</v>
      </c>
    </row>
    <row r="99" spans="1:19" s="174" customFormat="1" ht="22" customHeight="1">
      <c r="A99" s="315" t="s">
        <v>289</v>
      </c>
      <c r="C99" s="343"/>
      <c r="G99" s="351"/>
      <c r="H99" s="4">
        <v>10</v>
      </c>
      <c r="I99" s="199">
        <f>'SH10'!G40</f>
        <v>-84164</v>
      </c>
      <c r="J99" s="339"/>
      <c r="K99" s="199">
        <v>0</v>
      </c>
      <c r="L99" s="339"/>
      <c r="M99" s="199">
        <f>'SH12'!F32</f>
        <v>-84164</v>
      </c>
      <c r="N99" s="339"/>
      <c r="O99" s="199">
        <v>0</v>
      </c>
    </row>
    <row r="100" spans="1:19" s="174" customFormat="1" ht="22" customHeight="1">
      <c r="A100" s="174" t="s">
        <v>203</v>
      </c>
      <c r="H100" s="4"/>
      <c r="I100" s="199">
        <f>'SH10'!I40</f>
        <v>694969</v>
      </c>
      <c r="J100" s="26"/>
      <c r="K100" s="199">
        <v>694969</v>
      </c>
      <c r="L100" s="26"/>
      <c r="M100" s="199">
        <f>'SH12'!H32</f>
        <v>694969</v>
      </c>
      <c r="N100" s="26"/>
      <c r="O100" s="199">
        <v>694969</v>
      </c>
    </row>
    <row r="101" spans="1:19" s="174" customFormat="1" ht="22" customHeight="1">
      <c r="A101" s="174" t="s">
        <v>204</v>
      </c>
      <c r="H101" s="4"/>
      <c r="I101" s="199">
        <f>'SH10'!K40</f>
        <v>44033</v>
      </c>
      <c r="J101" s="26"/>
      <c r="K101" s="199">
        <v>44033</v>
      </c>
      <c r="L101" s="26"/>
      <c r="M101" s="199">
        <f>'SH12'!J32</f>
        <v>44033</v>
      </c>
      <c r="N101" s="26"/>
      <c r="O101" s="199">
        <v>44033</v>
      </c>
    </row>
    <row r="102" spans="1:19" s="174" customFormat="1" ht="22" customHeight="1">
      <c r="A102" s="315" t="s">
        <v>10</v>
      </c>
      <c r="H102" s="4"/>
      <c r="J102" s="26"/>
      <c r="K102" s="353"/>
      <c r="L102" s="26"/>
      <c r="M102" s="353"/>
      <c r="N102" s="26"/>
      <c r="O102" s="353"/>
    </row>
    <row r="103" spans="1:19" s="174" customFormat="1" ht="22" customHeight="1">
      <c r="B103" s="315" t="s">
        <v>205</v>
      </c>
      <c r="H103" s="4"/>
      <c r="I103" s="199">
        <f>'SH10'!M40</f>
        <v>50845</v>
      </c>
      <c r="J103" s="26"/>
      <c r="K103" s="199">
        <v>50845</v>
      </c>
      <c r="L103" s="26"/>
      <c r="M103" s="199">
        <f>'SH12'!L32</f>
        <v>50845</v>
      </c>
      <c r="N103" s="26"/>
      <c r="O103" s="199">
        <v>50844.947</v>
      </c>
    </row>
    <row r="104" spans="1:19" s="174" customFormat="1" ht="22" customHeight="1">
      <c r="A104" s="315" t="s">
        <v>290</v>
      </c>
      <c r="C104" s="343"/>
      <c r="G104" s="351"/>
      <c r="H104" s="4">
        <v>10</v>
      </c>
      <c r="I104" s="199">
        <f>'SH10'!O40</f>
        <v>84164</v>
      </c>
      <c r="J104" s="339"/>
      <c r="K104" s="199">
        <v>0</v>
      </c>
      <c r="L104" s="339"/>
      <c r="M104" s="199">
        <f>'SH12'!N32</f>
        <v>84164</v>
      </c>
      <c r="N104" s="339"/>
      <c r="O104" s="199">
        <v>0</v>
      </c>
    </row>
    <row r="105" spans="1:19" s="174" customFormat="1" ht="22" customHeight="1">
      <c r="A105" s="315" t="s">
        <v>206</v>
      </c>
      <c r="H105" s="4"/>
      <c r="I105" s="245">
        <f>'SH10'!Q40</f>
        <v>2768149</v>
      </c>
      <c r="J105" s="35"/>
      <c r="K105" s="245">
        <f>3156514</f>
        <v>3156514</v>
      </c>
      <c r="L105" s="246"/>
      <c r="M105" s="245">
        <f>'SH12'!P32</f>
        <v>2940912</v>
      </c>
      <c r="N105" s="246"/>
      <c r="O105" s="245">
        <v>3065033</v>
      </c>
    </row>
    <row r="106" spans="1:19" s="174" customFormat="1" ht="22" customHeight="1">
      <c r="A106" s="315" t="s">
        <v>41</v>
      </c>
      <c r="H106" s="4"/>
      <c r="I106" s="199">
        <f>'SH10'!Y40</f>
        <v>-668986</v>
      </c>
      <c r="J106" s="241"/>
      <c r="K106" s="199">
        <v>-521285</v>
      </c>
      <c r="L106" s="246"/>
      <c r="M106" s="199">
        <f>'SH12'!X32</f>
        <v>-670116</v>
      </c>
      <c r="N106" s="246"/>
      <c r="O106" s="199">
        <v>-522171</v>
      </c>
    </row>
    <row r="107" spans="1:19" s="174" customFormat="1" ht="22" customHeight="1">
      <c r="A107" s="341" t="s">
        <v>207</v>
      </c>
      <c r="H107" s="4"/>
      <c r="I107" s="364">
        <f>SUM(I94:I106)</f>
        <v>3397458</v>
      </c>
      <c r="J107" s="348">
        <v>0</v>
      </c>
      <c r="K107" s="364">
        <f>SUM(K94:K106)</f>
        <v>3933524</v>
      </c>
      <c r="L107" s="348"/>
      <c r="M107" s="364">
        <f>SUM(M94:M106)</f>
        <v>3569091</v>
      </c>
      <c r="N107" s="348">
        <v>0</v>
      </c>
      <c r="O107" s="364">
        <f>SUM(O94:O106)</f>
        <v>3841156.9469999997</v>
      </c>
    </row>
    <row r="108" spans="1:19" s="174" customFormat="1" ht="22" customHeight="1">
      <c r="A108" s="315" t="s">
        <v>7</v>
      </c>
      <c r="H108" s="4"/>
      <c r="I108" s="199">
        <f>'SH10'!AC40</f>
        <v>35545</v>
      </c>
      <c r="J108" s="339"/>
      <c r="K108" s="199">
        <v>26349</v>
      </c>
      <c r="L108" s="339"/>
      <c r="M108" s="199">
        <v>0</v>
      </c>
      <c r="N108" s="339"/>
      <c r="O108" s="199">
        <v>0</v>
      </c>
    </row>
    <row r="109" spans="1:19" s="174" customFormat="1" ht="21.75" customHeight="1">
      <c r="A109" s="341" t="s">
        <v>208</v>
      </c>
      <c r="B109" s="175"/>
      <c r="C109" s="175"/>
      <c r="D109" s="175"/>
      <c r="E109" s="175"/>
      <c r="F109" s="175"/>
      <c r="G109" s="175"/>
      <c r="H109" s="4"/>
      <c r="I109" s="342">
        <f>SUM(I107:I108)</f>
        <v>3433003</v>
      </c>
      <c r="J109" s="339"/>
      <c r="K109" s="342">
        <f>SUM(K107:K108)</f>
        <v>3959873</v>
      </c>
      <c r="L109" s="339"/>
      <c r="M109" s="342">
        <f>SUM(M107:M108)</f>
        <v>3569091</v>
      </c>
      <c r="N109" s="339"/>
      <c r="O109" s="342">
        <f>SUM(O107:O108)</f>
        <v>3841156.9469999997</v>
      </c>
    </row>
    <row r="110" spans="1:19" s="174" customFormat="1" ht="22" customHeight="1">
      <c r="A110" s="521"/>
      <c r="B110" s="175"/>
      <c r="C110" s="175"/>
      <c r="D110" s="175"/>
      <c r="E110" s="175"/>
      <c r="F110" s="175"/>
      <c r="G110" s="175"/>
      <c r="H110" s="4"/>
      <c r="I110" s="348"/>
      <c r="J110" s="339"/>
      <c r="K110" s="348"/>
      <c r="L110" s="339"/>
      <c r="M110" s="348"/>
      <c r="N110" s="339"/>
      <c r="O110" s="348"/>
    </row>
    <row r="111" spans="1:19" s="174" customFormat="1" ht="22" customHeight="1" thickBot="1">
      <c r="A111" s="341" t="s">
        <v>209</v>
      </c>
      <c r="B111" s="175"/>
      <c r="C111" s="175"/>
      <c r="D111" s="175"/>
      <c r="E111" s="175"/>
      <c r="F111" s="175"/>
      <c r="G111" s="175"/>
      <c r="H111" s="354"/>
      <c r="I111" s="362">
        <f>I109+I77</f>
        <v>4653832</v>
      </c>
      <c r="J111" s="339"/>
      <c r="K111" s="362">
        <f>K109+K77</f>
        <v>5096131.2489999998</v>
      </c>
      <c r="L111" s="339"/>
      <c r="M111" s="362">
        <f>M109+M77</f>
        <v>3967880</v>
      </c>
      <c r="N111" s="339"/>
      <c r="O111" s="362">
        <f>O109+O77</f>
        <v>4266074.9469999997</v>
      </c>
    </row>
    <row r="112" spans="1:19" s="174" customFormat="1" ht="22" customHeight="1" thickTop="1">
      <c r="A112" s="175"/>
      <c r="B112" s="175"/>
      <c r="C112" s="175"/>
      <c r="D112" s="175"/>
      <c r="E112" s="175"/>
      <c r="F112" s="175"/>
      <c r="N112" s="339"/>
      <c r="Q112" s="26"/>
      <c r="R112" s="26"/>
      <c r="S112" s="26"/>
    </row>
    <row r="113" spans="1:19" s="174" customFormat="1" ht="22" hidden="1" customHeight="1">
      <c r="A113" s="175"/>
      <c r="B113" s="175"/>
      <c r="C113" s="175"/>
      <c r="D113" s="175"/>
      <c r="E113" s="175"/>
      <c r="F113" s="175"/>
      <c r="N113" s="339"/>
      <c r="Q113" s="26"/>
      <c r="R113" s="26"/>
      <c r="S113" s="26"/>
    </row>
    <row r="114" spans="1:19" s="174" customFormat="1" ht="22" customHeight="1">
      <c r="I114" s="339">
        <f>I111-I40</f>
        <v>0</v>
      </c>
      <c r="K114" s="339"/>
      <c r="L114" s="339"/>
      <c r="M114" s="339">
        <f>M111-M40</f>
        <v>0</v>
      </c>
      <c r="N114" s="339"/>
      <c r="O114" s="339"/>
      <c r="Q114" s="26"/>
      <c r="R114" s="26"/>
      <c r="S114" s="26"/>
    </row>
    <row r="115" spans="1:19">
      <c r="I115" s="339"/>
      <c r="J115" s="339"/>
      <c r="K115" s="339"/>
      <c r="L115" s="339"/>
      <c r="M115" s="339"/>
      <c r="N115" s="339"/>
      <c r="O115" s="339"/>
    </row>
  </sheetData>
  <mergeCells count="15">
    <mergeCell ref="A5:G5"/>
    <mergeCell ref="M5:O5"/>
    <mergeCell ref="I5:K5"/>
    <mergeCell ref="A7:G7"/>
    <mergeCell ref="I9:O9"/>
    <mergeCell ref="A52:G52"/>
    <mergeCell ref="I52:K52"/>
    <mergeCell ref="M52:O52"/>
    <mergeCell ref="A54:G54"/>
    <mergeCell ref="I56:O56"/>
    <mergeCell ref="A82:G82"/>
    <mergeCell ref="I82:K82"/>
    <mergeCell ref="M82:O82"/>
    <mergeCell ref="A84:G84"/>
    <mergeCell ref="I86:O86"/>
  </mergeCells>
  <phoneticPr fontId="5" type="noConversion"/>
  <pageMargins left="0.8" right="0.8" top="0.48" bottom="0.5" header="0.5" footer="0.5"/>
  <pageSetup paperSize="9" scale="74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7" max="16383" man="1"/>
    <brk id="7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T95"/>
  <sheetViews>
    <sheetView showGridLines="0" view="pageBreakPreview" topLeftCell="A90" zoomScale="80" zoomScaleNormal="80" zoomScaleSheetLayoutView="80" workbookViewId="0">
      <selection activeCell="U98" sqref="U98"/>
    </sheetView>
  </sheetViews>
  <sheetFormatPr defaultColWidth="9.09765625" defaultRowHeight="22" customHeight="1"/>
  <cols>
    <col min="1" max="6" width="2.69921875" style="209" customWidth="1"/>
    <col min="7" max="7" width="45.8984375" style="209" customWidth="1"/>
    <col min="8" max="8" width="1.8984375" style="2" customWidth="1"/>
    <col min="9" max="9" width="5.8984375" style="14" bestFit="1" customWidth="1"/>
    <col min="10" max="10" width="1" style="14" customWidth="1"/>
    <col min="11" max="11" width="18.69921875" style="209" customWidth="1"/>
    <col min="12" max="12" width="1" style="2" customWidth="1"/>
    <col min="13" max="13" width="18.69921875" style="60" customWidth="1"/>
    <col min="14" max="14" width="1" style="209" customWidth="1"/>
    <col min="15" max="15" width="18.69921875" style="209" customWidth="1"/>
    <col min="16" max="16" width="1" style="209" customWidth="1"/>
    <col min="17" max="17" width="18.69921875" style="209" customWidth="1"/>
    <col min="18" max="18" width="9.09765625" style="209"/>
    <col min="19" max="20" width="11.69921875" style="209" bestFit="1" customWidth="1"/>
    <col min="21" max="16384" width="9.09765625" style="209"/>
  </cols>
  <sheetData>
    <row r="1" spans="1:17" s="7" customFormat="1" ht="22" customHeight="1">
      <c r="A1" s="32" t="s">
        <v>44</v>
      </c>
      <c r="B1" s="6"/>
      <c r="C1" s="6"/>
      <c r="D1" s="6"/>
      <c r="E1" s="6"/>
      <c r="F1" s="6"/>
      <c r="G1" s="6"/>
      <c r="H1" s="6"/>
      <c r="I1" s="6"/>
      <c r="J1" s="6"/>
      <c r="K1" s="52"/>
      <c r="L1" s="52"/>
      <c r="M1" s="55"/>
      <c r="N1" s="52"/>
      <c r="O1" s="52"/>
      <c r="P1" s="209"/>
      <c r="Q1" s="52"/>
    </row>
    <row r="2" spans="1:17" s="7" customFormat="1" ht="22" customHeight="1">
      <c r="A2" s="8" t="s">
        <v>64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56"/>
      <c r="N2" s="10"/>
      <c r="O2" s="10"/>
      <c r="P2" s="209"/>
      <c r="Q2" s="10"/>
    </row>
    <row r="3" spans="1:17" ht="15" customHeight="1">
      <c r="A3" s="10"/>
      <c r="B3" s="10"/>
      <c r="C3" s="10"/>
      <c r="D3" s="11"/>
      <c r="E3" s="11"/>
      <c r="F3" s="11"/>
      <c r="G3" s="11"/>
      <c r="H3" s="11"/>
      <c r="I3" s="12"/>
      <c r="J3" s="12"/>
      <c r="K3" s="11"/>
      <c r="L3" s="11"/>
      <c r="M3" s="57"/>
      <c r="N3" s="11"/>
      <c r="O3" s="11"/>
      <c r="Q3" s="11"/>
    </row>
    <row r="4" spans="1:17" ht="15" customHeight="1">
      <c r="A4" s="10"/>
      <c r="B4" s="10"/>
      <c r="C4" s="10"/>
      <c r="D4" s="11"/>
      <c r="E4" s="11"/>
      <c r="F4" s="11"/>
      <c r="G4" s="11"/>
      <c r="H4" s="11"/>
      <c r="I4" s="12"/>
      <c r="J4" s="12"/>
      <c r="K4" s="11"/>
      <c r="L4" s="11"/>
      <c r="M4" s="57"/>
      <c r="N4" s="11"/>
      <c r="O4" s="11"/>
      <c r="Q4" s="11"/>
    </row>
    <row r="5" spans="1:17" s="1" customFormat="1" ht="21.75" customHeight="1">
      <c r="A5" s="554"/>
      <c r="B5" s="554"/>
      <c r="C5" s="554"/>
      <c r="D5" s="554"/>
      <c r="E5" s="554"/>
      <c r="F5" s="554"/>
      <c r="G5" s="554"/>
      <c r="H5" s="5"/>
      <c r="I5" s="521"/>
      <c r="J5" s="521"/>
      <c r="K5" s="559" t="s">
        <v>1</v>
      </c>
      <c r="L5" s="560"/>
      <c r="M5" s="560"/>
      <c r="N5" s="524"/>
      <c r="O5" s="559" t="s">
        <v>2</v>
      </c>
      <c r="P5" s="560"/>
      <c r="Q5" s="560"/>
    </row>
    <row r="6" spans="1:17" ht="22" customHeight="1">
      <c r="A6" s="10"/>
      <c r="B6" s="10"/>
      <c r="C6" s="10"/>
      <c r="D6" s="10"/>
      <c r="E6" s="10"/>
      <c r="F6" s="10"/>
      <c r="G6" s="10"/>
      <c r="H6" s="15"/>
      <c r="K6" s="561" t="s">
        <v>267</v>
      </c>
      <c r="L6" s="561"/>
      <c r="M6" s="561"/>
      <c r="N6" s="16"/>
      <c r="O6" s="561" t="s">
        <v>267</v>
      </c>
      <c r="P6" s="561"/>
      <c r="Q6" s="561"/>
    </row>
    <row r="7" spans="1:17" ht="22" customHeight="1">
      <c r="A7" s="10"/>
      <c r="B7" s="10"/>
      <c r="C7" s="10"/>
      <c r="D7" s="10"/>
      <c r="E7" s="10"/>
      <c r="F7" s="10"/>
      <c r="G7" s="10"/>
      <c r="H7" s="15"/>
      <c r="K7" s="562" t="s">
        <v>296</v>
      </c>
      <c r="L7" s="562"/>
      <c r="M7" s="562"/>
      <c r="N7" s="16"/>
      <c r="O7" s="562" t="s">
        <v>296</v>
      </c>
      <c r="P7" s="562"/>
      <c r="Q7" s="562"/>
    </row>
    <row r="8" spans="1:17" ht="22" customHeight="1">
      <c r="A8" s="10"/>
      <c r="B8" s="10"/>
      <c r="C8" s="10"/>
      <c r="D8" s="10"/>
      <c r="E8" s="10"/>
      <c r="F8" s="10"/>
      <c r="G8" s="10"/>
      <c r="H8" s="15"/>
      <c r="I8" s="360" t="s">
        <v>0</v>
      </c>
      <c r="J8" s="528"/>
      <c r="K8" s="17">
        <v>2024</v>
      </c>
      <c r="L8" s="525"/>
      <c r="M8" s="17">
        <v>2023</v>
      </c>
      <c r="N8" s="16"/>
      <c r="O8" s="17">
        <v>2024</v>
      </c>
      <c r="P8" s="525"/>
      <c r="Q8" s="17">
        <v>2023</v>
      </c>
    </row>
    <row r="9" spans="1:17" ht="22" customHeight="1">
      <c r="A9" s="10"/>
      <c r="B9" s="10"/>
      <c r="C9" s="10"/>
      <c r="D9" s="10"/>
      <c r="E9" s="10"/>
      <c r="F9" s="10"/>
      <c r="G9" s="10"/>
      <c r="H9" s="18"/>
      <c r="I9" s="18"/>
      <c r="J9" s="18"/>
      <c r="K9" s="558" t="s">
        <v>50</v>
      </c>
      <c r="L9" s="558"/>
      <c r="M9" s="558"/>
      <c r="N9" s="558"/>
      <c r="O9" s="558"/>
      <c r="P9" s="558"/>
      <c r="Q9" s="558"/>
    </row>
    <row r="10" spans="1:17" ht="9.75" customHeight="1">
      <c r="A10" s="19"/>
      <c r="I10" s="20"/>
      <c r="J10" s="20"/>
      <c r="K10" s="21"/>
      <c r="L10" s="22"/>
      <c r="M10" s="58"/>
      <c r="N10" s="22"/>
      <c r="O10" s="21"/>
      <c r="Q10" s="23"/>
    </row>
    <row r="11" spans="1:17" ht="22" customHeight="1">
      <c r="A11" s="140" t="s">
        <v>258</v>
      </c>
      <c r="I11" s="20"/>
      <c r="J11" s="20"/>
      <c r="K11" s="21"/>
      <c r="L11" s="22"/>
      <c r="N11" s="22"/>
      <c r="O11" s="21"/>
    </row>
    <row r="12" spans="1:17" ht="22" customHeight="1">
      <c r="A12" s="141" t="s">
        <v>65</v>
      </c>
      <c r="I12" s="20"/>
      <c r="J12" s="20"/>
      <c r="K12" s="23">
        <v>392122</v>
      </c>
      <c r="L12" s="22"/>
      <c r="M12" s="23">
        <v>379665</v>
      </c>
      <c r="N12" s="22"/>
      <c r="O12" s="23">
        <v>30223</v>
      </c>
      <c r="Q12" s="23">
        <v>47193</v>
      </c>
    </row>
    <row r="13" spans="1:17" ht="22" hidden="1" customHeight="1">
      <c r="A13" s="141" t="s">
        <v>85</v>
      </c>
      <c r="I13" s="20"/>
      <c r="J13" s="20"/>
      <c r="K13" s="23"/>
      <c r="L13" s="22"/>
      <c r="M13" s="23"/>
      <c r="N13" s="22"/>
      <c r="O13" s="23"/>
      <c r="Q13" s="23"/>
    </row>
    <row r="14" spans="1:17" ht="22" hidden="1" customHeight="1">
      <c r="A14" s="141"/>
      <c r="B14" s="209" t="s">
        <v>86</v>
      </c>
      <c r="I14" s="20"/>
      <c r="J14" s="20"/>
      <c r="K14" s="23"/>
      <c r="L14" s="22"/>
      <c r="M14" s="23"/>
      <c r="N14" s="22"/>
      <c r="O14" s="23"/>
      <c r="Q14" s="23"/>
    </row>
    <row r="15" spans="1:17" ht="22" hidden="1" customHeight="1">
      <c r="A15" s="141" t="s">
        <v>73</v>
      </c>
      <c r="I15" s="20"/>
      <c r="J15" s="20"/>
      <c r="K15" s="23"/>
      <c r="L15" s="22"/>
      <c r="M15" s="23"/>
      <c r="N15" s="22"/>
      <c r="O15" s="23"/>
      <c r="Q15" s="23"/>
    </row>
    <row r="16" spans="1:17" ht="22" hidden="1" customHeight="1">
      <c r="A16" s="141" t="s">
        <v>163</v>
      </c>
      <c r="I16" s="20"/>
      <c r="J16" s="20"/>
      <c r="K16" s="23"/>
      <c r="L16" s="22"/>
      <c r="M16" s="23"/>
      <c r="N16" s="22"/>
      <c r="O16" s="23"/>
      <c r="Q16" s="23"/>
    </row>
    <row r="17" spans="1:17" ht="22" hidden="1" customHeight="1">
      <c r="A17" s="141" t="s">
        <v>268</v>
      </c>
      <c r="I17" s="80"/>
      <c r="J17" s="80"/>
      <c r="K17" s="23"/>
      <c r="L17" s="22"/>
      <c r="M17" s="163"/>
      <c r="N17" s="22"/>
      <c r="O17" s="23"/>
      <c r="Q17" s="163"/>
    </row>
    <row r="18" spans="1:17" ht="22" hidden="1" customHeight="1">
      <c r="A18" s="141" t="s">
        <v>81</v>
      </c>
      <c r="I18" s="80"/>
      <c r="J18" s="80"/>
      <c r="K18" s="23"/>
      <c r="L18" s="22"/>
      <c r="M18" s="163"/>
      <c r="N18" s="22"/>
      <c r="O18" s="23"/>
      <c r="Q18" s="163"/>
    </row>
    <row r="19" spans="1:17" ht="22" customHeight="1">
      <c r="A19" s="141" t="s">
        <v>8</v>
      </c>
      <c r="I19" s="20"/>
      <c r="J19" s="20"/>
      <c r="K19" s="23">
        <v>30249</v>
      </c>
      <c r="L19" s="22"/>
      <c r="M19" s="23">
        <v>40067</v>
      </c>
      <c r="N19" s="22"/>
      <c r="O19" s="23">
        <v>39663</v>
      </c>
      <c r="Q19" s="23">
        <v>48524</v>
      </c>
    </row>
    <row r="20" spans="1:17" s="10" customFormat="1" ht="22" customHeight="1">
      <c r="A20" s="166" t="s">
        <v>259</v>
      </c>
      <c r="B20" s="75"/>
      <c r="C20" s="75"/>
      <c r="D20" s="75"/>
      <c r="E20" s="75"/>
      <c r="F20" s="75"/>
      <c r="G20" s="75"/>
      <c r="H20" s="77"/>
      <c r="I20" s="76"/>
      <c r="J20" s="76"/>
      <c r="K20" s="116">
        <f>SUM(K12:K19)</f>
        <v>422371</v>
      </c>
      <c r="L20" s="78"/>
      <c r="M20" s="116">
        <f>SUM(M12:M19)</f>
        <v>419732</v>
      </c>
      <c r="N20" s="79"/>
      <c r="O20" s="116">
        <f>SUM(O12:O19)</f>
        <v>69886</v>
      </c>
      <c r="P20" s="79"/>
      <c r="Q20" s="116">
        <f>SUM(Q12:Q19)</f>
        <v>95717</v>
      </c>
    </row>
    <row r="21" spans="1:17" ht="22" customHeight="1">
      <c r="A21" s="71"/>
      <c r="B21" s="72"/>
      <c r="C21" s="72"/>
      <c r="D21" s="72"/>
      <c r="E21" s="72"/>
      <c r="F21" s="72"/>
      <c r="G21" s="72"/>
      <c r="H21" s="73"/>
      <c r="I21" s="80"/>
      <c r="J21" s="80"/>
      <c r="K21" s="65"/>
      <c r="L21" s="81"/>
      <c r="M21" s="65"/>
      <c r="N21" s="82"/>
      <c r="O21" s="74"/>
      <c r="P21" s="82"/>
      <c r="Q21" s="74"/>
    </row>
    <row r="22" spans="1:17" ht="22" customHeight="1">
      <c r="A22" s="143" t="s">
        <v>45</v>
      </c>
      <c r="B22" s="71"/>
      <c r="C22" s="72"/>
      <c r="D22" s="72"/>
      <c r="E22" s="72"/>
      <c r="F22" s="72"/>
      <c r="G22" s="72"/>
      <c r="H22" s="73"/>
      <c r="I22" s="80"/>
      <c r="J22" s="80"/>
      <c r="K22" s="65"/>
      <c r="L22" s="66"/>
      <c r="M22" s="65"/>
      <c r="N22" s="74"/>
      <c r="O22" s="74"/>
      <c r="P22" s="74"/>
      <c r="Q22" s="74"/>
    </row>
    <row r="23" spans="1:17" ht="22" customHeight="1">
      <c r="A23" s="1" t="s">
        <v>46</v>
      </c>
      <c r="B23" s="71"/>
      <c r="C23" s="72"/>
      <c r="D23" s="72"/>
      <c r="E23" s="72"/>
      <c r="F23" s="72"/>
      <c r="G23" s="72"/>
      <c r="H23" s="198"/>
      <c r="I23" s="20"/>
      <c r="J23" s="20"/>
      <c r="K23" s="199">
        <v>244482</v>
      </c>
      <c r="L23" s="26"/>
      <c r="M23" s="199">
        <v>267945</v>
      </c>
      <c r="N23" s="200"/>
      <c r="O23" s="200">
        <v>28002</v>
      </c>
      <c r="P23" s="200"/>
      <c r="Q23" s="200">
        <v>43626</v>
      </c>
    </row>
    <row r="24" spans="1:17" ht="22" customHeight="1">
      <c r="A24" s="1" t="s">
        <v>47</v>
      </c>
      <c r="B24" s="71"/>
      <c r="C24" s="72"/>
      <c r="D24" s="72"/>
      <c r="E24" s="72"/>
      <c r="F24" s="72"/>
      <c r="G24" s="72"/>
      <c r="H24" s="198"/>
      <c r="I24" s="20"/>
      <c r="J24" s="20"/>
      <c r="K24" s="199">
        <v>18828</v>
      </c>
      <c r="L24" s="26"/>
      <c r="M24" s="199">
        <v>17651</v>
      </c>
      <c r="N24" s="200"/>
      <c r="O24" s="200">
        <v>427</v>
      </c>
      <c r="P24" s="200"/>
      <c r="Q24" s="200">
        <v>568</v>
      </c>
    </row>
    <row r="25" spans="1:17" ht="22" customHeight="1">
      <c r="A25" s="1" t="s">
        <v>48</v>
      </c>
      <c r="B25" s="71"/>
      <c r="C25" s="72"/>
      <c r="D25" s="72"/>
      <c r="E25" s="72"/>
      <c r="F25" s="72"/>
      <c r="G25" s="72"/>
      <c r="H25" s="198"/>
      <c r="I25" s="20"/>
      <c r="J25" s="20"/>
      <c r="K25" s="203">
        <v>56166</v>
      </c>
      <c r="L25" s="154"/>
      <c r="M25" s="203">
        <v>59234</v>
      </c>
      <c r="N25" s="204"/>
      <c r="O25" s="204">
        <v>13307</v>
      </c>
      <c r="P25" s="204"/>
      <c r="Q25" s="204">
        <v>16390</v>
      </c>
    </row>
    <row r="26" spans="1:17" ht="22" customHeight="1">
      <c r="A26" s="1" t="s">
        <v>280</v>
      </c>
      <c r="B26" s="71"/>
      <c r="C26" s="72"/>
      <c r="D26" s="72"/>
      <c r="E26" s="72"/>
      <c r="F26" s="72"/>
      <c r="G26" s="72"/>
      <c r="H26" s="73"/>
      <c r="I26" s="80"/>
      <c r="J26" s="80"/>
      <c r="K26" s="83">
        <v>0</v>
      </c>
      <c r="L26" s="66"/>
      <c r="M26" s="231">
        <v>27133</v>
      </c>
      <c r="N26" s="74"/>
      <c r="O26" s="84">
        <v>0</v>
      </c>
      <c r="P26" s="74"/>
      <c r="Q26" s="231">
        <v>27133</v>
      </c>
    </row>
    <row r="27" spans="1:17" ht="22" customHeight="1">
      <c r="A27" s="33" t="s">
        <v>49</v>
      </c>
      <c r="B27" s="71"/>
      <c r="C27" s="72"/>
      <c r="D27" s="72"/>
      <c r="E27" s="72"/>
      <c r="F27" s="72"/>
      <c r="G27" s="72"/>
      <c r="H27" s="73"/>
      <c r="I27" s="80"/>
      <c r="J27" s="80"/>
      <c r="K27" s="119">
        <f>SUM(K23:K26)</f>
        <v>319476</v>
      </c>
      <c r="L27" s="78"/>
      <c r="M27" s="119">
        <f>SUM(M23:M26)</f>
        <v>371963</v>
      </c>
      <c r="N27" s="79"/>
      <c r="O27" s="119">
        <f>SUM(O23:O26)</f>
        <v>41736</v>
      </c>
      <c r="P27" s="79"/>
      <c r="Q27" s="119">
        <f>SUM(Q23:Q26)</f>
        <v>87717</v>
      </c>
    </row>
    <row r="28" spans="1:17" s="197" customFormat="1" ht="9.75" customHeight="1">
      <c r="A28" s="192"/>
      <c r="B28" s="193"/>
      <c r="C28" s="194"/>
      <c r="D28" s="195"/>
      <c r="E28" s="196"/>
      <c r="F28" s="195"/>
      <c r="G28" s="195"/>
      <c r="H28" s="195"/>
      <c r="I28" s="195"/>
      <c r="J28" s="195"/>
      <c r="K28" s="365"/>
      <c r="L28" s="365"/>
      <c r="M28" s="365"/>
      <c r="N28" s="365"/>
      <c r="O28" s="365"/>
      <c r="P28" s="365"/>
      <c r="Q28" s="365"/>
    </row>
    <row r="29" spans="1:17" s="197" customFormat="1" ht="21.5" customHeight="1">
      <c r="A29" s="33" t="s">
        <v>299</v>
      </c>
      <c r="B29" s="193"/>
      <c r="C29" s="194"/>
      <c r="D29" s="195"/>
      <c r="E29" s="196"/>
      <c r="F29" s="195"/>
      <c r="G29" s="195"/>
      <c r="H29" s="195"/>
      <c r="I29" s="195"/>
      <c r="J29" s="195"/>
      <c r="K29" s="228">
        <f>K20-K27</f>
        <v>102895</v>
      </c>
      <c r="L29" s="228"/>
      <c r="M29" s="228">
        <f>M20-M27</f>
        <v>47769</v>
      </c>
      <c r="N29" s="228"/>
      <c r="O29" s="228">
        <f>O20-O27</f>
        <v>28150</v>
      </c>
      <c r="P29" s="228"/>
      <c r="Q29" s="228">
        <f>Q20-Q27</f>
        <v>8000</v>
      </c>
    </row>
    <row r="30" spans="1:17" s="197" customFormat="1" ht="19.75" customHeight="1">
      <c r="A30" s="1" t="s">
        <v>9</v>
      </c>
      <c r="B30" s="193"/>
      <c r="C30" s="194"/>
      <c r="D30" s="195"/>
      <c r="E30" s="196"/>
      <c r="F30" s="195"/>
      <c r="G30" s="195"/>
      <c r="H30" s="195"/>
      <c r="I30" s="240"/>
      <c r="J30" s="240"/>
      <c r="K30" s="199">
        <v>-7852</v>
      </c>
      <c r="L30" s="199"/>
      <c r="M30" s="199">
        <v>-7724</v>
      </c>
      <c r="N30" s="199"/>
      <c r="O30" s="199">
        <v>-3115</v>
      </c>
      <c r="P30" s="199"/>
      <c r="Q30" s="199">
        <v>-3060</v>
      </c>
    </row>
    <row r="31" spans="1:17" ht="22" customHeight="1">
      <c r="A31" s="1" t="s">
        <v>260</v>
      </c>
      <c r="B31" s="72"/>
      <c r="C31" s="72"/>
      <c r="D31" s="72"/>
      <c r="E31" s="72"/>
      <c r="F31" s="72"/>
      <c r="G31" s="72"/>
      <c r="H31" s="198"/>
      <c r="I31" s="20"/>
      <c r="J31" s="20"/>
      <c r="K31" s="200"/>
      <c r="L31" s="200"/>
      <c r="M31" s="200"/>
      <c r="N31" s="200"/>
      <c r="P31" s="200"/>
      <c r="Q31" s="200"/>
    </row>
    <row r="32" spans="1:17" ht="18.649999999999999" customHeight="1">
      <c r="A32" s="1"/>
      <c r="B32" s="62" t="s">
        <v>116</v>
      </c>
      <c r="C32" s="72"/>
      <c r="D32" s="72"/>
      <c r="E32" s="72"/>
      <c r="F32" s="72"/>
      <c r="G32" s="72"/>
      <c r="H32" s="198"/>
      <c r="I32" s="20"/>
      <c r="J32" s="20"/>
      <c r="K32" s="163">
        <v>0</v>
      </c>
      <c r="L32" s="200"/>
      <c r="M32" s="163">
        <v>0</v>
      </c>
      <c r="N32" s="200"/>
      <c r="O32" s="200">
        <v>57035</v>
      </c>
      <c r="P32" s="200"/>
      <c r="Q32" s="200">
        <v>25633</v>
      </c>
    </row>
    <row r="33" spans="1:17" ht="19.25" customHeight="1">
      <c r="A33" s="1" t="s">
        <v>117</v>
      </c>
      <c r="B33" s="71"/>
      <c r="C33" s="72"/>
      <c r="D33" s="72"/>
      <c r="E33" s="72"/>
      <c r="F33" s="72"/>
      <c r="G33" s="72"/>
      <c r="H33" s="198"/>
      <c r="I33" s="20"/>
      <c r="J33" s="20"/>
      <c r="K33" s="247"/>
      <c r="M33" s="209"/>
      <c r="O33" s="247"/>
    </row>
    <row r="34" spans="1:17" ht="19.25" customHeight="1">
      <c r="A34" s="1"/>
      <c r="B34" s="62" t="s">
        <v>116</v>
      </c>
      <c r="C34" s="72"/>
      <c r="D34" s="72"/>
      <c r="E34" s="72"/>
      <c r="F34" s="72"/>
      <c r="G34" s="72"/>
      <c r="H34" s="198"/>
      <c r="I34" s="20"/>
      <c r="J34" s="20"/>
      <c r="K34" s="247">
        <f>'PL7-8'!J28-'PL6-7 Q1''24'!C27</f>
        <v>36173</v>
      </c>
      <c r="M34" s="429">
        <v>33903</v>
      </c>
      <c r="O34" s="247">
        <f>'PL7-8'!N28-'PL6-7 Q1''24'!G27</f>
        <v>35963</v>
      </c>
      <c r="Q34" s="429">
        <v>34044</v>
      </c>
    </row>
    <row r="35" spans="1:17" ht="19.25" customHeight="1">
      <c r="A35" s="174" t="s">
        <v>397</v>
      </c>
      <c r="B35" s="62"/>
      <c r="C35" s="72"/>
      <c r="D35" s="72"/>
      <c r="E35" s="72"/>
      <c r="F35" s="72"/>
      <c r="G35" s="72"/>
      <c r="H35" s="198"/>
      <c r="I35" s="20">
        <v>6</v>
      </c>
      <c r="J35" s="20"/>
      <c r="K35" s="26">
        <f>'PL7-8'!J29</f>
        <v>-264000</v>
      </c>
      <c r="M35" s="35">
        <v>0</v>
      </c>
      <c r="N35" s="35"/>
      <c r="O35" s="35">
        <v>0</v>
      </c>
      <c r="P35" s="35"/>
      <c r="Q35" s="35">
        <v>0</v>
      </c>
    </row>
    <row r="36" spans="1:17" ht="22" customHeight="1">
      <c r="A36" s="1" t="s">
        <v>398</v>
      </c>
      <c r="B36" s="62"/>
      <c r="C36" s="72"/>
      <c r="D36" s="72"/>
      <c r="E36" s="72"/>
      <c r="F36" s="72"/>
      <c r="G36" s="72"/>
      <c r="H36" s="198"/>
      <c r="I36" s="20"/>
      <c r="J36" s="20"/>
      <c r="K36" s="430">
        <v>0</v>
      </c>
      <c r="L36" s="26"/>
      <c r="M36" s="201">
        <v>0</v>
      </c>
      <c r="N36" s="200"/>
      <c r="O36" s="164">
        <v>-1276</v>
      </c>
      <c r="P36" s="200"/>
      <c r="Q36" s="202">
        <v>0</v>
      </c>
    </row>
    <row r="37" spans="1:17" ht="22" hidden="1" customHeight="1">
      <c r="A37" s="1" t="s">
        <v>164</v>
      </c>
      <c r="B37" s="71"/>
      <c r="C37" s="72"/>
      <c r="D37" s="72"/>
      <c r="E37" s="72"/>
      <c r="F37" s="72"/>
      <c r="G37" s="72"/>
      <c r="H37" s="198"/>
      <c r="I37" s="20"/>
      <c r="J37" s="20"/>
      <c r="K37" s="248"/>
      <c r="L37" s="26"/>
      <c r="M37" s="199"/>
      <c r="N37" s="200"/>
      <c r="O37" s="163"/>
      <c r="P37" s="200"/>
      <c r="Q37" s="200"/>
    </row>
    <row r="38" spans="1:17" ht="22" hidden="1" customHeight="1">
      <c r="A38" s="1" t="s">
        <v>166</v>
      </c>
      <c r="B38" s="62"/>
      <c r="C38" s="72"/>
      <c r="D38" s="72"/>
      <c r="E38" s="72"/>
      <c r="F38" s="72"/>
      <c r="G38" s="72"/>
      <c r="H38" s="198"/>
      <c r="I38" s="20"/>
      <c r="J38" s="20"/>
      <c r="K38" s="201"/>
      <c r="L38" s="26"/>
      <c r="M38" s="201">
        <v>0</v>
      </c>
      <c r="N38" s="200"/>
      <c r="O38" s="201"/>
      <c r="P38" s="200"/>
      <c r="Q38" s="202">
        <v>0</v>
      </c>
    </row>
    <row r="39" spans="1:17" ht="6.5" customHeight="1">
      <c r="B39" s="62"/>
      <c r="C39" s="72"/>
      <c r="D39" s="72"/>
      <c r="E39" s="72"/>
      <c r="F39" s="72"/>
      <c r="G39" s="72"/>
      <c r="H39" s="198"/>
      <c r="I39" s="20"/>
      <c r="J39" s="20"/>
      <c r="K39" s="250"/>
      <c r="L39" s="26"/>
      <c r="M39" s="203"/>
      <c r="N39" s="200"/>
      <c r="O39" s="234"/>
      <c r="P39" s="200"/>
      <c r="Q39" s="204"/>
    </row>
    <row r="40" spans="1:17" ht="22" customHeight="1">
      <c r="A40" s="142" t="s">
        <v>400</v>
      </c>
      <c r="B40" s="75"/>
      <c r="C40" s="75"/>
      <c r="D40" s="75"/>
      <c r="E40" s="75"/>
      <c r="F40" s="75"/>
      <c r="G40" s="75"/>
      <c r="H40" s="77"/>
      <c r="I40" s="85"/>
      <c r="J40" s="85"/>
      <c r="K40" s="251">
        <f>SUM(K29:K38)</f>
        <v>-132784</v>
      </c>
      <c r="L40" s="67">
        <v>0</v>
      </c>
      <c r="M40" s="251">
        <f>SUM(M29:M38)</f>
        <v>73948</v>
      </c>
      <c r="N40" s="312">
        <v>0</v>
      </c>
      <c r="O40" s="251">
        <f>SUM(O29:O38)</f>
        <v>116757</v>
      </c>
      <c r="P40" s="74"/>
      <c r="Q40" s="251">
        <f>SUM(Q29:Q38)</f>
        <v>64617</v>
      </c>
    </row>
    <row r="41" spans="1:17" ht="22" customHeight="1">
      <c r="A41" s="71" t="s">
        <v>262</v>
      </c>
      <c r="B41" s="72"/>
      <c r="C41" s="72"/>
      <c r="D41" s="72"/>
      <c r="E41" s="72"/>
      <c r="F41" s="72"/>
      <c r="G41" s="72"/>
      <c r="H41" s="198"/>
      <c r="I41" s="80"/>
      <c r="J41" s="20"/>
      <c r="K41" s="252">
        <v>-9278</v>
      </c>
      <c r="L41" s="88"/>
      <c r="M41" s="238">
        <v>-2369</v>
      </c>
      <c r="N41" s="88"/>
      <c r="O41" s="254">
        <v>1575</v>
      </c>
      <c r="P41" s="88"/>
      <c r="Q41" s="239">
        <v>5462</v>
      </c>
    </row>
    <row r="42" spans="1:17" ht="22" customHeight="1">
      <c r="A42" s="10" t="s">
        <v>401</v>
      </c>
      <c r="B42" s="72"/>
      <c r="C42" s="75"/>
      <c r="D42" s="75"/>
      <c r="E42" s="75"/>
      <c r="F42" s="75"/>
      <c r="G42" s="75"/>
      <c r="H42" s="77"/>
      <c r="I42" s="85"/>
      <c r="J42" s="85"/>
      <c r="K42" s="253">
        <f>K40+K41</f>
        <v>-142062</v>
      </c>
      <c r="L42" s="67" t="e">
        <v>#REF!</v>
      </c>
      <c r="M42" s="253">
        <f>M40+M41</f>
        <v>71579</v>
      </c>
      <c r="N42" s="82"/>
      <c r="O42" s="253">
        <f>O40+O41</f>
        <v>118332</v>
      </c>
      <c r="P42" s="82"/>
      <c r="Q42" s="253">
        <f>Q40+Q41</f>
        <v>70079</v>
      </c>
    </row>
    <row r="43" spans="1:17" ht="22" customHeight="1">
      <c r="A43" s="10"/>
      <c r="C43" s="10"/>
      <c r="D43" s="10"/>
      <c r="E43" s="10"/>
      <c r="F43" s="10"/>
      <c r="G43" s="10"/>
      <c r="H43" s="24"/>
      <c r="I43" s="27"/>
      <c r="J43" s="27"/>
      <c r="K43" s="53"/>
      <c r="L43" s="29"/>
      <c r="M43" s="53"/>
      <c r="N43" s="26"/>
      <c r="O43" s="53"/>
      <c r="P43" s="26"/>
      <c r="Q43" s="53"/>
    </row>
    <row r="44" spans="1:17" ht="22" customHeight="1">
      <c r="A44" s="142" t="s">
        <v>60</v>
      </c>
      <c r="B44" s="71"/>
      <c r="C44" s="72"/>
      <c r="D44" s="72"/>
      <c r="E44" s="72"/>
      <c r="F44" s="72"/>
      <c r="G44" s="72"/>
      <c r="H44" s="73"/>
      <c r="I44" s="80"/>
      <c r="J44" s="80"/>
      <c r="K44" s="65"/>
      <c r="L44" s="66"/>
      <c r="M44" s="65"/>
      <c r="N44" s="74"/>
      <c r="O44" s="74"/>
      <c r="P44" s="74"/>
      <c r="Q44" s="74"/>
    </row>
    <row r="45" spans="1:17" ht="22" customHeight="1">
      <c r="A45" s="138" t="s">
        <v>61</v>
      </c>
      <c r="B45" s="71"/>
      <c r="C45" s="72"/>
      <c r="D45" s="72"/>
      <c r="E45" s="72"/>
      <c r="F45" s="72"/>
      <c r="G45" s="72"/>
      <c r="H45" s="73"/>
      <c r="I45" s="80"/>
      <c r="J45" s="80"/>
      <c r="K45" s="65"/>
      <c r="L45" s="66"/>
      <c r="M45" s="65"/>
      <c r="N45" s="74"/>
      <c r="O45" s="74"/>
      <c r="P45" s="74"/>
      <c r="Q45" s="74"/>
    </row>
    <row r="46" spans="1:17" ht="22" hidden="1" customHeight="1">
      <c r="A46" s="1" t="s">
        <v>104</v>
      </c>
      <c r="B46" s="71"/>
      <c r="C46" s="72"/>
      <c r="D46" s="72"/>
      <c r="E46" s="72"/>
      <c r="F46" s="72"/>
      <c r="G46" s="72"/>
      <c r="H46" s="73"/>
      <c r="I46" s="80"/>
      <c r="J46" s="80"/>
      <c r="K46" s="65"/>
      <c r="L46" s="66"/>
      <c r="M46" s="65"/>
      <c r="N46" s="74"/>
      <c r="O46" s="65"/>
      <c r="P46" s="74"/>
      <c r="Q46" s="65"/>
    </row>
    <row r="47" spans="1:17" ht="22" hidden="1" customHeight="1">
      <c r="A47" s="1" t="s">
        <v>139</v>
      </c>
      <c r="B47" s="71"/>
      <c r="C47" s="72"/>
      <c r="D47" s="72"/>
      <c r="E47" s="72"/>
      <c r="F47" s="72"/>
      <c r="G47" s="72"/>
      <c r="H47" s="73"/>
      <c r="I47" s="80"/>
      <c r="J47" s="80"/>
      <c r="M47" s="209"/>
    </row>
    <row r="48" spans="1:17" ht="22" hidden="1" customHeight="1">
      <c r="A48" s="1"/>
      <c r="B48" s="1" t="s">
        <v>102</v>
      </c>
      <c r="C48" s="72"/>
      <c r="D48" s="72"/>
      <c r="E48" s="72"/>
      <c r="F48" s="72"/>
      <c r="G48" s="72"/>
      <c r="H48" s="73"/>
      <c r="I48" s="80"/>
      <c r="J48" s="80"/>
      <c r="K48" s="199"/>
      <c r="L48" s="26"/>
      <c r="M48" s="199"/>
      <c r="N48" s="200"/>
      <c r="O48" s="199"/>
      <c r="P48" s="200"/>
      <c r="Q48" s="199"/>
    </row>
    <row r="49" spans="1:17" ht="22" hidden="1" customHeight="1">
      <c r="A49" s="1" t="s">
        <v>118</v>
      </c>
      <c r="B49" s="1"/>
      <c r="C49" s="72"/>
      <c r="D49" s="72"/>
      <c r="E49" s="72"/>
      <c r="F49" s="72"/>
      <c r="G49" s="72"/>
      <c r="H49" s="73"/>
      <c r="I49" s="80"/>
      <c r="J49" s="80"/>
      <c r="K49" s="199"/>
      <c r="L49" s="26"/>
      <c r="M49" s="199"/>
      <c r="N49" s="200"/>
      <c r="O49" s="199"/>
      <c r="P49" s="199"/>
      <c r="Q49" s="199"/>
    </row>
    <row r="50" spans="1:17" ht="22" hidden="1" customHeight="1">
      <c r="A50" s="1"/>
      <c r="B50" s="1" t="s">
        <v>119</v>
      </c>
      <c r="C50" s="72"/>
      <c r="D50" s="72"/>
      <c r="E50" s="72"/>
      <c r="F50" s="72"/>
      <c r="G50" s="72"/>
      <c r="H50" s="73"/>
      <c r="I50" s="80"/>
      <c r="J50" s="80"/>
      <c r="K50" s="199"/>
      <c r="L50" s="26"/>
      <c r="M50" s="199"/>
      <c r="N50" s="200"/>
      <c r="O50" s="199"/>
      <c r="P50" s="199"/>
      <c r="Q50" s="199"/>
    </row>
    <row r="51" spans="1:17" ht="22" customHeight="1">
      <c r="A51" s="1" t="s">
        <v>149</v>
      </c>
      <c r="B51" s="71"/>
      <c r="C51" s="72"/>
      <c r="D51" s="72"/>
      <c r="E51" s="72"/>
      <c r="F51" s="72"/>
      <c r="G51" s="72"/>
      <c r="H51" s="73"/>
      <c r="I51" s="80"/>
      <c r="J51" s="80"/>
      <c r="K51" s="200"/>
      <c r="L51" s="26"/>
      <c r="M51" s="200"/>
      <c r="N51" s="200"/>
      <c r="O51" s="199"/>
      <c r="P51" s="199"/>
      <c r="Q51" s="199"/>
    </row>
    <row r="52" spans="1:17" ht="22" customHeight="1">
      <c r="A52" s="1" t="s">
        <v>88</v>
      </c>
      <c r="B52" s="1" t="s">
        <v>211</v>
      </c>
      <c r="C52" s="72"/>
      <c r="D52" s="72"/>
      <c r="E52" s="72"/>
      <c r="F52" s="72"/>
      <c r="G52" s="72"/>
      <c r="H52" s="73"/>
      <c r="I52" s="80"/>
      <c r="J52" s="80"/>
      <c r="K52" s="201">
        <f>'PL7-8'!J40-'PL6-7 Q1''24'!C39</f>
        <v>537</v>
      </c>
      <c r="L52" s="26"/>
      <c r="M52" s="201">
        <v>-28</v>
      </c>
      <c r="N52" s="200"/>
      <c r="O52" s="201">
        <f>'PL7-8'!N40-'PL6-7 Q1''24'!G39</f>
        <v>537</v>
      </c>
      <c r="P52" s="199"/>
      <c r="Q52" s="201">
        <v>-28</v>
      </c>
    </row>
    <row r="53" spans="1:17" ht="22" hidden="1" customHeight="1">
      <c r="A53" s="1" t="s">
        <v>103</v>
      </c>
      <c r="B53" s="1"/>
      <c r="C53" s="72"/>
      <c r="D53" s="72"/>
      <c r="E53" s="72"/>
      <c r="F53" s="72"/>
      <c r="G53" s="72"/>
      <c r="H53" s="73"/>
      <c r="I53" s="80"/>
      <c r="J53" s="80"/>
      <c r="K53" s="248"/>
      <c r="L53" s="26"/>
      <c r="M53" s="199"/>
      <c r="N53" s="200"/>
      <c r="O53" s="248"/>
      <c r="P53" s="199"/>
      <c r="Q53" s="199"/>
    </row>
    <row r="54" spans="1:17" ht="22" hidden="1" customHeight="1">
      <c r="A54" s="1"/>
      <c r="B54" s="71" t="s">
        <v>150</v>
      </c>
      <c r="C54" s="72"/>
      <c r="D54" s="72"/>
      <c r="E54" s="72"/>
      <c r="F54" s="72"/>
      <c r="G54" s="72"/>
      <c r="H54" s="73"/>
      <c r="I54" s="80"/>
      <c r="J54" s="80"/>
      <c r="K54" s="249"/>
      <c r="L54" s="26"/>
      <c r="M54" s="201"/>
      <c r="N54" s="200"/>
      <c r="O54" s="249"/>
      <c r="P54" s="199"/>
      <c r="Q54" s="201"/>
    </row>
    <row r="55" spans="1:17" ht="22" customHeight="1">
      <c r="A55" s="10" t="s">
        <v>94</v>
      </c>
      <c r="B55" s="10"/>
      <c r="F55" s="72"/>
      <c r="G55" s="72"/>
      <c r="H55" s="73"/>
      <c r="I55" s="80"/>
      <c r="J55" s="80"/>
      <c r="K55" s="255"/>
      <c r="L55" s="81"/>
      <c r="M55" s="153"/>
      <c r="N55" s="82"/>
      <c r="O55" s="255"/>
      <c r="P55" s="82"/>
      <c r="Q55" s="82"/>
    </row>
    <row r="56" spans="1:17" ht="22" customHeight="1">
      <c r="A56" s="10" t="s">
        <v>38</v>
      </c>
      <c r="B56" s="10" t="s">
        <v>212</v>
      </c>
      <c r="F56" s="72"/>
      <c r="G56" s="72"/>
      <c r="H56" s="73"/>
      <c r="I56" s="80"/>
      <c r="J56" s="80"/>
      <c r="K56" s="205">
        <f>SUM(K44:K55)</f>
        <v>537</v>
      </c>
      <c r="L56" s="78"/>
      <c r="M56" s="205">
        <f>SUM(M44:M55)</f>
        <v>-28</v>
      </c>
      <c r="N56" s="79"/>
      <c r="O56" s="205">
        <f>SUM(O44:O55)</f>
        <v>537</v>
      </c>
      <c r="P56" s="79"/>
      <c r="Q56" s="205">
        <f>SUM(Q44:Q55)</f>
        <v>-28</v>
      </c>
    </row>
    <row r="57" spans="1:17" ht="22" customHeight="1">
      <c r="A57" s="10"/>
      <c r="C57" s="10"/>
      <c r="D57" s="10"/>
      <c r="E57" s="10"/>
      <c r="F57" s="10"/>
      <c r="G57" s="10"/>
      <c r="H57" s="24"/>
      <c r="I57" s="27"/>
      <c r="J57" s="27"/>
      <c r="K57" s="53"/>
      <c r="L57" s="29"/>
      <c r="M57" s="59"/>
      <c r="N57" s="26"/>
      <c r="O57" s="53"/>
      <c r="P57" s="26"/>
      <c r="Q57" s="53"/>
    </row>
    <row r="58" spans="1:17" s="7" customFormat="1" ht="22" customHeight="1">
      <c r="A58" s="32" t="s">
        <v>44</v>
      </c>
      <c r="B58" s="6"/>
      <c r="C58" s="6"/>
      <c r="D58" s="6"/>
      <c r="E58" s="6"/>
      <c r="F58" s="6"/>
      <c r="G58" s="6"/>
      <c r="H58" s="6"/>
      <c r="I58" s="6"/>
      <c r="J58" s="6"/>
      <c r="K58" s="52"/>
      <c r="L58" s="52"/>
      <c r="M58" s="55"/>
      <c r="N58" s="52"/>
      <c r="O58" s="52"/>
      <c r="P58" s="209"/>
      <c r="Q58" s="52"/>
    </row>
    <row r="59" spans="1:17" s="7" customFormat="1" ht="22" customHeight="1">
      <c r="A59" s="8" t="s">
        <v>64</v>
      </c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56"/>
      <c r="N59" s="10"/>
      <c r="O59" s="10"/>
      <c r="P59" s="209"/>
      <c r="Q59" s="10"/>
    </row>
    <row r="60" spans="1:17" ht="15" customHeight="1">
      <c r="A60" s="10"/>
      <c r="B60" s="10"/>
      <c r="C60" s="10"/>
      <c r="D60" s="11"/>
      <c r="E60" s="11"/>
      <c r="F60" s="11"/>
      <c r="G60" s="11"/>
      <c r="H60" s="11"/>
      <c r="I60" s="12"/>
      <c r="J60" s="12"/>
      <c r="K60" s="11"/>
      <c r="L60" s="11"/>
      <c r="M60" s="57"/>
      <c r="N60" s="11"/>
      <c r="O60" s="11"/>
      <c r="Q60" s="11"/>
    </row>
    <row r="61" spans="1:17" ht="15" customHeight="1">
      <c r="A61" s="10"/>
      <c r="B61" s="10"/>
      <c r="C61" s="10"/>
      <c r="D61" s="11"/>
      <c r="E61" s="11"/>
      <c r="F61" s="11"/>
      <c r="G61" s="11"/>
      <c r="H61" s="11"/>
      <c r="I61" s="12"/>
      <c r="J61" s="12"/>
      <c r="K61" s="11"/>
      <c r="L61" s="11"/>
      <c r="M61" s="57"/>
      <c r="N61" s="11"/>
      <c r="O61" s="11"/>
      <c r="Q61" s="11"/>
    </row>
    <row r="62" spans="1:17" s="1" customFormat="1" ht="21.75" customHeight="1">
      <c r="A62" s="554"/>
      <c r="B62" s="554"/>
      <c r="C62" s="554"/>
      <c r="D62" s="554"/>
      <c r="E62" s="554"/>
      <c r="F62" s="554"/>
      <c r="G62" s="554"/>
      <c r="H62" s="5"/>
      <c r="I62" s="521"/>
      <c r="J62" s="521"/>
      <c r="K62" s="559" t="s">
        <v>1</v>
      </c>
      <c r="L62" s="560"/>
      <c r="M62" s="560"/>
      <c r="N62" s="524"/>
      <c r="O62" s="559" t="s">
        <v>2</v>
      </c>
      <c r="P62" s="560"/>
      <c r="Q62" s="560"/>
    </row>
    <row r="63" spans="1:17" ht="22" customHeight="1">
      <c r="A63" s="10"/>
      <c r="B63" s="10"/>
      <c r="C63" s="10"/>
      <c r="D63" s="10"/>
      <c r="E63" s="10"/>
      <c r="F63" s="10"/>
      <c r="G63" s="10"/>
      <c r="H63" s="15"/>
      <c r="K63" s="561" t="s">
        <v>267</v>
      </c>
      <c r="L63" s="561"/>
      <c r="M63" s="561"/>
      <c r="N63" s="16"/>
      <c r="O63" s="561" t="s">
        <v>267</v>
      </c>
      <c r="P63" s="561"/>
      <c r="Q63" s="561"/>
    </row>
    <row r="64" spans="1:17" ht="22" customHeight="1">
      <c r="A64" s="10"/>
      <c r="B64" s="10"/>
      <c r="C64" s="10"/>
      <c r="D64" s="10"/>
      <c r="E64" s="10"/>
      <c r="F64" s="10"/>
      <c r="G64" s="10"/>
      <c r="H64" s="15"/>
      <c r="K64" s="562" t="s">
        <v>296</v>
      </c>
      <c r="L64" s="562"/>
      <c r="M64" s="562"/>
      <c r="N64" s="16"/>
      <c r="O64" s="562" t="s">
        <v>296</v>
      </c>
      <c r="P64" s="562"/>
      <c r="Q64" s="562"/>
    </row>
    <row r="65" spans="1:20" ht="21.75" customHeight="1">
      <c r="A65" s="10"/>
      <c r="B65" s="10"/>
      <c r="C65" s="10"/>
      <c r="D65" s="10"/>
      <c r="E65" s="10"/>
      <c r="F65" s="10"/>
      <c r="G65" s="10"/>
      <c r="H65" s="15"/>
      <c r="I65" s="360" t="s">
        <v>0</v>
      </c>
      <c r="J65" s="528"/>
      <c r="K65" s="17">
        <v>2024</v>
      </c>
      <c r="L65" s="525"/>
      <c r="M65" s="17">
        <v>2023</v>
      </c>
      <c r="N65" s="16"/>
      <c r="O65" s="17">
        <v>2024</v>
      </c>
      <c r="P65" s="525"/>
      <c r="Q65" s="17">
        <v>2023</v>
      </c>
    </row>
    <row r="66" spans="1:20" ht="22" customHeight="1">
      <c r="A66" s="10"/>
      <c r="B66" s="10"/>
      <c r="C66" s="10"/>
      <c r="D66" s="10"/>
      <c r="E66" s="10"/>
      <c r="F66" s="10"/>
      <c r="G66" s="10"/>
      <c r="H66" s="18"/>
      <c r="I66" s="18"/>
      <c r="J66" s="18"/>
      <c r="K66" s="558" t="s">
        <v>50</v>
      </c>
      <c r="L66" s="558"/>
      <c r="M66" s="558"/>
      <c r="N66" s="558"/>
      <c r="O66" s="558"/>
      <c r="P66" s="558"/>
      <c r="Q66" s="558"/>
    </row>
    <row r="67" spans="1:20" ht="22" customHeight="1">
      <c r="A67" s="143" t="s">
        <v>87</v>
      </c>
      <c r="B67" s="10"/>
      <c r="C67" s="10"/>
      <c r="D67" s="10"/>
      <c r="E67" s="10"/>
      <c r="F67" s="10"/>
      <c r="G67" s="10"/>
      <c r="H67" s="18"/>
      <c r="I67" s="18"/>
      <c r="J67" s="18"/>
      <c r="K67" s="523"/>
      <c r="L67" s="523"/>
      <c r="M67" s="523"/>
      <c r="N67" s="523"/>
      <c r="O67" s="523"/>
      <c r="P67" s="523"/>
      <c r="Q67" s="523"/>
    </row>
    <row r="68" spans="1:20" ht="22" customHeight="1">
      <c r="A68" s="229" t="s">
        <v>305</v>
      </c>
      <c r="B68" s="10"/>
      <c r="C68" s="10"/>
      <c r="D68" s="10"/>
      <c r="E68" s="10"/>
      <c r="F68" s="10"/>
      <c r="G68" s="10"/>
      <c r="H68" s="18"/>
      <c r="I68" s="18"/>
      <c r="J68" s="18"/>
      <c r="K68" s="523"/>
      <c r="L68" s="523"/>
      <c r="M68" s="163"/>
      <c r="N68" s="523"/>
      <c r="O68" s="523"/>
      <c r="P68" s="523"/>
      <c r="Q68" s="523"/>
    </row>
    <row r="69" spans="1:20" ht="22" customHeight="1">
      <c r="A69" s="1"/>
      <c r="B69" s="141" t="s">
        <v>151</v>
      </c>
      <c r="C69" s="72"/>
      <c r="D69" s="72"/>
      <c r="E69" s="10"/>
      <c r="F69" s="10"/>
      <c r="G69" s="10"/>
      <c r="H69" s="18"/>
      <c r="I69" s="18"/>
      <c r="J69" s="18"/>
      <c r="K69" s="256">
        <v>-310435</v>
      </c>
      <c r="L69" s="163"/>
      <c r="M69" s="381">
        <v>-295702</v>
      </c>
      <c r="N69" s="523"/>
      <c r="O69" s="256">
        <v>-309547</v>
      </c>
      <c r="P69" s="163"/>
      <c r="Q69" s="163">
        <v>-295690</v>
      </c>
      <c r="S69" s="37"/>
      <c r="T69" s="37"/>
    </row>
    <row r="70" spans="1:20" ht="22" customHeight="1">
      <c r="A70" s="1" t="s">
        <v>157</v>
      </c>
      <c r="B70" s="141"/>
      <c r="C70" s="72"/>
      <c r="D70" s="72"/>
      <c r="E70" s="10"/>
      <c r="F70" s="10"/>
      <c r="G70" s="10"/>
      <c r="H70" s="18"/>
      <c r="I70" s="18"/>
      <c r="J70" s="18"/>
      <c r="K70" s="163"/>
      <c r="L70" s="163"/>
      <c r="M70" s="163"/>
      <c r="N70" s="523"/>
      <c r="O70" s="163"/>
      <c r="P70" s="523"/>
      <c r="Q70" s="163"/>
    </row>
    <row r="71" spans="1:20" ht="22" customHeight="1">
      <c r="A71" s="1"/>
      <c r="B71" s="141" t="s">
        <v>116</v>
      </c>
      <c r="C71" s="72"/>
      <c r="D71" s="72"/>
      <c r="E71" s="10"/>
      <c r="F71" s="10"/>
      <c r="G71" s="10"/>
      <c r="H71" s="18"/>
      <c r="I71" s="18"/>
      <c r="J71" s="18"/>
      <c r="K71" s="163">
        <v>0</v>
      </c>
      <c r="L71" s="163"/>
      <c r="M71" s="163">
        <v>0</v>
      </c>
      <c r="N71" s="523"/>
      <c r="O71" s="163">
        <v>-527</v>
      </c>
      <c r="P71" s="523"/>
      <c r="Q71" s="163">
        <v>18</v>
      </c>
      <c r="S71" s="37"/>
      <c r="T71" s="37"/>
    </row>
    <row r="72" spans="1:20" ht="22" customHeight="1">
      <c r="A72" s="1" t="s">
        <v>152</v>
      </c>
      <c r="B72" s="71"/>
      <c r="C72" s="72"/>
      <c r="D72" s="72"/>
      <c r="E72" s="10"/>
      <c r="F72" s="10"/>
      <c r="G72" s="10"/>
      <c r="H72" s="18"/>
      <c r="I72" s="18"/>
      <c r="J72" s="18"/>
      <c r="K72" s="256"/>
      <c r="L72" s="163"/>
      <c r="M72" s="163"/>
      <c r="N72" s="523"/>
      <c r="O72" s="256"/>
      <c r="P72" s="163"/>
      <c r="Q72" s="163"/>
    </row>
    <row r="73" spans="1:20" ht="22" customHeight="1">
      <c r="A73" s="1"/>
      <c r="B73" s="141" t="s">
        <v>153</v>
      </c>
      <c r="C73" s="72"/>
      <c r="D73" s="72"/>
      <c r="E73" s="10"/>
      <c r="F73" s="10"/>
      <c r="G73" s="10"/>
      <c r="H73" s="18"/>
      <c r="I73" s="18"/>
      <c r="J73" s="18"/>
      <c r="K73" s="163">
        <f>'PL7-8'!J60-'PL6-7 Q1''24'!C64</f>
        <v>-1905</v>
      </c>
      <c r="L73" s="163"/>
      <c r="M73" s="163">
        <v>-7094</v>
      </c>
      <c r="N73" s="523"/>
      <c r="O73" s="163">
        <f>'PL7-8'!N60-'PL6-7 Q1''24'!G64</f>
        <v>-1905</v>
      </c>
      <c r="P73" s="523"/>
      <c r="Q73" s="163">
        <v>-7094</v>
      </c>
      <c r="S73" s="37"/>
      <c r="T73" s="37"/>
    </row>
    <row r="74" spans="1:20" ht="22" hidden="1" customHeight="1">
      <c r="A74" s="1" t="s">
        <v>120</v>
      </c>
      <c r="B74" s="141"/>
      <c r="C74" s="72"/>
      <c r="D74" s="72"/>
      <c r="E74" s="10"/>
      <c r="F74" s="10"/>
      <c r="G74" s="10"/>
      <c r="H74" s="18"/>
      <c r="I74" s="18"/>
      <c r="J74" s="18"/>
      <c r="K74" s="256"/>
      <c r="L74" s="163"/>
      <c r="M74" s="163"/>
      <c r="N74" s="523"/>
      <c r="O74" s="256"/>
      <c r="P74" s="523"/>
      <c r="Q74" s="163"/>
    </row>
    <row r="75" spans="1:20" ht="22" hidden="1" customHeight="1">
      <c r="A75" s="1"/>
      <c r="B75" s="141" t="s">
        <v>121</v>
      </c>
      <c r="C75" s="72"/>
      <c r="D75" s="72"/>
      <c r="E75" s="10"/>
      <c r="F75" s="10"/>
      <c r="G75" s="10"/>
      <c r="H75" s="18"/>
      <c r="I75" s="18"/>
      <c r="J75" s="18"/>
      <c r="K75" s="256"/>
      <c r="L75" s="163"/>
      <c r="M75" s="163"/>
      <c r="N75" s="523"/>
      <c r="O75" s="256"/>
      <c r="P75" s="523"/>
      <c r="Q75" s="163"/>
    </row>
    <row r="76" spans="1:20" ht="22" customHeight="1">
      <c r="A76" s="1" t="s">
        <v>112</v>
      </c>
      <c r="B76" s="141"/>
      <c r="C76" s="72"/>
      <c r="D76" s="72"/>
      <c r="E76" s="10"/>
      <c r="F76" s="10"/>
      <c r="G76" s="10"/>
      <c r="H76" s="18"/>
      <c r="I76" s="18"/>
      <c r="J76" s="18"/>
      <c r="K76" s="256"/>
      <c r="L76" s="163"/>
      <c r="M76" s="163"/>
      <c r="N76" s="523"/>
      <c r="O76" s="256"/>
      <c r="P76" s="523"/>
      <c r="Q76" s="163"/>
    </row>
    <row r="77" spans="1:20" ht="22" customHeight="1">
      <c r="A77" s="1"/>
      <c r="B77" s="207" t="s">
        <v>154</v>
      </c>
      <c r="C77" s="10"/>
      <c r="D77" s="10"/>
      <c r="E77" s="10"/>
      <c r="F77" s="10"/>
      <c r="G77" s="10"/>
      <c r="H77" s="18"/>
      <c r="I77" s="18"/>
      <c r="J77" s="18"/>
      <c r="K77" s="257">
        <v>350</v>
      </c>
      <c r="L77" s="163"/>
      <c r="M77" s="164">
        <v>59140</v>
      </c>
      <c r="N77" s="523"/>
      <c r="O77" s="257">
        <v>232</v>
      </c>
      <c r="P77" s="163"/>
      <c r="Q77" s="164">
        <v>59138</v>
      </c>
    </row>
    <row r="78" spans="1:20" ht="22" customHeight="1">
      <c r="A78" s="521" t="s">
        <v>133</v>
      </c>
      <c r="B78" s="10"/>
      <c r="C78" s="10"/>
      <c r="D78" s="10"/>
      <c r="E78" s="10"/>
      <c r="F78" s="10"/>
      <c r="G78" s="10"/>
      <c r="H78" s="18"/>
      <c r="I78" s="18"/>
      <c r="J78" s="18"/>
      <c r="K78" s="247"/>
      <c r="L78" s="209"/>
      <c r="M78" s="209"/>
      <c r="O78" s="247"/>
    </row>
    <row r="79" spans="1:20" ht="22" customHeight="1">
      <c r="A79" s="521"/>
      <c r="B79" s="208" t="s">
        <v>89</v>
      </c>
      <c r="C79" s="10"/>
      <c r="D79" s="10"/>
      <c r="E79" s="10"/>
      <c r="F79" s="10"/>
      <c r="G79" s="10"/>
      <c r="H79" s="18"/>
      <c r="I79" s="18"/>
      <c r="J79" s="18"/>
      <c r="K79" s="258">
        <f>SUM(K69:K77)</f>
        <v>-311990</v>
      </c>
      <c r="L79" s="165"/>
      <c r="M79" s="258">
        <f>SUM(M68:M77)</f>
        <v>-243656</v>
      </c>
      <c r="N79" s="165"/>
      <c r="O79" s="258">
        <f>SUM(O69:O77)</f>
        <v>-311747</v>
      </c>
      <c r="P79" s="165"/>
      <c r="Q79" s="258">
        <f>SUM(Q69:Q77)</f>
        <v>-243628</v>
      </c>
    </row>
    <row r="80" spans="1:20" ht="22" customHeight="1">
      <c r="A80" s="33" t="s">
        <v>155</v>
      </c>
      <c r="B80" s="10"/>
      <c r="C80" s="10"/>
      <c r="D80" s="10"/>
      <c r="E80" s="10"/>
      <c r="F80" s="10"/>
      <c r="G80" s="10"/>
      <c r="H80" s="18"/>
      <c r="I80" s="18"/>
      <c r="J80" s="18"/>
      <c r="K80" s="256"/>
      <c r="L80" s="163"/>
      <c r="M80" s="163"/>
      <c r="N80" s="163"/>
      <c r="O80" s="256"/>
      <c r="P80" s="163"/>
      <c r="Q80" s="163"/>
    </row>
    <row r="81" spans="1:17" ht="22" customHeight="1">
      <c r="A81" s="33"/>
      <c r="B81" s="208" t="s">
        <v>156</v>
      </c>
      <c r="C81" s="10"/>
      <c r="D81" s="10"/>
      <c r="E81" s="10"/>
      <c r="F81" s="10"/>
      <c r="G81" s="10"/>
      <c r="H81" s="18"/>
      <c r="I81" s="18"/>
      <c r="J81" s="18"/>
      <c r="K81" s="258">
        <f>K79+K56</f>
        <v>-311453</v>
      </c>
      <c r="L81" s="165"/>
      <c r="M81" s="258">
        <f>M79+M56</f>
        <v>-243684</v>
      </c>
      <c r="N81" s="165"/>
      <c r="O81" s="258">
        <f>O79+O56</f>
        <v>-311210</v>
      </c>
      <c r="P81" s="165"/>
      <c r="Q81" s="258">
        <f>Q79+Q56</f>
        <v>-243656</v>
      </c>
    </row>
    <row r="82" spans="1:17" ht="22" customHeight="1" thickBot="1">
      <c r="A82" s="33" t="s">
        <v>26</v>
      </c>
      <c r="B82" s="10"/>
      <c r="C82" s="10"/>
      <c r="D82" s="10"/>
      <c r="E82" s="10"/>
      <c r="F82" s="10"/>
      <c r="G82" s="10"/>
      <c r="H82" s="18"/>
      <c r="I82" s="18"/>
      <c r="J82" s="18"/>
      <c r="K82" s="259">
        <f>K81+K42</f>
        <v>-453515</v>
      </c>
      <c r="L82" s="165"/>
      <c r="M82" s="259">
        <f>M81+M42</f>
        <v>-172105</v>
      </c>
      <c r="N82" s="165"/>
      <c r="O82" s="259">
        <f>O81+O42</f>
        <v>-192878</v>
      </c>
      <c r="P82" s="165"/>
      <c r="Q82" s="259">
        <f>Q81+Q42</f>
        <v>-173577</v>
      </c>
    </row>
    <row r="83" spans="1:17" ht="22" customHeight="1" thickTop="1">
      <c r="A83" s="71"/>
      <c r="B83" s="72"/>
      <c r="C83" s="72"/>
      <c r="D83" s="72"/>
      <c r="E83" s="72"/>
      <c r="F83" s="72"/>
      <c r="G83" s="72"/>
      <c r="H83" s="73"/>
      <c r="I83" s="80"/>
      <c r="J83" s="80"/>
      <c r="K83" s="65"/>
      <c r="L83" s="81"/>
      <c r="M83" s="65"/>
      <c r="N83" s="82"/>
      <c r="O83" s="74"/>
      <c r="P83" s="82"/>
      <c r="Q83" s="74"/>
    </row>
    <row r="84" spans="1:17" ht="22" customHeight="1">
      <c r="A84" s="75" t="s">
        <v>402</v>
      </c>
      <c r="B84" s="72"/>
      <c r="I84" s="20"/>
      <c r="J84" s="20"/>
      <c r="K84" s="23"/>
      <c r="L84" s="22"/>
      <c r="M84" s="23"/>
      <c r="N84" s="22"/>
      <c r="O84" s="23"/>
      <c r="Q84" s="23"/>
    </row>
    <row r="85" spans="1:17" ht="22" customHeight="1">
      <c r="A85" s="72"/>
      <c r="B85" s="72" t="s">
        <v>66</v>
      </c>
      <c r="I85" s="20"/>
      <c r="J85" s="20"/>
      <c r="K85" s="66">
        <f>ROUND((K87-K86),0)</f>
        <v>-144392</v>
      </c>
      <c r="L85" s="22"/>
      <c r="M85" s="66">
        <v>70079</v>
      </c>
      <c r="N85" s="66"/>
      <c r="O85" s="66">
        <f>ROUND((O87-O86),0)</f>
        <v>118332</v>
      </c>
      <c r="P85" s="66"/>
      <c r="Q85" s="66">
        <v>70079</v>
      </c>
    </row>
    <row r="86" spans="1:17" ht="22" customHeight="1">
      <c r="A86" s="72"/>
      <c r="B86" s="72" t="s">
        <v>7</v>
      </c>
      <c r="C86" s="72"/>
      <c r="D86" s="72"/>
      <c r="E86" s="72"/>
      <c r="F86" s="72"/>
      <c r="G86" s="72"/>
      <c r="H86" s="73"/>
      <c r="I86" s="80"/>
      <c r="J86" s="80"/>
      <c r="K86" s="65">
        <v>2330</v>
      </c>
      <c r="L86" s="66"/>
      <c r="M86" s="65">
        <v>1500</v>
      </c>
      <c r="N86" s="74"/>
      <c r="O86" s="74">
        <v>0</v>
      </c>
      <c r="P86" s="74"/>
      <c r="Q86" s="74">
        <v>0</v>
      </c>
    </row>
    <row r="87" spans="1:17" ht="22" customHeight="1" thickBot="1">
      <c r="A87" s="75" t="s">
        <v>401</v>
      </c>
      <c r="B87" s="72"/>
      <c r="C87" s="75"/>
      <c r="D87" s="75"/>
      <c r="E87" s="75"/>
      <c r="F87" s="75"/>
      <c r="G87" s="75"/>
      <c r="H87" s="77"/>
      <c r="I87" s="76"/>
      <c r="J87" s="76"/>
      <c r="K87" s="144">
        <f>K42</f>
        <v>-142062</v>
      </c>
      <c r="L87" s="78"/>
      <c r="M87" s="144">
        <f>M42</f>
        <v>71579</v>
      </c>
      <c r="N87" s="79"/>
      <c r="O87" s="144">
        <f>O42</f>
        <v>118332</v>
      </c>
      <c r="P87" s="79"/>
      <c r="Q87" s="144">
        <f>SUM(Q85:Q86)</f>
        <v>70079</v>
      </c>
    </row>
    <row r="88" spans="1:17" ht="22" customHeight="1" thickTop="1">
      <c r="A88" s="71"/>
      <c r="B88" s="72"/>
      <c r="C88" s="72"/>
      <c r="D88" s="72"/>
      <c r="E88" s="72"/>
      <c r="F88" s="72"/>
      <c r="G88" s="72"/>
      <c r="H88" s="73"/>
      <c r="I88" s="80"/>
      <c r="J88" s="80"/>
      <c r="K88" s="65"/>
      <c r="L88" s="81"/>
      <c r="M88" s="65"/>
      <c r="N88" s="82"/>
      <c r="O88" s="74"/>
      <c r="P88" s="82"/>
      <c r="Q88" s="74"/>
    </row>
    <row r="89" spans="1:17" ht="22" customHeight="1">
      <c r="A89" s="75" t="s">
        <v>42</v>
      </c>
      <c r="B89" s="72"/>
      <c r="C89" s="72"/>
      <c r="D89" s="72"/>
      <c r="E89" s="72"/>
      <c r="F89" s="72"/>
      <c r="G89" s="72"/>
      <c r="H89" s="73"/>
      <c r="I89" s="80"/>
      <c r="J89" s="80"/>
      <c r="K89" s="65"/>
      <c r="L89" s="66"/>
      <c r="M89" s="65"/>
      <c r="N89" s="74"/>
      <c r="O89" s="74"/>
      <c r="P89" s="74"/>
      <c r="Q89" s="74"/>
    </row>
    <row r="90" spans="1:17" ht="22" customHeight="1">
      <c r="A90" s="72" t="s">
        <v>23</v>
      </c>
      <c r="B90" s="72" t="s">
        <v>66</v>
      </c>
      <c r="C90" s="72"/>
      <c r="D90" s="72"/>
      <c r="E90" s="72"/>
      <c r="F90" s="72"/>
      <c r="G90" s="72"/>
      <c r="H90" s="73"/>
      <c r="I90" s="80"/>
      <c r="J90" s="80"/>
      <c r="K90" s="74">
        <f>'PL7-8'!J77-'PL6-7 Q1''24'!C81</f>
        <v>-455602</v>
      </c>
      <c r="L90" s="66"/>
      <c r="M90" s="65">
        <v>-173577</v>
      </c>
      <c r="N90" s="74"/>
      <c r="O90" s="74">
        <f>'PL7-8'!N77-'PL6-7 Q1''24'!G81</f>
        <v>-192878</v>
      </c>
      <c r="P90" s="74"/>
      <c r="Q90" s="74">
        <v>-173577</v>
      </c>
    </row>
    <row r="91" spans="1:17" ht="22" customHeight="1">
      <c r="A91" s="72"/>
      <c r="B91" s="72" t="s">
        <v>7</v>
      </c>
      <c r="C91" s="72"/>
      <c r="D91" s="72"/>
      <c r="E91" s="72"/>
      <c r="F91" s="72"/>
      <c r="G91" s="72"/>
      <c r="H91" s="73"/>
      <c r="I91" s="80"/>
      <c r="J91" s="80"/>
      <c r="K91" s="74">
        <f>'PL7-8'!J78-'PL6-7 Q1''24'!C82</f>
        <v>2087</v>
      </c>
      <c r="L91" s="66"/>
      <c r="M91" s="65">
        <v>1472</v>
      </c>
      <c r="N91" s="74"/>
      <c r="O91" s="74">
        <f>'PL7-8'!N78-'PL6-7 Q1''24'!G82</f>
        <v>0</v>
      </c>
      <c r="P91" s="74"/>
      <c r="Q91" s="74">
        <v>0</v>
      </c>
    </row>
    <row r="92" spans="1:17" ht="22" customHeight="1" thickBot="1">
      <c r="A92" s="75" t="s">
        <v>26</v>
      </c>
      <c r="B92" s="72"/>
      <c r="C92" s="72"/>
      <c r="D92" s="72"/>
      <c r="E92" s="72"/>
      <c r="F92" s="72"/>
      <c r="G92" s="72"/>
      <c r="H92" s="73"/>
      <c r="I92" s="80"/>
      <c r="J92" s="80"/>
      <c r="K92" s="86">
        <f>K82</f>
        <v>-453515</v>
      </c>
      <c r="L92" s="78"/>
      <c r="M92" s="86">
        <f>M82</f>
        <v>-172105</v>
      </c>
      <c r="N92" s="79"/>
      <c r="O92" s="86">
        <f>SUM(O90:O91)</f>
        <v>-192878</v>
      </c>
      <c r="P92" s="79"/>
      <c r="Q92" s="86">
        <f>Q82</f>
        <v>-173577</v>
      </c>
    </row>
    <row r="93" spans="1:17" ht="22" customHeight="1" thickTop="1">
      <c r="A93" s="71"/>
      <c r="B93" s="72"/>
      <c r="C93" s="72"/>
      <c r="D93" s="72"/>
      <c r="E93" s="72"/>
      <c r="F93" s="72"/>
      <c r="G93" s="72"/>
      <c r="H93" s="73"/>
      <c r="I93" s="80"/>
      <c r="J93" s="80"/>
      <c r="K93" s="65"/>
      <c r="L93" s="66"/>
      <c r="M93" s="65"/>
      <c r="N93" s="74"/>
      <c r="O93" s="74"/>
      <c r="P93" s="74"/>
      <c r="Q93" s="74"/>
    </row>
    <row r="94" spans="1:17" ht="22" customHeight="1" thickBot="1">
      <c r="A94" s="75" t="s">
        <v>405</v>
      </c>
      <c r="B94" s="72"/>
      <c r="C94" s="72"/>
      <c r="D94" s="72"/>
      <c r="E94" s="72"/>
      <c r="F94" s="72"/>
      <c r="G94" s="72"/>
      <c r="H94" s="73"/>
      <c r="I94" s="80">
        <v>12</v>
      </c>
      <c r="J94" s="80"/>
      <c r="K94" s="431">
        <v>-0.28999999999999998</v>
      </c>
      <c r="L94" s="210"/>
      <c r="M94" s="431">
        <v>0.1434164210870989</v>
      </c>
      <c r="N94" s="432"/>
      <c r="O94" s="431">
        <v>0.24</v>
      </c>
      <c r="P94" s="432"/>
      <c r="Q94" s="431">
        <v>0.1434164210870989</v>
      </c>
    </row>
    <row r="95" spans="1:17" ht="22" customHeight="1" thickTop="1"/>
  </sheetData>
  <mergeCells count="16">
    <mergeCell ref="K63:M63"/>
    <mergeCell ref="O63:Q63"/>
    <mergeCell ref="K66:Q66"/>
    <mergeCell ref="O5:Q5"/>
    <mergeCell ref="K6:M6"/>
    <mergeCell ref="O6:Q6"/>
    <mergeCell ref="K9:Q9"/>
    <mergeCell ref="K7:M7"/>
    <mergeCell ref="O7:Q7"/>
    <mergeCell ref="K64:M64"/>
    <mergeCell ref="O64:Q64"/>
    <mergeCell ref="A5:G5"/>
    <mergeCell ref="A62:G62"/>
    <mergeCell ref="K5:M5"/>
    <mergeCell ref="K62:M62"/>
    <mergeCell ref="O62:Q62"/>
  </mergeCells>
  <pageMargins left="0.8" right="0.8" top="0.48" bottom="0.5" header="0.5" footer="0.5"/>
  <pageSetup paperSize="9" scale="65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7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079B-EC45-4007-95D2-74748F921A1F}">
  <dimension ref="B1:H18"/>
  <sheetViews>
    <sheetView topLeftCell="A7" workbookViewId="0">
      <selection sqref="A1:XFD1048576"/>
    </sheetView>
  </sheetViews>
  <sheetFormatPr defaultColWidth="19.19921875" defaultRowHeight="21.5"/>
  <sheetData>
    <row r="1" spans="2:8">
      <c r="B1" s="563" t="s">
        <v>233</v>
      </c>
      <c r="C1" s="563"/>
      <c r="D1" s="563"/>
      <c r="E1" s="563"/>
      <c r="F1" s="563"/>
      <c r="G1" s="563"/>
      <c r="H1" s="563"/>
    </row>
    <row r="2" spans="2:8">
      <c r="E2" t="s">
        <v>234</v>
      </c>
      <c r="F2" t="s">
        <v>235</v>
      </c>
      <c r="G2" t="s">
        <v>236</v>
      </c>
    </row>
    <row r="3" spans="2:8">
      <c r="B3" s="303">
        <v>44562</v>
      </c>
      <c r="C3" t="s">
        <v>237</v>
      </c>
      <c r="D3" s="304">
        <v>462226467</v>
      </c>
      <c r="E3" s="304">
        <f>D3</f>
        <v>462226467</v>
      </c>
      <c r="F3" s="304">
        <f>B4-B3</f>
        <v>129</v>
      </c>
      <c r="G3" s="305">
        <f>E3*F3/F$5</f>
        <v>218414704.18681318</v>
      </c>
    </row>
    <row r="4" spans="2:8">
      <c r="B4" s="303">
        <v>44691</v>
      </c>
      <c r="C4" t="s">
        <v>238</v>
      </c>
      <c r="D4" s="304">
        <v>46223000</v>
      </c>
      <c r="E4" s="304">
        <f>E3+D4</f>
        <v>508449467</v>
      </c>
      <c r="F4" s="304">
        <f>B5-B4+1</f>
        <v>144</v>
      </c>
      <c r="G4" s="305">
        <f>E4*F4/F$5</f>
        <v>268193125.45054945</v>
      </c>
    </row>
    <row r="5" spans="2:8">
      <c r="B5" s="303">
        <v>44834</v>
      </c>
      <c r="C5" t="s">
        <v>239</v>
      </c>
      <c r="D5" s="304"/>
      <c r="E5" s="304">
        <f>E4+D5</f>
        <v>508449467</v>
      </c>
      <c r="F5" s="304">
        <f>SUM(F3:F4)</f>
        <v>273</v>
      </c>
      <c r="G5" s="306">
        <f>SUM(G3:G4)</f>
        <v>486607829.6373626</v>
      </c>
    </row>
    <row r="6" spans="2:8">
      <c r="B6" s="303"/>
      <c r="D6" s="307"/>
      <c r="E6" s="307"/>
      <c r="F6" s="307"/>
      <c r="G6" s="307"/>
    </row>
    <row r="7" spans="2:8" ht="22">
      <c r="E7" s="308" t="s">
        <v>236</v>
      </c>
      <c r="G7" s="304">
        <f>ROUND(G5/1000,0)</f>
        <v>486608</v>
      </c>
    </row>
    <row r="8" spans="2:8" ht="22">
      <c r="E8" s="308" t="s">
        <v>240</v>
      </c>
      <c r="G8" s="304" t="e">
        <f>#REF!</f>
        <v>#REF!</v>
      </c>
    </row>
    <row r="9" spans="2:8" ht="22">
      <c r="E9" s="308" t="s">
        <v>242</v>
      </c>
      <c r="G9" s="304" t="e">
        <f>G8/G7</f>
        <v>#REF!</v>
      </c>
    </row>
    <row r="10" spans="2:8">
      <c r="D10" s="305"/>
    </row>
    <row r="11" spans="2:8">
      <c r="B11" s="563" t="s">
        <v>241</v>
      </c>
      <c r="C11" s="563"/>
      <c r="D11" s="563"/>
      <c r="E11" s="563"/>
      <c r="F11" s="563"/>
      <c r="G11" s="563"/>
      <c r="H11" s="563"/>
    </row>
    <row r="12" spans="2:8">
      <c r="B12" s="303">
        <v>44743</v>
      </c>
      <c r="C12" t="s">
        <v>237</v>
      </c>
      <c r="D12" s="304">
        <v>508449467</v>
      </c>
      <c r="E12" s="304">
        <f>D12</f>
        <v>508449467</v>
      </c>
      <c r="F12" s="304">
        <f>B13-B12</f>
        <v>91</v>
      </c>
      <c r="G12" s="305">
        <f>E12*F12/F$14</f>
        <v>502922842.35869563</v>
      </c>
    </row>
    <row r="13" spans="2:8">
      <c r="B13" s="303">
        <f>B14</f>
        <v>44834</v>
      </c>
      <c r="D13" s="304"/>
      <c r="E13" s="304">
        <f>E12+D13</f>
        <v>508449467</v>
      </c>
      <c r="F13" s="304">
        <f>B14-B13+1</f>
        <v>1</v>
      </c>
      <c r="G13" s="305">
        <f>E13*F13/F$14</f>
        <v>5526624.6413043477</v>
      </c>
    </row>
    <row r="14" spans="2:8">
      <c r="B14" s="303">
        <v>44834</v>
      </c>
      <c r="C14" t="s">
        <v>239</v>
      </c>
      <c r="D14" s="304"/>
      <c r="E14" s="304">
        <f>E13+D14</f>
        <v>508449467</v>
      </c>
      <c r="F14" s="304">
        <f>SUM(F12:F13)</f>
        <v>92</v>
      </c>
      <c r="G14" s="306">
        <f>SUM(G12:G13)</f>
        <v>508449467</v>
      </c>
    </row>
    <row r="16" spans="2:8" ht="22">
      <c r="E16" s="308" t="s">
        <v>236</v>
      </c>
      <c r="G16" s="304">
        <f>ROUND(G14/1000,0)</f>
        <v>508449</v>
      </c>
    </row>
    <row r="17" spans="5:7" ht="22">
      <c r="E17" s="308" t="s">
        <v>240</v>
      </c>
      <c r="G17" s="304" t="e">
        <f>#REF!</f>
        <v>#REF!</v>
      </c>
    </row>
    <row r="18" spans="5:7" ht="22">
      <c r="E18" s="308" t="s">
        <v>242</v>
      </c>
      <c r="G18" s="304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AA95-52A2-4BB2-AB57-DBF70B0FCA1F}">
  <sheetPr>
    <tabColor theme="0"/>
    <pageSetUpPr fitToPage="1"/>
  </sheetPr>
  <dimension ref="A1:W82"/>
  <sheetViews>
    <sheetView showGridLines="0" view="pageBreakPreview" topLeftCell="A89" zoomScale="70" zoomScaleNormal="60" zoomScaleSheetLayoutView="70" workbookViewId="0">
      <selection activeCell="U98" sqref="U98"/>
    </sheetView>
  </sheetViews>
  <sheetFormatPr defaultColWidth="9.09765625" defaultRowHeight="22" customHeight="1"/>
  <cols>
    <col min="1" max="6" width="2.69921875" style="356" customWidth="1"/>
    <col min="7" max="7" width="38.5" style="356" customWidth="1"/>
    <col min="8" max="8" width="5.59765625" style="14" customWidth="1"/>
    <col min="9" max="9" width="0.69921875" style="2" hidden="1" customWidth="1"/>
    <col min="10" max="10" width="15.69921875" style="356" customWidth="1"/>
    <col min="11" max="11" width="1" style="2" customWidth="1"/>
    <col min="12" max="12" width="15.69921875" style="356" customWidth="1"/>
    <col min="13" max="13" width="1" style="356" customWidth="1"/>
    <col min="14" max="14" width="15.69921875" style="356" customWidth="1"/>
    <col min="15" max="15" width="1" style="356" customWidth="1"/>
    <col min="16" max="16" width="15.69921875" style="356" customWidth="1"/>
    <col min="17" max="17" width="11.69921875" style="356" customWidth="1"/>
    <col min="18" max="18" width="10.09765625" style="356" bestFit="1" customWidth="1"/>
    <col min="19" max="16384" width="9.09765625" style="356"/>
  </cols>
  <sheetData>
    <row r="1" spans="1:16" ht="22" customHeight="1">
      <c r="A1" s="333" t="s">
        <v>44</v>
      </c>
      <c r="B1" s="529"/>
      <c r="C1" s="529"/>
      <c r="D1" s="529"/>
      <c r="E1" s="529"/>
      <c r="F1" s="529"/>
      <c r="G1" s="529"/>
      <c r="H1" s="529"/>
      <c r="I1" s="529"/>
      <c r="J1" s="530"/>
      <c r="K1" s="530"/>
      <c r="L1" s="530"/>
      <c r="M1" s="530"/>
      <c r="N1" s="530"/>
      <c r="P1" s="530"/>
    </row>
    <row r="2" spans="1:16" ht="22" customHeight="1">
      <c r="A2" s="531" t="s">
        <v>64</v>
      </c>
      <c r="B2" s="532"/>
      <c r="C2" s="532"/>
      <c r="D2" s="532"/>
      <c r="E2" s="532"/>
      <c r="F2" s="532"/>
      <c r="G2" s="532"/>
      <c r="H2" s="532"/>
      <c r="I2" s="532"/>
      <c r="J2" s="533"/>
      <c r="K2" s="533"/>
      <c r="L2" s="533"/>
      <c r="M2" s="533"/>
      <c r="N2" s="533"/>
      <c r="P2" s="533"/>
    </row>
    <row r="3" spans="1:16" ht="22" customHeight="1">
      <c r="A3" s="533"/>
      <c r="B3" s="533"/>
      <c r="C3" s="533"/>
      <c r="D3" s="11"/>
      <c r="E3" s="11"/>
      <c r="F3" s="11"/>
      <c r="G3" s="11"/>
      <c r="H3" s="12"/>
      <c r="I3" s="11"/>
      <c r="J3" s="11"/>
      <c r="K3" s="11"/>
      <c r="L3" s="11"/>
      <c r="M3" s="11"/>
      <c r="N3" s="11"/>
      <c r="P3" s="11"/>
    </row>
    <row r="4" spans="1:16" ht="22" customHeight="1">
      <c r="A4" s="533"/>
      <c r="B4" s="533"/>
      <c r="C4" s="533"/>
      <c r="D4" s="11"/>
      <c r="E4" s="11"/>
      <c r="F4" s="11"/>
      <c r="G4" s="11"/>
      <c r="H4" s="12"/>
      <c r="I4" s="11"/>
      <c r="J4" s="11"/>
      <c r="K4" s="11"/>
      <c r="L4" s="11"/>
      <c r="M4" s="11"/>
      <c r="N4" s="11"/>
      <c r="P4" s="11"/>
    </row>
    <row r="5" spans="1:16" ht="22" customHeight="1">
      <c r="A5" s="533"/>
      <c r="B5" s="533"/>
      <c r="C5" s="533"/>
      <c r="D5" s="533"/>
      <c r="E5" s="533"/>
      <c r="F5" s="533"/>
      <c r="G5" s="533"/>
      <c r="I5" s="534"/>
      <c r="J5" s="564" t="s">
        <v>1</v>
      </c>
      <c r="K5" s="564"/>
      <c r="L5" s="564"/>
      <c r="M5" s="534"/>
      <c r="N5" s="564" t="s">
        <v>2</v>
      </c>
      <c r="O5" s="564"/>
      <c r="P5" s="564"/>
    </row>
    <row r="6" spans="1:16" ht="22" customHeight="1">
      <c r="A6" s="533"/>
      <c r="B6" s="533"/>
      <c r="C6" s="533"/>
      <c r="D6" s="533"/>
      <c r="E6" s="533"/>
      <c r="F6" s="533"/>
      <c r="G6" s="533"/>
      <c r="I6" s="15"/>
      <c r="J6" s="562" t="s">
        <v>297</v>
      </c>
      <c r="K6" s="562"/>
      <c r="L6" s="562"/>
      <c r="M6" s="535"/>
      <c r="N6" s="562" t="s">
        <v>297</v>
      </c>
      <c r="O6" s="562"/>
      <c r="P6" s="562"/>
    </row>
    <row r="7" spans="1:16" ht="22" customHeight="1">
      <c r="A7" s="533"/>
      <c r="B7" s="533"/>
      <c r="C7" s="533"/>
      <c r="D7" s="533"/>
      <c r="E7" s="533"/>
      <c r="F7" s="533"/>
      <c r="G7" s="533"/>
      <c r="I7" s="15"/>
      <c r="J7" s="562" t="s">
        <v>296</v>
      </c>
      <c r="K7" s="562"/>
      <c r="L7" s="562"/>
      <c r="M7" s="535"/>
      <c r="N7" s="562" t="s">
        <v>296</v>
      </c>
      <c r="O7" s="562"/>
      <c r="P7" s="562"/>
    </row>
    <row r="8" spans="1:16" ht="22" customHeight="1">
      <c r="A8" s="533"/>
      <c r="B8" s="533"/>
      <c r="C8" s="533"/>
      <c r="D8" s="533"/>
      <c r="E8" s="533"/>
      <c r="F8" s="533"/>
      <c r="G8" s="533"/>
      <c r="H8" s="360" t="s">
        <v>0</v>
      </c>
      <c r="I8" s="15"/>
      <c r="J8" s="17">
        <v>2024</v>
      </c>
      <c r="K8" s="525"/>
      <c r="L8" s="17">
        <v>2023</v>
      </c>
      <c r="M8" s="535"/>
      <c r="N8" s="17">
        <v>2024</v>
      </c>
      <c r="O8" s="525"/>
      <c r="P8" s="17">
        <v>2023</v>
      </c>
    </row>
    <row r="9" spans="1:16" ht="22" customHeight="1">
      <c r="A9" s="533"/>
      <c r="B9" s="533"/>
      <c r="C9" s="533"/>
      <c r="D9" s="533"/>
      <c r="E9" s="533"/>
      <c r="F9" s="533"/>
      <c r="G9" s="533"/>
      <c r="H9" s="15"/>
      <c r="I9" s="15"/>
      <c r="J9" s="558" t="s">
        <v>50</v>
      </c>
      <c r="K9" s="558"/>
      <c r="L9" s="558"/>
      <c r="M9" s="558"/>
      <c r="N9" s="558"/>
      <c r="O9" s="558"/>
      <c r="P9" s="558"/>
    </row>
    <row r="10" spans="1:16" ht="22" customHeight="1">
      <c r="A10" s="140" t="s">
        <v>258</v>
      </c>
      <c r="H10" s="20"/>
      <c r="J10" s="21"/>
      <c r="K10" s="536"/>
      <c r="L10" s="21"/>
      <c r="M10" s="536"/>
      <c r="N10" s="21"/>
      <c r="P10" s="21"/>
    </row>
    <row r="11" spans="1:16" ht="22" customHeight="1">
      <c r="A11" s="141" t="s">
        <v>65</v>
      </c>
      <c r="H11" s="20">
        <v>11</v>
      </c>
      <c r="J11" s="23">
        <v>772592</v>
      </c>
      <c r="K11" s="536"/>
      <c r="L11" s="23">
        <v>786077</v>
      </c>
      <c r="M11" s="536"/>
      <c r="N11" s="58">
        <v>68098</v>
      </c>
      <c r="P11" s="58">
        <v>93434</v>
      </c>
    </row>
    <row r="12" spans="1:16" ht="22" hidden="1" customHeight="1">
      <c r="A12" s="141" t="s">
        <v>73</v>
      </c>
      <c r="H12" s="20"/>
      <c r="J12" s="23"/>
      <c r="K12" s="536"/>
      <c r="L12" s="23">
        <v>0</v>
      </c>
      <c r="M12" s="536"/>
      <c r="N12" s="58"/>
      <c r="P12" s="58">
        <v>0</v>
      </c>
    </row>
    <row r="13" spans="1:16" ht="22" customHeight="1">
      <c r="A13" s="141" t="s">
        <v>8</v>
      </c>
      <c r="H13" s="20"/>
      <c r="I13" s="198"/>
      <c r="J13" s="284">
        <v>37003</v>
      </c>
      <c r="K13" s="66"/>
      <c r="L13" s="284">
        <v>43025</v>
      </c>
      <c r="M13" s="74"/>
      <c r="N13" s="74">
        <f>49542+N20</f>
        <v>55476</v>
      </c>
      <c r="O13" s="74"/>
      <c r="P13" s="74">
        <v>62400</v>
      </c>
    </row>
    <row r="14" spans="1:16" ht="22" customHeight="1">
      <c r="A14" s="142" t="s">
        <v>259</v>
      </c>
      <c r="B14" s="75"/>
      <c r="C14" s="75"/>
      <c r="D14" s="75"/>
      <c r="E14" s="75"/>
      <c r="F14" s="75"/>
      <c r="G14" s="75"/>
      <c r="H14" s="76"/>
      <c r="I14" s="77"/>
      <c r="J14" s="116">
        <f>SUM(J11:J13)</f>
        <v>809595</v>
      </c>
      <c r="K14" s="78"/>
      <c r="L14" s="116">
        <f>SUM(L11:L13)</f>
        <v>829102</v>
      </c>
      <c r="M14" s="79"/>
      <c r="N14" s="116">
        <f>SUM(N11:N13)</f>
        <v>123574</v>
      </c>
      <c r="O14" s="79"/>
      <c r="P14" s="116">
        <f>SUM(P11:P13)</f>
        <v>155834</v>
      </c>
    </row>
    <row r="15" spans="1:16" ht="22" customHeight="1">
      <c r="A15" s="71"/>
      <c r="B15" s="72"/>
      <c r="C15" s="72"/>
      <c r="D15" s="72"/>
      <c r="E15" s="72"/>
      <c r="F15" s="72"/>
      <c r="G15" s="72"/>
      <c r="H15" s="80"/>
      <c r="I15" s="73"/>
      <c r="J15" s="65"/>
      <c r="K15" s="66"/>
      <c r="L15" s="65"/>
      <c r="M15" s="74"/>
      <c r="N15" s="74"/>
      <c r="O15" s="74"/>
      <c r="P15" s="74"/>
    </row>
    <row r="16" spans="1:16" ht="22" customHeight="1">
      <c r="A16" s="143" t="s">
        <v>45</v>
      </c>
      <c r="B16" s="71"/>
      <c r="C16" s="72"/>
      <c r="D16" s="72"/>
      <c r="E16" s="72"/>
      <c r="F16" s="72"/>
      <c r="G16" s="72"/>
      <c r="H16" s="80"/>
      <c r="I16" s="73"/>
      <c r="J16" s="65"/>
      <c r="K16" s="66"/>
      <c r="L16" s="65"/>
      <c r="M16" s="74"/>
      <c r="N16" s="74"/>
      <c r="O16" s="74"/>
      <c r="P16" s="74"/>
    </row>
    <row r="17" spans="1:16" ht="22" customHeight="1">
      <c r="A17" s="174" t="s">
        <v>298</v>
      </c>
      <c r="B17" s="71"/>
      <c r="C17" s="72"/>
      <c r="D17" s="72"/>
      <c r="E17" s="72"/>
      <c r="F17" s="72"/>
      <c r="G17" s="72"/>
      <c r="H17" s="80"/>
      <c r="I17" s="73"/>
      <c r="J17" s="65">
        <v>487199</v>
      </c>
      <c r="K17" s="66"/>
      <c r="L17" s="65">
        <v>553279</v>
      </c>
      <c r="M17" s="74"/>
      <c r="N17" s="74">
        <v>62475</v>
      </c>
      <c r="O17" s="74"/>
      <c r="P17" s="74">
        <v>86755</v>
      </c>
    </row>
    <row r="18" spans="1:16" ht="22" customHeight="1">
      <c r="A18" s="174" t="s">
        <v>47</v>
      </c>
      <c r="B18" s="71"/>
      <c r="C18" s="72"/>
      <c r="D18" s="72"/>
      <c r="E18" s="72"/>
      <c r="F18" s="72"/>
      <c r="G18" s="72"/>
      <c r="H18" s="80"/>
      <c r="I18" s="73"/>
      <c r="J18" s="65">
        <v>36312</v>
      </c>
      <c r="K18" s="66"/>
      <c r="L18" s="65">
        <v>44393</v>
      </c>
      <c r="M18" s="74"/>
      <c r="N18" s="74">
        <v>966</v>
      </c>
      <c r="O18" s="74"/>
      <c r="P18" s="74">
        <v>1473</v>
      </c>
    </row>
    <row r="19" spans="1:16" ht="22" customHeight="1">
      <c r="A19" s="174" t="s">
        <v>48</v>
      </c>
      <c r="B19" s="71"/>
      <c r="C19" s="72"/>
      <c r="D19" s="72"/>
      <c r="E19" s="72"/>
      <c r="F19" s="72"/>
      <c r="G19" s="72"/>
      <c r="H19" s="80"/>
      <c r="I19" s="73"/>
      <c r="J19" s="65">
        <v>110375</v>
      </c>
      <c r="K19" s="66"/>
      <c r="L19" s="153">
        <v>114706</v>
      </c>
      <c r="M19" s="82"/>
      <c r="N19" s="82">
        <v>26369</v>
      </c>
      <c r="O19" s="82"/>
      <c r="P19" s="82">
        <v>34166</v>
      </c>
    </row>
    <row r="20" spans="1:16" ht="22" customHeight="1">
      <c r="A20" s="1" t="s">
        <v>280</v>
      </c>
      <c r="B20" s="71"/>
      <c r="C20" s="72"/>
      <c r="D20" s="72"/>
      <c r="E20" s="72"/>
      <c r="F20" s="72"/>
      <c r="G20" s="72"/>
      <c r="H20" s="80"/>
      <c r="I20" s="73"/>
      <c r="J20" s="83">
        <v>5934</v>
      </c>
      <c r="K20" s="66"/>
      <c r="L20" s="84">
        <v>30467</v>
      </c>
      <c r="M20" s="74"/>
      <c r="N20" s="83">
        <v>5934</v>
      </c>
      <c r="O20" s="74"/>
      <c r="P20" s="84">
        <v>30467</v>
      </c>
    </row>
    <row r="21" spans="1:16" ht="22" customHeight="1">
      <c r="A21" s="175" t="s">
        <v>49</v>
      </c>
      <c r="B21" s="71"/>
      <c r="C21" s="72"/>
      <c r="D21" s="72"/>
      <c r="E21" s="72"/>
      <c r="F21" s="72"/>
      <c r="G21" s="72"/>
      <c r="H21" s="80"/>
      <c r="I21" s="73"/>
      <c r="J21" s="119">
        <f>SUM(J17:J20)</f>
        <v>639820</v>
      </c>
      <c r="K21" s="78"/>
      <c r="L21" s="119">
        <f>SUM(L17:L20)</f>
        <v>742845</v>
      </c>
      <c r="M21" s="79"/>
      <c r="N21" s="119">
        <f>SUM(N17:N20)</f>
        <v>95744</v>
      </c>
      <c r="O21" s="79"/>
      <c r="P21" s="119">
        <f>SUM(P17:P20)</f>
        <v>152861</v>
      </c>
    </row>
    <row r="22" spans="1:16" ht="22" customHeight="1">
      <c r="A22" s="71"/>
      <c r="B22" s="72"/>
      <c r="C22" s="72"/>
      <c r="D22" s="72"/>
      <c r="E22" s="72"/>
      <c r="F22" s="72"/>
      <c r="G22" s="72"/>
      <c r="H22" s="80"/>
      <c r="I22" s="73"/>
      <c r="J22" s="65"/>
      <c r="K22" s="537"/>
      <c r="L22" s="65"/>
      <c r="M22" s="74"/>
      <c r="N22" s="74"/>
      <c r="O22" s="74"/>
      <c r="P22" s="74"/>
    </row>
    <row r="23" spans="1:16" ht="22" customHeight="1">
      <c r="A23" s="142" t="s">
        <v>299</v>
      </c>
      <c r="B23" s="72"/>
      <c r="C23" s="72"/>
      <c r="D23" s="72"/>
      <c r="E23" s="72"/>
      <c r="F23" s="72"/>
      <c r="G23" s="72"/>
      <c r="H23" s="80"/>
      <c r="I23" s="73"/>
      <c r="J23" s="373">
        <f>J14-J21</f>
        <v>169775</v>
      </c>
      <c r="K23" s="538"/>
      <c r="L23" s="373">
        <f>L14-L21</f>
        <v>86257</v>
      </c>
      <c r="M23" s="79"/>
      <c r="N23" s="373">
        <f>N14-N21</f>
        <v>27830</v>
      </c>
      <c r="O23" s="79"/>
      <c r="P23" s="373">
        <f>P14-P21</f>
        <v>2973</v>
      </c>
    </row>
    <row r="24" spans="1:16" ht="22" customHeight="1">
      <c r="A24" s="71" t="s">
        <v>9</v>
      </c>
      <c r="B24" s="72"/>
      <c r="C24" s="72"/>
      <c r="D24" s="72"/>
      <c r="E24" s="72"/>
      <c r="F24" s="72"/>
      <c r="G24" s="72"/>
      <c r="H24" s="80"/>
      <c r="I24" s="73"/>
      <c r="J24" s="65">
        <v>-15887</v>
      </c>
      <c r="K24" s="537"/>
      <c r="L24" s="65">
        <v>-14268</v>
      </c>
      <c r="M24" s="74"/>
      <c r="N24" s="74">
        <v>-6406</v>
      </c>
      <c r="O24" s="74"/>
      <c r="P24" s="74">
        <v>-5840</v>
      </c>
    </row>
    <row r="25" spans="1:16" ht="22" customHeight="1">
      <c r="A25" s="174" t="s">
        <v>260</v>
      </c>
      <c r="B25" s="72"/>
      <c r="C25" s="72"/>
      <c r="D25" s="72"/>
      <c r="E25" s="72"/>
      <c r="F25" s="72"/>
      <c r="G25" s="72"/>
      <c r="H25" s="80"/>
      <c r="I25" s="73"/>
      <c r="J25" s="74"/>
      <c r="K25" s="74"/>
      <c r="L25" s="74"/>
      <c r="M25" s="74"/>
      <c r="N25" s="74"/>
      <c r="O25" s="74"/>
      <c r="P25" s="74"/>
    </row>
    <row r="26" spans="1:16" ht="22" customHeight="1">
      <c r="B26" s="174" t="s">
        <v>116</v>
      </c>
      <c r="C26" s="72"/>
      <c r="D26" s="72"/>
      <c r="E26" s="72"/>
      <c r="F26" s="72"/>
      <c r="G26" s="72"/>
      <c r="H26" s="80"/>
      <c r="I26" s="73">
        <v>2419228</v>
      </c>
      <c r="J26" s="74">
        <v>0</v>
      </c>
      <c r="K26" s="74"/>
      <c r="L26" s="74">
        <v>0</v>
      </c>
      <c r="M26" s="74">
        <v>1973271</v>
      </c>
      <c r="N26" s="74">
        <v>103798</v>
      </c>
      <c r="O26" s="74"/>
      <c r="P26" s="74">
        <v>56830</v>
      </c>
    </row>
    <row r="27" spans="1:16" ht="22" customHeight="1">
      <c r="A27" s="174" t="s">
        <v>300</v>
      </c>
      <c r="B27" s="71"/>
      <c r="C27" s="72"/>
      <c r="D27" s="72"/>
      <c r="E27" s="72"/>
      <c r="F27" s="72"/>
      <c r="G27" s="72"/>
      <c r="H27" s="80"/>
      <c r="I27" s="73"/>
      <c r="J27" s="65"/>
      <c r="K27" s="66"/>
      <c r="L27" s="65"/>
      <c r="M27" s="74"/>
      <c r="N27" s="74"/>
      <c r="O27" s="74"/>
      <c r="P27" s="74"/>
    </row>
    <row r="28" spans="1:16" ht="22" customHeight="1">
      <c r="A28" s="174"/>
      <c r="B28" s="174" t="s">
        <v>116</v>
      </c>
      <c r="C28" s="72"/>
      <c r="D28" s="72"/>
      <c r="E28" s="72"/>
      <c r="F28" s="72"/>
      <c r="G28" s="72"/>
      <c r="H28" s="80"/>
      <c r="I28" s="73"/>
      <c r="J28" s="65">
        <v>81145</v>
      </c>
      <c r="K28" s="66"/>
      <c r="L28" s="65">
        <v>86147</v>
      </c>
      <c r="M28" s="74"/>
      <c r="N28" s="74">
        <v>80842</v>
      </c>
      <c r="O28" s="74"/>
      <c r="P28" s="74">
        <v>86426</v>
      </c>
    </row>
    <row r="29" spans="1:16" ht="22" customHeight="1">
      <c r="A29" s="174" t="s">
        <v>397</v>
      </c>
      <c r="B29" s="174"/>
      <c r="C29" s="72"/>
      <c r="D29" s="72"/>
      <c r="E29" s="72"/>
      <c r="F29" s="72"/>
      <c r="G29" s="72"/>
      <c r="H29" s="20">
        <v>6</v>
      </c>
      <c r="I29" s="198"/>
      <c r="J29" s="199">
        <v>-264000</v>
      </c>
      <c r="K29" s="26"/>
      <c r="L29" s="199">
        <v>0</v>
      </c>
      <c r="M29" s="200"/>
      <c r="N29" s="200">
        <v>0</v>
      </c>
      <c r="O29" s="200"/>
      <c r="P29" s="200">
        <v>0</v>
      </c>
    </row>
    <row r="30" spans="1:16" ht="22" customHeight="1">
      <c r="A30" s="1" t="s">
        <v>398</v>
      </c>
      <c r="B30" s="174"/>
      <c r="C30" s="72"/>
      <c r="D30" s="72"/>
      <c r="E30" s="72"/>
      <c r="F30" s="72"/>
      <c r="G30" s="72"/>
      <c r="H30" s="80"/>
      <c r="I30" s="73"/>
      <c r="J30" s="83">
        <v>0</v>
      </c>
      <c r="K30" s="66"/>
      <c r="L30" s="83">
        <v>0</v>
      </c>
      <c r="M30" s="74"/>
      <c r="N30" s="84">
        <v>-1276</v>
      </c>
      <c r="O30" s="74"/>
      <c r="P30" s="84">
        <v>0</v>
      </c>
    </row>
    <row r="31" spans="1:16" ht="22" customHeight="1">
      <c r="B31" s="174"/>
      <c r="C31" s="72"/>
      <c r="D31" s="72"/>
      <c r="E31" s="72"/>
      <c r="F31" s="72"/>
      <c r="G31" s="72"/>
      <c r="H31" s="80"/>
      <c r="I31" s="73"/>
      <c r="J31" s="153"/>
      <c r="K31" s="66"/>
      <c r="L31" s="153"/>
      <c r="M31" s="74"/>
      <c r="N31" s="82"/>
      <c r="O31" s="74"/>
      <c r="P31" s="82"/>
    </row>
    <row r="32" spans="1:16" ht="22" customHeight="1">
      <c r="A32" s="142" t="s">
        <v>400</v>
      </c>
      <c r="B32" s="75"/>
      <c r="C32" s="75"/>
      <c r="D32" s="75"/>
      <c r="E32" s="75"/>
      <c r="F32" s="75"/>
      <c r="G32" s="75"/>
      <c r="H32" s="85"/>
      <c r="I32" s="77"/>
      <c r="J32" s="373">
        <f>SUM(J23:J30)</f>
        <v>-28967</v>
      </c>
      <c r="K32" s="78">
        <v>0</v>
      </c>
      <c r="L32" s="373">
        <f>SUM(L23:L30)</f>
        <v>158136</v>
      </c>
      <c r="M32" s="539">
        <v>0</v>
      </c>
      <c r="N32" s="373">
        <f>SUM(N23:N30)</f>
        <v>204788</v>
      </c>
      <c r="O32" s="74"/>
      <c r="P32" s="373">
        <f>SUM(P23:P30)</f>
        <v>140389</v>
      </c>
    </row>
    <row r="33" spans="1:23" ht="22" customHeight="1">
      <c r="A33" s="71" t="s">
        <v>262</v>
      </c>
      <c r="B33" s="72"/>
      <c r="C33" s="72"/>
      <c r="D33" s="72"/>
      <c r="E33" s="72"/>
      <c r="F33" s="72"/>
      <c r="G33" s="72"/>
      <c r="H33" s="80"/>
      <c r="I33" s="73"/>
      <c r="J33" s="83">
        <v>-19447</v>
      </c>
      <c r="K33" s="537"/>
      <c r="L33" s="83">
        <v>-9243</v>
      </c>
      <c r="M33" s="74"/>
      <c r="N33" s="540">
        <v>2197</v>
      </c>
      <c r="O33" s="74"/>
      <c r="P33" s="540">
        <v>5650</v>
      </c>
      <c r="Q33" s="541"/>
      <c r="S33" s="541"/>
      <c r="U33" s="541"/>
      <c r="W33" s="541"/>
    </row>
    <row r="34" spans="1:23" ht="22" customHeight="1">
      <c r="A34" s="75" t="s">
        <v>401</v>
      </c>
      <c r="B34" s="72"/>
      <c r="C34" s="75"/>
      <c r="D34" s="75"/>
      <c r="E34" s="75"/>
      <c r="F34" s="75"/>
      <c r="G34" s="75"/>
      <c r="H34" s="85"/>
      <c r="I34" s="77"/>
      <c r="J34" s="542">
        <f>SUM(J32:J33)</f>
        <v>-48414</v>
      </c>
      <c r="K34" s="78" t="e">
        <v>#REF!</v>
      </c>
      <c r="L34" s="542">
        <f>L32+L33</f>
        <v>148893</v>
      </c>
      <c r="M34" s="74"/>
      <c r="N34" s="542">
        <f>SUM(N32:N33)</f>
        <v>206985</v>
      </c>
      <c r="O34" s="74"/>
      <c r="P34" s="542">
        <f>P32+P33</f>
        <v>146039</v>
      </c>
    </row>
    <row r="35" spans="1:23" ht="22" customHeight="1">
      <c r="A35" s="533"/>
      <c r="C35" s="533"/>
      <c r="D35" s="533"/>
      <c r="E35" s="533"/>
      <c r="F35" s="533"/>
      <c r="G35" s="533"/>
      <c r="H35" s="27"/>
      <c r="I35" s="24"/>
      <c r="J35" s="543"/>
      <c r="K35" s="544"/>
      <c r="L35" s="543"/>
      <c r="M35" s="545"/>
      <c r="N35" s="543"/>
      <c r="O35" s="545"/>
      <c r="P35" s="543"/>
    </row>
    <row r="36" spans="1:23" ht="22" customHeight="1">
      <c r="A36" s="142" t="s">
        <v>60</v>
      </c>
      <c r="B36" s="71"/>
      <c r="C36" s="72"/>
      <c r="D36" s="72"/>
      <c r="E36" s="72"/>
      <c r="F36" s="72"/>
      <c r="G36" s="72"/>
      <c r="H36" s="80"/>
      <c r="I36" s="73"/>
      <c r="J36" s="65"/>
      <c r="K36" s="66"/>
      <c r="L36" s="65"/>
      <c r="M36" s="74"/>
      <c r="N36" s="74"/>
      <c r="O36" s="74"/>
      <c r="P36" s="74"/>
    </row>
    <row r="37" spans="1:23" ht="22" customHeight="1">
      <c r="A37" s="168" t="s">
        <v>61</v>
      </c>
      <c r="B37" s="71"/>
      <c r="C37" s="72"/>
      <c r="D37" s="72"/>
      <c r="E37" s="72"/>
      <c r="F37" s="72"/>
      <c r="G37" s="72"/>
      <c r="H37" s="80"/>
      <c r="I37" s="73"/>
      <c r="J37" s="65"/>
      <c r="K37" s="66"/>
      <c r="L37" s="65"/>
      <c r="M37" s="74"/>
      <c r="N37" s="74"/>
      <c r="O37" s="74"/>
      <c r="P37" s="74"/>
    </row>
    <row r="38" spans="1:23" ht="22" hidden="1" customHeight="1">
      <c r="A38" s="174" t="s">
        <v>301</v>
      </c>
      <c r="B38" s="71"/>
      <c r="C38" s="72"/>
      <c r="D38" s="72"/>
      <c r="E38" s="72"/>
      <c r="F38" s="72"/>
      <c r="G38" s="72"/>
      <c r="H38" s="80"/>
      <c r="I38" s="73"/>
      <c r="J38" s="65">
        <v>0</v>
      </c>
      <c r="K38" s="66"/>
      <c r="L38" s="65">
        <v>0</v>
      </c>
      <c r="M38" s="74"/>
      <c r="N38" s="74">
        <v>0</v>
      </c>
      <c r="O38" s="74"/>
      <c r="P38" s="74">
        <v>0</v>
      </c>
    </row>
    <row r="39" spans="1:23" ht="22" customHeight="1">
      <c r="A39" s="174" t="s">
        <v>152</v>
      </c>
      <c r="B39" s="71"/>
      <c r="C39" s="72"/>
      <c r="D39" s="72"/>
      <c r="E39" s="72"/>
      <c r="F39" s="72"/>
      <c r="G39" s="72"/>
      <c r="H39" s="80"/>
      <c r="I39" s="73"/>
      <c r="J39" s="65"/>
      <c r="K39" s="66"/>
      <c r="L39" s="65"/>
      <c r="M39" s="74"/>
      <c r="N39" s="74"/>
      <c r="O39" s="74"/>
      <c r="P39" s="74"/>
    </row>
    <row r="40" spans="1:23" ht="22" customHeight="1">
      <c r="A40" s="546" t="s">
        <v>302</v>
      </c>
      <c r="C40" s="72"/>
      <c r="D40" s="72"/>
      <c r="E40" s="72"/>
      <c r="F40" s="72"/>
      <c r="G40" s="72"/>
      <c r="H40" s="80"/>
      <c r="I40" s="73"/>
      <c r="J40" s="238">
        <f>N40</f>
        <v>384</v>
      </c>
      <c r="K40" s="88"/>
      <c r="L40" s="238">
        <v>344</v>
      </c>
      <c r="M40" s="88"/>
      <c r="N40" s="378">
        <v>384</v>
      </c>
      <c r="O40" s="88"/>
      <c r="P40" s="378">
        <v>344</v>
      </c>
    </row>
    <row r="41" spans="1:23" ht="22" customHeight="1">
      <c r="A41" s="175" t="s">
        <v>94</v>
      </c>
      <c r="B41" s="71"/>
      <c r="C41" s="72"/>
      <c r="D41" s="72"/>
      <c r="E41" s="72"/>
      <c r="F41" s="72"/>
      <c r="G41" s="72"/>
      <c r="H41" s="80"/>
      <c r="I41" s="73"/>
      <c r="J41" s="74"/>
      <c r="K41" s="74"/>
      <c r="L41" s="74"/>
      <c r="M41" s="74"/>
      <c r="N41" s="74"/>
      <c r="O41" s="74"/>
      <c r="P41" s="74"/>
    </row>
    <row r="42" spans="1:23" ht="22" customHeight="1">
      <c r="A42" s="175"/>
      <c r="B42" s="142" t="s">
        <v>212</v>
      </c>
      <c r="C42" s="72"/>
      <c r="D42" s="72"/>
      <c r="E42" s="72"/>
      <c r="F42" s="72"/>
      <c r="G42" s="72"/>
      <c r="H42" s="80"/>
      <c r="I42" s="73"/>
      <c r="J42" s="547">
        <f>SUM(J38:J41)</f>
        <v>384</v>
      </c>
      <c r="L42" s="547">
        <f>SUM(L38:L41)</f>
        <v>344</v>
      </c>
      <c r="N42" s="547">
        <f>SUM(N38:N41)</f>
        <v>384</v>
      </c>
      <c r="P42" s="547">
        <f>SUM(P38:P41)</f>
        <v>344</v>
      </c>
    </row>
    <row r="43" spans="1:23" ht="22" hidden="1" customHeight="1">
      <c r="C43" s="72"/>
      <c r="D43" s="72"/>
      <c r="E43" s="72"/>
      <c r="F43" s="72"/>
      <c r="G43" s="72"/>
      <c r="H43" s="80"/>
      <c r="I43" s="73"/>
      <c r="J43" s="65"/>
      <c r="K43" s="66"/>
      <c r="L43" s="65"/>
      <c r="M43" s="74"/>
      <c r="N43" s="74"/>
      <c r="O43" s="74"/>
      <c r="P43" s="74"/>
    </row>
    <row r="45" spans="1:23" ht="22" customHeight="1">
      <c r="A45" s="32" t="s">
        <v>44</v>
      </c>
      <c r="B45" s="529"/>
      <c r="C45" s="529"/>
      <c r="D45" s="529"/>
      <c r="E45" s="529"/>
      <c r="F45" s="529"/>
      <c r="G45" s="529"/>
      <c r="H45" s="529"/>
      <c r="I45" s="529"/>
      <c r="J45" s="530"/>
      <c r="K45" s="530"/>
      <c r="L45" s="530"/>
      <c r="M45" s="530"/>
      <c r="N45" s="530"/>
      <c r="P45" s="530"/>
    </row>
    <row r="46" spans="1:23" ht="22" customHeight="1">
      <c r="A46" s="531" t="s">
        <v>64</v>
      </c>
      <c r="B46" s="532"/>
      <c r="C46" s="532"/>
      <c r="D46" s="532"/>
      <c r="E46" s="532"/>
      <c r="F46" s="532"/>
      <c r="G46" s="532"/>
      <c r="H46" s="532"/>
      <c r="I46" s="532"/>
      <c r="J46" s="533"/>
      <c r="K46" s="533"/>
      <c r="L46" s="533"/>
      <c r="M46" s="533"/>
      <c r="N46" s="533"/>
      <c r="P46" s="533"/>
    </row>
    <row r="47" spans="1:23" ht="22" customHeight="1">
      <c r="A47" s="533"/>
      <c r="B47" s="533"/>
      <c r="C47" s="533"/>
      <c r="D47" s="11"/>
      <c r="E47" s="11"/>
      <c r="F47" s="11"/>
      <c r="G47" s="11"/>
      <c r="H47" s="12"/>
      <c r="I47" s="11"/>
      <c r="J47" s="11"/>
      <c r="K47" s="11"/>
      <c r="L47" s="11"/>
      <c r="M47" s="11"/>
      <c r="N47" s="11"/>
      <c r="P47" s="11"/>
    </row>
    <row r="48" spans="1:23" ht="22" customHeight="1">
      <c r="C48" s="533"/>
      <c r="D48" s="11"/>
      <c r="E48" s="11"/>
      <c r="F48" s="11"/>
      <c r="G48" s="11"/>
      <c r="H48" s="12"/>
      <c r="I48" s="11"/>
      <c r="J48" s="11"/>
      <c r="K48" s="11"/>
      <c r="L48" s="11"/>
      <c r="M48" s="11"/>
      <c r="N48" s="11"/>
      <c r="P48" s="11"/>
    </row>
    <row r="49" spans="1:16" ht="22" customHeight="1">
      <c r="C49" s="533"/>
      <c r="D49" s="533"/>
      <c r="E49" s="533"/>
      <c r="F49" s="533"/>
      <c r="G49" s="533"/>
      <c r="I49" s="534"/>
      <c r="J49" s="564" t="s">
        <v>1</v>
      </c>
      <c r="K49" s="564"/>
      <c r="L49" s="564"/>
      <c r="M49" s="534"/>
      <c r="N49" s="564" t="s">
        <v>2</v>
      </c>
      <c r="O49" s="564"/>
      <c r="P49" s="564"/>
    </row>
    <row r="50" spans="1:16" ht="22" customHeight="1">
      <c r="A50" s="533"/>
      <c r="B50" s="533"/>
      <c r="C50" s="533"/>
      <c r="D50" s="533"/>
      <c r="E50" s="533"/>
      <c r="F50" s="533"/>
      <c r="G50" s="533"/>
      <c r="I50" s="15"/>
      <c r="J50" s="562" t="s">
        <v>297</v>
      </c>
      <c r="K50" s="562"/>
      <c r="L50" s="562"/>
      <c r="M50" s="535"/>
      <c r="N50" s="562" t="s">
        <v>303</v>
      </c>
      <c r="O50" s="562"/>
      <c r="P50" s="562"/>
    </row>
    <row r="51" spans="1:16" ht="22" customHeight="1">
      <c r="A51" s="533"/>
      <c r="B51" s="533"/>
      <c r="C51" s="533"/>
      <c r="D51" s="533"/>
      <c r="E51" s="533"/>
      <c r="F51" s="533"/>
      <c r="G51" s="533"/>
      <c r="I51" s="15"/>
      <c r="J51" s="562" t="s">
        <v>296</v>
      </c>
      <c r="K51" s="562"/>
      <c r="L51" s="562"/>
      <c r="M51" s="535"/>
      <c r="N51" s="562" t="s">
        <v>304</v>
      </c>
      <c r="O51" s="562"/>
      <c r="P51" s="562"/>
    </row>
    <row r="52" spans="1:16" ht="22" customHeight="1">
      <c r="A52" s="533"/>
      <c r="B52" s="533"/>
      <c r="C52" s="533"/>
      <c r="D52" s="533"/>
      <c r="E52" s="533"/>
      <c r="F52" s="533"/>
      <c r="G52" s="533"/>
      <c r="H52" s="360" t="s">
        <v>0</v>
      </c>
      <c r="I52" s="15"/>
      <c r="J52" s="17">
        <v>2024</v>
      </c>
      <c r="K52" s="525"/>
      <c r="L52" s="17">
        <v>2023</v>
      </c>
      <c r="M52" s="535"/>
      <c r="N52" s="17">
        <v>2024</v>
      </c>
      <c r="O52" s="525"/>
      <c r="P52" s="17">
        <v>2023</v>
      </c>
    </row>
    <row r="53" spans="1:16" ht="22" customHeight="1">
      <c r="A53" s="533"/>
      <c r="B53" s="533"/>
      <c r="C53" s="533"/>
      <c r="D53" s="533"/>
      <c r="E53" s="533"/>
      <c r="F53" s="533"/>
      <c r="G53" s="533"/>
      <c r="H53" s="15"/>
      <c r="I53" s="15"/>
      <c r="J53" s="558" t="s">
        <v>50</v>
      </c>
      <c r="K53" s="558"/>
      <c r="L53" s="558"/>
      <c r="M53" s="558"/>
      <c r="N53" s="558"/>
      <c r="O53" s="558"/>
      <c r="P53" s="558"/>
    </row>
    <row r="54" spans="1:16" ht="22" customHeight="1">
      <c r="A54" s="168" t="s">
        <v>87</v>
      </c>
      <c r="B54" s="71"/>
      <c r="C54" s="72"/>
      <c r="D54" s="72"/>
      <c r="E54" s="72"/>
      <c r="F54" s="72"/>
      <c r="G54" s="72"/>
      <c r="H54" s="80"/>
      <c r="I54" s="15"/>
      <c r="J54" s="523"/>
      <c r="K54" s="523"/>
      <c r="L54" s="523"/>
      <c r="M54" s="523"/>
      <c r="N54" s="523"/>
      <c r="O54" s="523"/>
      <c r="P54" s="523"/>
    </row>
    <row r="55" spans="1:16" ht="22" customHeight="1">
      <c r="A55" s="174" t="s">
        <v>305</v>
      </c>
      <c r="B55" s="71"/>
      <c r="C55" s="72"/>
      <c r="D55" s="72"/>
      <c r="E55" s="72"/>
      <c r="F55" s="72"/>
      <c r="G55" s="72"/>
      <c r="H55" s="80"/>
      <c r="I55" s="15"/>
      <c r="J55" s="65"/>
      <c r="K55" s="65"/>
      <c r="L55" s="65"/>
      <c r="M55" s="65"/>
      <c r="N55" s="65"/>
      <c r="O55" s="65"/>
      <c r="P55" s="65"/>
    </row>
    <row r="56" spans="1:16" ht="22" customHeight="1">
      <c r="B56" s="174" t="s">
        <v>151</v>
      </c>
      <c r="C56" s="72"/>
      <c r="D56" s="72"/>
      <c r="E56" s="72"/>
      <c r="F56" s="72"/>
      <c r="G56" s="72"/>
      <c r="H56" s="80"/>
      <c r="I56" s="15"/>
      <c r="J56" s="65">
        <v>-317252</v>
      </c>
      <c r="K56" s="65"/>
      <c r="L56" s="65">
        <v>-270132</v>
      </c>
      <c r="M56" s="65"/>
      <c r="N56" s="65">
        <v>-316687</v>
      </c>
      <c r="O56" s="65"/>
      <c r="P56" s="65">
        <v>-269781</v>
      </c>
    </row>
    <row r="57" spans="1:16" ht="22" customHeight="1">
      <c r="A57" s="174" t="s">
        <v>157</v>
      </c>
      <c r="B57" s="71"/>
      <c r="C57" s="72"/>
      <c r="D57" s="72"/>
      <c r="E57" s="72"/>
      <c r="F57" s="72"/>
      <c r="G57" s="72"/>
      <c r="H57" s="80"/>
      <c r="I57" s="15"/>
      <c r="J57" s="65"/>
      <c r="K57" s="65"/>
      <c r="L57" s="65"/>
      <c r="M57" s="65"/>
      <c r="N57" s="65"/>
      <c r="O57" s="65"/>
      <c r="P57" s="65"/>
    </row>
    <row r="58" spans="1:16" ht="22" customHeight="1">
      <c r="A58" s="174"/>
      <c r="B58" s="141" t="s">
        <v>116</v>
      </c>
      <c r="C58" s="72"/>
      <c r="D58" s="72"/>
      <c r="E58" s="72"/>
      <c r="F58" s="72"/>
      <c r="G58" s="72"/>
      <c r="H58" s="80"/>
      <c r="I58" s="15"/>
      <c r="J58" s="65">
        <v>0</v>
      </c>
      <c r="K58" s="65"/>
      <c r="L58" s="65">
        <v>0</v>
      </c>
      <c r="M58" s="65"/>
      <c r="N58" s="379">
        <f>-381+1</f>
        <v>-380</v>
      </c>
      <c r="O58" s="65"/>
      <c r="P58" s="65">
        <v>-253</v>
      </c>
    </row>
    <row r="59" spans="1:16" ht="22" customHeight="1">
      <c r="A59" s="174" t="s">
        <v>152</v>
      </c>
      <c r="B59" s="71"/>
      <c r="C59" s="72"/>
      <c r="D59" s="72"/>
      <c r="E59" s="72"/>
      <c r="F59" s="72"/>
      <c r="G59" s="72"/>
      <c r="H59" s="80"/>
      <c r="I59" s="15"/>
      <c r="J59" s="65"/>
      <c r="K59" s="65"/>
      <c r="L59" s="65"/>
      <c r="M59" s="65"/>
      <c r="N59" s="65"/>
      <c r="O59" s="65"/>
      <c r="P59" s="65"/>
    </row>
    <row r="60" spans="1:16" ht="22" customHeight="1">
      <c r="A60" s="548" t="s">
        <v>306</v>
      </c>
      <c r="B60" s="71"/>
      <c r="C60" s="72"/>
      <c r="D60" s="72"/>
      <c r="E60" s="72"/>
      <c r="F60" s="72"/>
      <c r="G60" s="72"/>
      <c r="H60" s="80"/>
      <c r="I60" s="15"/>
      <c r="J60" s="65">
        <f>N60</f>
        <v>8574</v>
      </c>
      <c r="K60" s="65"/>
      <c r="L60" s="65">
        <v>-10050</v>
      </c>
      <c r="M60" s="65"/>
      <c r="N60" s="65">
        <v>8574</v>
      </c>
      <c r="O60" s="65"/>
      <c r="P60" s="65">
        <v>-10050</v>
      </c>
    </row>
    <row r="61" spans="1:16" ht="22" hidden="1" customHeight="1">
      <c r="A61" s="174" t="s">
        <v>307</v>
      </c>
      <c r="B61" s="71"/>
      <c r="C61" s="72"/>
      <c r="D61" s="72"/>
      <c r="E61" s="72"/>
      <c r="F61" s="72"/>
      <c r="G61" s="72"/>
      <c r="H61" s="80"/>
      <c r="I61" s="15"/>
      <c r="J61" s="65"/>
      <c r="K61" s="65"/>
      <c r="L61" s="65"/>
      <c r="M61" s="65"/>
      <c r="N61" s="65"/>
      <c r="O61" s="65"/>
      <c r="P61" s="65"/>
    </row>
    <row r="62" spans="1:16" ht="22" customHeight="1">
      <c r="A62" s="174" t="s">
        <v>308</v>
      </c>
      <c r="B62" s="71"/>
      <c r="C62" s="72"/>
      <c r="D62" s="72"/>
      <c r="E62" s="72"/>
      <c r="F62" s="72"/>
      <c r="G62" s="72"/>
      <c r="H62" s="80"/>
      <c r="I62" s="15"/>
      <c r="J62" s="65"/>
      <c r="K62" s="65"/>
      <c r="L62" s="65"/>
      <c r="M62" s="65"/>
      <c r="N62" s="65"/>
      <c r="O62" s="65"/>
      <c r="P62" s="65"/>
    </row>
    <row r="63" spans="1:16" ht="22" customHeight="1">
      <c r="A63" s="174"/>
      <c r="B63" s="71" t="s">
        <v>154</v>
      </c>
      <c r="C63" s="72"/>
      <c r="D63" s="72"/>
      <c r="E63" s="72"/>
      <c r="F63" s="72"/>
      <c r="G63" s="72"/>
      <c r="H63" s="80"/>
      <c r="I63" s="15"/>
      <c r="J63" s="83">
        <v>-291</v>
      </c>
      <c r="K63" s="65"/>
      <c r="L63" s="83">
        <v>54026</v>
      </c>
      <c r="M63" s="65"/>
      <c r="N63" s="83">
        <v>-344</v>
      </c>
      <c r="O63" s="65"/>
      <c r="P63" s="83">
        <v>53956.200000000004</v>
      </c>
    </row>
    <row r="64" spans="1:16" ht="22" customHeight="1">
      <c r="A64" s="175" t="s">
        <v>133</v>
      </c>
      <c r="B64" s="71"/>
      <c r="C64" s="72"/>
      <c r="D64" s="72"/>
      <c r="E64" s="72"/>
      <c r="F64" s="72"/>
      <c r="G64" s="72"/>
      <c r="H64" s="80"/>
      <c r="I64" s="15"/>
      <c r="J64" s="523"/>
      <c r="K64" s="523"/>
      <c r="L64" s="523"/>
      <c r="M64" s="523"/>
      <c r="N64" s="523"/>
      <c r="O64" s="523"/>
      <c r="P64" s="523"/>
    </row>
    <row r="65" spans="1:18" s="72" customFormat="1" ht="22" customHeight="1">
      <c r="A65" s="260"/>
      <c r="B65" s="142" t="s">
        <v>89</v>
      </c>
      <c r="H65" s="80"/>
      <c r="I65" s="549"/>
      <c r="J65" s="550">
        <f>SUM(J56:J64)</f>
        <v>-308969</v>
      </c>
      <c r="K65" s="551"/>
      <c r="L65" s="550">
        <f>SUM(L56:L64)</f>
        <v>-226156</v>
      </c>
      <c r="M65" s="551"/>
      <c r="N65" s="550">
        <f>SUM(N56:N64)</f>
        <v>-308837</v>
      </c>
      <c r="O65" s="551"/>
      <c r="P65" s="550">
        <f>SUM(P56:P64)</f>
        <v>-226127.8</v>
      </c>
      <c r="R65" s="276"/>
    </row>
    <row r="66" spans="1:18" ht="22" customHeight="1">
      <c r="A66" s="175" t="s">
        <v>155</v>
      </c>
      <c r="B66" s="142"/>
      <c r="C66" s="72"/>
      <c r="D66" s="72"/>
      <c r="E66" s="72"/>
      <c r="F66" s="72"/>
      <c r="G66" s="72"/>
      <c r="H66" s="80"/>
      <c r="I66" s="73"/>
      <c r="J66" s="552"/>
      <c r="K66" s="78"/>
      <c r="L66" s="552"/>
      <c r="M66" s="79"/>
      <c r="N66" s="552"/>
      <c r="O66" s="79"/>
      <c r="P66" s="552"/>
      <c r="R66" s="276"/>
    </row>
    <row r="67" spans="1:18" ht="22" customHeight="1">
      <c r="A67" s="175"/>
      <c r="B67" s="142" t="s">
        <v>156</v>
      </c>
      <c r="C67" s="72"/>
      <c r="D67" s="72"/>
      <c r="E67" s="72"/>
      <c r="F67" s="72"/>
      <c r="G67" s="72"/>
      <c r="H67" s="80"/>
      <c r="I67" s="73"/>
      <c r="J67" s="119">
        <f>SUM(J42,J65)</f>
        <v>-308585</v>
      </c>
      <c r="K67" s="78"/>
      <c r="L67" s="119">
        <f>SUM(L42,L65)</f>
        <v>-225812</v>
      </c>
      <c r="M67" s="79"/>
      <c r="N67" s="119">
        <f>SUM(N42,N65)</f>
        <v>-308453</v>
      </c>
      <c r="O67" s="79"/>
      <c r="P67" s="119">
        <f>SUM(P42,P65)</f>
        <v>-225783.8</v>
      </c>
      <c r="R67" s="276"/>
    </row>
    <row r="68" spans="1:18" ht="22" customHeight="1">
      <c r="A68" s="175"/>
      <c r="B68" s="142"/>
      <c r="C68" s="72"/>
      <c r="D68" s="72"/>
      <c r="E68" s="72"/>
      <c r="F68" s="72"/>
      <c r="G68" s="72"/>
      <c r="H68" s="80"/>
      <c r="I68" s="73"/>
      <c r="J68" s="552"/>
      <c r="K68" s="78"/>
      <c r="L68" s="552"/>
      <c r="M68" s="79"/>
      <c r="N68" s="552"/>
      <c r="O68" s="79"/>
      <c r="P68" s="552"/>
      <c r="R68" s="276"/>
    </row>
    <row r="69" spans="1:18" s="72" customFormat="1" ht="22" customHeight="1" thickBot="1">
      <c r="A69" s="75" t="s">
        <v>26</v>
      </c>
      <c r="B69" s="75"/>
      <c r="C69" s="75"/>
      <c r="D69" s="75"/>
      <c r="E69" s="75"/>
      <c r="F69" s="75"/>
      <c r="G69" s="75"/>
      <c r="H69" s="80"/>
      <c r="I69" s="549"/>
      <c r="J69" s="553">
        <f>SUM(J34,J67)</f>
        <v>-356999</v>
      </c>
      <c r="K69" s="551"/>
      <c r="L69" s="553">
        <f>SUM(L34,L67)</f>
        <v>-76919</v>
      </c>
      <c r="M69" s="551"/>
      <c r="N69" s="553">
        <f>SUM(N34,N67)</f>
        <v>-101468</v>
      </c>
      <c r="O69" s="551"/>
      <c r="P69" s="553">
        <f>SUM(P34,P67)</f>
        <v>-79744.799999999988</v>
      </c>
      <c r="R69" s="276"/>
    </row>
    <row r="70" spans="1:18" ht="22" customHeight="1" thickTop="1">
      <c r="A70" s="19"/>
      <c r="H70" s="20"/>
      <c r="J70" s="21"/>
      <c r="K70" s="536"/>
      <c r="L70" s="21"/>
      <c r="M70" s="536"/>
      <c r="N70" s="21"/>
      <c r="P70" s="21"/>
      <c r="R70" s="276"/>
    </row>
    <row r="71" spans="1:18" ht="22" customHeight="1">
      <c r="A71" s="75" t="s">
        <v>403</v>
      </c>
      <c r="B71" s="72"/>
      <c r="H71" s="20"/>
      <c r="J71" s="21"/>
      <c r="K71" s="536"/>
      <c r="L71" s="21"/>
      <c r="M71" s="536"/>
      <c r="N71" s="21"/>
      <c r="P71" s="21"/>
    </row>
    <row r="72" spans="1:18" ht="22" customHeight="1">
      <c r="A72" s="72"/>
      <c r="B72" s="72" t="s">
        <v>66</v>
      </c>
      <c r="H72" s="20"/>
      <c r="J72" s="23">
        <f>ROUND((J74-J73),0)</f>
        <v>-55739</v>
      </c>
      <c r="K72" s="536"/>
      <c r="L72" s="23">
        <v>146039</v>
      </c>
      <c r="M72" s="536"/>
      <c r="N72" s="23">
        <f>ROUND((N74-N73),0)</f>
        <v>206985</v>
      </c>
      <c r="P72" s="23">
        <v>146039</v>
      </c>
    </row>
    <row r="73" spans="1:18" ht="22" customHeight="1">
      <c r="A73" s="72"/>
      <c r="B73" s="72" t="s">
        <v>7</v>
      </c>
      <c r="C73" s="72"/>
      <c r="D73" s="72"/>
      <c r="E73" s="72"/>
      <c r="F73" s="72"/>
      <c r="G73" s="72"/>
      <c r="H73" s="80"/>
      <c r="I73" s="73"/>
      <c r="J73" s="65">
        <v>7325</v>
      </c>
      <c r="K73" s="66"/>
      <c r="L73" s="65">
        <v>2854</v>
      </c>
      <c r="M73" s="74"/>
      <c r="N73" s="74">
        <v>0</v>
      </c>
      <c r="O73" s="74"/>
      <c r="P73" s="74">
        <v>0</v>
      </c>
    </row>
    <row r="74" spans="1:18" ht="22" customHeight="1" thickBot="1">
      <c r="A74" s="75" t="s">
        <v>401</v>
      </c>
      <c r="B74" s="72"/>
      <c r="C74" s="75"/>
      <c r="D74" s="75"/>
      <c r="E74" s="75"/>
      <c r="F74" s="75"/>
      <c r="G74" s="75"/>
      <c r="H74" s="76"/>
      <c r="I74" s="77"/>
      <c r="J74" s="144">
        <f>J34</f>
        <v>-48414</v>
      </c>
      <c r="K74" s="78"/>
      <c r="L74" s="144">
        <f>L34</f>
        <v>148893</v>
      </c>
      <c r="M74" s="79"/>
      <c r="N74" s="144">
        <f>N34</f>
        <v>206985</v>
      </c>
      <c r="O74" s="79"/>
      <c r="P74" s="144">
        <f>P34</f>
        <v>146039</v>
      </c>
    </row>
    <row r="75" spans="1:18" ht="22" customHeight="1" thickTop="1">
      <c r="A75" s="71"/>
      <c r="B75" s="72"/>
      <c r="C75" s="72"/>
      <c r="D75" s="72"/>
      <c r="E75" s="72"/>
      <c r="F75" s="72"/>
      <c r="G75" s="72"/>
      <c r="H75" s="80"/>
      <c r="I75" s="73"/>
      <c r="J75" s="65"/>
      <c r="K75" s="66"/>
      <c r="L75" s="65"/>
      <c r="M75" s="74"/>
      <c r="N75" s="74"/>
      <c r="O75" s="74"/>
      <c r="P75" s="74"/>
    </row>
    <row r="76" spans="1:18" ht="22" customHeight="1">
      <c r="A76" s="75" t="s">
        <v>42</v>
      </c>
      <c r="B76" s="72"/>
      <c r="C76" s="72"/>
      <c r="D76" s="72"/>
      <c r="E76" s="72"/>
      <c r="F76" s="72"/>
      <c r="G76" s="72"/>
      <c r="H76" s="80"/>
      <c r="I76" s="73"/>
      <c r="J76" s="65"/>
      <c r="K76" s="66"/>
      <c r="L76" s="65"/>
      <c r="M76" s="74"/>
      <c r="N76" s="74"/>
      <c r="O76" s="74"/>
      <c r="P76" s="74"/>
    </row>
    <row r="77" spans="1:18" ht="22" customHeight="1">
      <c r="A77" s="72" t="s">
        <v>23</v>
      </c>
      <c r="B77" s="72" t="s">
        <v>66</v>
      </c>
      <c r="C77" s="72"/>
      <c r="D77" s="72"/>
      <c r="E77" s="72"/>
      <c r="F77" s="72"/>
      <c r="G77" s="72"/>
      <c r="H77" s="80"/>
      <c r="I77" s="73"/>
      <c r="J77" s="65">
        <f>J79-J78</f>
        <v>-364192</v>
      </c>
      <c r="K77" s="66"/>
      <c r="L77" s="65">
        <v>-79745</v>
      </c>
      <c r="M77" s="74"/>
      <c r="N77" s="65">
        <f>N79-N78</f>
        <v>-101468</v>
      </c>
      <c r="O77" s="74"/>
      <c r="P77" s="74">
        <v>-79744.799999999988</v>
      </c>
    </row>
    <row r="78" spans="1:18" ht="22" customHeight="1">
      <c r="A78" s="72"/>
      <c r="B78" s="72" t="s">
        <v>7</v>
      </c>
      <c r="C78" s="72"/>
      <c r="D78" s="72"/>
      <c r="E78" s="72"/>
      <c r="F78" s="72"/>
      <c r="G78" s="72"/>
      <c r="H78" s="80"/>
      <c r="I78" s="73"/>
      <c r="J78" s="65">
        <v>7193</v>
      </c>
      <c r="K78" s="66"/>
      <c r="L78" s="65">
        <v>2826</v>
      </c>
      <c r="M78" s="74"/>
      <c r="N78" s="74">
        <v>0</v>
      </c>
      <c r="O78" s="74"/>
      <c r="P78" s="74">
        <v>0</v>
      </c>
    </row>
    <row r="79" spans="1:18" ht="22" customHeight="1" thickBot="1">
      <c r="A79" s="75" t="s">
        <v>26</v>
      </c>
      <c r="B79" s="72"/>
      <c r="C79" s="72"/>
      <c r="D79" s="72"/>
      <c r="E79" s="72"/>
      <c r="F79" s="72"/>
      <c r="G79" s="72"/>
      <c r="H79" s="80"/>
      <c r="I79" s="73"/>
      <c r="J79" s="86">
        <f>J69</f>
        <v>-356999</v>
      </c>
      <c r="K79" s="78"/>
      <c r="L79" s="86">
        <f>L69</f>
        <v>-76919</v>
      </c>
      <c r="M79" s="79"/>
      <c r="N79" s="86">
        <f>N69</f>
        <v>-101468</v>
      </c>
      <c r="O79" s="79"/>
      <c r="P79" s="86">
        <f>P69</f>
        <v>-79744.799999999988</v>
      </c>
    </row>
    <row r="80" spans="1:18" ht="22" customHeight="1" thickTop="1">
      <c r="A80" s="71"/>
      <c r="B80" s="72"/>
      <c r="C80" s="72"/>
      <c r="D80" s="72"/>
      <c r="E80" s="72"/>
      <c r="F80" s="72"/>
      <c r="G80" s="72"/>
      <c r="H80" s="80"/>
      <c r="I80" s="73"/>
      <c r="J80" s="65"/>
      <c r="K80" s="537"/>
      <c r="L80" s="65"/>
      <c r="M80" s="74"/>
      <c r="N80" s="74"/>
      <c r="O80" s="74"/>
      <c r="P80" s="74"/>
    </row>
    <row r="81" spans="1:16" ht="22" customHeight="1" thickBot="1">
      <c r="A81" s="75" t="s">
        <v>405</v>
      </c>
      <c r="B81" s="72"/>
      <c r="C81" s="72"/>
      <c r="D81" s="72"/>
      <c r="E81" s="72"/>
      <c r="F81" s="72"/>
      <c r="G81" s="72"/>
      <c r="H81" s="80">
        <v>12</v>
      </c>
      <c r="I81" s="73"/>
      <c r="J81" s="377">
        <v>-0.11</v>
      </c>
      <c r="K81" s="74">
        <v>0</v>
      </c>
      <c r="L81" s="377">
        <v>0.28999999999999998</v>
      </c>
      <c r="M81" s="74"/>
      <c r="N81" s="377">
        <v>0.41</v>
      </c>
      <c r="O81" s="74"/>
      <c r="P81" s="377">
        <v>0.28999999999999998</v>
      </c>
    </row>
    <row r="82" spans="1:16" ht="22" customHeight="1" thickTop="1"/>
  </sheetData>
  <mergeCells count="14">
    <mergeCell ref="J53:P53"/>
    <mergeCell ref="J9:P9"/>
    <mergeCell ref="J49:L49"/>
    <mergeCell ref="N49:P49"/>
    <mergeCell ref="J50:L50"/>
    <mergeCell ref="N50:P50"/>
    <mergeCell ref="J51:L51"/>
    <mergeCell ref="N51:P51"/>
    <mergeCell ref="J5:L5"/>
    <mergeCell ref="N5:P5"/>
    <mergeCell ref="J6:L6"/>
    <mergeCell ref="N6:P6"/>
    <mergeCell ref="J7:L7"/>
    <mergeCell ref="N7:P7"/>
  </mergeCells>
  <pageMargins left="0.8" right="0.8" top="0.48" bottom="0.5" header="0.5" footer="0.5"/>
  <pageSetup paperSize="9" scale="77" firstPageNumber="7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4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CD42-6650-47E8-A48C-4B82AA9CE60B}">
  <sheetPr>
    <tabColor theme="0"/>
  </sheetPr>
  <dimension ref="A1:AC42"/>
  <sheetViews>
    <sheetView showGridLines="0" view="pageBreakPreview" zoomScale="70" zoomScaleNormal="70" zoomScaleSheetLayoutView="70" workbookViewId="0">
      <selection activeCell="U98" sqref="U98"/>
    </sheetView>
  </sheetViews>
  <sheetFormatPr defaultColWidth="9.09765625" defaultRowHeight="22" customHeight="1"/>
  <cols>
    <col min="1" max="2" width="2.69921875" style="367" customWidth="1"/>
    <col min="3" max="3" width="61.69921875" style="367" customWidth="1"/>
    <col min="4" max="4" width="6.8984375" style="370" hidden="1" customWidth="1"/>
    <col min="5" max="5" width="7.3984375" style="370" customWidth="1"/>
    <col min="6" max="6" width="15" style="367" customWidth="1"/>
    <col min="7" max="7" width="0.8984375" style="367" customWidth="1"/>
    <col min="8" max="8" width="14.3984375" style="367" customWidth="1"/>
    <col min="9" max="9" width="0.8984375" style="367" customWidth="1"/>
    <col min="10" max="10" width="14.8984375" style="367" customWidth="1"/>
    <col min="11" max="11" width="0.8984375" style="367" customWidth="1"/>
    <col min="12" max="12" width="14.19921875" style="367" customWidth="1"/>
    <col min="13" max="13" width="0.8984375" style="367" customWidth="1"/>
    <col min="14" max="14" width="15.8984375" style="367" customWidth="1"/>
    <col min="15" max="15" width="0.69921875" style="367" customWidth="1"/>
    <col min="16" max="16" width="15.69921875" style="367" customWidth="1"/>
    <col min="17" max="17" width="0.8984375" style="367" customWidth="1"/>
    <col min="18" max="18" width="15.8984375" style="367" customWidth="1"/>
    <col min="19" max="19" width="1.3984375" style="367" customWidth="1"/>
    <col min="20" max="20" width="15.19921875" style="367" hidden="1" customWidth="1"/>
    <col min="21" max="21" width="0.8984375" style="367" hidden="1" customWidth="1"/>
    <col min="22" max="22" width="15.09765625" style="367" customWidth="1"/>
    <col min="23" max="23" width="0.8984375" style="367" customWidth="1"/>
    <col min="24" max="24" width="16.09765625" style="367" customWidth="1"/>
    <col min="25" max="25" width="0.8984375" style="367" customWidth="1"/>
    <col min="26" max="26" width="13.69921875" style="367" customWidth="1"/>
    <col min="27" max="27" width="0.8984375" style="367" customWidth="1"/>
    <col min="28" max="28" width="16.59765625" style="367" customWidth="1"/>
    <col min="29" max="29" width="15.8984375" style="367" customWidth="1"/>
    <col min="30" max="16384" width="9.09765625" style="367"/>
  </cols>
  <sheetData>
    <row r="1" spans="1:28" s="383" customFormat="1" ht="22" customHeight="1">
      <c r="A1" s="366" t="s">
        <v>44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</row>
    <row r="2" spans="1:28" s="383" customFormat="1" ht="22" customHeight="1">
      <c r="A2" s="382" t="s">
        <v>27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</row>
    <row r="3" spans="1:28" ht="22" customHeight="1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384"/>
      <c r="R3" s="384"/>
      <c r="S3" s="384"/>
      <c r="T3" s="384"/>
      <c r="U3" s="368"/>
      <c r="V3" s="385"/>
      <c r="W3" s="368"/>
      <c r="X3" s="368"/>
      <c r="Y3" s="368"/>
      <c r="Z3" s="385"/>
    </row>
    <row r="4" spans="1:28" ht="22" customHeight="1">
      <c r="A4" s="368"/>
      <c r="B4" s="368"/>
      <c r="C4" s="368"/>
      <c r="F4" s="566" t="s">
        <v>1</v>
      </c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Z4" s="566"/>
      <c r="AA4" s="566"/>
      <c r="AB4" s="566"/>
    </row>
    <row r="5" spans="1:28" ht="22" customHeight="1">
      <c r="A5" s="368"/>
      <c r="B5" s="368"/>
      <c r="C5" s="368"/>
      <c r="F5" s="386"/>
      <c r="G5" s="386"/>
      <c r="L5" s="567" t="s">
        <v>10</v>
      </c>
      <c r="M5" s="567"/>
      <c r="N5" s="567"/>
      <c r="P5" s="567" t="s">
        <v>41</v>
      </c>
      <c r="Q5" s="567"/>
      <c r="R5" s="567"/>
      <c r="S5" s="567"/>
      <c r="T5" s="567"/>
      <c r="U5" s="567"/>
      <c r="V5" s="567"/>
      <c r="W5" s="386"/>
      <c r="X5" s="386"/>
      <c r="Y5" s="386"/>
      <c r="Z5" s="386"/>
    </row>
    <row r="6" spans="1:28" ht="22" customHeight="1">
      <c r="A6" s="368"/>
      <c r="B6" s="368"/>
      <c r="C6" s="368"/>
      <c r="F6" s="386"/>
      <c r="G6" s="386"/>
      <c r="L6" s="370"/>
      <c r="M6" s="370"/>
      <c r="P6" s="387" t="s">
        <v>309</v>
      </c>
      <c r="Q6" s="370"/>
      <c r="R6" s="370"/>
      <c r="S6" s="370"/>
      <c r="T6" s="370"/>
      <c r="U6" s="370"/>
      <c r="V6" s="370"/>
      <c r="W6" s="386"/>
      <c r="X6" s="386"/>
      <c r="Y6" s="386"/>
      <c r="Z6" s="386"/>
    </row>
    <row r="7" spans="1:28" ht="22" customHeight="1">
      <c r="A7" s="368"/>
      <c r="B7" s="368"/>
      <c r="C7" s="368"/>
      <c r="F7" s="386"/>
      <c r="G7" s="386"/>
      <c r="L7" s="370"/>
      <c r="M7" s="370"/>
      <c r="P7" s="387" t="s">
        <v>126</v>
      </c>
      <c r="Q7" s="370"/>
      <c r="R7" s="370" t="s">
        <v>52</v>
      </c>
      <c r="S7" s="370"/>
      <c r="T7" s="370"/>
      <c r="U7" s="370"/>
      <c r="V7" s="370"/>
      <c r="W7" s="386"/>
      <c r="X7" s="386"/>
      <c r="Y7" s="386"/>
      <c r="Z7" s="386"/>
    </row>
    <row r="8" spans="1:28" ht="22" customHeight="1">
      <c r="A8" s="368"/>
      <c r="B8" s="368"/>
      <c r="C8" s="368"/>
      <c r="F8" s="386"/>
      <c r="G8" s="386"/>
      <c r="L8" s="370"/>
      <c r="M8" s="370"/>
      <c r="P8" s="387" t="s">
        <v>127</v>
      </c>
      <c r="Q8" s="370"/>
      <c r="R8" s="370" t="s">
        <v>33</v>
      </c>
      <c r="S8" s="370"/>
      <c r="T8" s="370"/>
      <c r="U8" s="370"/>
      <c r="V8" s="370"/>
      <c r="W8" s="386"/>
      <c r="X8" s="386"/>
      <c r="Y8" s="386"/>
      <c r="Z8" s="386"/>
    </row>
    <row r="9" spans="1:28" ht="22" customHeight="1">
      <c r="A9" s="368"/>
      <c r="B9" s="368"/>
      <c r="C9" s="368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 t="s">
        <v>128</v>
      </c>
      <c r="R9" s="370" t="s">
        <v>122</v>
      </c>
      <c r="S9" s="387"/>
      <c r="T9" s="370" t="s">
        <v>134</v>
      </c>
      <c r="V9" s="387"/>
      <c r="W9" s="370"/>
      <c r="X9" s="388"/>
      <c r="Y9" s="388"/>
      <c r="Z9" s="388"/>
      <c r="AA9" s="388"/>
    </row>
    <row r="10" spans="1:28" ht="22" customHeight="1">
      <c r="A10" s="368"/>
      <c r="B10" s="368"/>
      <c r="C10" s="368"/>
      <c r="G10" s="370"/>
      <c r="H10" s="370"/>
      <c r="I10" s="370"/>
      <c r="J10" s="370"/>
      <c r="K10" s="370"/>
      <c r="L10" s="370"/>
      <c r="M10" s="370"/>
      <c r="N10" s="370"/>
      <c r="O10" s="370"/>
      <c r="P10" s="387" t="s">
        <v>129</v>
      </c>
      <c r="R10" s="370" t="s">
        <v>310</v>
      </c>
      <c r="S10" s="387"/>
      <c r="T10" s="370" t="s">
        <v>135</v>
      </c>
      <c r="V10" s="387"/>
      <c r="W10" s="370"/>
      <c r="X10" s="388" t="s">
        <v>70</v>
      </c>
      <c r="Y10" s="388"/>
      <c r="Z10" s="388"/>
      <c r="AA10" s="388"/>
    </row>
    <row r="11" spans="1:28" ht="22" customHeight="1">
      <c r="A11" s="368"/>
      <c r="B11" s="368"/>
      <c r="C11" s="368"/>
      <c r="F11" s="370" t="s">
        <v>68</v>
      </c>
      <c r="G11" s="388"/>
      <c r="H11" s="370"/>
      <c r="I11" s="370"/>
      <c r="J11" s="370" t="s">
        <v>11</v>
      </c>
      <c r="K11" s="370"/>
      <c r="L11" s="370"/>
      <c r="M11" s="370"/>
      <c r="N11" s="370"/>
      <c r="O11" s="370"/>
      <c r="P11" s="370" t="s">
        <v>63</v>
      </c>
      <c r="R11" s="370" t="s">
        <v>311</v>
      </c>
      <c r="S11" s="387"/>
      <c r="T11" s="370" t="s">
        <v>136</v>
      </c>
      <c r="V11" s="387" t="s">
        <v>34</v>
      </c>
      <c r="W11" s="370"/>
      <c r="X11" s="370" t="s">
        <v>69</v>
      </c>
      <c r="Y11" s="388"/>
      <c r="Z11" s="389" t="s">
        <v>57</v>
      </c>
      <c r="AA11" s="388"/>
    </row>
    <row r="12" spans="1:28" s="370" customFormat="1" ht="22" customHeight="1">
      <c r="A12" s="386"/>
      <c r="B12" s="386"/>
      <c r="C12" s="390"/>
      <c r="F12" s="388" t="s">
        <v>67</v>
      </c>
      <c r="G12" s="388"/>
      <c r="H12" s="388" t="s">
        <v>11</v>
      </c>
      <c r="I12" s="388"/>
      <c r="J12" s="388" t="s">
        <v>31</v>
      </c>
      <c r="P12" s="370" t="s">
        <v>130</v>
      </c>
      <c r="R12" s="370" t="s">
        <v>123</v>
      </c>
      <c r="T12" s="370" t="s">
        <v>137</v>
      </c>
      <c r="V12" s="370" t="s">
        <v>35</v>
      </c>
      <c r="X12" s="388" t="s">
        <v>71</v>
      </c>
      <c r="Y12" s="388"/>
      <c r="Z12" s="389" t="s">
        <v>58</v>
      </c>
      <c r="AA12" s="388"/>
      <c r="AB12" s="388" t="s">
        <v>12</v>
      </c>
    </row>
    <row r="13" spans="1:28" s="370" customFormat="1" ht="22" customHeight="1">
      <c r="A13" s="386"/>
      <c r="B13" s="386"/>
      <c r="C13" s="386"/>
      <c r="D13" s="391" t="s">
        <v>0</v>
      </c>
      <c r="E13" s="369" t="s">
        <v>0</v>
      </c>
      <c r="F13" s="388" t="s">
        <v>13</v>
      </c>
      <c r="G13" s="388"/>
      <c r="H13" s="388" t="s">
        <v>14</v>
      </c>
      <c r="I13" s="388"/>
      <c r="J13" s="388" t="s">
        <v>32</v>
      </c>
      <c r="L13" s="370" t="s">
        <v>15</v>
      </c>
      <c r="N13" s="370" t="s">
        <v>16</v>
      </c>
      <c r="P13" s="370" t="s">
        <v>131</v>
      </c>
      <c r="R13" s="370" t="s">
        <v>124</v>
      </c>
      <c r="S13" s="387"/>
      <c r="T13" s="370" t="s">
        <v>105</v>
      </c>
      <c r="V13" s="387" t="s">
        <v>43</v>
      </c>
      <c r="X13" s="392" t="s">
        <v>72</v>
      </c>
      <c r="Y13" s="388"/>
      <c r="Z13" s="389" t="s">
        <v>59</v>
      </c>
      <c r="AA13" s="388"/>
      <c r="AB13" s="388" t="s">
        <v>43</v>
      </c>
    </row>
    <row r="14" spans="1:28" s="370" customFormat="1" ht="22" customHeight="1">
      <c r="B14" s="386"/>
      <c r="C14" s="386"/>
      <c r="F14" s="568" t="s">
        <v>51</v>
      </c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</row>
    <row r="15" spans="1:28" s="395" customFormat="1" ht="22" customHeight="1">
      <c r="A15" s="393" t="s">
        <v>312</v>
      </c>
      <c r="B15" s="394"/>
      <c r="C15" s="394"/>
      <c r="D15" s="376"/>
      <c r="E15" s="376"/>
      <c r="F15" s="376"/>
      <c r="G15" s="376"/>
      <c r="H15" s="376"/>
      <c r="I15" s="376"/>
      <c r="J15" s="376"/>
      <c r="K15" s="376"/>
      <c r="L15" s="376"/>
      <c r="M15" s="371"/>
      <c r="N15" s="371"/>
      <c r="O15" s="371"/>
      <c r="P15" s="376"/>
      <c r="Q15" s="376"/>
      <c r="R15" s="376"/>
      <c r="S15" s="376"/>
      <c r="V15" s="376"/>
      <c r="W15" s="376"/>
      <c r="X15" s="376"/>
      <c r="Y15" s="376"/>
      <c r="Z15" s="376"/>
      <c r="AA15" s="376"/>
      <c r="AB15" s="376"/>
    </row>
    <row r="16" spans="1:28" s="386" customFormat="1" ht="22" customHeight="1">
      <c r="A16" s="396" t="s">
        <v>257</v>
      </c>
      <c r="B16" s="397"/>
      <c r="C16" s="397"/>
      <c r="D16" s="397"/>
      <c r="E16" s="397"/>
      <c r="F16" s="398">
        <v>508448</v>
      </c>
      <c r="G16" s="398"/>
      <c r="H16" s="398">
        <v>694969</v>
      </c>
      <c r="I16" s="398"/>
      <c r="J16" s="398">
        <v>44033</v>
      </c>
      <c r="K16" s="398"/>
      <c r="L16" s="398">
        <v>50845</v>
      </c>
      <c r="M16" s="398"/>
      <c r="N16" s="398">
        <v>3063258</v>
      </c>
      <c r="O16" s="398"/>
      <c r="P16" s="398">
        <v>58584</v>
      </c>
      <c r="Q16" s="398"/>
      <c r="R16" s="398">
        <v>24679</v>
      </c>
      <c r="S16" s="399"/>
      <c r="T16" s="398"/>
      <c r="U16" s="398"/>
      <c r="V16" s="398">
        <f>SUM(P16:R16)</f>
        <v>83263</v>
      </c>
      <c r="W16" s="398"/>
      <c r="X16" s="398">
        <f>SUM(V16,F16:N16)</f>
        <v>4444816</v>
      </c>
      <c r="Y16" s="398"/>
      <c r="Z16" s="398">
        <v>20285</v>
      </c>
      <c r="AA16" s="398"/>
      <c r="AB16" s="398">
        <f>SUM(X16,Z16)</f>
        <v>4465101</v>
      </c>
    </row>
    <row r="17" spans="1:29" s="370" customFormat="1" ht="22" customHeight="1">
      <c r="A17" s="400"/>
      <c r="B17" s="397"/>
      <c r="C17" s="397"/>
      <c r="D17" s="400"/>
      <c r="E17" s="400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V17" s="401"/>
      <c r="W17" s="401"/>
      <c r="X17" s="401"/>
      <c r="Y17" s="401"/>
      <c r="Z17" s="401"/>
      <c r="AA17" s="401"/>
      <c r="AB17" s="401"/>
    </row>
    <row r="18" spans="1:29" s="370" customFormat="1" ht="22" customHeight="1">
      <c r="A18" s="393" t="s">
        <v>37</v>
      </c>
      <c r="B18" s="397"/>
      <c r="C18" s="397"/>
      <c r="D18" s="400"/>
      <c r="E18" s="400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V18" s="401"/>
      <c r="W18" s="401"/>
      <c r="X18" s="401"/>
      <c r="Y18" s="401"/>
      <c r="Z18" s="401"/>
      <c r="AA18" s="401"/>
      <c r="AB18" s="401"/>
    </row>
    <row r="19" spans="1:29" s="370" customFormat="1" ht="22" customHeight="1">
      <c r="A19" s="402" t="s">
        <v>39</v>
      </c>
      <c r="B19" s="402" t="s">
        <v>138</v>
      </c>
      <c r="C19" s="402"/>
      <c r="D19" s="400"/>
      <c r="E19" s="400"/>
      <c r="F19" s="403"/>
      <c r="G19" s="397"/>
      <c r="H19" s="403"/>
      <c r="I19" s="403"/>
      <c r="J19" s="403"/>
      <c r="K19" s="404"/>
      <c r="L19" s="403"/>
      <c r="M19" s="404"/>
      <c r="N19" s="403"/>
      <c r="O19" s="404"/>
      <c r="P19" s="399"/>
      <c r="Q19" s="404"/>
      <c r="R19" s="403"/>
      <c r="S19" s="403"/>
      <c r="T19" s="403"/>
      <c r="V19" s="403"/>
      <c r="W19" s="399"/>
      <c r="X19" s="403"/>
      <c r="Y19" s="404"/>
      <c r="Z19" s="404"/>
      <c r="AA19" s="404"/>
      <c r="AB19" s="399"/>
    </row>
    <row r="20" spans="1:29" s="370" customFormat="1" ht="22" hidden="1" customHeight="1">
      <c r="A20" s="402"/>
      <c r="B20" s="405" t="s">
        <v>213</v>
      </c>
      <c r="C20" s="402"/>
      <c r="D20" s="400"/>
      <c r="E20" s="406"/>
      <c r="F20" s="407"/>
      <c r="G20" s="400"/>
      <c r="H20" s="407"/>
      <c r="I20" s="407"/>
      <c r="J20" s="408"/>
      <c r="K20" s="408"/>
      <c r="L20" s="408"/>
      <c r="M20" s="408"/>
      <c r="N20" s="408"/>
      <c r="O20" s="401"/>
      <c r="P20" s="409"/>
      <c r="Q20" s="401"/>
      <c r="R20" s="409"/>
      <c r="S20" s="409"/>
      <c r="T20" s="409"/>
      <c r="V20" s="409"/>
      <c r="W20" s="408"/>
      <c r="X20" s="407"/>
      <c r="Y20" s="401"/>
      <c r="Z20" s="409"/>
      <c r="AA20" s="404"/>
      <c r="AB20" s="408"/>
    </row>
    <row r="21" spans="1:29" s="370" customFormat="1" ht="22" customHeight="1">
      <c r="A21" s="410"/>
      <c r="B21" s="405" t="s">
        <v>83</v>
      </c>
      <c r="C21" s="405"/>
      <c r="D21" s="375"/>
      <c r="E21" s="406">
        <v>13</v>
      </c>
      <c r="F21" s="408">
        <v>0</v>
      </c>
      <c r="G21" s="408"/>
      <c r="H21" s="408">
        <v>0</v>
      </c>
      <c r="I21" s="408"/>
      <c r="J21" s="408">
        <v>0</v>
      </c>
      <c r="K21" s="408"/>
      <c r="L21" s="408">
        <v>0</v>
      </c>
      <c r="M21" s="408"/>
      <c r="N21" s="380">
        <v>-152535</v>
      </c>
      <c r="O21" s="401"/>
      <c r="P21" s="408">
        <v>0</v>
      </c>
      <c r="Q21" s="401"/>
      <c r="R21" s="408">
        <v>0</v>
      </c>
      <c r="S21" s="409"/>
      <c r="T21" s="409"/>
      <c r="V21" s="408">
        <f>SUM(P21:R21)</f>
        <v>0</v>
      </c>
      <c r="W21" s="409"/>
      <c r="X21" s="409">
        <f>SUM(F21:N21,V21)</f>
        <v>-152535</v>
      </c>
      <c r="Y21" s="401"/>
      <c r="Z21" s="408">
        <v>0</v>
      </c>
      <c r="AA21" s="401"/>
      <c r="AB21" s="408">
        <f>X21+Z21</f>
        <v>-152535</v>
      </c>
    </row>
    <row r="22" spans="1:29" s="370" customFormat="1" ht="22" customHeight="1">
      <c r="A22" s="411" t="s">
        <v>36</v>
      </c>
      <c r="B22" s="397"/>
      <c r="C22" s="397"/>
      <c r="D22" s="400"/>
      <c r="E22" s="400"/>
      <c r="F22" s="412">
        <f>SUM(F20:F21)</f>
        <v>0</v>
      </c>
      <c r="G22" s="413"/>
      <c r="H22" s="412">
        <f>SUM(H20:H21)</f>
        <v>0</v>
      </c>
      <c r="I22" s="267"/>
      <c r="J22" s="412">
        <f>SUM(J20:J21)</f>
        <v>0</v>
      </c>
      <c r="K22" s="267"/>
      <c r="L22" s="412">
        <f>SUM(L20:L21)</f>
        <v>0</v>
      </c>
      <c r="M22" s="399"/>
      <c r="N22" s="412">
        <f>SUM(N20:N21)</f>
        <v>-152535</v>
      </c>
      <c r="O22" s="267"/>
      <c r="P22" s="412">
        <f>SUM(P20:P21)</f>
        <v>0</v>
      </c>
      <c r="Q22" s="267"/>
      <c r="R22" s="412">
        <f>SUM(R20:R21)</f>
        <v>0</v>
      </c>
      <c r="S22" s="399"/>
      <c r="T22" s="412">
        <f>SUM(T21:T21)</f>
        <v>0</v>
      </c>
      <c r="V22" s="412">
        <f>SUM(V20:V21)</f>
        <v>0</v>
      </c>
      <c r="W22" s="267"/>
      <c r="X22" s="412">
        <f>SUM(X20:X21)</f>
        <v>-152535</v>
      </c>
      <c r="Y22" s="267"/>
      <c r="Z22" s="412">
        <f>SUM(Z20:Z21)</f>
        <v>0</v>
      </c>
      <c r="AA22" s="267"/>
      <c r="AB22" s="412">
        <f>SUM(AB20:AB21)</f>
        <v>-152535</v>
      </c>
    </row>
    <row r="23" spans="1:29" s="370" customFormat="1" ht="22" customHeight="1">
      <c r="A23" s="411"/>
      <c r="B23" s="397"/>
      <c r="C23" s="397"/>
      <c r="D23" s="400"/>
      <c r="E23" s="400"/>
      <c r="F23" s="403"/>
      <c r="G23" s="397"/>
      <c r="H23" s="403"/>
      <c r="I23" s="403"/>
      <c r="J23" s="403"/>
      <c r="K23" s="404"/>
      <c r="L23" s="403"/>
      <c r="M23" s="404"/>
      <c r="N23" s="403"/>
      <c r="O23" s="404"/>
      <c r="P23" s="401"/>
      <c r="Q23" s="404"/>
      <c r="R23" s="403"/>
      <c r="S23" s="403"/>
      <c r="T23" s="403"/>
      <c r="V23" s="403"/>
      <c r="W23" s="399"/>
      <c r="X23" s="403"/>
      <c r="Y23" s="404"/>
      <c r="Z23" s="403"/>
      <c r="AA23" s="404"/>
      <c r="AB23" s="399"/>
    </row>
    <row r="24" spans="1:29" s="370" customFormat="1" ht="21" customHeight="1">
      <c r="A24" s="414" t="s">
        <v>53</v>
      </c>
      <c r="B24" s="397"/>
      <c r="C24" s="397"/>
      <c r="D24" s="400"/>
      <c r="E24" s="400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V24" s="401"/>
      <c r="W24" s="401"/>
      <c r="X24" s="401"/>
      <c r="Y24" s="401"/>
      <c r="Z24" s="401"/>
      <c r="AA24" s="401"/>
      <c r="AB24" s="401"/>
    </row>
    <row r="25" spans="1:29" s="370" customFormat="1" ht="22" customHeight="1">
      <c r="A25" s="415"/>
      <c r="B25" s="410" t="s">
        <v>82</v>
      </c>
      <c r="C25" s="397"/>
      <c r="D25" s="400"/>
      <c r="E25" s="400"/>
      <c r="F25" s="408">
        <v>0</v>
      </c>
      <c r="G25" s="408"/>
      <c r="H25" s="408">
        <v>0</v>
      </c>
      <c r="I25" s="408"/>
      <c r="J25" s="408">
        <v>0</v>
      </c>
      <c r="K25" s="408"/>
      <c r="L25" s="408">
        <v>0</v>
      </c>
      <c r="M25" s="380"/>
      <c r="N25" s="380">
        <f>'PL7-8'!L72</f>
        <v>146039</v>
      </c>
      <c r="O25" s="401"/>
      <c r="P25" s="408">
        <v>0</v>
      </c>
      <c r="Q25" s="408"/>
      <c r="R25" s="408">
        <v>0</v>
      </c>
      <c r="S25" s="408"/>
      <c r="T25" s="408"/>
      <c r="V25" s="408">
        <f>SUM(P25:R25)</f>
        <v>0</v>
      </c>
      <c r="W25" s="408"/>
      <c r="X25" s="416">
        <f>SUM(V25,F25:N25)</f>
        <v>146039</v>
      </c>
      <c r="Y25" s="401"/>
      <c r="Z25" s="408">
        <f>'PL7-8'!L73</f>
        <v>2854</v>
      </c>
      <c r="AA25" s="401"/>
      <c r="AB25" s="416">
        <f>SUM(X25,Z25)</f>
        <v>148893</v>
      </c>
    </row>
    <row r="26" spans="1:29" s="370" customFormat="1" ht="22" customHeight="1">
      <c r="B26" s="415" t="s">
        <v>313</v>
      </c>
      <c r="C26" s="397"/>
      <c r="D26" s="400"/>
      <c r="E26" s="400"/>
      <c r="F26" s="408">
        <v>0</v>
      </c>
      <c r="G26" s="408"/>
      <c r="H26" s="408">
        <v>0</v>
      </c>
      <c r="I26" s="408">
        <v>2419228</v>
      </c>
      <c r="J26" s="408">
        <v>0</v>
      </c>
      <c r="K26" s="408"/>
      <c r="L26" s="408">
        <v>0</v>
      </c>
      <c r="M26" s="408">
        <v>1973271</v>
      </c>
      <c r="N26" s="408">
        <v>0</v>
      </c>
      <c r="O26" s="401"/>
      <c r="P26" s="409">
        <v>-216078</v>
      </c>
      <c r="Q26" s="401"/>
      <c r="R26" s="409">
        <v>-9706</v>
      </c>
      <c r="S26" s="409"/>
      <c r="T26" s="409"/>
      <c r="V26" s="409">
        <f>SUM(P26:R26)</f>
        <v>-225784</v>
      </c>
      <c r="W26" s="409"/>
      <c r="X26" s="409">
        <f>SUM(N26,V26)</f>
        <v>-225784</v>
      </c>
      <c r="Y26" s="401"/>
      <c r="Z26" s="408">
        <v>-28</v>
      </c>
      <c r="AA26" s="401"/>
      <c r="AB26" s="417">
        <f>SUM(X26,Z26)</f>
        <v>-225812</v>
      </c>
    </row>
    <row r="27" spans="1:29" s="370" customFormat="1" ht="22" customHeight="1">
      <c r="A27" s="414" t="s">
        <v>26</v>
      </c>
      <c r="B27" s="397"/>
      <c r="C27" s="397"/>
      <c r="D27" s="400"/>
      <c r="E27" s="400"/>
      <c r="F27" s="412">
        <f>SUM(F25:F26)</f>
        <v>0</v>
      </c>
      <c r="G27" s="413"/>
      <c r="H27" s="412">
        <f>SUM(H25:H26)</f>
        <v>0</v>
      </c>
      <c r="I27" s="267"/>
      <c r="J27" s="412">
        <f>SUM(J25:J26)</f>
        <v>0</v>
      </c>
      <c r="K27" s="267"/>
      <c r="L27" s="412">
        <f>SUM(L25:L26)</f>
        <v>0</v>
      </c>
      <c r="M27" s="399"/>
      <c r="N27" s="412">
        <f>SUM(N25:N26)</f>
        <v>146039</v>
      </c>
      <c r="O27" s="267"/>
      <c r="P27" s="412">
        <f>SUM(P25:P26)</f>
        <v>-216078</v>
      </c>
      <c r="Q27" s="267"/>
      <c r="R27" s="412">
        <f>SUM(R25:R26)</f>
        <v>-9706</v>
      </c>
      <c r="S27" s="399"/>
      <c r="T27" s="412">
        <f>SUM(T25:T26)</f>
        <v>0</v>
      </c>
      <c r="V27" s="412">
        <f>SUM(V25:V26)</f>
        <v>-225784</v>
      </c>
      <c r="W27" s="267"/>
      <c r="X27" s="412">
        <f>SUM(X25:X26)</f>
        <v>-79745</v>
      </c>
      <c r="Y27" s="267"/>
      <c r="Z27" s="412">
        <f>SUM(Z25:Z26)</f>
        <v>2826</v>
      </c>
      <c r="AA27" s="267"/>
      <c r="AB27" s="412">
        <f>SUM(AB25:AB26)</f>
        <v>-76919</v>
      </c>
    </row>
    <row r="28" spans="1:29" s="370" customFormat="1" ht="22" hidden="1" customHeight="1">
      <c r="A28" s="414"/>
      <c r="B28" s="397"/>
      <c r="C28" s="397"/>
      <c r="D28" s="400"/>
      <c r="E28" s="400"/>
      <c r="F28" s="399"/>
      <c r="G28" s="399"/>
      <c r="H28" s="399"/>
      <c r="I28" s="399"/>
      <c r="J28" s="399"/>
      <c r="K28" s="401"/>
      <c r="L28" s="399"/>
      <c r="M28" s="399"/>
      <c r="N28" s="399"/>
      <c r="O28" s="401"/>
      <c r="P28" s="399"/>
      <c r="Q28" s="399"/>
      <c r="R28" s="399"/>
      <c r="S28" s="399"/>
      <c r="T28" s="399"/>
      <c r="V28" s="399"/>
      <c r="W28" s="399"/>
      <c r="X28" s="399"/>
      <c r="Y28" s="401"/>
      <c r="Z28" s="399"/>
      <c r="AA28" s="401"/>
      <c r="AB28" s="399"/>
    </row>
    <row r="29" spans="1:29" s="370" customFormat="1" ht="22" hidden="1" customHeight="1">
      <c r="A29" s="415" t="s">
        <v>158</v>
      </c>
      <c r="B29" s="397"/>
      <c r="C29" s="397"/>
      <c r="D29" s="400"/>
      <c r="E29" s="400"/>
      <c r="F29" s="418"/>
      <c r="G29" s="399"/>
      <c r="H29" s="418"/>
      <c r="I29" s="399"/>
      <c r="J29" s="418"/>
      <c r="K29" s="401"/>
      <c r="L29" s="418"/>
      <c r="M29" s="399"/>
      <c r="N29" s="418"/>
      <c r="O29" s="401"/>
      <c r="P29" s="418"/>
      <c r="Q29" s="399"/>
      <c r="R29" s="418"/>
      <c r="S29" s="399"/>
      <c r="T29" s="418"/>
      <c r="V29" s="418"/>
      <c r="W29" s="399"/>
      <c r="X29" s="418"/>
      <c r="Y29" s="401"/>
      <c r="Z29" s="418"/>
      <c r="AA29" s="401"/>
      <c r="AB29" s="418"/>
    </row>
    <row r="30" spans="1:29" s="370" customFormat="1" ht="22" customHeight="1">
      <c r="A30" s="414"/>
      <c r="B30" s="397"/>
      <c r="C30" s="397"/>
      <c r="D30" s="400"/>
      <c r="E30" s="400"/>
      <c r="F30" s="401"/>
      <c r="G30" s="401"/>
      <c r="H30" s="401"/>
      <c r="I30" s="401"/>
      <c r="J30" s="401"/>
      <c r="K30" s="401"/>
      <c r="L30" s="401"/>
      <c r="M30" s="401"/>
      <c r="N30" s="401"/>
      <c r="O30" s="401"/>
      <c r="P30" s="401"/>
      <c r="Q30" s="401"/>
      <c r="R30" s="401"/>
      <c r="S30" s="401"/>
      <c r="T30" s="401"/>
      <c r="V30" s="401"/>
      <c r="W30" s="401"/>
      <c r="X30" s="401"/>
      <c r="Y30" s="401"/>
      <c r="Z30" s="401"/>
      <c r="AA30" s="401"/>
      <c r="AB30" s="401"/>
    </row>
    <row r="31" spans="1:29" ht="22" customHeight="1" thickBot="1">
      <c r="A31" s="414" t="s">
        <v>314</v>
      </c>
      <c r="B31" s="397"/>
      <c r="C31" s="372"/>
      <c r="D31" s="400"/>
      <c r="E31" s="400"/>
      <c r="F31" s="419">
        <f>SUM(F27,F22,F16)</f>
        <v>508448</v>
      </c>
      <c r="G31" s="420"/>
      <c r="H31" s="419">
        <f>SUM(H27,H22,H16)</f>
        <v>694969</v>
      </c>
      <c r="I31" s="420"/>
      <c r="J31" s="419">
        <f>SUM(J27,J22,J16)</f>
        <v>44033</v>
      </c>
      <c r="K31" s="420"/>
      <c r="L31" s="419">
        <f>SUM(L27,L22,L16)</f>
        <v>50845</v>
      </c>
      <c r="M31" s="420"/>
      <c r="N31" s="419">
        <f>SUM(N27,N22,N16)</f>
        <v>3056762</v>
      </c>
      <c r="O31" s="420"/>
      <c r="P31" s="419">
        <f>SUM(P27,P22,P16)</f>
        <v>-157494</v>
      </c>
      <c r="Q31" s="420"/>
      <c r="R31" s="419">
        <f>SUM(R27,R22,R16)</f>
        <v>14973</v>
      </c>
      <c r="S31" s="420"/>
      <c r="T31" s="419">
        <f>SUM(T27,T22,T16)</f>
        <v>0</v>
      </c>
      <c r="V31" s="419">
        <f>SUM(V27,V22,V16)</f>
        <v>-142521</v>
      </c>
      <c r="W31" s="420"/>
      <c r="X31" s="419">
        <f>SUM(X27,X22,X16)</f>
        <v>4212536</v>
      </c>
      <c r="Y31" s="420"/>
      <c r="Z31" s="419">
        <f>SUM(Z27,Z22,Z16)</f>
        <v>23111</v>
      </c>
      <c r="AA31" s="420"/>
      <c r="AB31" s="419">
        <f>SUM(AB27,AB22,AB16)</f>
        <v>4235647</v>
      </c>
      <c r="AC31" s="374">
        <f>AB31-'[1]BS 2-4'!I100</f>
        <v>0</v>
      </c>
    </row>
    <row r="32" spans="1:29" ht="23.25" customHeight="1" thickTop="1">
      <c r="A32" s="372"/>
      <c r="B32" s="372"/>
      <c r="C32" s="372"/>
      <c r="D32" s="400"/>
      <c r="E32" s="400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V32" s="372"/>
      <c r="W32" s="372"/>
      <c r="X32" s="372"/>
      <c r="Y32" s="372"/>
      <c r="Z32" s="372"/>
      <c r="AA32" s="372"/>
      <c r="AB32" s="372"/>
    </row>
    <row r="34" spans="6:26" ht="22" customHeight="1"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</row>
    <row r="38" spans="6:26" ht="22" customHeight="1">
      <c r="T38" s="422"/>
    </row>
    <row r="39" spans="6:26" ht="22" customHeight="1">
      <c r="T39" s="423"/>
    </row>
    <row r="40" spans="6:26" ht="22" customHeight="1">
      <c r="T40" s="423"/>
    </row>
    <row r="41" spans="6:26" ht="22" customHeight="1">
      <c r="T41" s="423"/>
    </row>
    <row r="42" spans="6:26" ht="22" customHeight="1">
      <c r="T42" s="422"/>
    </row>
  </sheetData>
  <mergeCells count="5">
    <mergeCell ref="A3:P3"/>
    <mergeCell ref="F4:AB4"/>
    <mergeCell ref="L5:N5"/>
    <mergeCell ref="P5:V5"/>
    <mergeCell ref="F14:AB14"/>
  </mergeCells>
  <pageMargins left="0.5" right="0.5" top="0.48" bottom="0.5" header="0.5" footer="0.5"/>
  <pageSetup paperSize="9" scale="62" firstPageNumber="9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AQ51"/>
  <sheetViews>
    <sheetView showGridLines="0" view="pageBreakPreview" topLeftCell="A32" zoomScale="60" zoomScaleNormal="55" workbookViewId="0">
      <selection activeCell="U98" sqref="U98"/>
    </sheetView>
  </sheetViews>
  <sheetFormatPr defaultColWidth="9.09765625" defaultRowHeight="22" customHeight="1"/>
  <cols>
    <col min="1" max="2" width="2.69921875" style="209" customWidth="1"/>
    <col min="3" max="3" width="59.09765625" style="209" customWidth="1"/>
    <col min="4" max="4" width="8.5" style="2" customWidth="1"/>
    <col min="5" max="5" width="15" style="209" customWidth="1"/>
    <col min="6" max="6" width="0.8984375" style="209" customWidth="1"/>
    <col min="7" max="7" width="15" style="209" customWidth="1"/>
    <col min="8" max="8" width="0.8984375" style="25" customWidth="1"/>
    <col min="9" max="9" width="14.3984375" style="209" customWidth="1"/>
    <col min="10" max="10" width="0.8984375" style="25" customWidth="1"/>
    <col min="11" max="11" width="14.8984375" style="25" customWidth="1"/>
    <col min="12" max="12" width="0.8984375" style="25" customWidth="1"/>
    <col min="13" max="13" width="14.19921875" style="25" customWidth="1"/>
    <col min="14" max="14" width="0.8984375" style="25" customWidth="1"/>
    <col min="15" max="15" width="14.19921875" style="25" customWidth="1"/>
    <col min="16" max="16" width="0.8984375" style="25" customWidth="1"/>
    <col min="17" max="17" width="15.8984375" style="25" customWidth="1"/>
    <col min="18" max="18" width="0.69921875" style="25" customWidth="1"/>
    <col min="19" max="19" width="16.19921875" style="25" customWidth="1"/>
    <col min="20" max="20" width="0.8984375" style="25" customWidth="1"/>
    <col min="21" max="21" width="15.8984375" style="25" customWidth="1"/>
    <col min="22" max="22" width="1.3984375" style="25" customWidth="1"/>
    <col min="23" max="23" width="15.19921875" style="25" hidden="1" customWidth="1"/>
    <col min="24" max="24" width="0.8984375" style="25" hidden="1" customWidth="1"/>
    <col min="25" max="25" width="15.09765625" style="209" customWidth="1"/>
    <col min="26" max="26" width="0.8984375" style="25" customWidth="1"/>
    <col min="27" max="27" width="15.3984375" style="25" customWidth="1"/>
    <col min="28" max="28" width="0.8984375" style="25" customWidth="1"/>
    <col min="29" max="29" width="13.69921875" style="209" customWidth="1"/>
    <col min="30" max="30" width="0.8984375" style="209" customWidth="1"/>
    <col min="31" max="31" width="14.3984375" style="209" customWidth="1"/>
    <col min="32" max="32" width="9.09765625" style="209"/>
    <col min="33" max="33" width="11.3984375" style="209" bestFit="1" customWidth="1"/>
    <col min="34" max="16384" width="9.09765625" style="209"/>
  </cols>
  <sheetData>
    <row r="1" spans="1:34" s="40" customFormat="1" ht="22" customHeight="1">
      <c r="A1" s="32" t="s">
        <v>44</v>
      </c>
      <c r="B1" s="38"/>
      <c r="C1" s="38"/>
      <c r="D1" s="38"/>
      <c r="E1" s="38"/>
      <c r="F1" s="38"/>
      <c r="G1" s="38"/>
      <c r="H1" s="39"/>
      <c r="I1" s="38"/>
      <c r="J1" s="39"/>
      <c r="K1" s="38"/>
      <c r="L1" s="39"/>
      <c r="M1" s="38"/>
      <c r="N1" s="38"/>
      <c r="O1" s="38"/>
      <c r="P1" s="39"/>
      <c r="Q1" s="38"/>
      <c r="R1" s="39"/>
      <c r="S1" s="38"/>
      <c r="T1" s="39"/>
      <c r="U1" s="38"/>
      <c r="V1" s="38"/>
      <c r="W1" s="38"/>
      <c r="X1" s="39"/>
      <c r="Y1" s="38"/>
      <c r="Z1" s="39"/>
      <c r="AA1" s="39"/>
      <c r="AB1" s="39"/>
      <c r="AC1" s="38"/>
    </row>
    <row r="2" spans="1:34" s="40" customFormat="1" ht="22" customHeight="1">
      <c r="A2" s="38" t="s">
        <v>27</v>
      </c>
      <c r="B2" s="38"/>
      <c r="C2" s="38"/>
      <c r="D2" s="38"/>
      <c r="E2" s="38"/>
      <c r="F2" s="38"/>
      <c r="G2" s="38"/>
      <c r="H2" s="39"/>
      <c r="I2" s="38"/>
      <c r="J2" s="39"/>
      <c r="K2" s="38"/>
      <c r="L2" s="39"/>
      <c r="M2" s="38"/>
      <c r="N2" s="38"/>
      <c r="O2" s="38"/>
      <c r="P2" s="39"/>
      <c r="Q2" s="38"/>
      <c r="R2" s="39"/>
      <c r="S2" s="38"/>
      <c r="T2" s="39"/>
      <c r="U2" s="38"/>
      <c r="V2" s="38"/>
      <c r="W2" s="38"/>
      <c r="X2" s="39"/>
      <c r="Y2" s="38"/>
      <c r="Z2" s="39"/>
      <c r="AA2" s="39"/>
      <c r="AB2" s="39"/>
      <c r="AC2" s="38"/>
    </row>
    <row r="3" spans="1:34" ht="22" customHeight="1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41"/>
      <c r="U3" s="526"/>
      <c r="V3" s="526"/>
      <c r="W3" s="526"/>
      <c r="X3" s="42"/>
      <c r="Y3" s="13"/>
      <c r="Z3" s="42"/>
      <c r="AA3" s="42"/>
      <c r="AB3" s="42"/>
      <c r="AC3" s="13"/>
    </row>
    <row r="4" spans="1:34" ht="22" customHeight="1">
      <c r="A4" s="10"/>
      <c r="B4" s="10"/>
      <c r="C4" s="10"/>
      <c r="E4" s="571" t="s">
        <v>1</v>
      </c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  <c r="AE4" s="571"/>
    </row>
    <row r="5" spans="1:34" ht="22" customHeight="1">
      <c r="A5" s="10"/>
      <c r="B5" s="10"/>
      <c r="C5" s="10"/>
      <c r="E5" s="527"/>
      <c r="F5" s="527"/>
      <c r="G5" s="527"/>
      <c r="H5" s="527"/>
      <c r="M5" s="572" t="s">
        <v>10</v>
      </c>
      <c r="N5" s="572"/>
      <c r="O5" s="572"/>
      <c r="P5" s="572"/>
      <c r="Q5" s="572"/>
      <c r="S5" s="572" t="s">
        <v>41</v>
      </c>
      <c r="T5" s="572"/>
      <c r="U5" s="572"/>
      <c r="V5" s="572"/>
      <c r="W5" s="572"/>
      <c r="X5" s="572"/>
      <c r="Y5" s="572"/>
      <c r="Z5" s="527"/>
      <c r="AA5" s="527"/>
      <c r="AB5" s="527"/>
      <c r="AC5" s="527"/>
    </row>
    <row r="6" spans="1:34" ht="22" customHeight="1">
      <c r="A6" s="10"/>
      <c r="B6" s="10"/>
      <c r="C6" s="10"/>
      <c r="E6" s="527"/>
      <c r="F6" s="527"/>
      <c r="G6" s="527"/>
      <c r="H6" s="527"/>
      <c r="M6" s="30"/>
      <c r="N6" s="30"/>
      <c r="O6" s="30"/>
      <c r="P6" s="30"/>
      <c r="S6" s="30" t="s">
        <v>279</v>
      </c>
      <c r="T6" s="30"/>
      <c r="U6" s="30"/>
      <c r="V6" s="30"/>
      <c r="W6" s="30"/>
      <c r="X6" s="30"/>
      <c r="Y6" s="30"/>
      <c r="Z6" s="527"/>
      <c r="AA6" s="527"/>
      <c r="AB6" s="527"/>
      <c r="AC6" s="527"/>
    </row>
    <row r="7" spans="1:34" ht="22" customHeight="1">
      <c r="A7" s="10"/>
      <c r="B7" s="10"/>
      <c r="C7" s="10"/>
      <c r="E7" s="527"/>
      <c r="F7" s="527"/>
      <c r="G7" s="527"/>
      <c r="H7" s="527"/>
      <c r="M7" s="30"/>
      <c r="N7" s="30"/>
      <c r="O7" s="30"/>
      <c r="P7" s="30"/>
      <c r="S7" s="30" t="s">
        <v>126</v>
      </c>
      <c r="T7" s="30"/>
      <c r="U7" s="30" t="s">
        <v>52</v>
      </c>
      <c r="V7" s="30"/>
      <c r="W7" s="30"/>
      <c r="X7" s="30"/>
      <c r="Y7" s="30"/>
      <c r="Z7" s="527"/>
      <c r="AA7" s="527"/>
      <c r="AB7" s="527"/>
      <c r="AC7" s="527"/>
    </row>
    <row r="8" spans="1:34" ht="22" customHeight="1">
      <c r="A8" s="10"/>
      <c r="B8" s="10"/>
      <c r="C8" s="10"/>
      <c r="E8" s="527"/>
      <c r="F8" s="527"/>
      <c r="G8" s="527"/>
      <c r="H8" s="527"/>
      <c r="M8" s="30"/>
      <c r="N8" s="30"/>
      <c r="O8" s="30"/>
      <c r="P8" s="30"/>
      <c r="S8" s="30" t="s">
        <v>127</v>
      </c>
      <c r="T8" s="30"/>
      <c r="U8" s="30" t="s">
        <v>33</v>
      </c>
      <c r="V8" s="30"/>
      <c r="W8" s="30"/>
      <c r="X8" s="30"/>
      <c r="Y8" s="30"/>
      <c r="Z8" s="527"/>
      <c r="AA8" s="527"/>
      <c r="AB8" s="527"/>
      <c r="AC8" s="527"/>
    </row>
    <row r="9" spans="1:34" ht="22" customHeight="1">
      <c r="A9" s="10"/>
      <c r="B9" s="10"/>
      <c r="C9" s="1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 t="s">
        <v>128</v>
      </c>
      <c r="U9" s="43" t="s">
        <v>122</v>
      </c>
      <c r="V9" s="43"/>
      <c r="W9" s="43" t="s">
        <v>134</v>
      </c>
      <c r="Y9" s="43"/>
      <c r="Z9" s="30"/>
      <c r="AA9" s="44"/>
      <c r="AB9" s="44"/>
      <c r="AC9" s="44"/>
      <c r="AD9" s="44"/>
    </row>
    <row r="10" spans="1:34" ht="22" customHeight="1">
      <c r="A10" s="10"/>
      <c r="B10" s="10"/>
      <c r="C10" s="1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 t="s">
        <v>129</v>
      </c>
      <c r="U10" s="43" t="s">
        <v>132</v>
      </c>
      <c r="V10" s="43"/>
      <c r="W10" s="2" t="s">
        <v>135</v>
      </c>
      <c r="Y10" s="43"/>
      <c r="Z10" s="30"/>
      <c r="AA10" s="44" t="s">
        <v>70</v>
      </c>
      <c r="AB10" s="44"/>
      <c r="AC10" s="44"/>
      <c r="AD10" s="44"/>
    </row>
    <row r="11" spans="1:34" ht="22" customHeight="1">
      <c r="A11" s="10"/>
      <c r="B11" s="10"/>
      <c r="C11" s="10"/>
      <c r="E11" s="2" t="s">
        <v>68</v>
      </c>
      <c r="F11" s="2"/>
      <c r="G11" s="2"/>
      <c r="H11" s="44"/>
      <c r="I11" s="30"/>
      <c r="J11" s="30"/>
      <c r="K11" s="30" t="s">
        <v>11</v>
      </c>
      <c r="L11" s="30"/>
      <c r="M11" s="30"/>
      <c r="N11" s="30"/>
      <c r="O11" s="2" t="s">
        <v>277</v>
      </c>
      <c r="P11" s="30"/>
      <c r="Q11" s="30"/>
      <c r="R11" s="30"/>
      <c r="S11" s="43" t="s">
        <v>63</v>
      </c>
      <c r="U11" s="43" t="s">
        <v>125</v>
      </c>
      <c r="V11" s="43"/>
      <c r="W11" s="43" t="s">
        <v>136</v>
      </c>
      <c r="Y11" s="43" t="s">
        <v>34</v>
      </c>
      <c r="Z11" s="30"/>
      <c r="AA11" s="30" t="s">
        <v>69</v>
      </c>
      <c r="AB11" s="44"/>
      <c r="AC11" s="139" t="s">
        <v>57</v>
      </c>
      <c r="AD11" s="44"/>
    </row>
    <row r="12" spans="1:34" s="2" customFormat="1" ht="22" customHeight="1">
      <c r="A12" s="3"/>
      <c r="B12" s="3"/>
      <c r="C12" s="46"/>
      <c r="E12" s="44" t="s">
        <v>67</v>
      </c>
      <c r="F12" s="44"/>
      <c r="G12" s="45" t="s">
        <v>277</v>
      </c>
      <c r="H12" s="44"/>
      <c r="I12" s="44" t="s">
        <v>11</v>
      </c>
      <c r="J12" s="44"/>
      <c r="K12" s="44" t="s">
        <v>31</v>
      </c>
      <c r="L12" s="30"/>
      <c r="M12" s="30"/>
      <c r="N12" s="30"/>
      <c r="O12" s="2" t="s">
        <v>292</v>
      </c>
      <c r="P12" s="30"/>
      <c r="Q12" s="30"/>
      <c r="R12" s="30"/>
      <c r="S12" s="43" t="s">
        <v>130</v>
      </c>
      <c r="U12" s="2" t="s">
        <v>123</v>
      </c>
      <c r="W12" s="43" t="s">
        <v>137</v>
      </c>
      <c r="Y12" s="2" t="s">
        <v>35</v>
      </c>
      <c r="Z12" s="30"/>
      <c r="AA12" s="45" t="s">
        <v>71</v>
      </c>
      <c r="AB12" s="44"/>
      <c r="AC12" s="139" t="s">
        <v>58</v>
      </c>
      <c r="AD12" s="44"/>
      <c r="AE12" s="44" t="s">
        <v>12</v>
      </c>
    </row>
    <row r="13" spans="1:34" s="2" customFormat="1" ht="22" customHeight="1">
      <c r="A13" s="3"/>
      <c r="B13" s="3"/>
      <c r="C13" s="3"/>
      <c r="D13" s="528" t="s">
        <v>0</v>
      </c>
      <c r="E13" s="44" t="s">
        <v>13</v>
      </c>
      <c r="F13" s="44"/>
      <c r="G13" s="45" t="s">
        <v>291</v>
      </c>
      <c r="H13" s="44"/>
      <c r="I13" s="44" t="s">
        <v>14</v>
      </c>
      <c r="J13" s="44"/>
      <c r="K13" s="44" t="s">
        <v>32</v>
      </c>
      <c r="L13" s="30"/>
      <c r="M13" s="30" t="s">
        <v>15</v>
      </c>
      <c r="N13" s="30"/>
      <c r="O13" s="2" t="s">
        <v>278</v>
      </c>
      <c r="P13" s="30"/>
      <c r="Q13" s="30" t="s">
        <v>16</v>
      </c>
      <c r="R13" s="30"/>
      <c r="S13" s="43" t="s">
        <v>131</v>
      </c>
      <c r="U13" s="43" t="s">
        <v>124</v>
      </c>
      <c r="V13" s="43"/>
      <c r="W13" s="2" t="s">
        <v>105</v>
      </c>
      <c r="Y13" s="43" t="s">
        <v>43</v>
      </c>
      <c r="Z13" s="30"/>
      <c r="AA13" s="47" t="s">
        <v>72</v>
      </c>
      <c r="AB13" s="44"/>
      <c r="AC13" s="139" t="s">
        <v>59</v>
      </c>
      <c r="AD13" s="44"/>
      <c r="AE13" s="44" t="s">
        <v>43</v>
      </c>
    </row>
    <row r="14" spans="1:34" s="2" customFormat="1" ht="22" customHeight="1">
      <c r="B14" s="3"/>
      <c r="C14" s="3"/>
      <c r="D14" s="30"/>
      <c r="E14" s="569" t="s">
        <v>51</v>
      </c>
      <c r="F14" s="569"/>
      <c r="G14" s="569"/>
      <c r="H14" s="569"/>
      <c r="I14" s="569"/>
      <c r="J14" s="569"/>
      <c r="K14" s="569"/>
      <c r="L14" s="569"/>
      <c r="M14" s="569"/>
      <c r="N14" s="569"/>
      <c r="O14" s="569"/>
      <c r="P14" s="569"/>
      <c r="Q14" s="569"/>
      <c r="R14" s="569"/>
      <c r="S14" s="569"/>
      <c r="T14" s="569"/>
      <c r="U14" s="569"/>
      <c r="V14" s="569"/>
      <c r="W14" s="569"/>
      <c r="X14" s="569"/>
      <c r="Y14" s="569"/>
      <c r="Z14" s="569"/>
      <c r="AA14" s="569"/>
      <c r="AB14" s="569"/>
      <c r="AC14" s="569"/>
      <c r="AD14" s="569"/>
      <c r="AE14" s="569"/>
    </row>
    <row r="15" spans="1:34" s="36" customFormat="1" ht="22" customHeight="1">
      <c r="A15" s="96" t="s">
        <v>316</v>
      </c>
      <c r="B15" s="97"/>
      <c r="C15" s="97"/>
      <c r="D15" s="98"/>
      <c r="E15" s="88"/>
      <c r="F15" s="88"/>
      <c r="G15" s="88"/>
      <c r="H15" s="98"/>
      <c r="I15" s="88"/>
      <c r="J15" s="98"/>
      <c r="K15" s="88"/>
      <c r="L15" s="98"/>
      <c r="M15" s="88"/>
      <c r="N15" s="88"/>
      <c r="O15" s="88"/>
      <c r="P15" s="81"/>
      <c r="Q15" s="66"/>
      <c r="R15" s="81"/>
      <c r="S15" s="88"/>
      <c r="T15" s="98"/>
      <c r="U15" s="88"/>
      <c r="V15" s="88"/>
      <c r="Y15" s="88"/>
      <c r="Z15" s="98"/>
      <c r="AA15" s="88"/>
      <c r="AB15" s="98"/>
      <c r="AC15" s="98"/>
      <c r="AD15" s="98"/>
      <c r="AE15" s="88"/>
    </row>
    <row r="16" spans="1:34" s="3" customFormat="1" ht="22" customHeight="1">
      <c r="A16" s="99" t="s">
        <v>269</v>
      </c>
      <c r="B16" s="95"/>
      <c r="C16" s="95"/>
      <c r="D16" s="94"/>
      <c r="E16" s="100">
        <v>508448</v>
      </c>
      <c r="F16" s="100"/>
      <c r="G16" s="358">
        <v>0</v>
      </c>
      <c r="H16" s="100"/>
      <c r="I16" s="100">
        <v>694969</v>
      </c>
      <c r="J16" s="100"/>
      <c r="K16" s="100">
        <v>44033</v>
      </c>
      <c r="L16" s="100"/>
      <c r="M16" s="100">
        <v>50845</v>
      </c>
      <c r="N16" s="100"/>
      <c r="O16" s="100">
        <v>0</v>
      </c>
      <c r="P16" s="100"/>
      <c r="Q16" s="100">
        <v>3156514</v>
      </c>
      <c r="R16" s="101"/>
      <c r="S16" s="100">
        <v>-540075</v>
      </c>
      <c r="T16" s="101"/>
      <c r="U16" s="100">
        <v>18790</v>
      </c>
      <c r="V16" s="100"/>
      <c r="Y16" s="100">
        <v>-521285</v>
      </c>
      <c r="Z16" s="527"/>
      <c r="AA16" s="100">
        <f>SUM(E16:Q16,Y16)</f>
        <v>3933524</v>
      </c>
      <c r="AB16" s="101"/>
      <c r="AC16" s="100">
        <v>26349</v>
      </c>
      <c r="AD16" s="101"/>
      <c r="AE16" s="100">
        <f>SUM(AA16:AC16)</f>
        <v>3959873</v>
      </c>
      <c r="AH16" s="520">
        <f>S16+U16-Y16</f>
        <v>0</v>
      </c>
    </row>
    <row r="17" spans="1:43" s="2" customFormat="1" ht="22" customHeight="1">
      <c r="A17" s="92"/>
      <c r="B17" s="95"/>
      <c r="C17" s="95"/>
      <c r="D17" s="102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Y17" s="103"/>
      <c r="Z17" s="103"/>
      <c r="AA17" s="103"/>
      <c r="AB17" s="103"/>
      <c r="AC17" s="103"/>
      <c r="AD17" s="103"/>
      <c r="AE17" s="103"/>
    </row>
    <row r="18" spans="1:43" s="2" customFormat="1" ht="22" customHeight="1">
      <c r="A18" s="96" t="s">
        <v>37</v>
      </c>
      <c r="B18" s="95"/>
      <c r="C18" s="95"/>
      <c r="D18" s="102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Y18" s="103"/>
      <c r="Z18" s="103"/>
      <c r="AA18" s="103"/>
      <c r="AB18" s="103"/>
      <c r="AC18" s="103"/>
      <c r="AD18" s="103"/>
      <c r="AE18" s="103"/>
    </row>
    <row r="19" spans="1:43" s="2" customFormat="1" ht="22" customHeight="1">
      <c r="A19" s="104" t="s">
        <v>39</v>
      </c>
      <c r="B19" s="104" t="s">
        <v>138</v>
      </c>
      <c r="C19" s="95"/>
      <c r="D19" s="102"/>
      <c r="E19" s="105"/>
      <c r="F19" s="105"/>
      <c r="G19" s="105"/>
      <c r="H19" s="94"/>
      <c r="I19" s="105"/>
      <c r="J19" s="105"/>
      <c r="K19" s="105"/>
      <c r="L19" s="106"/>
      <c r="M19" s="105"/>
      <c r="N19" s="105"/>
      <c r="O19" s="105"/>
      <c r="P19" s="106"/>
      <c r="Q19" s="105"/>
      <c r="R19" s="106"/>
      <c r="S19" s="100"/>
      <c r="T19" s="106"/>
      <c r="U19" s="105"/>
      <c r="V19" s="105"/>
      <c r="W19" s="105"/>
      <c r="Y19" s="105"/>
      <c r="Z19" s="100"/>
      <c r="AA19" s="105"/>
      <c r="AB19" s="106"/>
      <c r="AC19" s="187"/>
      <c r="AD19" s="106"/>
      <c r="AE19" s="100"/>
    </row>
    <row r="20" spans="1:43" s="2" customFormat="1" ht="22" hidden="1" customHeight="1">
      <c r="A20" s="107"/>
      <c r="C20" s="107" t="s">
        <v>213</v>
      </c>
      <c r="D20" s="118" t="s">
        <v>243</v>
      </c>
      <c r="E20" s="108"/>
      <c r="F20" s="108"/>
      <c r="G20" s="108"/>
      <c r="H20" s="100"/>
      <c r="I20" s="183"/>
      <c r="J20" s="183"/>
      <c r="K20" s="183"/>
      <c r="L20" s="183"/>
      <c r="M20" s="183"/>
      <c r="N20" s="183"/>
      <c r="O20" s="183"/>
      <c r="P20" s="100"/>
      <c r="Q20" s="109"/>
      <c r="R20" s="103"/>
      <c r="S20" s="70"/>
      <c r="T20" s="188"/>
      <c r="U20" s="70"/>
      <c r="V20" s="70"/>
      <c r="W20" s="70"/>
      <c r="X20" s="190"/>
      <c r="Y20" s="70"/>
      <c r="Z20" s="70"/>
      <c r="AA20" s="70"/>
      <c r="AB20" s="188"/>
      <c r="AC20" s="70"/>
      <c r="AD20" s="188"/>
      <c r="AE20" s="183"/>
    </row>
    <row r="21" spans="1:43" s="2" customFormat="1" ht="22" customHeight="1">
      <c r="A21" s="107"/>
      <c r="B21" s="107" t="s">
        <v>293</v>
      </c>
      <c r="D21" s="118">
        <v>10</v>
      </c>
      <c r="E21" s="433">
        <v>0</v>
      </c>
      <c r="F21" s="108"/>
      <c r="G21" s="108">
        <f>'SH12'!F21</f>
        <v>-84164</v>
      </c>
      <c r="H21" s="100"/>
      <c r="I21" s="433">
        <v>0</v>
      </c>
      <c r="J21" s="183"/>
      <c r="K21" s="433">
        <v>0</v>
      </c>
      <c r="L21" s="183"/>
      <c r="M21" s="433">
        <v>0</v>
      </c>
      <c r="N21" s="183"/>
      <c r="O21" s="98">
        <f>-Q21</f>
        <v>84164</v>
      </c>
      <c r="P21" s="100"/>
      <c r="Q21" s="109">
        <f>G21</f>
        <v>-84164</v>
      </c>
      <c r="R21" s="103"/>
      <c r="S21" s="433">
        <v>0</v>
      </c>
      <c r="T21" s="188"/>
      <c r="U21" s="433">
        <v>0</v>
      </c>
      <c r="V21" s="70"/>
      <c r="W21" s="70"/>
      <c r="X21" s="190"/>
      <c r="Y21" s="325">
        <f>S21+U21</f>
        <v>0</v>
      </c>
      <c r="Z21" s="70"/>
      <c r="AA21" s="327">
        <f>SUM(E21:Q21,Y21)</f>
        <v>-84164</v>
      </c>
      <c r="AB21" s="325"/>
      <c r="AC21" s="433">
        <v>0</v>
      </c>
      <c r="AD21" s="325"/>
      <c r="AE21" s="327">
        <f>AA21+AC21</f>
        <v>-84164</v>
      </c>
    </row>
    <row r="22" spans="1:43" s="2" customFormat="1" ht="22" customHeight="1">
      <c r="A22" s="107"/>
      <c r="B22" s="107" t="s">
        <v>83</v>
      </c>
      <c r="D22" s="118">
        <v>13</v>
      </c>
      <c r="E22" s="189">
        <v>0</v>
      </c>
      <c r="F22" s="183"/>
      <c r="G22" s="183">
        <v>0</v>
      </c>
      <c r="H22" s="34"/>
      <c r="I22" s="189">
        <v>0</v>
      </c>
      <c r="J22" s="302"/>
      <c r="K22" s="189">
        <v>0</v>
      </c>
      <c r="L22" s="302"/>
      <c r="M22" s="189">
        <v>0</v>
      </c>
      <c r="N22" s="183"/>
      <c r="O22" s="183">
        <v>0</v>
      </c>
      <c r="P22" s="100"/>
      <c r="Q22" s="434">
        <f>'SH12'!P22</f>
        <v>-86434</v>
      </c>
      <c r="R22" s="103"/>
      <c r="S22" s="189">
        <v>0</v>
      </c>
      <c r="T22" s="34"/>
      <c r="U22" s="189">
        <v>0</v>
      </c>
      <c r="V22" s="34"/>
      <c r="W22" s="183"/>
      <c r="X22" s="34"/>
      <c r="Y22" s="326">
        <f>S22+U22</f>
        <v>0</v>
      </c>
      <c r="Z22" s="109"/>
      <c r="AA22" s="328">
        <f>SUM(E22:Q22,Y22)</f>
        <v>-86434</v>
      </c>
      <c r="AB22" s="359"/>
      <c r="AC22" s="328">
        <v>0</v>
      </c>
      <c r="AD22" s="329"/>
      <c r="AE22" s="328">
        <f>AA22+AC22</f>
        <v>-86434</v>
      </c>
    </row>
    <row r="23" spans="1:43" s="2" customFormat="1" ht="22" customHeight="1">
      <c r="A23" s="260" t="s">
        <v>36</v>
      </c>
      <c r="B23" s="104"/>
      <c r="C23" s="95"/>
      <c r="D23" s="102"/>
      <c r="E23" s="264">
        <f>SUM(E20:E22)</f>
        <v>0</v>
      </c>
      <c r="F23" s="130"/>
      <c r="G23" s="131">
        <f>SUM(G20:G22)</f>
        <v>-84164</v>
      </c>
      <c r="H23" s="178"/>
      <c r="I23" s="264">
        <f>SUM(I20:I22)</f>
        <v>0</v>
      </c>
      <c r="J23" s="182"/>
      <c r="K23" s="264">
        <f>SUM(K20:K22)</f>
        <v>0</v>
      </c>
      <c r="L23" s="182"/>
      <c r="M23" s="264">
        <f>SUM(M20:M22)</f>
        <v>0</v>
      </c>
      <c r="N23" s="182"/>
      <c r="O23" s="131">
        <f>SUM(O20:O22)</f>
        <v>84164</v>
      </c>
      <c r="P23" s="128"/>
      <c r="Q23" s="131">
        <f>SUM(Q20:R22)</f>
        <v>-170598</v>
      </c>
      <c r="R23" s="128"/>
      <c r="S23" s="263">
        <f>SUM(S20:T22)</f>
        <v>0</v>
      </c>
      <c r="T23" s="182"/>
      <c r="U23" s="263">
        <f>SUM(U20:V22)</f>
        <v>0</v>
      </c>
      <c r="V23" s="182"/>
      <c r="W23" s="185">
        <f>SUM(W20:X22)</f>
        <v>0</v>
      </c>
      <c r="X23" s="190"/>
      <c r="Y23" s="263">
        <f>SUM(Y20:Z22)</f>
        <v>0</v>
      </c>
      <c r="Z23" s="178"/>
      <c r="AA23" s="131">
        <f>SUM(AA20:AB22)</f>
        <v>-170598</v>
      </c>
      <c r="AB23" s="178"/>
      <c r="AC23" s="264">
        <f>SUM(AC20:AD22)</f>
        <v>0</v>
      </c>
      <c r="AD23" s="178"/>
      <c r="AE23" s="131">
        <f>SUM(AE20:AF22)</f>
        <v>-170598</v>
      </c>
    </row>
    <row r="24" spans="1:43" s="2" customFormat="1" ht="22" customHeight="1">
      <c r="A24" s="110"/>
      <c r="B24" s="104" t="s">
        <v>106</v>
      </c>
      <c r="C24" s="95"/>
      <c r="D24" s="102"/>
      <c r="E24" s="129"/>
      <c r="F24" s="129"/>
      <c r="G24" s="129"/>
      <c r="H24" s="178"/>
      <c r="I24" s="184"/>
      <c r="J24" s="182"/>
      <c r="K24" s="184"/>
      <c r="L24" s="182"/>
      <c r="M24" s="184"/>
      <c r="N24" s="184"/>
      <c r="O24" s="184"/>
      <c r="P24" s="129"/>
      <c r="Q24" s="129"/>
      <c r="R24" s="130"/>
      <c r="S24" s="184"/>
      <c r="T24" s="182"/>
      <c r="U24" s="184"/>
      <c r="V24" s="184"/>
      <c r="W24" s="184"/>
      <c r="X24" s="190"/>
      <c r="Y24" s="184"/>
      <c r="Z24" s="130"/>
      <c r="AA24" s="129"/>
      <c r="AB24" s="130"/>
      <c r="AC24" s="129"/>
      <c r="AD24" s="130"/>
      <c r="AE24" s="129"/>
    </row>
    <row r="25" spans="1:43" s="62" customFormat="1" ht="19" customHeight="1">
      <c r="A25" s="271"/>
      <c r="B25" s="107" t="s">
        <v>108</v>
      </c>
      <c r="D25" s="63"/>
      <c r="E25" s="183">
        <v>0</v>
      </c>
      <c r="F25" s="183"/>
      <c r="G25" s="183">
        <v>0</v>
      </c>
      <c r="H25" s="230"/>
      <c r="I25" s="180">
        <v>0</v>
      </c>
      <c r="J25" s="180"/>
      <c r="K25" s="180">
        <v>0</v>
      </c>
      <c r="L25" s="180"/>
      <c r="M25" s="180">
        <v>0</v>
      </c>
      <c r="N25" s="180"/>
      <c r="O25" s="180">
        <v>0</v>
      </c>
      <c r="P25" s="230"/>
      <c r="Q25" s="98">
        <v>-1276</v>
      </c>
      <c r="R25" s="180"/>
      <c r="S25" s="180">
        <v>0</v>
      </c>
      <c r="T25" s="180"/>
      <c r="U25" s="180">
        <v>0</v>
      </c>
      <c r="V25" s="180"/>
      <c r="W25" s="272"/>
      <c r="X25" s="427"/>
      <c r="Y25" s="70">
        <v>0</v>
      </c>
      <c r="Z25" s="427"/>
      <c r="AA25" s="327">
        <f>SUM(E25:Q25,Y25)</f>
        <v>-1276</v>
      </c>
      <c r="AB25" s="272"/>
      <c r="AC25" s="272">
        <v>23101</v>
      </c>
      <c r="AD25" s="272"/>
      <c r="AE25" s="327">
        <f>AA25+AC25</f>
        <v>21825</v>
      </c>
      <c r="AF25" s="265"/>
      <c r="AG25" s="266"/>
      <c r="AH25" s="265"/>
      <c r="AI25" s="266"/>
      <c r="AJ25" s="267"/>
      <c r="AK25" s="268"/>
      <c r="AL25" s="267"/>
      <c r="AM25" s="269"/>
      <c r="AN25" s="267"/>
      <c r="AO25" s="269"/>
      <c r="AP25" s="267"/>
    </row>
    <row r="26" spans="1:43" s="1" customFormat="1" ht="19" customHeight="1">
      <c r="A26" s="168"/>
      <c r="B26" s="174" t="s">
        <v>107</v>
      </c>
      <c r="D26" s="4"/>
      <c r="E26" s="189">
        <v>0</v>
      </c>
      <c r="F26" s="222"/>
      <c r="G26" s="189">
        <v>0</v>
      </c>
      <c r="H26" s="183"/>
      <c r="I26" s="189">
        <v>0</v>
      </c>
      <c r="J26" s="183"/>
      <c r="K26" s="189">
        <v>0</v>
      </c>
      <c r="L26" s="183"/>
      <c r="M26" s="378">
        <v>0</v>
      </c>
      <c r="N26" s="183"/>
      <c r="O26" s="189">
        <v>0</v>
      </c>
      <c r="P26" s="183"/>
      <c r="Q26" s="189">
        <v>0</v>
      </c>
      <c r="R26" s="183"/>
      <c r="S26" s="189">
        <v>0</v>
      </c>
      <c r="T26" s="183"/>
      <c r="U26" s="189">
        <v>0</v>
      </c>
      <c r="V26" s="183"/>
      <c r="W26" s="189"/>
      <c r="X26" s="189"/>
      <c r="Y26" s="189">
        <v>0</v>
      </c>
      <c r="Z26" s="220"/>
      <c r="AA26" s="189">
        <v>0</v>
      </c>
      <c r="AB26" s="217"/>
      <c r="AC26" s="272">
        <v>-21098</v>
      </c>
      <c r="AD26" s="428"/>
      <c r="AE26" s="328">
        <f>AC26</f>
        <v>-21098</v>
      </c>
      <c r="AF26" s="169"/>
      <c r="AG26" s="172"/>
      <c r="AH26" s="169"/>
      <c r="AI26" s="172"/>
      <c r="AJ26" s="171"/>
      <c r="AK26" s="170"/>
      <c r="AL26" s="171"/>
      <c r="AM26" s="173"/>
      <c r="AN26" s="171"/>
      <c r="AO26" s="173"/>
      <c r="AP26" s="171"/>
    </row>
    <row r="27" spans="1:43" s="1" customFormat="1" ht="22" hidden="1" customHeight="1">
      <c r="A27" s="174" t="s">
        <v>96</v>
      </c>
      <c r="B27" s="107" t="s">
        <v>140</v>
      </c>
      <c r="D27" s="4"/>
      <c r="E27" s="222">
        <v>0</v>
      </c>
      <c r="F27" s="222"/>
      <c r="G27" s="222"/>
      <c r="H27" s="218"/>
      <c r="I27" s="222">
        <v>0</v>
      </c>
      <c r="J27" s="218"/>
      <c r="K27" s="222">
        <v>0</v>
      </c>
      <c r="L27" s="218"/>
      <c r="M27" s="222">
        <v>0</v>
      </c>
      <c r="N27" s="222"/>
      <c r="O27" s="222"/>
      <c r="P27" s="218"/>
      <c r="Q27" s="222">
        <v>0</v>
      </c>
      <c r="R27" s="218"/>
      <c r="S27" s="222">
        <v>0</v>
      </c>
      <c r="T27" s="218"/>
      <c r="U27" s="222">
        <v>0</v>
      </c>
      <c r="V27" s="218"/>
      <c r="W27" s="155"/>
      <c r="X27" s="218"/>
      <c r="Y27" s="155"/>
      <c r="Z27" s="234"/>
      <c r="AA27" s="234">
        <f>SUM(Y27,E27:Q27)</f>
        <v>0</v>
      </c>
      <c r="AB27" s="234"/>
      <c r="AC27" s="234"/>
      <c r="AD27" s="234"/>
      <c r="AE27" s="108">
        <f>SUM(AA27:AC27)</f>
        <v>0</v>
      </c>
      <c r="AF27" s="169"/>
      <c r="AG27" s="172"/>
      <c r="AH27" s="169"/>
      <c r="AI27" s="172"/>
      <c r="AJ27" s="171"/>
      <c r="AK27" s="170"/>
      <c r="AL27" s="171"/>
      <c r="AM27" s="173"/>
      <c r="AN27" s="171"/>
      <c r="AO27" s="173"/>
      <c r="AP27" s="171"/>
    </row>
    <row r="28" spans="1:43" s="1" customFormat="1" ht="22" hidden="1" customHeight="1">
      <c r="A28" s="174" t="s">
        <v>96</v>
      </c>
      <c r="B28" s="107" t="s">
        <v>144</v>
      </c>
      <c r="C28" s="1" t="s">
        <v>167</v>
      </c>
      <c r="D28" s="4"/>
      <c r="E28" s="216">
        <v>0</v>
      </c>
      <c r="F28" s="222"/>
      <c r="G28" s="222"/>
      <c r="H28" s="219"/>
      <c r="I28" s="216">
        <v>0</v>
      </c>
      <c r="J28" s="218"/>
      <c r="K28" s="216">
        <v>0</v>
      </c>
      <c r="L28" s="218"/>
      <c r="M28" s="216">
        <v>0</v>
      </c>
      <c r="N28" s="222"/>
      <c r="O28" s="222"/>
      <c r="P28" s="219"/>
      <c r="Q28" s="216">
        <v>0</v>
      </c>
      <c r="R28" s="219"/>
      <c r="S28" s="216">
        <v>0</v>
      </c>
      <c r="T28" s="219"/>
      <c r="U28" s="216">
        <v>0</v>
      </c>
      <c r="V28" s="219"/>
      <c r="W28" s="233">
        <v>0</v>
      </c>
      <c r="X28" s="219"/>
      <c r="Y28" s="233">
        <v>0</v>
      </c>
      <c r="Z28" s="221"/>
      <c r="AA28" s="177">
        <v>0</v>
      </c>
      <c r="AB28" s="221"/>
      <c r="AC28" s="177"/>
      <c r="AD28" s="221"/>
      <c r="AE28" s="237">
        <f>SUM(AA28:AC28)</f>
        <v>0</v>
      </c>
      <c r="AF28" s="169"/>
      <c r="AG28" s="172"/>
      <c r="AH28" s="169"/>
      <c r="AI28" s="172"/>
      <c r="AJ28" s="171"/>
      <c r="AK28" s="170"/>
      <c r="AL28" s="171"/>
      <c r="AM28" s="173"/>
      <c r="AN28" s="171"/>
      <c r="AO28" s="173"/>
      <c r="AP28" s="171"/>
    </row>
    <row r="29" spans="1:43" s="260" customFormat="1" ht="22" customHeight="1">
      <c r="B29" s="104" t="s">
        <v>244</v>
      </c>
      <c r="D29" s="273"/>
      <c r="E29" s="263">
        <f>E28+E27</f>
        <v>0</v>
      </c>
      <c r="F29" s="184"/>
      <c r="G29" s="263">
        <f>G28+G27</f>
        <v>0</v>
      </c>
      <c r="H29" s="262"/>
      <c r="I29" s="263">
        <f>I28+I27</f>
        <v>0</v>
      </c>
      <c r="J29" s="182"/>
      <c r="K29" s="263">
        <f>K28+K27</f>
        <v>0</v>
      </c>
      <c r="L29" s="182"/>
      <c r="M29" s="263">
        <f>M28+M27</f>
        <v>0</v>
      </c>
      <c r="N29" s="184"/>
      <c r="O29" s="263">
        <f>O28+O27</f>
        <v>0</v>
      </c>
      <c r="P29" s="262"/>
      <c r="Q29" s="264">
        <f>Q25+Q26</f>
        <v>-1276</v>
      </c>
      <c r="R29" s="262"/>
      <c r="S29" s="263">
        <f>S28+S27</f>
        <v>0</v>
      </c>
      <c r="T29" s="262"/>
      <c r="U29" s="263">
        <f>U28+U27</f>
        <v>0</v>
      </c>
      <c r="V29" s="262"/>
      <c r="W29" s="264">
        <f>W28+W27</f>
        <v>0</v>
      </c>
      <c r="X29" s="79"/>
      <c r="Y29" s="264">
        <f>Y28+Y27</f>
        <v>0</v>
      </c>
      <c r="Z29" s="79"/>
      <c r="AA29" s="264">
        <f>AA25+AA26</f>
        <v>-1276</v>
      </c>
      <c r="AB29" s="79"/>
      <c r="AC29" s="264">
        <f>AC25+AC26</f>
        <v>2003</v>
      </c>
      <c r="AD29" s="79"/>
      <c r="AE29" s="111">
        <f>AE25+AE26</f>
        <v>727</v>
      </c>
      <c r="AF29" s="265"/>
      <c r="AG29" s="268"/>
      <c r="AH29" s="265"/>
      <c r="AI29" s="268"/>
      <c r="AJ29" s="267"/>
      <c r="AK29" s="268"/>
      <c r="AL29" s="267"/>
      <c r="AM29" s="269"/>
      <c r="AN29" s="267"/>
      <c r="AO29" s="269"/>
      <c r="AP29" s="267"/>
    </row>
    <row r="30" spans="1:43" s="33" customFormat="1" ht="10.75" customHeight="1">
      <c r="D30" s="4"/>
      <c r="E30" s="232"/>
      <c r="F30" s="215"/>
      <c r="G30" s="215"/>
      <c r="H30" s="34"/>
      <c r="I30" s="232"/>
      <c r="J30" s="302"/>
      <c r="K30" s="215"/>
      <c r="L30" s="302"/>
      <c r="M30" s="215"/>
      <c r="N30" s="215"/>
      <c r="O30" s="215"/>
      <c r="P30" s="34"/>
      <c r="Q30" s="232"/>
      <c r="R30" s="34"/>
      <c r="S30" s="232"/>
      <c r="T30" s="34"/>
      <c r="U30" s="232"/>
      <c r="V30" s="34"/>
      <c r="W30" s="235"/>
      <c r="X30" s="206"/>
      <c r="Y30" s="235"/>
      <c r="Z30" s="206"/>
      <c r="AA30" s="235"/>
      <c r="AB30" s="206"/>
      <c r="AC30" s="236"/>
      <c r="AD30" s="206"/>
      <c r="AE30" s="236"/>
      <c r="AF30" s="169"/>
      <c r="AG30" s="172"/>
      <c r="AH30" s="169"/>
      <c r="AI30" s="172"/>
      <c r="AJ30" s="171"/>
      <c r="AK30" s="170"/>
      <c r="AL30" s="171"/>
      <c r="AM30" s="173"/>
      <c r="AN30" s="171"/>
      <c r="AO30" s="173"/>
      <c r="AP30" s="171"/>
      <c r="AQ30" s="1"/>
    </row>
    <row r="31" spans="1:43" s="260" customFormat="1" ht="22" customHeight="1">
      <c r="A31" s="260" t="s">
        <v>36</v>
      </c>
      <c r="B31" s="261"/>
      <c r="D31" s="63"/>
      <c r="E31" s="270">
        <f>SUM(E23,E29)</f>
        <v>0</v>
      </c>
      <c r="F31" s="318"/>
      <c r="G31" s="270">
        <f>SUM(G23,G29)</f>
        <v>-84164</v>
      </c>
      <c r="H31" s="127"/>
      <c r="I31" s="270">
        <f>SUM(I23,I29)</f>
        <v>0</v>
      </c>
      <c r="J31" s="182"/>
      <c r="K31" s="270">
        <f>SUM(K23,K29)</f>
        <v>0</v>
      </c>
      <c r="L31" s="182"/>
      <c r="M31" s="270">
        <f>SUM(M23,M29)</f>
        <v>0</v>
      </c>
      <c r="N31" s="318"/>
      <c r="O31" s="270">
        <f>SUM(O23,O29)</f>
        <v>84164</v>
      </c>
      <c r="P31" s="127"/>
      <c r="Q31" s="270">
        <f>SUM(Q23,Q29)</f>
        <v>-171874</v>
      </c>
      <c r="R31" s="127"/>
      <c r="S31" s="270">
        <f>SUM(S23,S29)</f>
        <v>0</v>
      </c>
      <c r="T31" s="262"/>
      <c r="U31" s="270">
        <f>SUM(U23,U29)</f>
        <v>0</v>
      </c>
      <c r="V31" s="262"/>
      <c r="W31" s="270"/>
      <c r="X31" s="262"/>
      <c r="Y31" s="270">
        <f>SUM(Y23,Y29)</f>
        <v>0</v>
      </c>
      <c r="Z31" s="127"/>
      <c r="AA31" s="270">
        <f>SUM(AA23,AA29)</f>
        <v>-171874</v>
      </c>
      <c r="AB31" s="127"/>
      <c r="AC31" s="270">
        <f>SUM(AC23,AC29)</f>
        <v>2003</v>
      </c>
      <c r="AD31" s="127"/>
      <c r="AE31" s="270">
        <f>SUM(AE23,AE29)</f>
        <v>-169871</v>
      </c>
      <c r="AF31" s="265"/>
      <c r="AG31" s="266"/>
      <c r="AH31" s="265"/>
      <c r="AI31" s="266"/>
      <c r="AJ31" s="267"/>
      <c r="AK31" s="268"/>
      <c r="AL31" s="267"/>
      <c r="AM31" s="269"/>
      <c r="AN31" s="267"/>
      <c r="AO31" s="269"/>
      <c r="AP31" s="267"/>
      <c r="AQ31" s="62"/>
    </row>
    <row r="32" spans="1:43" s="33" customFormat="1" ht="16.5" customHeight="1">
      <c r="A32" s="175"/>
      <c r="B32" s="167"/>
      <c r="D32" s="4"/>
      <c r="E32" s="214"/>
      <c r="F32" s="214"/>
      <c r="G32" s="214"/>
      <c r="H32" s="176"/>
      <c r="I32" s="215"/>
      <c r="J32" s="301"/>
      <c r="K32" s="215"/>
      <c r="L32" s="301"/>
      <c r="M32" s="215"/>
      <c r="N32" s="215"/>
      <c r="O32" s="215"/>
      <c r="P32" s="176"/>
      <c r="Q32" s="214"/>
      <c r="R32" s="176"/>
      <c r="S32" s="215"/>
      <c r="T32" s="34"/>
      <c r="U32" s="215"/>
      <c r="V32" s="176"/>
      <c r="W32" s="214"/>
      <c r="X32" s="176"/>
      <c r="Y32" s="214"/>
      <c r="Z32" s="176"/>
      <c r="AA32" s="214"/>
      <c r="AB32" s="176"/>
      <c r="AC32" s="214"/>
      <c r="AD32" s="176"/>
      <c r="AE32" s="214"/>
      <c r="AF32" s="169"/>
      <c r="AG32" s="172"/>
      <c r="AH32" s="169"/>
      <c r="AI32" s="172"/>
      <c r="AJ32" s="171"/>
      <c r="AK32" s="170"/>
      <c r="AL32" s="171"/>
      <c r="AM32" s="173"/>
      <c r="AN32" s="171"/>
      <c r="AO32" s="173"/>
      <c r="AP32" s="171"/>
      <c r="AQ32" s="1"/>
    </row>
    <row r="33" spans="1:33" s="2" customFormat="1" ht="21" customHeight="1">
      <c r="A33" s="112" t="s">
        <v>53</v>
      </c>
      <c r="B33" s="95"/>
      <c r="C33" s="95"/>
      <c r="D33" s="102"/>
      <c r="E33" s="103"/>
      <c r="F33" s="103"/>
      <c r="G33" s="103"/>
      <c r="H33" s="176"/>
      <c r="I33" s="188"/>
      <c r="J33" s="301"/>
      <c r="K33" s="188"/>
      <c r="L33" s="301"/>
      <c r="M33" s="188"/>
      <c r="N33" s="188"/>
      <c r="O33" s="188"/>
      <c r="P33" s="176"/>
      <c r="Q33" s="103"/>
      <c r="R33" s="176"/>
      <c r="S33" s="188"/>
      <c r="T33" s="34"/>
      <c r="U33" s="188"/>
      <c r="V33" s="176"/>
      <c r="W33" s="103"/>
      <c r="X33" s="176"/>
      <c r="Y33" s="103"/>
      <c r="Z33" s="176"/>
      <c r="AA33" s="103"/>
      <c r="AB33" s="176"/>
      <c r="AC33" s="103"/>
      <c r="AD33" s="176"/>
      <c r="AE33" s="103"/>
    </row>
    <row r="34" spans="1:33" s="2" customFormat="1" ht="22" customHeight="1">
      <c r="A34" s="113"/>
      <c r="B34" s="113" t="s">
        <v>406</v>
      </c>
      <c r="C34" s="95"/>
      <c r="D34" s="102"/>
      <c r="E34" s="433">
        <v>0</v>
      </c>
      <c r="F34" s="183"/>
      <c r="G34" s="433">
        <v>0</v>
      </c>
      <c r="H34" s="34"/>
      <c r="I34" s="433">
        <v>0</v>
      </c>
      <c r="J34" s="302"/>
      <c r="K34" s="433">
        <v>0</v>
      </c>
      <c r="L34" s="302"/>
      <c r="M34" s="433">
        <v>0</v>
      </c>
      <c r="N34" s="183"/>
      <c r="O34" s="433">
        <v>0</v>
      </c>
      <c r="P34" s="176"/>
      <c r="Q34" s="89">
        <f>'PL7-8'!J72</f>
        <v>-55739</v>
      </c>
      <c r="R34" s="176"/>
      <c r="S34" s="433">
        <v>0</v>
      </c>
      <c r="T34" s="188"/>
      <c r="U34" s="433">
        <v>0</v>
      </c>
      <c r="V34" s="70"/>
      <c r="W34" s="70"/>
      <c r="X34" s="190"/>
      <c r="Y34" s="325">
        <f>S34+U34</f>
        <v>0</v>
      </c>
      <c r="Z34" s="183"/>
      <c r="AA34" s="108">
        <f>Y34+Q34</f>
        <v>-55739</v>
      </c>
      <c r="AB34" s="89"/>
      <c r="AC34" s="108">
        <f>'PL7-8'!J73</f>
        <v>7325</v>
      </c>
      <c r="AD34" s="176"/>
      <c r="AE34" s="108">
        <f>SUM(AA34:AC34)</f>
        <v>-48414</v>
      </c>
      <c r="AG34" s="314"/>
    </row>
    <row r="35" spans="1:33" s="2" customFormat="1" ht="22" customHeight="1">
      <c r="A35" s="113"/>
      <c r="B35" s="113" t="s">
        <v>60</v>
      </c>
      <c r="C35" s="95"/>
      <c r="D35" s="102"/>
      <c r="E35" s="189">
        <v>0</v>
      </c>
      <c r="F35" s="183"/>
      <c r="G35" s="189">
        <v>0</v>
      </c>
      <c r="H35" s="34"/>
      <c r="I35" s="189">
        <v>0</v>
      </c>
      <c r="J35" s="302"/>
      <c r="K35" s="189">
        <v>0</v>
      </c>
      <c r="L35" s="302"/>
      <c r="M35" s="189">
        <v>0</v>
      </c>
      <c r="N35" s="183"/>
      <c r="O35" s="189">
        <v>0</v>
      </c>
      <c r="P35" s="176"/>
      <c r="Q35" s="189">
        <v>0</v>
      </c>
      <c r="R35" s="176"/>
      <c r="S35" s="114">
        <f>'PL7-8'!J56+'PL7-8'!J63-AC35</f>
        <v>-317411</v>
      </c>
      <c r="T35" s="176"/>
      <c r="U35" s="114">
        <f>'PL7-8'!J42+'PL7-8'!J60-Q35</f>
        <v>8958</v>
      </c>
      <c r="V35" s="176"/>
      <c r="W35" s="189"/>
      <c r="X35" s="176"/>
      <c r="Y35" s="114">
        <f>S35+U35</f>
        <v>-308453</v>
      </c>
      <c r="Z35" s="176"/>
      <c r="AA35" s="114">
        <f>Y35+Q35</f>
        <v>-308453</v>
      </c>
      <c r="AB35" s="176"/>
      <c r="AC35" s="114">
        <f>'PL7-8'!J78-AC34</f>
        <v>-132</v>
      </c>
      <c r="AD35" s="176"/>
      <c r="AE35" s="114">
        <f>SUM(AA35:AC35)</f>
        <v>-308585</v>
      </c>
      <c r="AG35" s="314"/>
    </row>
    <row r="36" spans="1:33" s="95" customFormat="1" ht="22" customHeight="1">
      <c r="A36" s="112" t="s">
        <v>26</v>
      </c>
      <c r="D36" s="94"/>
      <c r="E36" s="186">
        <f>SUM(E34:E35)</f>
        <v>0</v>
      </c>
      <c r="F36" s="184"/>
      <c r="G36" s="186">
        <f>SUM(G34:G35)</f>
        <v>0</v>
      </c>
      <c r="H36" s="262"/>
      <c r="I36" s="186">
        <f>SUM(I34:I35)</f>
        <v>0</v>
      </c>
      <c r="J36" s="182"/>
      <c r="K36" s="186">
        <f>SUM(K34:K35)</f>
        <v>0</v>
      </c>
      <c r="L36" s="182"/>
      <c r="M36" s="186">
        <f>SUM(M34:M35)</f>
        <v>0</v>
      </c>
      <c r="N36" s="184"/>
      <c r="O36" s="186">
        <f>SUM(O34:O35)</f>
        <v>0</v>
      </c>
      <c r="P36" s="127"/>
      <c r="Q36" s="111">
        <f>SUM(Q34:Q35)</f>
        <v>-55739</v>
      </c>
      <c r="R36" s="127"/>
      <c r="S36" s="111">
        <f>SUM(S34:S35)</f>
        <v>-317411</v>
      </c>
      <c r="T36" s="127"/>
      <c r="U36" s="111">
        <f>SUM(U34:U35)</f>
        <v>8958</v>
      </c>
      <c r="V36" s="176"/>
      <c r="W36" s="186">
        <f>SUM(W34:W35)</f>
        <v>0</v>
      </c>
      <c r="X36" s="127"/>
      <c r="Y36" s="111">
        <f>SUM(Y34:Y35)</f>
        <v>-308453</v>
      </c>
      <c r="Z36" s="127"/>
      <c r="AA36" s="111">
        <f t="shared" ref="AA36" si="0">SUM(E36:Q36,Y36)</f>
        <v>-364192</v>
      </c>
      <c r="AB36" s="127"/>
      <c r="AC36" s="111">
        <f>SUM(AC34:AC35)</f>
        <v>7193</v>
      </c>
      <c r="AD36" s="127"/>
      <c r="AE36" s="111">
        <f>SUM(AE34:AE35)</f>
        <v>-356999</v>
      </c>
      <c r="AG36" s="313"/>
    </row>
    <row r="37" spans="1:33" s="95" customFormat="1" ht="12" customHeight="1">
      <c r="A37" s="113"/>
      <c r="D37" s="94"/>
      <c r="E37" s="183"/>
      <c r="F37" s="183"/>
      <c r="G37" s="183"/>
      <c r="H37" s="34"/>
      <c r="I37" s="183"/>
      <c r="J37" s="302"/>
      <c r="K37" s="183"/>
      <c r="L37" s="302"/>
      <c r="M37" s="183"/>
      <c r="N37" s="183"/>
      <c r="O37" s="183"/>
      <c r="P37" s="176"/>
      <c r="Q37" s="89"/>
      <c r="R37" s="176"/>
      <c r="S37" s="98"/>
      <c r="T37" s="127"/>
      <c r="U37" s="183"/>
      <c r="V37" s="176"/>
      <c r="W37" s="183"/>
      <c r="X37" s="34"/>
      <c r="Y37" s="98"/>
      <c r="Z37" s="176"/>
      <c r="AA37" s="108"/>
      <c r="AB37" s="176"/>
      <c r="AC37" s="108"/>
      <c r="AD37" s="176"/>
      <c r="AE37" s="108"/>
    </row>
    <row r="38" spans="1:33" s="2" customFormat="1" ht="22" customHeight="1">
      <c r="A38" s="113" t="s">
        <v>158</v>
      </c>
      <c r="B38" s="95"/>
      <c r="C38" s="95"/>
      <c r="D38" s="102"/>
      <c r="E38" s="189">
        <v>0</v>
      </c>
      <c r="F38" s="183"/>
      <c r="G38" s="189">
        <v>0</v>
      </c>
      <c r="H38" s="34"/>
      <c r="I38" s="189">
        <v>0</v>
      </c>
      <c r="J38" s="302"/>
      <c r="K38" s="189">
        <v>0</v>
      </c>
      <c r="L38" s="301"/>
      <c r="M38" s="189">
        <v>0</v>
      </c>
      <c r="N38" s="183"/>
      <c r="O38" s="189">
        <v>0</v>
      </c>
      <c r="P38" s="176"/>
      <c r="Q38" s="114">
        <f>-S38</f>
        <v>-160752</v>
      </c>
      <c r="R38" s="176"/>
      <c r="S38" s="114">
        <f>ROUND(160752064.592/1000,0)</f>
        <v>160752</v>
      </c>
      <c r="T38" s="127"/>
      <c r="U38" s="114">
        <v>0</v>
      </c>
      <c r="V38" s="176"/>
      <c r="W38" s="114"/>
      <c r="X38" s="114"/>
      <c r="Y38" s="114">
        <f>S38+U38</f>
        <v>160752</v>
      </c>
      <c r="Z38" s="34"/>
      <c r="AA38" s="114">
        <f>Y38+Q38</f>
        <v>0</v>
      </c>
      <c r="AB38" s="34"/>
      <c r="AC38" s="114">
        <v>0</v>
      </c>
      <c r="AD38" s="34"/>
      <c r="AE38" s="114">
        <f>SUM(AA38:AC38)</f>
        <v>0</v>
      </c>
    </row>
    <row r="39" spans="1:33" s="2" customFormat="1" ht="6" customHeight="1">
      <c r="A39" s="113"/>
      <c r="B39" s="95"/>
      <c r="C39" s="95"/>
      <c r="D39" s="102"/>
      <c r="E39" s="183"/>
      <c r="F39" s="183"/>
      <c r="G39" s="183"/>
      <c r="H39" s="34"/>
      <c r="I39" s="183"/>
      <c r="J39" s="302"/>
      <c r="K39" s="183"/>
      <c r="L39" s="301"/>
      <c r="M39" s="183"/>
      <c r="N39" s="183"/>
      <c r="O39" s="183"/>
      <c r="P39" s="176"/>
      <c r="Q39" s="108"/>
      <c r="R39" s="176"/>
      <c r="S39" s="108"/>
      <c r="T39" s="127"/>
      <c r="U39" s="108"/>
      <c r="V39" s="176"/>
      <c r="W39" s="108"/>
      <c r="X39" s="108"/>
      <c r="Y39" s="108"/>
      <c r="Z39" s="34"/>
      <c r="AA39" s="108"/>
      <c r="AB39" s="34"/>
      <c r="AC39" s="183"/>
      <c r="AD39" s="34"/>
      <c r="AE39" s="108"/>
    </row>
    <row r="40" spans="1:33" ht="22" customHeight="1" thickBot="1">
      <c r="A40" s="112" t="s">
        <v>315</v>
      </c>
      <c r="B40" s="95"/>
      <c r="C40" s="72"/>
      <c r="D40" s="92"/>
      <c r="E40" s="115">
        <f t="shared" ref="E40:AD40" si="1">SUM(E36,E31,E16)</f>
        <v>508448</v>
      </c>
      <c r="F40" s="90">
        <f t="shared" si="1"/>
        <v>0</v>
      </c>
      <c r="G40" s="115">
        <f t="shared" si="1"/>
        <v>-84164</v>
      </c>
      <c r="H40" s="90">
        <f t="shared" si="1"/>
        <v>0</v>
      </c>
      <c r="I40" s="115">
        <f t="shared" si="1"/>
        <v>694969</v>
      </c>
      <c r="J40" s="90">
        <f t="shared" si="1"/>
        <v>0</v>
      </c>
      <c r="K40" s="115">
        <f t="shared" si="1"/>
        <v>44033</v>
      </c>
      <c r="L40" s="90">
        <f t="shared" si="1"/>
        <v>0</v>
      </c>
      <c r="M40" s="115">
        <f t="shared" si="1"/>
        <v>50845</v>
      </c>
      <c r="N40" s="90">
        <f t="shared" si="1"/>
        <v>0</v>
      </c>
      <c r="O40" s="115">
        <f t="shared" si="1"/>
        <v>84164</v>
      </c>
      <c r="P40" s="90">
        <f t="shared" si="1"/>
        <v>0</v>
      </c>
      <c r="Q40" s="115">
        <f>SUM(Q36,Q31,Q16)+Q38</f>
        <v>2768149</v>
      </c>
      <c r="R40" s="90">
        <f t="shared" si="1"/>
        <v>0</v>
      </c>
      <c r="S40" s="115">
        <f>SUM(S36,S31,S16)+S38</f>
        <v>-696734</v>
      </c>
      <c r="T40" s="90">
        <f t="shared" si="1"/>
        <v>0</v>
      </c>
      <c r="U40" s="115">
        <f t="shared" si="1"/>
        <v>27748</v>
      </c>
      <c r="V40" s="90">
        <f t="shared" si="1"/>
        <v>0</v>
      </c>
      <c r="W40" s="115">
        <f t="shared" si="1"/>
        <v>0</v>
      </c>
      <c r="X40" s="115">
        <f t="shared" si="1"/>
        <v>0</v>
      </c>
      <c r="Y40" s="115">
        <f>SUM(Y36,Y31,Y16)+Y38</f>
        <v>-668986</v>
      </c>
      <c r="Z40" s="90">
        <f t="shared" si="1"/>
        <v>0</v>
      </c>
      <c r="AA40" s="115">
        <f t="shared" si="1"/>
        <v>3397458</v>
      </c>
      <c r="AB40" s="90">
        <f t="shared" si="1"/>
        <v>0</v>
      </c>
      <c r="AC40" s="115">
        <f t="shared" si="1"/>
        <v>35545</v>
      </c>
      <c r="AD40" s="90">
        <f t="shared" si="1"/>
        <v>0</v>
      </c>
      <c r="AE40" s="115">
        <f>SUM(AE36,AE31,AE16)</f>
        <v>3433003</v>
      </c>
      <c r="AG40" s="37">
        <f>S40+U40-Y40</f>
        <v>0</v>
      </c>
    </row>
    <row r="41" spans="1:33" ht="23.25" customHeight="1" thickTop="1">
      <c r="A41" s="72"/>
      <c r="B41" s="72"/>
      <c r="C41" s="72"/>
      <c r="D41" s="92"/>
      <c r="E41" s="72"/>
      <c r="F41" s="72"/>
      <c r="G41" s="72"/>
      <c r="H41" s="301"/>
      <c r="I41" s="72"/>
      <c r="J41" s="301"/>
      <c r="K41" s="93"/>
      <c r="L41" s="301"/>
      <c r="M41" s="93"/>
      <c r="N41" s="93"/>
      <c r="O41" s="93"/>
      <c r="P41" s="176"/>
      <c r="Q41" s="93"/>
      <c r="R41" s="176"/>
      <c r="S41" s="93"/>
      <c r="T41" s="176"/>
      <c r="U41" s="93"/>
      <c r="V41" s="176"/>
      <c r="W41" s="93"/>
      <c r="X41" s="176"/>
      <c r="Y41" s="93"/>
      <c r="Z41" s="176"/>
      <c r="AA41" s="72"/>
      <c r="AB41" s="176"/>
      <c r="AC41" s="93"/>
      <c r="AD41" s="176"/>
      <c r="AE41" s="276">
        <f>AE40-'BS2-4'!I109</f>
        <v>0</v>
      </c>
    </row>
    <row r="43" spans="1:33" ht="22" customHeight="1">
      <c r="E43" s="145"/>
      <c r="F43" s="145"/>
      <c r="G43" s="145"/>
      <c r="H43" s="146"/>
      <c r="I43" s="145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5"/>
      <c r="Z43" s="146"/>
      <c r="AA43" s="146"/>
      <c r="AB43" s="146"/>
      <c r="AC43" s="145"/>
    </row>
    <row r="47" spans="1:33" ht="22" customHeight="1">
      <c r="W47" s="150"/>
    </row>
    <row r="48" spans="1:33" ht="22" customHeight="1">
      <c r="W48" s="151"/>
    </row>
    <row r="49" spans="1:31" s="25" customFormat="1" ht="22" customHeight="1">
      <c r="A49" s="209"/>
      <c r="B49" s="209"/>
      <c r="C49" s="209"/>
      <c r="D49" s="2"/>
      <c r="E49" s="209"/>
      <c r="F49" s="209"/>
      <c r="G49" s="209"/>
      <c r="I49" s="209"/>
      <c r="W49" s="151"/>
      <c r="Y49" s="209"/>
      <c r="AC49" s="209"/>
      <c r="AD49" s="209"/>
      <c r="AE49" s="209"/>
    </row>
    <row r="50" spans="1:31" s="25" customFormat="1" ht="22" customHeight="1">
      <c r="A50" s="209"/>
      <c r="B50" s="209"/>
      <c r="C50" s="209"/>
      <c r="D50" s="2"/>
      <c r="E50" s="209"/>
      <c r="F50" s="209"/>
      <c r="G50" s="209"/>
      <c r="I50" s="209"/>
      <c r="W50" s="151"/>
      <c r="Y50" s="209"/>
      <c r="AC50" s="209"/>
      <c r="AD50" s="209"/>
      <c r="AE50" s="209"/>
    </row>
    <row r="51" spans="1:31" s="25" customFormat="1" ht="22" customHeight="1">
      <c r="A51" s="209"/>
      <c r="B51" s="209"/>
      <c r="C51" s="209"/>
      <c r="D51" s="2"/>
      <c r="E51" s="209"/>
      <c r="F51" s="209"/>
      <c r="G51" s="209"/>
      <c r="I51" s="209"/>
      <c r="W51" s="152"/>
      <c r="Y51" s="209"/>
      <c r="AC51" s="209"/>
      <c r="AD51" s="209"/>
      <c r="AE51" s="209"/>
    </row>
  </sheetData>
  <mergeCells count="5">
    <mergeCell ref="E14:AE14"/>
    <mergeCell ref="A3:S3"/>
    <mergeCell ref="E4:AE4"/>
    <mergeCell ref="M5:Q5"/>
    <mergeCell ref="S5:Y5"/>
  </mergeCells>
  <pageMargins left="0.8" right="0.8" top="0.48" bottom="0.5" header="0.5" footer="0.5"/>
  <pageSetup paperSize="9" scale="5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AA30"/>
  <sheetViews>
    <sheetView showGridLines="0" view="pageBreakPreview" topLeftCell="A23" zoomScale="60" zoomScaleNormal="70" workbookViewId="0">
      <selection activeCell="U98" sqref="U98"/>
    </sheetView>
  </sheetViews>
  <sheetFormatPr defaultColWidth="52.59765625" defaultRowHeight="22" customHeight="1"/>
  <cols>
    <col min="1" max="1" width="2.59765625" style="209" customWidth="1"/>
    <col min="2" max="2" width="58.3984375" style="209" customWidth="1"/>
    <col min="3" max="3" width="7.59765625" style="209" customWidth="1"/>
    <col min="4" max="4" width="16.3984375" style="209" bestFit="1" customWidth="1"/>
    <col min="5" max="5" width="1" style="25" customWidth="1"/>
    <col min="6" max="6" width="14.8984375" style="209" customWidth="1"/>
    <col min="7" max="7" width="0.8984375" style="25" customWidth="1"/>
    <col min="8" max="8" width="14.8984375" style="209" customWidth="1"/>
    <col min="9" max="9" width="0.8984375" style="25" customWidth="1"/>
    <col min="10" max="10" width="14.8984375" style="25" customWidth="1"/>
    <col min="11" max="11" width="0.8984375" style="25" customWidth="1"/>
    <col min="12" max="12" width="15.59765625" style="209" customWidth="1"/>
    <col min="13" max="13" width="0.8984375" style="25" customWidth="1"/>
    <col min="14" max="14" width="20.8984375" style="25" bestFit="1" customWidth="1"/>
    <col min="15" max="15" width="0.8984375" style="25" customWidth="1"/>
    <col min="16" max="16" width="17.09765625" style="25" customWidth="1"/>
    <col min="17" max="17" width="0.8984375" style="25" customWidth="1"/>
    <col min="18" max="18" width="17.09765625" style="25" customWidth="1"/>
    <col min="19" max="19" width="0.8984375" style="25" customWidth="1"/>
    <col min="20" max="20" width="18.59765625" style="25" bestFit="1" customWidth="1"/>
    <col min="21" max="21" width="0.8984375" style="25" customWidth="1"/>
    <col min="22" max="22" width="15.59765625" style="25" customWidth="1"/>
    <col min="23" max="16384" width="52.59765625" style="209"/>
  </cols>
  <sheetData>
    <row r="1" spans="1:27" s="7" customFormat="1" ht="22" customHeight="1">
      <c r="A1" s="32" t="s">
        <v>44</v>
      </c>
      <c r="B1" s="9"/>
      <c r="C1" s="9"/>
      <c r="D1" s="9"/>
      <c r="E1" s="49"/>
      <c r="F1" s="9"/>
      <c r="G1" s="49"/>
      <c r="H1" s="9"/>
      <c r="I1" s="49"/>
      <c r="J1" s="9"/>
      <c r="K1" s="49"/>
      <c r="L1" s="9"/>
      <c r="M1" s="38"/>
      <c r="N1" s="9"/>
      <c r="O1" s="49"/>
      <c r="P1" s="49"/>
      <c r="Q1" s="49"/>
      <c r="R1" s="38"/>
      <c r="S1" s="49"/>
      <c r="T1" s="9"/>
      <c r="U1" s="39"/>
      <c r="V1" s="9"/>
    </row>
    <row r="2" spans="1:27" s="7" customFormat="1" ht="22" customHeight="1">
      <c r="A2" s="9" t="s">
        <v>27</v>
      </c>
      <c r="B2" s="9"/>
      <c r="C2" s="9"/>
      <c r="D2" s="9"/>
      <c r="E2" s="49"/>
      <c r="F2" s="9"/>
      <c r="G2" s="49"/>
      <c r="H2" s="9"/>
      <c r="I2" s="49"/>
      <c r="J2" s="9"/>
      <c r="K2" s="49"/>
      <c r="L2" s="9"/>
      <c r="M2" s="38"/>
      <c r="N2" s="9"/>
      <c r="O2" s="49"/>
      <c r="P2" s="49"/>
      <c r="Q2" s="49"/>
      <c r="R2" s="38"/>
      <c r="S2" s="49"/>
      <c r="T2" s="9"/>
      <c r="U2" s="39"/>
      <c r="V2" s="9"/>
    </row>
    <row r="3" spans="1:27" ht="22" customHeight="1">
      <c r="A3" s="50"/>
      <c r="B3" s="10"/>
      <c r="C3" s="10"/>
      <c r="D3" s="28"/>
      <c r="E3" s="28"/>
      <c r="F3" s="28"/>
      <c r="G3" s="28"/>
      <c r="H3" s="28"/>
      <c r="I3" s="28"/>
      <c r="J3" s="28"/>
      <c r="K3" s="28"/>
      <c r="L3" s="13"/>
      <c r="M3" s="13"/>
      <c r="N3" s="28"/>
      <c r="O3" s="28"/>
      <c r="P3" s="28"/>
      <c r="Q3" s="28"/>
      <c r="R3" s="13"/>
      <c r="S3" s="28"/>
      <c r="T3" s="28"/>
      <c r="U3" s="42"/>
      <c r="V3" s="13"/>
    </row>
    <row r="4" spans="1:27" ht="22" customHeight="1">
      <c r="D4" s="571" t="s">
        <v>2</v>
      </c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</row>
    <row r="5" spans="1:27" ht="22" customHeight="1">
      <c r="D5" s="331"/>
      <c r="E5" s="44"/>
      <c r="F5" s="44"/>
      <c r="G5" s="331"/>
      <c r="H5" s="44"/>
      <c r="I5" s="44"/>
      <c r="J5" s="572" t="s">
        <v>6</v>
      </c>
      <c r="K5" s="572"/>
      <c r="L5" s="572"/>
      <c r="M5" s="30"/>
      <c r="N5" s="572" t="s">
        <v>41</v>
      </c>
      <c r="O5" s="572"/>
      <c r="P5" s="572"/>
      <c r="Q5" s="572"/>
      <c r="R5" s="572"/>
      <c r="S5" s="572"/>
      <c r="T5" s="572"/>
      <c r="V5" s="331"/>
    </row>
    <row r="6" spans="1:27" ht="22" customHeight="1">
      <c r="D6" s="331"/>
      <c r="E6" s="44"/>
      <c r="F6" s="44"/>
      <c r="G6" s="331"/>
      <c r="H6" s="44"/>
      <c r="I6" s="44"/>
      <c r="M6" s="30"/>
      <c r="N6" s="387" t="s">
        <v>309</v>
      </c>
      <c r="P6" s="356"/>
      <c r="R6" s="43"/>
      <c r="S6" s="30"/>
      <c r="T6" s="44"/>
      <c r="U6" s="44"/>
      <c r="V6" s="209"/>
    </row>
    <row r="7" spans="1:27" ht="22" customHeight="1">
      <c r="D7" s="331"/>
      <c r="E7" s="44"/>
      <c r="F7" s="44"/>
      <c r="G7" s="331"/>
      <c r="H7" s="44"/>
      <c r="I7" s="44"/>
      <c r="M7" s="30"/>
      <c r="N7" s="43" t="s">
        <v>126</v>
      </c>
      <c r="P7" s="357"/>
      <c r="R7" s="2" t="s">
        <v>52</v>
      </c>
      <c r="S7" s="30"/>
      <c r="T7" s="44"/>
      <c r="U7" s="44"/>
      <c r="V7" s="209"/>
    </row>
    <row r="8" spans="1:27" ht="22" customHeight="1">
      <c r="D8" s="331"/>
      <c r="E8" s="44"/>
      <c r="F8" s="44"/>
      <c r="G8" s="331"/>
      <c r="H8" s="44"/>
      <c r="I8" s="44"/>
      <c r="M8" s="30"/>
      <c r="N8" s="43" t="s">
        <v>127</v>
      </c>
      <c r="P8" s="2" t="s">
        <v>52</v>
      </c>
      <c r="R8" s="2" t="s">
        <v>33</v>
      </c>
      <c r="S8" s="30"/>
      <c r="T8" s="44"/>
      <c r="U8" s="44"/>
      <c r="V8" s="209"/>
    </row>
    <row r="9" spans="1:27" ht="22" customHeight="1">
      <c r="D9" s="331"/>
      <c r="E9" s="44"/>
      <c r="F9" s="44"/>
      <c r="G9" s="331"/>
      <c r="H9" s="44"/>
      <c r="I9" s="44"/>
      <c r="M9" s="30"/>
      <c r="N9" s="2" t="s">
        <v>128</v>
      </c>
      <c r="P9" s="2" t="s">
        <v>33</v>
      </c>
      <c r="R9" s="2" t="s">
        <v>122</v>
      </c>
      <c r="S9" s="30"/>
      <c r="T9" s="44"/>
      <c r="U9" s="44"/>
      <c r="V9" s="209"/>
    </row>
    <row r="10" spans="1:27" ht="22" customHeight="1">
      <c r="D10" s="331"/>
      <c r="E10" s="44"/>
      <c r="F10" s="44"/>
      <c r="G10" s="331"/>
      <c r="H10" s="44"/>
      <c r="I10" s="44"/>
      <c r="M10" s="30"/>
      <c r="N10" s="2" t="s">
        <v>129</v>
      </c>
      <c r="P10" s="2" t="s">
        <v>122</v>
      </c>
      <c r="R10" s="2" t="s">
        <v>132</v>
      </c>
      <c r="S10" s="30"/>
      <c r="T10" s="44"/>
      <c r="U10" s="44"/>
      <c r="V10" s="209"/>
    </row>
    <row r="11" spans="1:27" ht="22" customHeight="1">
      <c r="D11" s="2" t="s">
        <v>68</v>
      </c>
      <c r="E11" s="30"/>
      <c r="G11" s="30"/>
      <c r="H11" s="30" t="s">
        <v>11</v>
      </c>
      <c r="I11" s="30"/>
      <c r="L11" s="25"/>
      <c r="M11" s="43"/>
      <c r="N11" s="43" t="s">
        <v>63</v>
      </c>
      <c r="P11" s="2" t="s">
        <v>159</v>
      </c>
      <c r="R11" s="2" t="s">
        <v>125</v>
      </c>
      <c r="S11" s="30"/>
      <c r="T11" s="45" t="s">
        <v>34</v>
      </c>
      <c r="U11" s="44"/>
      <c r="V11" s="209"/>
    </row>
    <row r="12" spans="1:27" ht="22" customHeight="1">
      <c r="A12" s="2"/>
      <c r="B12" s="2"/>
      <c r="C12" s="2"/>
      <c r="D12" s="44" t="s">
        <v>67</v>
      </c>
      <c r="E12" s="30"/>
      <c r="F12" s="30" t="s">
        <v>11</v>
      </c>
      <c r="G12" s="44"/>
      <c r="H12" s="44" t="s">
        <v>31</v>
      </c>
      <c r="I12" s="30"/>
      <c r="J12" s="2"/>
      <c r="K12" s="30"/>
      <c r="L12" s="2"/>
      <c r="M12" s="43"/>
      <c r="N12" s="43" t="s">
        <v>130</v>
      </c>
      <c r="O12" s="30"/>
      <c r="P12" s="2" t="s">
        <v>123</v>
      </c>
      <c r="Q12" s="30"/>
      <c r="R12" s="2" t="s">
        <v>123</v>
      </c>
      <c r="S12" s="30"/>
      <c r="T12" s="47" t="s">
        <v>35</v>
      </c>
      <c r="U12" s="44"/>
      <c r="V12" s="44" t="s">
        <v>12</v>
      </c>
    </row>
    <row r="13" spans="1:27" ht="22" customHeight="1">
      <c r="A13" s="2"/>
      <c r="B13" s="2"/>
      <c r="C13" s="519" t="s">
        <v>0</v>
      </c>
      <c r="D13" s="44" t="s">
        <v>13</v>
      </c>
      <c r="E13" s="30"/>
      <c r="F13" s="44" t="s">
        <v>14</v>
      </c>
      <c r="G13" s="44"/>
      <c r="H13" s="44" t="s">
        <v>32</v>
      </c>
      <c r="I13" s="30"/>
      <c r="J13" s="2" t="s">
        <v>17</v>
      </c>
      <c r="K13" s="30"/>
      <c r="L13" s="47" t="s">
        <v>16</v>
      </c>
      <c r="M13" s="30"/>
      <c r="N13" s="43" t="s">
        <v>131</v>
      </c>
      <c r="O13" s="30"/>
      <c r="P13" s="2" t="s">
        <v>124</v>
      </c>
      <c r="Q13" s="30"/>
      <c r="R13" s="2" t="s">
        <v>124</v>
      </c>
      <c r="S13" s="30"/>
      <c r="T13" s="47" t="s">
        <v>43</v>
      </c>
      <c r="U13" s="44"/>
      <c r="V13" s="44" t="s">
        <v>43</v>
      </c>
    </row>
    <row r="14" spans="1:27" ht="22" customHeight="1">
      <c r="A14" s="10"/>
      <c r="B14" s="10"/>
      <c r="C14" s="10"/>
      <c r="D14" s="569" t="s">
        <v>51</v>
      </c>
      <c r="E14" s="569"/>
      <c r="F14" s="569"/>
      <c r="G14" s="569"/>
      <c r="H14" s="569"/>
      <c r="I14" s="569"/>
      <c r="J14" s="569"/>
      <c r="K14" s="569"/>
      <c r="L14" s="569"/>
      <c r="M14" s="569"/>
      <c r="N14" s="569"/>
      <c r="O14" s="569"/>
      <c r="P14" s="569"/>
      <c r="Q14" s="569"/>
      <c r="R14" s="569"/>
      <c r="S14" s="569"/>
      <c r="T14" s="569"/>
      <c r="U14" s="569"/>
      <c r="V14" s="569"/>
      <c r="W14" s="125"/>
      <c r="X14" s="125"/>
      <c r="Y14" s="125"/>
      <c r="Z14" s="125"/>
      <c r="AA14" s="125"/>
    </row>
    <row r="15" spans="1:27" s="2" customFormat="1" ht="21.75" customHeight="1">
      <c r="A15" s="96" t="s">
        <v>312</v>
      </c>
      <c r="B15" s="95"/>
      <c r="C15" s="95"/>
      <c r="D15" s="103"/>
      <c r="E15" s="103"/>
      <c r="F15" s="103"/>
      <c r="G15" s="102"/>
      <c r="H15" s="103"/>
      <c r="I15" s="103"/>
      <c r="J15" s="103"/>
      <c r="K15" s="103"/>
      <c r="L15" s="63"/>
      <c r="M15" s="88"/>
      <c r="N15" s="63"/>
      <c r="O15" s="103"/>
      <c r="P15" s="103"/>
      <c r="Q15" s="103"/>
      <c r="R15" s="88"/>
      <c r="S15" s="103"/>
      <c r="T15" s="63"/>
      <c r="U15" s="98"/>
      <c r="V15" s="63"/>
    </row>
    <row r="16" spans="1:27" s="25" customFormat="1" ht="21.75" customHeight="1">
      <c r="A16" s="243" t="s">
        <v>257</v>
      </c>
      <c r="B16" s="94"/>
      <c r="C16" s="94"/>
      <c r="D16" s="126">
        <v>508448</v>
      </c>
      <c r="E16" s="126"/>
      <c r="F16" s="126">
        <v>694969</v>
      </c>
      <c r="G16" s="126"/>
      <c r="H16" s="126">
        <v>44033</v>
      </c>
      <c r="I16" s="126"/>
      <c r="J16" s="126">
        <v>50845</v>
      </c>
      <c r="K16" s="126"/>
      <c r="L16" s="126">
        <v>2971777</v>
      </c>
      <c r="M16" s="126"/>
      <c r="N16" s="126">
        <v>58849</v>
      </c>
      <c r="O16" s="126"/>
      <c r="P16" s="79">
        <v>-1209</v>
      </c>
      <c r="Q16" s="126"/>
      <c r="R16" s="126">
        <v>24738</v>
      </c>
      <c r="S16" s="126"/>
      <c r="T16" s="126">
        <v>82378</v>
      </c>
      <c r="U16" s="126"/>
      <c r="V16" s="126">
        <v>4352450</v>
      </c>
      <c r="X16" s="311"/>
    </row>
    <row r="17" spans="1:23" ht="18" customHeight="1">
      <c r="A17" s="96"/>
      <c r="B17" s="95"/>
      <c r="C17" s="95"/>
      <c r="D17" s="122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7"/>
      <c r="V17" s="126"/>
    </row>
    <row r="18" spans="1:23" ht="22" customHeight="1">
      <c r="A18" s="96" t="s">
        <v>37</v>
      </c>
      <c r="B18" s="95"/>
      <c r="C18" s="95"/>
      <c r="D18" s="122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7"/>
      <c r="V18" s="126"/>
    </row>
    <row r="19" spans="1:23" ht="21.5" customHeight="1">
      <c r="A19" s="104" t="s">
        <v>39</v>
      </c>
      <c r="B19" s="104" t="s">
        <v>138</v>
      </c>
      <c r="C19" s="95"/>
      <c r="D19" s="122"/>
      <c r="E19" s="126"/>
      <c r="F19" s="126"/>
      <c r="G19" s="126"/>
      <c r="H19" s="126"/>
      <c r="I19" s="126"/>
      <c r="J19" s="126"/>
      <c r="K19" s="126"/>
      <c r="L19" s="182"/>
      <c r="M19" s="126"/>
      <c r="N19" s="182"/>
      <c r="O19" s="182"/>
      <c r="P19" s="182"/>
      <c r="Q19" s="182"/>
      <c r="R19" s="182"/>
      <c r="S19" s="182"/>
      <c r="T19" s="182"/>
      <c r="U19" s="127"/>
      <c r="V19" s="126"/>
    </row>
    <row r="20" spans="1:23" ht="21.5" hidden="1" customHeight="1">
      <c r="A20" s="107"/>
      <c r="B20" s="107" t="s">
        <v>214</v>
      </c>
      <c r="C20" s="87" t="s">
        <v>261</v>
      </c>
      <c r="D20" s="124"/>
      <c r="E20" s="134"/>
      <c r="F20" s="180"/>
      <c r="G20" s="180"/>
      <c r="H20" s="180"/>
      <c r="I20" s="180"/>
      <c r="J20" s="180"/>
      <c r="K20" s="134"/>
      <c r="L20" s="134"/>
      <c r="M20" s="134"/>
      <c r="N20" s="180"/>
      <c r="O20" s="134"/>
      <c r="P20" s="180"/>
      <c r="Q20" s="134"/>
      <c r="R20" s="180"/>
      <c r="S20" s="134"/>
      <c r="T20" s="180"/>
      <c r="U20" s="134"/>
      <c r="V20" s="134">
        <f>SUM(D20:L20,T20)</f>
        <v>0</v>
      </c>
    </row>
    <row r="21" spans="1:23" ht="21.5" customHeight="1">
      <c r="A21" s="107"/>
      <c r="B21" s="107" t="s">
        <v>83</v>
      </c>
      <c r="C21" s="87">
        <v>13</v>
      </c>
      <c r="D21" s="179">
        <v>0</v>
      </c>
      <c r="E21" s="134"/>
      <c r="F21" s="181">
        <v>0</v>
      </c>
      <c r="G21" s="180"/>
      <c r="H21" s="181">
        <v>0</v>
      </c>
      <c r="I21" s="180"/>
      <c r="J21" s="181">
        <v>0</v>
      </c>
      <c r="K21" s="134"/>
      <c r="L21" s="84">
        <v>-152535</v>
      </c>
      <c r="M21" s="134"/>
      <c r="N21" s="181">
        <v>0</v>
      </c>
      <c r="O21" s="134"/>
      <c r="P21" s="181">
        <v>0</v>
      </c>
      <c r="Q21" s="134"/>
      <c r="R21" s="181">
        <v>0</v>
      </c>
      <c r="S21" s="134"/>
      <c r="T21" s="181">
        <v>0</v>
      </c>
      <c r="U21" s="135"/>
      <c r="V21" s="231">
        <f>SUM(,R21,P21,N21,L21,J21,H21,F21,D21)</f>
        <v>-152535</v>
      </c>
    </row>
    <row r="22" spans="1:23" ht="22" customHeight="1">
      <c r="A22" s="260" t="s">
        <v>36</v>
      </c>
      <c r="B22" s="104"/>
      <c r="C22" s="95"/>
      <c r="D22" s="274">
        <f>SUM(D20:D21)</f>
        <v>0</v>
      </c>
      <c r="E22" s="126"/>
      <c r="F22" s="274">
        <f>SUM(F20:F21)</f>
        <v>0</v>
      </c>
      <c r="G22" s="126"/>
      <c r="H22" s="274">
        <f>SUM(H20:H21)</f>
        <v>0</v>
      </c>
      <c r="I22" s="182"/>
      <c r="J22" s="274">
        <f>SUM(J20:J21)</f>
        <v>0</v>
      </c>
      <c r="K22" s="126"/>
      <c r="L22" s="274">
        <f>SUM(L20:L21)</f>
        <v>-152535</v>
      </c>
      <c r="M22" s="126"/>
      <c r="N22" s="274">
        <f>SUM(N20:N21)</f>
        <v>0</v>
      </c>
      <c r="O22" s="182"/>
      <c r="P22" s="274">
        <f>SUM(P20:P21)</f>
        <v>0</v>
      </c>
      <c r="Q22" s="182"/>
      <c r="R22" s="274">
        <f>SUM(R20:R21)</f>
        <v>0</v>
      </c>
      <c r="S22" s="182"/>
      <c r="T22" s="274">
        <f>SUM(T20:T21)</f>
        <v>0</v>
      </c>
      <c r="U22" s="127"/>
      <c r="V22" s="274">
        <f>SUM(,R22,P22,N22,L22,J22,H22,F22,D22)</f>
        <v>-152535</v>
      </c>
    </row>
    <row r="23" spans="1:23" ht="5" customHeight="1">
      <c r="A23" s="104"/>
      <c r="B23" s="104"/>
      <c r="C23" s="95"/>
      <c r="D23" s="123"/>
      <c r="E23" s="126"/>
      <c r="F23" s="123"/>
      <c r="G23" s="126"/>
      <c r="H23" s="69"/>
      <c r="I23" s="182"/>
      <c r="J23" s="69"/>
      <c r="K23" s="126"/>
      <c r="L23" s="123"/>
      <c r="M23" s="126"/>
      <c r="N23" s="69"/>
      <c r="O23" s="182"/>
      <c r="P23" s="69"/>
      <c r="Q23" s="182"/>
      <c r="R23" s="69"/>
      <c r="S23" s="182"/>
      <c r="T23" s="69"/>
      <c r="U23" s="127"/>
      <c r="V23" s="149"/>
    </row>
    <row r="24" spans="1:23" ht="21.75" customHeight="1">
      <c r="A24" s="112" t="s">
        <v>53</v>
      </c>
      <c r="B24" s="95"/>
      <c r="C24" s="95"/>
      <c r="D24" s="64"/>
      <c r="E24" s="70"/>
      <c r="F24" s="64"/>
      <c r="G24" s="70"/>
      <c r="H24" s="64"/>
      <c r="I24" s="70"/>
      <c r="J24" s="64"/>
      <c r="K24" s="121"/>
      <c r="L24" s="120"/>
      <c r="M24" s="128"/>
      <c r="N24" s="64"/>
      <c r="O24" s="70"/>
      <c r="P24" s="70"/>
      <c r="Q24" s="70"/>
      <c r="R24" s="64"/>
      <c r="S24" s="70"/>
      <c r="T24" s="64"/>
      <c r="U24" s="128"/>
      <c r="V24" s="120"/>
    </row>
    <row r="25" spans="1:23" s="26" customFormat="1" ht="22" customHeight="1">
      <c r="A25" s="316"/>
      <c r="B25" s="316" t="s">
        <v>82</v>
      </c>
      <c r="C25" s="97"/>
      <c r="D25" s="82">
        <v>0</v>
      </c>
      <c r="E25" s="81"/>
      <c r="F25" s="82">
        <v>0</v>
      </c>
      <c r="G25" s="81"/>
      <c r="H25" s="82">
        <v>0</v>
      </c>
      <c r="I25" s="81"/>
      <c r="J25" s="82">
        <v>0</v>
      </c>
      <c r="K25" s="81"/>
      <c r="L25" s="82">
        <f>'PL7-8'!P74</f>
        <v>146039</v>
      </c>
      <c r="M25" s="81"/>
      <c r="N25" s="82">
        <v>0</v>
      </c>
      <c r="O25" s="82"/>
      <c r="P25" s="82">
        <v>0</v>
      </c>
      <c r="Q25" s="82"/>
      <c r="R25" s="82">
        <v>0</v>
      </c>
      <c r="S25" s="81"/>
      <c r="T25" s="81">
        <f>SUM(N25,P25,R25)</f>
        <v>0</v>
      </c>
      <c r="U25" s="81"/>
      <c r="V25" s="81">
        <f>SUM(,R25,P25,N25,L25,)</f>
        <v>146039</v>
      </c>
      <c r="W25" s="26">
        <v>0</v>
      </c>
    </row>
    <row r="26" spans="1:23" s="26" customFormat="1" ht="22" customHeight="1">
      <c r="A26" s="316"/>
      <c r="B26" s="316" t="s">
        <v>60</v>
      </c>
      <c r="C26" s="97"/>
      <c r="D26" s="82">
        <v>0</v>
      </c>
      <c r="E26" s="81"/>
      <c r="F26" s="82">
        <v>0</v>
      </c>
      <c r="G26" s="81"/>
      <c r="H26" s="82">
        <v>0</v>
      </c>
      <c r="I26" s="81">
        <v>2419228</v>
      </c>
      <c r="J26" s="82">
        <v>0</v>
      </c>
      <c r="K26" s="81"/>
      <c r="L26" s="82">
        <v>0</v>
      </c>
      <c r="M26" s="81">
        <v>1973271</v>
      </c>
      <c r="N26" s="81">
        <f>'PL7-8'!P56+'PL7-8'!P63</f>
        <v>-215824.8</v>
      </c>
      <c r="O26" s="81"/>
      <c r="P26" s="81">
        <f>'PL7-8'!P58</f>
        <v>-253</v>
      </c>
      <c r="Q26" s="81"/>
      <c r="R26" s="81">
        <v>-9706</v>
      </c>
      <c r="S26" s="81"/>
      <c r="T26" s="81">
        <f>SUM(N26,P26,R26)</f>
        <v>-225783.8</v>
      </c>
      <c r="U26" s="81"/>
      <c r="V26" s="231">
        <f>SUM(,R26,P26,N26,L26,J26,H26,F26,D26)</f>
        <v>-225783.8</v>
      </c>
      <c r="W26" s="26">
        <v>0</v>
      </c>
    </row>
    <row r="27" spans="1:23" s="26" customFormat="1" ht="22" customHeight="1">
      <c r="A27" s="317" t="s">
        <v>26</v>
      </c>
      <c r="B27" s="97"/>
      <c r="C27" s="97"/>
      <c r="D27" s="212">
        <f>SUM(D25:D26)</f>
        <v>0</v>
      </c>
      <c r="E27" s="312"/>
      <c r="F27" s="212">
        <f>SUM(F25:F26)</f>
        <v>0</v>
      </c>
      <c r="G27" s="312"/>
      <c r="H27" s="212">
        <f>SUM(H25:H26)</f>
        <v>0</v>
      </c>
      <c r="I27" s="312"/>
      <c r="J27" s="212">
        <f>SUM(J25:J26)</f>
        <v>0</v>
      </c>
      <c r="K27" s="312"/>
      <c r="L27" s="212">
        <f>SUM(L25:L26)</f>
        <v>146039</v>
      </c>
      <c r="M27" s="318"/>
      <c r="N27" s="212">
        <f>SUM(N25:N26)</f>
        <v>-215824.8</v>
      </c>
      <c r="O27" s="312"/>
      <c r="P27" s="212">
        <f>SUM(P25:P26)</f>
        <v>-253</v>
      </c>
      <c r="Q27" s="312"/>
      <c r="R27" s="212">
        <f>SUM(R25:R26)</f>
        <v>-9706</v>
      </c>
      <c r="S27" s="312"/>
      <c r="T27" s="212">
        <f>SUM(T25:T26)</f>
        <v>-225783.8</v>
      </c>
      <c r="U27" s="318"/>
      <c r="V27" s="274">
        <f>SUM(,R27,P27,N27,L27,J27,H27,F27,D27)</f>
        <v>-79744.799999999988</v>
      </c>
    </row>
    <row r="28" spans="1:23" s="26" customFormat="1" ht="21" customHeight="1">
      <c r="A28" s="316"/>
      <c r="B28" s="316"/>
      <c r="C28" s="97"/>
      <c r="D28" s="312"/>
      <c r="E28" s="312"/>
      <c r="F28" s="312"/>
      <c r="G28" s="312"/>
      <c r="H28" s="312"/>
      <c r="I28" s="312"/>
      <c r="J28" s="312"/>
      <c r="K28" s="312"/>
      <c r="L28" s="312"/>
      <c r="M28" s="318"/>
      <c r="N28" s="82"/>
      <c r="O28" s="82"/>
      <c r="P28" s="82"/>
      <c r="Q28" s="82"/>
      <c r="R28" s="82"/>
      <c r="S28" s="82"/>
      <c r="T28" s="81"/>
      <c r="U28" s="98"/>
      <c r="V28" s="82"/>
    </row>
    <row r="29" spans="1:23" s="26" customFormat="1" ht="22" customHeight="1" thickBot="1">
      <c r="A29" s="78" t="s">
        <v>314</v>
      </c>
      <c r="B29" s="78"/>
      <c r="C29" s="78"/>
      <c r="D29" s="191">
        <f>SUM(D16,D22,D27,D28,)</f>
        <v>508448</v>
      </c>
      <c r="E29" s="67"/>
      <c r="F29" s="191">
        <f>SUM(F16,F22,F27,F28,)</f>
        <v>694969</v>
      </c>
      <c r="G29" s="67"/>
      <c r="H29" s="191">
        <f>SUM(H16,H22,H27,H28,)</f>
        <v>44033</v>
      </c>
      <c r="I29" s="67"/>
      <c r="J29" s="191">
        <f>SUM(J16,J22,J27,J28,)</f>
        <v>50845</v>
      </c>
      <c r="K29" s="67"/>
      <c r="L29" s="191">
        <f>SUM(L16,L22,L27,L28,)</f>
        <v>2965281</v>
      </c>
      <c r="M29" s="81"/>
      <c r="N29" s="191">
        <f>SUM(N16,N22,N27,N28,)</f>
        <v>-156975.79999999999</v>
      </c>
      <c r="O29" s="67"/>
      <c r="P29" s="191">
        <f>SUM(P16,P22,P27,P28,)</f>
        <v>-1462</v>
      </c>
      <c r="Q29" s="67"/>
      <c r="R29" s="191">
        <f>SUM(R16,R22,R27,R28,)</f>
        <v>15032</v>
      </c>
      <c r="S29" s="67"/>
      <c r="T29" s="191">
        <f>SUM(T16,T22,T27,T28,)</f>
        <v>-143405.79999999999</v>
      </c>
      <c r="U29" s="81"/>
      <c r="V29" s="191">
        <f>SUM(V16,V22,V27,V28,)</f>
        <v>4120170.2</v>
      </c>
    </row>
    <row r="30" spans="1:23" ht="22" customHeight="1" thickTop="1">
      <c r="A30" s="93"/>
      <c r="B30" s="93"/>
      <c r="C30" s="93"/>
      <c r="D30" s="70"/>
      <c r="E30" s="70"/>
      <c r="F30" s="70"/>
      <c r="G30" s="70"/>
      <c r="H30" s="70"/>
      <c r="I30" s="70"/>
      <c r="J30" s="70"/>
      <c r="K30" s="124"/>
      <c r="L30" s="124"/>
      <c r="M30" s="132"/>
      <c r="N30" s="124"/>
      <c r="O30" s="124"/>
      <c r="P30" s="124"/>
      <c r="Q30" s="124"/>
      <c r="R30" s="133"/>
      <c r="S30" s="124"/>
      <c r="T30" s="124"/>
      <c r="U30" s="132"/>
      <c r="V30" s="124"/>
    </row>
  </sheetData>
  <mergeCells count="4">
    <mergeCell ref="D4:V4"/>
    <mergeCell ref="J5:L5"/>
    <mergeCell ref="N5:T5"/>
    <mergeCell ref="D14:V14"/>
  </mergeCells>
  <pageMargins left="0.8" right="0.8" top="0.48" bottom="0.5" header="0.5" footer="0.5"/>
  <pageSetup paperSize="9" scale="60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67AE-6F00-4B1A-844C-3FF1FF655DE8}">
  <sheetPr>
    <tabColor theme="0"/>
    <pageSetUpPr fitToPage="1"/>
  </sheetPr>
  <dimension ref="A1:AE33"/>
  <sheetViews>
    <sheetView showGridLines="0" view="pageBreakPreview" topLeftCell="A24" zoomScale="60" zoomScaleNormal="70" workbookViewId="0">
      <selection activeCell="U98" sqref="U98"/>
    </sheetView>
  </sheetViews>
  <sheetFormatPr defaultColWidth="52.59765625" defaultRowHeight="22" customHeight="1"/>
  <cols>
    <col min="1" max="1" width="2.59765625" style="209" customWidth="1"/>
    <col min="2" max="2" width="58.3984375" style="209" customWidth="1"/>
    <col min="3" max="3" width="7.59765625" style="209" customWidth="1"/>
    <col min="4" max="4" width="16.3984375" style="209" bestFit="1" customWidth="1"/>
    <col min="5" max="5" width="1" style="209" customWidth="1"/>
    <col min="6" max="6" width="16.3984375" style="209" customWidth="1"/>
    <col min="7" max="7" width="1" style="25" customWidth="1"/>
    <col min="8" max="8" width="14.8984375" style="209" customWidth="1"/>
    <col min="9" max="9" width="0.8984375" style="25" customWidth="1"/>
    <col min="10" max="10" width="14.8984375" style="209" customWidth="1"/>
    <col min="11" max="11" width="0.8984375" style="25" customWidth="1"/>
    <col min="12" max="12" width="14.8984375" style="25" customWidth="1"/>
    <col min="13" max="13" width="1" style="25" customWidth="1"/>
    <col min="14" max="14" width="14.8984375" style="25" customWidth="1"/>
    <col min="15" max="15" width="0.8984375" style="25" customWidth="1"/>
    <col min="16" max="16" width="15.59765625" style="209" customWidth="1"/>
    <col min="17" max="17" width="0.8984375" style="25" customWidth="1"/>
    <col min="18" max="18" width="20.8984375" style="25" bestFit="1" customWidth="1"/>
    <col min="19" max="19" width="0.8984375" style="25" customWidth="1"/>
    <col min="20" max="20" width="17.09765625" style="25" customWidth="1"/>
    <col min="21" max="21" width="0.8984375" style="25" customWidth="1"/>
    <col min="22" max="22" width="17.09765625" style="25" customWidth="1"/>
    <col min="23" max="23" width="0.8984375" style="25" customWidth="1"/>
    <col min="24" max="24" width="18.59765625" style="25" bestFit="1" customWidth="1"/>
    <col min="25" max="25" width="0.8984375" style="25" customWidth="1"/>
    <col min="26" max="26" width="15.59765625" style="25" customWidth="1"/>
    <col min="27" max="16384" width="52.59765625" style="209"/>
  </cols>
  <sheetData>
    <row r="1" spans="1:31" s="7" customFormat="1" ht="22" customHeight="1">
      <c r="A1" s="32" t="s">
        <v>44</v>
      </c>
      <c r="B1" s="9"/>
      <c r="C1" s="9"/>
      <c r="D1" s="9"/>
      <c r="E1" s="9"/>
      <c r="F1" s="9"/>
      <c r="G1" s="49"/>
      <c r="H1" s="9"/>
      <c r="I1" s="49"/>
      <c r="J1" s="9"/>
      <c r="K1" s="49"/>
      <c r="L1" s="9"/>
      <c r="M1" s="9"/>
      <c r="N1" s="9"/>
      <c r="O1" s="49"/>
      <c r="P1" s="9"/>
      <c r="Q1" s="38"/>
      <c r="R1" s="9"/>
      <c r="S1" s="49"/>
      <c r="T1" s="49"/>
      <c r="U1" s="49"/>
      <c r="V1" s="38"/>
      <c r="W1" s="49"/>
      <c r="X1" s="9"/>
      <c r="Y1" s="39"/>
      <c r="Z1" s="9"/>
    </row>
    <row r="2" spans="1:31" s="7" customFormat="1" ht="22" customHeight="1">
      <c r="A2" s="9" t="s">
        <v>27</v>
      </c>
      <c r="B2" s="9"/>
      <c r="C2" s="9"/>
      <c r="D2" s="9"/>
      <c r="E2" s="9"/>
      <c r="F2" s="9"/>
      <c r="G2" s="49"/>
      <c r="H2" s="9"/>
      <c r="I2" s="49"/>
      <c r="J2" s="9"/>
      <c r="K2" s="49"/>
      <c r="L2" s="9"/>
      <c r="M2" s="9"/>
      <c r="N2" s="9"/>
      <c r="O2" s="49"/>
      <c r="P2" s="9"/>
      <c r="Q2" s="38"/>
      <c r="R2" s="9"/>
      <c r="S2" s="49"/>
      <c r="T2" s="49"/>
      <c r="U2" s="49"/>
      <c r="V2" s="38"/>
      <c r="W2" s="49"/>
      <c r="X2" s="9"/>
      <c r="Y2" s="39"/>
      <c r="Z2" s="9"/>
    </row>
    <row r="3" spans="1:31" ht="22" customHeight="1">
      <c r="A3" s="50"/>
      <c r="B3" s="10"/>
      <c r="C3" s="10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13"/>
      <c r="Q3" s="13"/>
      <c r="R3" s="28"/>
      <c r="S3" s="28"/>
      <c r="T3" s="28"/>
      <c r="U3" s="28"/>
      <c r="V3" s="13"/>
      <c r="W3" s="28"/>
      <c r="X3" s="28"/>
      <c r="Y3" s="42"/>
      <c r="Z3" s="13"/>
    </row>
    <row r="4" spans="1:31" ht="22" customHeight="1">
      <c r="D4" s="571" t="s">
        <v>2</v>
      </c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</row>
    <row r="5" spans="1:31" ht="22" customHeight="1">
      <c r="D5" s="331"/>
      <c r="E5" s="331"/>
      <c r="F5" s="331"/>
      <c r="G5" s="44"/>
      <c r="H5" s="44"/>
      <c r="I5" s="331"/>
      <c r="J5" s="44"/>
      <c r="K5" s="44"/>
      <c r="L5" s="572" t="s">
        <v>6</v>
      </c>
      <c r="M5" s="572"/>
      <c r="N5" s="572"/>
      <c r="O5" s="572"/>
      <c r="P5" s="572"/>
      <c r="Q5" s="30"/>
      <c r="R5" s="572" t="s">
        <v>41</v>
      </c>
      <c r="S5" s="572"/>
      <c r="T5" s="572"/>
      <c r="U5" s="572"/>
      <c r="V5" s="572"/>
      <c r="W5" s="572"/>
      <c r="X5" s="572"/>
      <c r="Z5" s="331"/>
    </row>
    <row r="6" spans="1:31" ht="22" customHeight="1">
      <c r="D6" s="331"/>
      <c r="E6" s="331"/>
      <c r="F6" s="331"/>
      <c r="G6" s="44"/>
      <c r="H6" s="44"/>
      <c r="I6" s="331"/>
      <c r="J6" s="44"/>
      <c r="K6" s="44"/>
      <c r="Q6" s="30"/>
      <c r="R6" s="43" t="s">
        <v>279</v>
      </c>
      <c r="T6" s="356"/>
      <c r="V6" s="43"/>
      <c r="W6" s="30"/>
      <c r="X6" s="44"/>
      <c r="Y6" s="44"/>
      <c r="Z6" s="209"/>
    </row>
    <row r="7" spans="1:31" ht="22" customHeight="1">
      <c r="D7" s="331"/>
      <c r="E7" s="331"/>
      <c r="F7" s="331"/>
      <c r="G7" s="44"/>
      <c r="H7" s="44"/>
      <c r="I7" s="331"/>
      <c r="J7" s="44"/>
      <c r="K7" s="44"/>
      <c r="Q7" s="30"/>
      <c r="R7" s="43" t="s">
        <v>126</v>
      </c>
      <c r="T7" s="357"/>
      <c r="V7" s="2" t="s">
        <v>52</v>
      </c>
      <c r="W7" s="30"/>
      <c r="X7" s="44"/>
      <c r="Y7" s="44"/>
      <c r="Z7" s="209"/>
    </row>
    <row r="8" spans="1:31" ht="22" customHeight="1">
      <c r="D8" s="331"/>
      <c r="E8" s="331"/>
      <c r="F8" s="331"/>
      <c r="G8" s="44"/>
      <c r="H8" s="44"/>
      <c r="I8" s="331"/>
      <c r="J8" s="44"/>
      <c r="K8" s="44"/>
      <c r="Q8" s="30"/>
      <c r="R8" s="43" t="s">
        <v>127</v>
      </c>
      <c r="T8" s="2" t="s">
        <v>52</v>
      </c>
      <c r="V8" s="2" t="s">
        <v>33</v>
      </c>
      <c r="W8" s="30"/>
      <c r="X8" s="44"/>
      <c r="Y8" s="44"/>
      <c r="Z8" s="209"/>
    </row>
    <row r="9" spans="1:31" ht="22" customHeight="1">
      <c r="D9" s="331"/>
      <c r="E9" s="331"/>
      <c r="F9" s="331"/>
      <c r="G9" s="44"/>
      <c r="H9" s="44"/>
      <c r="I9" s="331"/>
      <c r="J9" s="44"/>
      <c r="K9" s="44"/>
      <c r="Q9" s="30"/>
      <c r="R9" s="2" t="s">
        <v>128</v>
      </c>
      <c r="T9" s="2" t="s">
        <v>33</v>
      </c>
      <c r="V9" s="2" t="s">
        <v>122</v>
      </c>
      <c r="W9" s="30"/>
      <c r="X9" s="44"/>
      <c r="Y9" s="44"/>
      <c r="Z9" s="209"/>
    </row>
    <row r="10" spans="1:31" ht="22" customHeight="1">
      <c r="D10" s="331"/>
      <c r="E10" s="331"/>
      <c r="F10" s="331"/>
      <c r="G10" s="44"/>
      <c r="H10" s="44"/>
      <c r="I10" s="331"/>
      <c r="J10" s="44"/>
      <c r="K10" s="44"/>
      <c r="Q10" s="30"/>
      <c r="R10" s="2" t="s">
        <v>129</v>
      </c>
      <c r="T10" s="2" t="s">
        <v>122</v>
      </c>
      <c r="V10" s="2" t="s">
        <v>132</v>
      </c>
      <c r="W10" s="30"/>
      <c r="X10" s="44"/>
      <c r="Y10" s="44"/>
      <c r="Z10" s="209"/>
    </row>
    <row r="11" spans="1:31" ht="22" customHeight="1">
      <c r="D11" s="2" t="s">
        <v>68</v>
      </c>
      <c r="E11" s="2"/>
      <c r="F11" s="2"/>
      <c r="G11" s="30"/>
      <c r="I11" s="30"/>
      <c r="J11" s="30" t="s">
        <v>11</v>
      </c>
      <c r="K11" s="30"/>
      <c r="N11" s="2" t="s">
        <v>277</v>
      </c>
      <c r="P11" s="25"/>
      <c r="Q11" s="43"/>
      <c r="R11" s="43" t="s">
        <v>63</v>
      </c>
      <c r="T11" s="2" t="s">
        <v>159</v>
      </c>
      <c r="V11" s="2" t="s">
        <v>125</v>
      </c>
      <c r="W11" s="30"/>
      <c r="X11" s="45" t="s">
        <v>34</v>
      </c>
      <c r="Y11" s="44"/>
      <c r="Z11" s="209"/>
    </row>
    <row r="12" spans="1:31" ht="22" customHeight="1">
      <c r="A12" s="2"/>
      <c r="B12" s="2"/>
      <c r="C12" s="2"/>
      <c r="D12" s="44" t="s">
        <v>67</v>
      </c>
      <c r="E12" s="44"/>
      <c r="F12" s="45" t="s">
        <v>277</v>
      </c>
      <c r="G12" s="30"/>
      <c r="H12" s="30" t="s">
        <v>11</v>
      </c>
      <c r="I12" s="44"/>
      <c r="J12" s="44" t="s">
        <v>31</v>
      </c>
      <c r="K12" s="30"/>
      <c r="L12" s="2"/>
      <c r="M12" s="2"/>
      <c r="N12" s="2" t="s">
        <v>292</v>
      </c>
      <c r="O12" s="30"/>
      <c r="P12" s="2"/>
      <c r="Q12" s="43"/>
      <c r="R12" s="43" t="s">
        <v>130</v>
      </c>
      <c r="S12" s="30"/>
      <c r="T12" s="2" t="s">
        <v>123</v>
      </c>
      <c r="U12" s="30"/>
      <c r="V12" s="2" t="s">
        <v>123</v>
      </c>
      <c r="W12" s="30"/>
      <c r="X12" s="47" t="s">
        <v>35</v>
      </c>
      <c r="Y12" s="44"/>
      <c r="Z12" s="44" t="s">
        <v>12</v>
      </c>
    </row>
    <row r="13" spans="1:31" ht="22" customHeight="1">
      <c r="A13" s="2"/>
      <c r="B13" s="2"/>
      <c r="C13" s="332" t="s">
        <v>0</v>
      </c>
      <c r="D13" s="44" t="s">
        <v>13</v>
      </c>
      <c r="E13" s="44"/>
      <c r="F13" s="45" t="s">
        <v>292</v>
      </c>
      <c r="G13" s="30"/>
      <c r="H13" s="44" t="s">
        <v>14</v>
      </c>
      <c r="I13" s="44"/>
      <c r="J13" s="44" t="s">
        <v>32</v>
      </c>
      <c r="K13" s="30"/>
      <c r="L13" s="2" t="s">
        <v>17</v>
      </c>
      <c r="M13" s="2"/>
      <c r="N13" s="2" t="s">
        <v>278</v>
      </c>
      <c r="O13" s="30"/>
      <c r="P13" s="47" t="s">
        <v>16</v>
      </c>
      <c r="Q13" s="30"/>
      <c r="R13" s="43" t="s">
        <v>131</v>
      </c>
      <c r="S13" s="30"/>
      <c r="T13" s="2" t="s">
        <v>124</v>
      </c>
      <c r="U13" s="30"/>
      <c r="V13" s="2" t="s">
        <v>124</v>
      </c>
      <c r="W13" s="30"/>
      <c r="X13" s="47" t="s">
        <v>43</v>
      </c>
      <c r="Y13" s="44"/>
      <c r="Z13" s="44" t="s">
        <v>43</v>
      </c>
    </row>
    <row r="14" spans="1:31" ht="22" customHeight="1">
      <c r="A14" s="10"/>
      <c r="B14" s="10"/>
      <c r="C14" s="10"/>
      <c r="D14" s="569" t="s">
        <v>51</v>
      </c>
      <c r="E14" s="569"/>
      <c r="F14" s="569"/>
      <c r="G14" s="569"/>
      <c r="H14" s="569"/>
      <c r="I14" s="569"/>
      <c r="J14" s="569"/>
      <c r="K14" s="569"/>
      <c r="L14" s="569"/>
      <c r="M14" s="569"/>
      <c r="N14" s="569"/>
      <c r="O14" s="569"/>
      <c r="P14" s="569"/>
      <c r="Q14" s="569"/>
      <c r="R14" s="569"/>
      <c r="S14" s="569"/>
      <c r="T14" s="569"/>
      <c r="U14" s="569"/>
      <c r="V14" s="569"/>
      <c r="W14" s="569"/>
      <c r="X14" s="569"/>
      <c r="Y14" s="569"/>
      <c r="Z14" s="569"/>
      <c r="AA14" s="125"/>
      <c r="AB14" s="125"/>
      <c r="AC14" s="125"/>
      <c r="AD14" s="125"/>
      <c r="AE14" s="125"/>
    </row>
    <row r="15" spans="1:31" s="2" customFormat="1" ht="21.75" customHeight="1">
      <c r="A15" s="96" t="s">
        <v>316</v>
      </c>
      <c r="B15" s="97"/>
      <c r="C15" s="95"/>
      <c r="D15" s="103"/>
      <c r="E15" s="103"/>
      <c r="F15" s="103"/>
      <c r="G15" s="103"/>
      <c r="H15" s="103"/>
      <c r="I15" s="102"/>
      <c r="J15" s="103"/>
      <c r="K15" s="103"/>
      <c r="L15" s="103"/>
      <c r="M15" s="103"/>
      <c r="N15" s="103"/>
      <c r="O15" s="103"/>
      <c r="P15" s="63"/>
      <c r="Q15" s="88"/>
      <c r="R15" s="63"/>
      <c r="S15" s="103"/>
      <c r="T15" s="103"/>
      <c r="U15" s="103"/>
      <c r="V15" s="88"/>
      <c r="W15" s="103"/>
      <c r="X15" s="63"/>
      <c r="Y15" s="98"/>
      <c r="Z15" s="63"/>
    </row>
    <row r="16" spans="1:31" s="25" customFormat="1" ht="21.75" customHeight="1">
      <c r="A16" s="99" t="s">
        <v>269</v>
      </c>
      <c r="B16" s="95"/>
      <c r="C16" s="94"/>
      <c r="D16" s="126">
        <v>508448</v>
      </c>
      <c r="E16" s="126"/>
      <c r="F16" s="182">
        <v>0</v>
      </c>
      <c r="G16" s="126"/>
      <c r="H16" s="126">
        <v>694969</v>
      </c>
      <c r="I16" s="126"/>
      <c r="J16" s="126">
        <v>44033</v>
      </c>
      <c r="K16" s="126"/>
      <c r="L16" s="126">
        <v>50845</v>
      </c>
      <c r="M16" s="126"/>
      <c r="N16" s="182">
        <v>0</v>
      </c>
      <c r="O16" s="126"/>
      <c r="P16" s="126">
        <v>3065033</v>
      </c>
      <c r="Q16" s="126"/>
      <c r="R16" s="126">
        <v>-541499</v>
      </c>
      <c r="S16" s="126"/>
      <c r="T16" s="126">
        <v>480</v>
      </c>
      <c r="U16" s="126"/>
      <c r="V16" s="126">
        <v>18848</v>
      </c>
      <c r="W16" s="126"/>
      <c r="X16" s="126">
        <f>SUM(R16:V16)</f>
        <v>-522171</v>
      </c>
      <c r="Y16" s="126"/>
      <c r="Z16" s="126">
        <f>SUM(D16:P16,X16)</f>
        <v>3841157</v>
      </c>
    </row>
    <row r="17" spans="1:27" ht="22" customHeight="1">
      <c r="A17" s="96"/>
      <c r="B17" s="95"/>
      <c r="C17" s="95"/>
      <c r="D17" s="122"/>
      <c r="E17" s="122"/>
      <c r="F17" s="122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7"/>
      <c r="Z17" s="126"/>
    </row>
    <row r="18" spans="1:27" ht="22" customHeight="1">
      <c r="A18" s="96" t="s">
        <v>37</v>
      </c>
      <c r="B18" s="95"/>
      <c r="C18" s="95"/>
      <c r="D18" s="122"/>
      <c r="E18" s="122"/>
      <c r="F18" s="122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7"/>
      <c r="Z18" s="126"/>
    </row>
    <row r="19" spans="1:27" ht="22" customHeight="1">
      <c r="A19" s="104" t="s">
        <v>39</v>
      </c>
      <c r="B19" s="104" t="s">
        <v>138</v>
      </c>
      <c r="C19" s="85"/>
      <c r="D19" s="122"/>
      <c r="E19" s="122"/>
      <c r="F19" s="122"/>
      <c r="G19" s="126"/>
      <c r="H19" s="126"/>
      <c r="I19" s="126"/>
      <c r="J19" s="126"/>
      <c r="K19" s="126"/>
      <c r="L19" s="126"/>
      <c r="M19" s="126"/>
      <c r="N19" s="126"/>
      <c r="O19" s="126"/>
      <c r="P19" s="182"/>
      <c r="Q19" s="126"/>
      <c r="R19" s="182"/>
      <c r="S19" s="182"/>
      <c r="T19" s="182"/>
      <c r="U19" s="182"/>
      <c r="V19" s="182"/>
      <c r="W19" s="182"/>
      <c r="X19" s="182"/>
      <c r="Y19" s="127"/>
      <c r="Z19" s="126"/>
    </row>
    <row r="20" spans="1:27" s="72" customFormat="1" ht="22" hidden="1" customHeight="1">
      <c r="A20" s="107"/>
      <c r="B20" s="107" t="s">
        <v>214</v>
      </c>
      <c r="C20" s="87" t="s">
        <v>243</v>
      </c>
      <c r="D20" s="124"/>
      <c r="E20" s="124"/>
      <c r="F20" s="124"/>
      <c r="G20" s="134"/>
      <c r="H20" s="70"/>
      <c r="I20" s="180"/>
      <c r="J20" s="70"/>
      <c r="K20" s="70"/>
      <c r="L20" s="70"/>
      <c r="M20" s="70"/>
      <c r="N20" s="70"/>
      <c r="O20" s="134"/>
      <c r="P20" s="134"/>
      <c r="Q20" s="134"/>
      <c r="R20" s="70"/>
      <c r="S20" s="70"/>
      <c r="T20" s="70"/>
      <c r="U20" s="70"/>
      <c r="V20" s="70"/>
      <c r="W20" s="70"/>
      <c r="X20" s="70"/>
      <c r="Y20" s="134"/>
      <c r="Z20" s="70"/>
    </row>
    <row r="21" spans="1:27" s="72" customFormat="1" ht="22" customHeight="1">
      <c r="A21" s="107"/>
      <c r="B21" s="107" t="s">
        <v>293</v>
      </c>
      <c r="C21" s="87">
        <v>10</v>
      </c>
      <c r="D21" s="408">
        <v>0</v>
      </c>
      <c r="E21" s="323"/>
      <c r="F21" s="323">
        <v>-84164</v>
      </c>
      <c r="G21" s="322"/>
      <c r="H21" s="433">
        <v>0</v>
      </c>
      <c r="I21" s="425"/>
      <c r="J21" s="424">
        <v>0</v>
      </c>
      <c r="K21" s="322"/>
      <c r="L21" s="424">
        <v>0</v>
      </c>
      <c r="M21" s="425"/>
      <c r="N21" s="323">
        <f>-P21</f>
        <v>84164</v>
      </c>
      <c r="O21" s="322"/>
      <c r="P21" s="323">
        <f>F21</f>
        <v>-84164</v>
      </c>
      <c r="Q21" s="426"/>
      <c r="R21" s="424">
        <v>0</v>
      </c>
      <c r="S21" s="425"/>
      <c r="T21" s="424">
        <v>0</v>
      </c>
      <c r="U21" s="425"/>
      <c r="V21" s="424">
        <v>0</v>
      </c>
      <c r="W21" s="425"/>
      <c r="X21" s="322">
        <f>R21+T21+V21</f>
        <v>0</v>
      </c>
      <c r="Y21" s="426"/>
      <c r="Z21" s="321">
        <f>SUM(D21:P21,X21)</f>
        <v>-84164</v>
      </c>
    </row>
    <row r="22" spans="1:27" s="72" customFormat="1" ht="22" customHeight="1">
      <c r="A22" s="107"/>
      <c r="B22" s="107" t="s">
        <v>83</v>
      </c>
      <c r="C22" s="87">
        <v>13</v>
      </c>
      <c r="D22" s="179">
        <v>0</v>
      </c>
      <c r="E22" s="81"/>
      <c r="F22" s="179">
        <v>0</v>
      </c>
      <c r="G22" s="82"/>
      <c r="H22" s="179">
        <v>0</v>
      </c>
      <c r="I22" s="82"/>
      <c r="J22" s="179">
        <v>0</v>
      </c>
      <c r="K22" s="82"/>
      <c r="L22" s="179">
        <v>0</v>
      </c>
      <c r="M22" s="82"/>
      <c r="N22" s="179">
        <v>0</v>
      </c>
      <c r="O22" s="82"/>
      <c r="P22" s="84">
        <v>-86434</v>
      </c>
      <c r="Q22" s="82"/>
      <c r="R22" s="179">
        <v>0</v>
      </c>
      <c r="S22" s="81"/>
      <c r="T22" s="179">
        <v>0</v>
      </c>
      <c r="U22" s="81"/>
      <c r="V22" s="179">
        <v>0</v>
      </c>
      <c r="W22" s="81"/>
      <c r="X22" s="330">
        <f>R22+T22+V22</f>
        <v>0</v>
      </c>
      <c r="Y22" s="135"/>
      <c r="Z22" s="231">
        <f>SUM(D22:P22,X22)</f>
        <v>-86434</v>
      </c>
    </row>
    <row r="23" spans="1:27" s="10" customFormat="1" ht="22" customHeight="1">
      <c r="A23" s="260" t="s">
        <v>36</v>
      </c>
      <c r="B23" s="104"/>
      <c r="C23" s="95"/>
      <c r="D23" s="274">
        <f>D21+D22</f>
        <v>0</v>
      </c>
      <c r="E23" s="67"/>
      <c r="F23" s="274">
        <f>F21+F22</f>
        <v>-84164</v>
      </c>
      <c r="G23" s="312"/>
      <c r="H23" s="274">
        <f>H21+H22</f>
        <v>0</v>
      </c>
      <c r="I23" s="312"/>
      <c r="J23" s="274">
        <f>J21+J22</f>
        <v>0</v>
      </c>
      <c r="K23" s="312"/>
      <c r="L23" s="274">
        <f>L21+L22</f>
        <v>0</v>
      </c>
      <c r="M23" s="67"/>
      <c r="N23" s="274">
        <f>N21+N22</f>
        <v>84164</v>
      </c>
      <c r="O23" s="312"/>
      <c r="P23" s="274">
        <f>P21+P22</f>
        <v>-170598</v>
      </c>
      <c r="Q23" s="312"/>
      <c r="R23" s="274">
        <f>R21+R22</f>
        <v>0</v>
      </c>
      <c r="S23" s="312"/>
      <c r="T23" s="274">
        <f>T21+T22</f>
        <v>0</v>
      </c>
      <c r="U23" s="312"/>
      <c r="V23" s="274">
        <f>V21+V22</f>
        <v>0</v>
      </c>
      <c r="W23" s="312"/>
      <c r="X23" s="274">
        <f>X21+X22</f>
        <v>0</v>
      </c>
      <c r="Y23" s="127"/>
      <c r="Z23" s="274">
        <f>Z21+Z22</f>
        <v>-170598</v>
      </c>
    </row>
    <row r="24" spans="1:27" ht="22" customHeight="1">
      <c r="A24" s="104"/>
      <c r="B24" s="104"/>
      <c r="C24" s="95"/>
      <c r="D24" s="67"/>
      <c r="E24" s="67"/>
      <c r="F24" s="67"/>
      <c r="G24" s="312"/>
      <c r="H24" s="67"/>
      <c r="I24" s="312"/>
      <c r="J24" s="67"/>
      <c r="K24" s="312"/>
      <c r="L24" s="67"/>
      <c r="M24" s="67"/>
      <c r="N24" s="67"/>
      <c r="O24" s="312"/>
      <c r="P24" s="67"/>
      <c r="Q24" s="312"/>
      <c r="R24" s="67"/>
      <c r="S24" s="312"/>
      <c r="T24" s="67"/>
      <c r="U24" s="312"/>
      <c r="V24" s="67"/>
      <c r="W24" s="312"/>
      <c r="X24" s="67"/>
      <c r="Y24" s="127"/>
      <c r="Z24" s="319"/>
    </row>
    <row r="25" spans="1:27" ht="21.75" customHeight="1">
      <c r="A25" s="112" t="s">
        <v>53</v>
      </c>
      <c r="B25" s="95"/>
      <c r="C25" s="95"/>
      <c r="D25" s="66"/>
      <c r="E25" s="66"/>
      <c r="F25" s="66"/>
      <c r="G25" s="81"/>
      <c r="H25" s="66"/>
      <c r="I25" s="81"/>
      <c r="J25" s="66"/>
      <c r="K25" s="81"/>
      <c r="L25" s="66"/>
      <c r="M25" s="66"/>
      <c r="N25" s="66"/>
      <c r="O25" s="81"/>
      <c r="P25" s="66"/>
      <c r="Q25" s="312"/>
      <c r="R25" s="66"/>
      <c r="S25" s="81"/>
      <c r="T25" s="81"/>
      <c r="U25" s="81"/>
      <c r="V25" s="66"/>
      <c r="W25" s="81"/>
      <c r="X25" s="66"/>
      <c r="Y25" s="128"/>
      <c r="Z25" s="66"/>
    </row>
    <row r="26" spans="1:27" s="72" customFormat="1" ht="22" customHeight="1">
      <c r="A26" s="113"/>
      <c r="B26" s="113" t="s">
        <v>82</v>
      </c>
      <c r="C26" s="95"/>
      <c r="D26" s="82">
        <v>0</v>
      </c>
      <c r="E26" s="82"/>
      <c r="F26" s="82">
        <v>0</v>
      </c>
      <c r="G26" s="81"/>
      <c r="H26" s="82">
        <v>0</v>
      </c>
      <c r="I26" s="81">
        <v>2419228</v>
      </c>
      <c r="J26" s="82">
        <v>0</v>
      </c>
      <c r="K26" s="81"/>
      <c r="L26" s="82">
        <v>0</v>
      </c>
      <c r="M26" s="82">
        <v>1973271</v>
      </c>
      <c r="N26" s="82">
        <v>0</v>
      </c>
      <c r="O26" s="81"/>
      <c r="P26" s="82">
        <f>'PL7-8'!N74</f>
        <v>206985</v>
      </c>
      <c r="Q26" s="81"/>
      <c r="R26" s="82">
        <v>0</v>
      </c>
      <c r="S26" s="82"/>
      <c r="T26" s="82">
        <v>0</v>
      </c>
      <c r="U26" s="82"/>
      <c r="V26" s="82">
        <v>0</v>
      </c>
      <c r="W26" s="82"/>
      <c r="X26" s="81">
        <f>SUM(R26,T26,V26)</f>
        <v>0</v>
      </c>
      <c r="Y26" s="124"/>
      <c r="Z26" s="81">
        <f>SUM(,V26,T26,R26,P26,)</f>
        <v>206985</v>
      </c>
      <c r="AA26" s="122"/>
    </row>
    <row r="27" spans="1:27" s="72" customFormat="1" ht="22" customHeight="1">
      <c r="A27" s="113"/>
      <c r="B27" s="113" t="s">
        <v>60</v>
      </c>
      <c r="C27" s="95"/>
      <c r="D27" s="82">
        <v>0</v>
      </c>
      <c r="E27" s="81"/>
      <c r="F27" s="82">
        <v>0</v>
      </c>
      <c r="G27" s="82"/>
      <c r="H27" s="82">
        <v>0</v>
      </c>
      <c r="I27" s="82"/>
      <c r="J27" s="82">
        <v>0</v>
      </c>
      <c r="K27" s="82"/>
      <c r="L27" s="82">
        <v>0</v>
      </c>
      <c r="M27" s="82"/>
      <c r="N27" s="82">
        <v>0</v>
      </c>
      <c r="O27" s="81"/>
      <c r="P27" s="82">
        <v>0</v>
      </c>
      <c r="Q27" s="81"/>
      <c r="R27" s="81">
        <f>'PL7-8'!N56+'PL7-8'!N63</f>
        <v>-317031</v>
      </c>
      <c r="S27" s="81"/>
      <c r="T27" s="81">
        <f>'PL7-8'!N58</f>
        <v>-380</v>
      </c>
      <c r="U27" s="81"/>
      <c r="V27" s="81">
        <f>'PL7-8'!N42+'PL7-8'!N60-P27</f>
        <v>8958</v>
      </c>
      <c r="W27" s="81"/>
      <c r="X27" s="81">
        <f>SUM(R27,T27,V27)</f>
        <v>-308453</v>
      </c>
      <c r="Y27" s="124"/>
      <c r="Z27" s="231">
        <f>SUM(,V27,T27,R27,P27,L27,J27,H27,D27)</f>
        <v>-308453</v>
      </c>
      <c r="AA27" s="122"/>
    </row>
    <row r="28" spans="1:27" s="72" customFormat="1" ht="22" customHeight="1">
      <c r="A28" s="112" t="s">
        <v>26</v>
      </c>
      <c r="B28" s="95"/>
      <c r="C28" s="95"/>
      <c r="D28" s="116">
        <f>SUM(D26:D27)</f>
        <v>0</v>
      </c>
      <c r="E28" s="67"/>
      <c r="F28" s="116">
        <f>SUM(F26:F27)</f>
        <v>0</v>
      </c>
      <c r="G28" s="67"/>
      <c r="H28" s="116">
        <f>SUM(H26:H27)</f>
        <v>0</v>
      </c>
      <c r="I28" s="67"/>
      <c r="J28" s="116">
        <f>SUM(J26:J27)</f>
        <v>0</v>
      </c>
      <c r="K28" s="67"/>
      <c r="L28" s="116">
        <f>SUM(L26:L27)</f>
        <v>0</v>
      </c>
      <c r="M28" s="67"/>
      <c r="N28" s="116">
        <f>SUM(N26:N27)</f>
        <v>0</v>
      </c>
      <c r="O28" s="312"/>
      <c r="P28" s="116">
        <f>SUM(P26:P27)</f>
        <v>206985</v>
      </c>
      <c r="Q28" s="318"/>
      <c r="R28" s="116">
        <f>SUM(R26:R27)</f>
        <v>-317031</v>
      </c>
      <c r="S28" s="312"/>
      <c r="T28" s="116">
        <f>SUM(T26:T27)</f>
        <v>-380</v>
      </c>
      <c r="U28" s="312"/>
      <c r="V28" s="116">
        <f>SUM(V26:V27)</f>
        <v>8958</v>
      </c>
      <c r="W28" s="312"/>
      <c r="X28" s="116">
        <f>SUM(X26:X27)</f>
        <v>-308453</v>
      </c>
      <c r="Y28" s="129"/>
      <c r="Z28" s="116">
        <f>Z26+Z27</f>
        <v>-101468</v>
      </c>
      <c r="AA28" s="122"/>
    </row>
    <row r="29" spans="1:27" s="72" customFormat="1" ht="21" customHeight="1">
      <c r="A29" s="113"/>
      <c r="B29" s="113"/>
      <c r="C29" s="95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2"/>
      <c r="Q29" s="81"/>
      <c r="R29" s="81"/>
      <c r="S29" s="81"/>
      <c r="T29" s="81"/>
      <c r="U29" s="81"/>
      <c r="V29" s="81"/>
      <c r="W29" s="81"/>
      <c r="X29" s="81"/>
      <c r="Y29" s="124"/>
      <c r="Z29" s="81"/>
    </row>
    <row r="30" spans="1:27" s="72" customFormat="1" ht="21" customHeight="1">
      <c r="A30" s="113" t="s">
        <v>158</v>
      </c>
      <c r="B30" s="113"/>
      <c r="C30" s="95"/>
      <c r="D30" s="84">
        <v>0</v>
      </c>
      <c r="E30" s="81"/>
      <c r="F30" s="84">
        <v>0</v>
      </c>
      <c r="G30" s="82"/>
      <c r="H30" s="84">
        <v>0</v>
      </c>
      <c r="I30" s="82"/>
      <c r="J30" s="84">
        <v>0</v>
      </c>
      <c r="K30" s="82"/>
      <c r="L30" s="84">
        <v>0</v>
      </c>
      <c r="M30" s="82"/>
      <c r="N30" s="84">
        <v>0</v>
      </c>
      <c r="O30" s="81"/>
      <c r="P30" s="84">
        <f>-R30</f>
        <v>-160508</v>
      </c>
      <c r="Q30" s="81"/>
      <c r="R30" s="231">
        <f>ROUND((160508235/1000),0)</f>
        <v>160508</v>
      </c>
      <c r="S30" s="81"/>
      <c r="T30" s="231">
        <v>0</v>
      </c>
      <c r="U30" s="81"/>
      <c r="V30" s="231">
        <v>0</v>
      </c>
      <c r="W30" s="81"/>
      <c r="X30" s="231">
        <f>SUM(R30,T30,V30)</f>
        <v>160508</v>
      </c>
      <c r="Y30" s="124"/>
      <c r="Z30" s="231">
        <f>SUM(,V30,T30,R30,P30,L30,J30,H30,D30)</f>
        <v>0</v>
      </c>
    </row>
    <row r="31" spans="1:27" s="72" customFormat="1" ht="21" customHeight="1">
      <c r="A31" s="113"/>
      <c r="B31" s="113"/>
      <c r="C31" s="95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2"/>
      <c r="Q31" s="81"/>
      <c r="R31" s="81"/>
      <c r="S31" s="81"/>
      <c r="T31" s="81"/>
      <c r="U31" s="81"/>
      <c r="V31" s="81"/>
      <c r="W31" s="81"/>
      <c r="X31" s="81"/>
      <c r="Y31" s="124"/>
      <c r="Z31" s="81"/>
    </row>
    <row r="32" spans="1:27" ht="22" customHeight="1" thickBot="1">
      <c r="A32" s="112" t="s">
        <v>315</v>
      </c>
      <c r="B32" s="75"/>
      <c r="C32" s="75"/>
      <c r="D32" s="191">
        <f>SUM(D16,D23,D28)+D30</f>
        <v>508448</v>
      </c>
      <c r="E32" s="67"/>
      <c r="F32" s="191">
        <f>SUM(F16,F23,F28)+F30</f>
        <v>-84164</v>
      </c>
      <c r="G32" s="67"/>
      <c r="H32" s="191">
        <f>SUM(H16,H23,H28)+H30</f>
        <v>694969</v>
      </c>
      <c r="I32" s="67"/>
      <c r="J32" s="191">
        <f>SUM(J16,J23,J28)+J30</f>
        <v>44033</v>
      </c>
      <c r="K32" s="67"/>
      <c r="L32" s="191">
        <f>SUM(L16,L23,L28)+L30</f>
        <v>50845</v>
      </c>
      <c r="M32" s="67"/>
      <c r="N32" s="191">
        <f>SUM(N16,N23,N28)+N30</f>
        <v>84164</v>
      </c>
      <c r="O32" s="90"/>
      <c r="P32" s="191">
        <f>SUM(P16,P23,P28)+P30</f>
        <v>2940912</v>
      </c>
      <c r="Q32" s="109"/>
      <c r="R32" s="191">
        <f>SUM(R16,R23,R28)+R30</f>
        <v>-698022</v>
      </c>
      <c r="S32" s="90"/>
      <c r="T32" s="191">
        <f>SUM(T16,T23,T28)+T30</f>
        <v>100</v>
      </c>
      <c r="U32" s="90"/>
      <c r="V32" s="191">
        <f>SUM(V16,V23,V28)+V30</f>
        <v>27806</v>
      </c>
      <c r="W32" s="90"/>
      <c r="X32" s="191">
        <f>SUM(X16,X23,X28)+X30</f>
        <v>-670116</v>
      </c>
      <c r="Y32" s="109"/>
      <c r="Z32" s="191">
        <f>SUM(Z16,Z23,Z28)+Z30</f>
        <v>3569091</v>
      </c>
      <c r="AA32" s="37"/>
    </row>
    <row r="33" ht="22" customHeight="1" thickTop="1"/>
  </sheetData>
  <mergeCells count="4">
    <mergeCell ref="D14:Z14"/>
    <mergeCell ref="D4:Z4"/>
    <mergeCell ref="L5:P5"/>
    <mergeCell ref="R5:X5"/>
  </mergeCells>
  <pageMargins left="0.8" right="0.8" top="0.48" bottom="0.5" header="0.5" footer="0.5"/>
  <pageSetup paperSize="9" scale="5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/>
    <pageSetUpPr fitToPage="1"/>
  </sheetPr>
  <dimension ref="A1:Q178"/>
  <sheetViews>
    <sheetView showGridLines="0" tabSelected="1" view="pageBreakPreview" topLeftCell="A140" zoomScale="63" zoomScaleNormal="80" zoomScaleSheetLayoutView="63" workbookViewId="0">
      <selection activeCell="AA139" sqref="AA139"/>
    </sheetView>
  </sheetViews>
  <sheetFormatPr defaultColWidth="9.09765625" defaultRowHeight="22" customHeight="1"/>
  <cols>
    <col min="1" max="6" width="2.69921875" style="209" customWidth="1"/>
    <col min="7" max="7" width="55.19921875" style="209" customWidth="1"/>
    <col min="8" max="8" width="16.19921875" style="26" customWidth="1"/>
    <col min="9" max="9" width="1.59765625" style="209" customWidth="1"/>
    <col min="10" max="10" width="16.19921875" style="54" customWidth="1"/>
    <col min="11" max="11" width="1.59765625" style="209" customWidth="1"/>
    <col min="12" max="12" width="16.19921875" style="26" customWidth="1"/>
    <col min="13" max="13" width="1.59765625" style="209" customWidth="1"/>
    <col min="14" max="14" width="16.19921875" style="26" customWidth="1"/>
    <col min="15" max="16384" width="9.09765625" style="209"/>
  </cols>
  <sheetData>
    <row r="1" spans="1:15" s="7" customFormat="1" ht="22" customHeight="1">
      <c r="A1" s="32" t="s">
        <v>44</v>
      </c>
      <c r="B1" s="51"/>
      <c r="C1" s="51"/>
      <c r="D1" s="51"/>
      <c r="E1" s="51"/>
      <c r="F1" s="51"/>
      <c r="G1" s="51"/>
      <c r="H1" s="147"/>
      <c r="I1" s="147"/>
      <c r="J1" s="148"/>
      <c r="K1" s="147"/>
      <c r="L1" s="147"/>
      <c r="M1" s="147"/>
      <c r="N1" s="147"/>
    </row>
    <row r="2" spans="1:15" s="7" customFormat="1" ht="22" customHeight="1">
      <c r="A2" s="8" t="s">
        <v>28</v>
      </c>
      <c r="B2" s="9"/>
      <c r="C2" s="9"/>
      <c r="D2" s="9"/>
      <c r="E2" s="9"/>
      <c r="F2" s="9"/>
      <c r="G2" s="9"/>
      <c r="H2" s="10"/>
      <c r="I2" s="10"/>
      <c r="J2" s="56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48"/>
      <c r="I3" s="3"/>
      <c r="J3" s="61"/>
      <c r="K3" s="3"/>
      <c r="L3" s="48"/>
      <c r="M3" s="3"/>
      <c r="N3" s="48"/>
    </row>
    <row r="4" spans="1:15" s="1" customFormat="1" ht="28.5" customHeight="1">
      <c r="A4" s="554"/>
      <c r="B4" s="554"/>
      <c r="C4" s="554"/>
      <c r="D4" s="554"/>
      <c r="E4" s="554"/>
      <c r="F4" s="554"/>
      <c r="G4" s="554"/>
      <c r="H4" s="559" t="s">
        <v>1</v>
      </c>
      <c r="I4" s="560"/>
      <c r="J4" s="560"/>
      <c r="K4" s="524"/>
      <c r="L4" s="559" t="s">
        <v>2</v>
      </c>
      <c r="M4" s="560"/>
      <c r="N4" s="560"/>
    </row>
    <row r="5" spans="1:15" ht="16" customHeight="1">
      <c r="A5" s="10"/>
      <c r="B5" s="10"/>
      <c r="C5" s="10"/>
      <c r="D5" s="10"/>
      <c r="E5" s="10"/>
      <c r="F5" s="10"/>
      <c r="G5" s="10"/>
      <c r="H5" s="562" t="s">
        <v>297</v>
      </c>
      <c r="I5" s="562"/>
      <c r="J5" s="562"/>
      <c r="K5" s="16"/>
      <c r="L5" s="562" t="s">
        <v>297</v>
      </c>
      <c r="M5" s="562"/>
      <c r="N5" s="562"/>
    </row>
    <row r="6" spans="1:15" ht="16" customHeight="1">
      <c r="A6" s="10"/>
      <c r="B6" s="10"/>
      <c r="C6" s="10"/>
      <c r="D6" s="10"/>
      <c r="E6" s="10"/>
      <c r="F6" s="10"/>
      <c r="G6" s="10"/>
      <c r="H6" s="562" t="s">
        <v>296</v>
      </c>
      <c r="I6" s="562"/>
      <c r="J6" s="562"/>
      <c r="K6" s="16"/>
      <c r="L6" s="562" t="s">
        <v>296</v>
      </c>
      <c r="M6" s="562"/>
      <c r="N6" s="562"/>
    </row>
    <row r="7" spans="1:15" ht="16" customHeight="1">
      <c r="A7" s="10"/>
      <c r="C7" s="10"/>
      <c r="D7" s="26"/>
      <c r="E7" s="10"/>
      <c r="F7" s="10"/>
      <c r="G7" s="10"/>
      <c r="H7" s="355">
        <v>2024</v>
      </c>
      <c r="I7" s="525"/>
      <c r="J7" s="355">
        <v>2023</v>
      </c>
      <c r="K7" s="16"/>
      <c r="L7" s="17">
        <v>2024</v>
      </c>
      <c r="M7" s="525"/>
      <c r="N7" s="17">
        <v>2023</v>
      </c>
    </row>
    <row r="8" spans="1:15" s="25" customFormat="1" ht="21" customHeight="1">
      <c r="A8" s="42"/>
      <c r="C8" s="42"/>
      <c r="D8" s="42"/>
      <c r="E8" s="42"/>
      <c r="F8" s="42"/>
      <c r="G8" s="42"/>
      <c r="H8" s="573" t="s">
        <v>51</v>
      </c>
      <c r="I8" s="573"/>
      <c r="J8" s="573"/>
      <c r="K8" s="573"/>
      <c r="L8" s="573"/>
      <c r="M8" s="573"/>
      <c r="N8" s="573"/>
    </row>
    <row r="9" spans="1:15" s="72" customFormat="1" ht="21" customHeight="1">
      <c r="A9" s="275" t="s">
        <v>18</v>
      </c>
      <c r="H9" s="276"/>
      <c r="I9" s="224"/>
      <c r="J9" s="277"/>
      <c r="K9" s="224"/>
      <c r="L9" s="276"/>
      <c r="M9" s="224"/>
      <c r="N9" s="276"/>
    </row>
    <row r="10" spans="1:15" s="278" customFormat="1" ht="21" customHeight="1">
      <c r="A10" s="278" t="s">
        <v>399</v>
      </c>
      <c r="H10" s="66">
        <f>'PL7-8'!J74</f>
        <v>-48414</v>
      </c>
      <c r="I10" s="66"/>
      <c r="J10" s="66">
        <v>148893</v>
      </c>
      <c r="K10" s="66"/>
      <c r="L10" s="279">
        <f>'PL7-8'!N74</f>
        <v>206985</v>
      </c>
      <c r="M10" s="66"/>
      <c r="N10" s="279">
        <v>146039</v>
      </c>
      <c r="O10" s="224"/>
    </row>
    <row r="11" spans="1:15" s="72" customFormat="1" ht="21" customHeight="1">
      <c r="A11" s="280" t="s">
        <v>77</v>
      </c>
      <c r="B11" s="281"/>
      <c r="C11" s="281"/>
      <c r="D11" s="281"/>
      <c r="E11" s="281"/>
      <c r="F11" s="281"/>
      <c r="G11" s="281"/>
      <c r="H11" s="66"/>
      <c r="I11" s="276"/>
      <c r="J11" s="66"/>
      <c r="K11" s="276"/>
      <c r="L11" s="279"/>
      <c r="M11" s="66"/>
      <c r="N11" s="279"/>
      <c r="O11" s="224"/>
    </row>
    <row r="12" spans="1:15" s="72" customFormat="1" ht="21" customHeight="1">
      <c r="A12" s="62" t="s">
        <v>263</v>
      </c>
      <c r="B12" s="282"/>
      <c r="C12" s="282"/>
      <c r="D12" s="282"/>
      <c r="E12" s="282"/>
      <c r="F12" s="282"/>
      <c r="G12" s="282"/>
      <c r="H12" s="66">
        <f>-'PL7-8'!J33</f>
        <v>19447</v>
      </c>
      <c r="I12" s="66"/>
      <c r="J12" s="66">
        <v>9243</v>
      </c>
      <c r="K12" s="66"/>
      <c r="L12" s="279">
        <f>-'PL7-8'!N33</f>
        <v>-2197</v>
      </c>
      <c r="M12" s="66"/>
      <c r="N12" s="279">
        <v>-5650</v>
      </c>
      <c r="O12" s="224"/>
    </row>
    <row r="13" spans="1:15" s="72" customFormat="1" ht="21" customHeight="1">
      <c r="A13" s="278" t="s">
        <v>9</v>
      </c>
      <c r="B13" s="282"/>
      <c r="C13" s="282"/>
      <c r="D13" s="282"/>
      <c r="E13" s="282"/>
      <c r="F13" s="282"/>
      <c r="G13" s="282"/>
      <c r="H13" s="66">
        <f>-'PL7-8'!J24</f>
        <v>15887</v>
      </c>
      <c r="I13" s="66"/>
      <c r="J13" s="66">
        <v>14268</v>
      </c>
      <c r="K13" s="66"/>
      <c r="L13" s="279">
        <f>-'PL7-8'!N24</f>
        <v>6406</v>
      </c>
      <c r="M13" s="66"/>
      <c r="N13" s="279">
        <v>5840</v>
      </c>
      <c r="O13" s="224"/>
    </row>
    <row r="14" spans="1:15" s="72" customFormat="1" ht="21" customHeight="1">
      <c r="A14" s="278" t="s">
        <v>78</v>
      </c>
      <c r="H14" s="66">
        <f>ROUND(61029024.99/1000,0)</f>
        <v>61029</v>
      </c>
      <c r="I14" s="66"/>
      <c r="J14" s="66">
        <v>62614</v>
      </c>
      <c r="K14" s="66"/>
      <c r="L14" s="279">
        <f>ROUND(1464623.22/1000,0)</f>
        <v>1465</v>
      </c>
      <c r="M14" s="66"/>
      <c r="N14" s="279">
        <v>1159</v>
      </c>
      <c r="O14" s="224"/>
    </row>
    <row r="15" spans="1:15" s="72" customFormat="1" ht="21" customHeight="1">
      <c r="A15" s="72" t="s">
        <v>328</v>
      </c>
      <c r="H15" s="66">
        <f>ROUND(6133.53/1000,0)</f>
        <v>6</v>
      </c>
      <c r="I15" s="66"/>
      <c r="J15" s="66">
        <v>933</v>
      </c>
      <c r="K15" s="66"/>
      <c r="L15" s="279">
        <v>0</v>
      </c>
      <c r="M15" s="66"/>
      <c r="N15" s="279">
        <v>0</v>
      </c>
      <c r="O15" s="224"/>
    </row>
    <row r="16" spans="1:15" s="72" customFormat="1" ht="21" customHeight="1">
      <c r="A16" s="283" t="s">
        <v>284</v>
      </c>
      <c r="H16" s="66"/>
      <c r="I16" s="66"/>
      <c r="J16" s="66"/>
      <c r="K16" s="66"/>
      <c r="L16" s="279"/>
      <c r="M16" s="66"/>
      <c r="N16" s="279"/>
      <c r="O16" s="224"/>
    </row>
    <row r="17" spans="1:15" s="72" customFormat="1" ht="21" customHeight="1">
      <c r="B17" s="72" t="s">
        <v>216</v>
      </c>
      <c r="H17" s="66">
        <v>0</v>
      </c>
      <c r="I17" s="276"/>
      <c r="J17" s="66">
        <v>-1181</v>
      </c>
      <c r="K17" s="276"/>
      <c r="L17" s="279">
        <v>0</v>
      </c>
      <c r="M17" s="276"/>
      <c r="N17" s="279">
        <v>0</v>
      </c>
      <c r="O17" s="224"/>
    </row>
    <row r="18" spans="1:15" s="72" customFormat="1" ht="21" customHeight="1">
      <c r="A18" s="72" t="s">
        <v>141</v>
      </c>
      <c r="H18" s="66">
        <f>ROUND(2140104.36/1000,0)</f>
        <v>2140</v>
      </c>
      <c r="I18" s="276"/>
      <c r="J18" s="66">
        <v>3333</v>
      </c>
      <c r="K18" s="276"/>
      <c r="L18" s="279">
        <f>ROUND(198837.658557306/1000,0)</f>
        <v>199</v>
      </c>
      <c r="M18" s="276"/>
      <c r="N18" s="279">
        <v>542</v>
      </c>
      <c r="O18" s="224"/>
    </row>
    <row r="19" spans="1:15" s="72" customFormat="1" ht="21" customHeight="1">
      <c r="A19" s="278" t="s">
        <v>320</v>
      </c>
      <c r="H19" s="66">
        <f>ROUND(-1977455.44/1000,0)+1</f>
        <v>-1976</v>
      </c>
      <c r="I19" s="66"/>
      <c r="J19" s="66">
        <v>-2297</v>
      </c>
      <c r="K19" s="66"/>
      <c r="L19" s="279">
        <f>-ROUND(1337514.38/1000,0)</f>
        <v>-1338</v>
      </c>
      <c r="M19" s="66"/>
      <c r="N19" s="279">
        <v>-526</v>
      </c>
      <c r="O19" s="224"/>
    </row>
    <row r="20" spans="1:15" s="72" customFormat="1" ht="21" customHeight="1">
      <c r="A20" s="278" t="s">
        <v>283</v>
      </c>
      <c r="H20" s="66">
        <v>0</v>
      </c>
      <c r="I20" s="66"/>
      <c r="J20" s="66">
        <v>1293</v>
      </c>
      <c r="K20" s="66"/>
      <c r="L20" s="66">
        <v>0</v>
      </c>
      <c r="M20" s="66"/>
      <c r="N20" s="66">
        <v>0</v>
      </c>
      <c r="O20" s="224"/>
    </row>
    <row r="21" spans="1:15" s="72" customFormat="1" ht="21" customHeight="1">
      <c r="A21" s="278" t="s">
        <v>280</v>
      </c>
      <c r="H21" s="66">
        <v>5934</v>
      </c>
      <c r="I21" s="66"/>
      <c r="J21" s="66">
        <v>30467</v>
      </c>
      <c r="K21" s="66"/>
      <c r="L21" s="66">
        <f>ROUND(5934328/1000,0)</f>
        <v>5934</v>
      </c>
      <c r="M21" s="66"/>
      <c r="N21" s="66">
        <v>30467</v>
      </c>
      <c r="O21" s="224"/>
    </row>
    <row r="22" spans="1:15" s="72" customFormat="1" ht="21" hidden="1" customHeight="1">
      <c r="A22" s="278" t="s">
        <v>228</v>
      </c>
      <c r="H22" s="66"/>
      <c r="I22" s="66"/>
      <c r="J22" s="66"/>
      <c r="K22" s="66"/>
      <c r="L22" s="66"/>
      <c r="M22" s="66"/>
      <c r="N22" s="66"/>
      <c r="O22" s="224"/>
    </row>
    <row r="23" spans="1:15" s="72" customFormat="1" ht="21" customHeight="1">
      <c r="A23" s="278" t="s">
        <v>329</v>
      </c>
      <c r="H23" s="66">
        <v>0</v>
      </c>
      <c r="I23" s="66"/>
      <c r="J23" s="66">
        <v>0</v>
      </c>
      <c r="K23" s="66"/>
      <c r="L23" s="66">
        <f>ROUND(1276033.13766292/1000,0)</f>
        <v>1276</v>
      </c>
      <c r="M23" s="66"/>
      <c r="N23" s="66">
        <v>0</v>
      </c>
      <c r="O23" s="224"/>
    </row>
    <row r="24" spans="1:15" s="72" customFormat="1" ht="21" customHeight="1">
      <c r="A24" s="72" t="s">
        <v>264</v>
      </c>
      <c r="H24" s="66">
        <f>-'[2]PL8-9'!I28</f>
        <v>0</v>
      </c>
      <c r="I24" s="276"/>
      <c r="J24" s="66">
        <v>0</v>
      </c>
      <c r="K24" s="276"/>
      <c r="L24" s="279">
        <f>-'PL7-8'!N26</f>
        <v>-103798</v>
      </c>
      <c r="M24" s="276"/>
      <c r="N24" s="279">
        <v>-56830</v>
      </c>
      <c r="O24" s="224"/>
    </row>
    <row r="25" spans="1:15" s="72" customFormat="1" ht="21" customHeight="1">
      <c r="A25" s="72" t="s">
        <v>142</v>
      </c>
      <c r="I25" s="276"/>
      <c r="K25" s="276"/>
      <c r="M25" s="276"/>
      <c r="O25" s="224"/>
    </row>
    <row r="26" spans="1:15" s="72" customFormat="1" ht="21" customHeight="1">
      <c r="B26" s="72" t="s">
        <v>116</v>
      </c>
      <c r="H26" s="66">
        <f>-'PL7-8'!J28</f>
        <v>-81145</v>
      </c>
      <c r="I26" s="276">
        <v>2419228</v>
      </c>
      <c r="J26" s="66">
        <v>-86147</v>
      </c>
      <c r="K26" s="276"/>
      <c r="L26" s="279">
        <f>-'PL7-8'!N28</f>
        <v>-80842</v>
      </c>
      <c r="M26" s="276">
        <v>1973271</v>
      </c>
      <c r="N26" s="279">
        <v>-86426</v>
      </c>
      <c r="O26" s="224"/>
    </row>
    <row r="27" spans="1:15" s="72" customFormat="1" ht="21" hidden="1" customHeight="1">
      <c r="A27" s="72" t="s">
        <v>229</v>
      </c>
      <c r="H27" s="66"/>
      <c r="I27" s="276"/>
      <c r="J27" s="66"/>
      <c r="K27" s="276"/>
      <c r="L27" s="279"/>
      <c r="M27" s="276"/>
      <c r="N27" s="279"/>
      <c r="O27" s="224"/>
    </row>
    <row r="28" spans="1:15" s="72" customFormat="1" ht="21" customHeight="1">
      <c r="A28" s="72" t="s">
        <v>397</v>
      </c>
      <c r="H28" s="66">
        <f>-'PL7-8'!J29</f>
        <v>264000</v>
      </c>
      <c r="I28" s="276"/>
      <c r="J28" s="66">
        <v>0</v>
      </c>
      <c r="K28" s="276"/>
      <c r="L28" s="279">
        <v>0</v>
      </c>
      <c r="M28" s="276"/>
      <c r="N28" s="279">
        <v>0</v>
      </c>
      <c r="O28" s="224"/>
    </row>
    <row r="29" spans="1:15" s="72" customFormat="1" ht="21" customHeight="1">
      <c r="A29" s="278" t="s">
        <v>143</v>
      </c>
      <c r="H29" s="66">
        <f>ROUND(618878.89/1000,0)+1</f>
        <v>620</v>
      </c>
      <c r="I29" s="66"/>
      <c r="J29" s="66">
        <v>-1264</v>
      </c>
      <c r="K29" s="66"/>
      <c r="L29" s="279">
        <v>0</v>
      </c>
      <c r="M29" s="66"/>
      <c r="N29" s="279">
        <v>2</v>
      </c>
      <c r="O29" s="224"/>
    </row>
    <row r="30" spans="1:15" s="72" customFormat="1" ht="21" customHeight="1">
      <c r="A30" s="283" t="s">
        <v>288</v>
      </c>
      <c r="H30" s="66">
        <f>ROUND(1038232.38/1000,0)</f>
        <v>1038</v>
      </c>
      <c r="I30" s="276"/>
      <c r="J30" s="66">
        <v>566</v>
      </c>
      <c r="K30" s="276"/>
      <c r="L30" s="279">
        <f>-ROUND(46727.9719626167/1000,0)</f>
        <v>-47</v>
      </c>
      <c r="M30" s="276"/>
      <c r="N30" s="279">
        <v>137</v>
      </c>
      <c r="O30" s="224"/>
    </row>
    <row r="31" spans="1:15" s="72" customFormat="1" ht="21" hidden="1" customHeight="1">
      <c r="A31" s="283" t="s">
        <v>281</v>
      </c>
      <c r="H31" s="66"/>
      <c r="I31" s="276"/>
      <c r="J31" s="66"/>
      <c r="K31" s="276"/>
      <c r="L31" s="66"/>
      <c r="M31" s="276"/>
      <c r="N31" s="66"/>
      <c r="O31" s="224"/>
    </row>
    <row r="32" spans="1:15" s="72" customFormat="1" ht="21" hidden="1" customHeight="1">
      <c r="A32" s="283" t="s">
        <v>215</v>
      </c>
      <c r="H32" s="66"/>
      <c r="I32" s="276"/>
      <c r="J32" s="66"/>
      <c r="K32" s="276"/>
      <c r="L32" s="279"/>
      <c r="M32" s="276"/>
      <c r="N32" s="279"/>
      <c r="O32" s="224"/>
    </row>
    <row r="33" spans="1:16" s="72" customFormat="1" ht="21" hidden="1" customHeight="1">
      <c r="A33" s="278" t="s">
        <v>145</v>
      </c>
      <c r="H33" s="66"/>
      <c r="I33" s="66"/>
      <c r="J33" s="66"/>
      <c r="K33" s="66"/>
      <c r="L33" s="279"/>
      <c r="M33" s="66"/>
      <c r="N33" s="279"/>
      <c r="O33" s="224"/>
    </row>
    <row r="34" spans="1:16" s="72" customFormat="1" ht="21" hidden="1" customHeight="1">
      <c r="A34" s="72" t="s">
        <v>285</v>
      </c>
      <c r="H34" s="66"/>
      <c r="I34" s="276"/>
      <c r="J34" s="66"/>
      <c r="K34" s="276"/>
      <c r="L34" s="279"/>
      <c r="M34" s="276"/>
      <c r="N34" s="279"/>
      <c r="O34" s="224"/>
    </row>
    <row r="35" spans="1:16" s="72" customFormat="1" ht="21" customHeight="1">
      <c r="A35" s="72" t="s">
        <v>286</v>
      </c>
      <c r="H35" s="66">
        <f>ROUND(312847.79/1000,0)</f>
        <v>313</v>
      </c>
      <c r="I35" s="276"/>
      <c r="J35" s="66">
        <v>-271</v>
      </c>
      <c r="K35" s="276"/>
      <c r="L35" s="279">
        <f>ROUND(9913.65000009536/1000,0)</f>
        <v>10</v>
      </c>
      <c r="M35" s="276"/>
      <c r="N35" s="279">
        <v>6</v>
      </c>
      <c r="O35" s="224"/>
    </row>
    <row r="36" spans="1:16" s="72" customFormat="1" ht="22" hidden="1" customHeight="1">
      <c r="A36" s="71" t="s">
        <v>109</v>
      </c>
      <c r="H36" s="66"/>
      <c r="I36" s="92"/>
      <c r="J36" s="66"/>
      <c r="K36" s="276"/>
      <c r="L36" s="279"/>
      <c r="M36" s="276"/>
      <c r="N36" s="279"/>
      <c r="P36" s="284"/>
    </row>
    <row r="37" spans="1:16" s="72" customFormat="1" ht="22" hidden="1" customHeight="1">
      <c r="A37" s="71" t="s">
        <v>98</v>
      </c>
      <c r="H37" s="66"/>
      <c r="I37" s="92"/>
      <c r="J37" s="66"/>
      <c r="K37" s="276"/>
      <c r="L37" s="279"/>
      <c r="M37" s="276"/>
      <c r="N37" s="279"/>
      <c r="P37" s="284"/>
    </row>
    <row r="38" spans="1:16" s="72" customFormat="1" ht="22" hidden="1" customHeight="1">
      <c r="A38" s="71" t="s">
        <v>166</v>
      </c>
      <c r="H38" s="66"/>
      <c r="I38" s="92"/>
      <c r="J38" s="66"/>
      <c r="K38" s="276"/>
      <c r="L38" s="279"/>
      <c r="M38" s="276"/>
      <c r="N38" s="279"/>
      <c r="P38" s="284"/>
    </row>
    <row r="39" spans="1:16" s="72" customFormat="1" ht="21" customHeight="1">
      <c r="A39" s="72" t="s">
        <v>81</v>
      </c>
      <c r="H39" s="66">
        <f>-ROUND(25356889.92/1000,0)</f>
        <v>-25357</v>
      </c>
      <c r="I39" s="276"/>
      <c r="J39" s="66">
        <v>-34123</v>
      </c>
      <c r="K39" s="276"/>
      <c r="L39" s="285">
        <f>-ROUND(25202413/1000,0)</f>
        <v>-25202</v>
      </c>
      <c r="M39" s="276"/>
      <c r="N39" s="285">
        <v>-34101</v>
      </c>
      <c r="O39" s="224"/>
    </row>
    <row r="40" spans="1:16" s="72" customFormat="1" ht="21" customHeight="1">
      <c r="A40" s="72" t="s">
        <v>54</v>
      </c>
      <c r="H40" s="231">
        <f>-ROUND(1486141.62/1000,0)</f>
        <v>-1486</v>
      </c>
      <c r="I40" s="276"/>
      <c r="J40" s="231">
        <v>-259</v>
      </c>
      <c r="K40" s="276"/>
      <c r="L40" s="286">
        <f>-ROUND(507369.95/1000,0)</f>
        <v>-507</v>
      </c>
      <c r="M40" s="276"/>
      <c r="N40" s="286">
        <v>-53</v>
      </c>
      <c r="O40" s="224"/>
    </row>
    <row r="41" spans="1:16" s="72" customFormat="1" ht="21" customHeight="1">
      <c r="H41" s="287">
        <f>SUM(H10:H40)</f>
        <v>212036</v>
      </c>
      <c r="I41" s="288"/>
      <c r="J41" s="287">
        <f>SUM(J10:J40)</f>
        <v>146068</v>
      </c>
      <c r="K41" s="287">
        <f>SUM(K10:K40)</f>
        <v>0</v>
      </c>
      <c r="L41" s="287">
        <f>SUM(L10:L40)</f>
        <v>8344</v>
      </c>
      <c r="M41" s="287">
        <f>SUM(M10:M40)</f>
        <v>1973271</v>
      </c>
      <c r="N41" s="287">
        <f>SUM(N10:N40)</f>
        <v>606</v>
      </c>
      <c r="O41" s="224"/>
    </row>
    <row r="42" spans="1:16" s="72" customFormat="1" ht="21" customHeight="1">
      <c r="A42" s="280" t="s">
        <v>19</v>
      </c>
      <c r="I42" s="289"/>
      <c r="K42" s="276"/>
      <c r="M42" s="289"/>
      <c r="O42" s="224"/>
    </row>
    <row r="43" spans="1:16" s="72" customFormat="1" ht="21" customHeight="1">
      <c r="A43" s="72" t="s">
        <v>30</v>
      </c>
      <c r="H43" s="66">
        <f>-ROUND(73456091.49/1000,0)</f>
        <v>-73456</v>
      </c>
      <c r="I43" s="66"/>
      <c r="J43" s="66">
        <v>24131</v>
      </c>
      <c r="K43" s="66"/>
      <c r="L43" s="285">
        <f>ROUND(4232185.19/1000,0)</f>
        <v>4232</v>
      </c>
      <c r="M43" s="66"/>
      <c r="N43" s="285">
        <v>63651</v>
      </c>
      <c r="O43" s="66"/>
    </row>
    <row r="44" spans="1:16" s="72" customFormat="1" ht="21" customHeight="1">
      <c r="A44" s="278" t="s">
        <v>146</v>
      </c>
      <c r="H44" s="66">
        <f>-ROUND(39338160.97/1000,0)</f>
        <v>-39338</v>
      </c>
      <c r="I44" s="66"/>
      <c r="J44" s="66">
        <v>-286</v>
      </c>
      <c r="K44" s="66"/>
      <c r="L44" s="66">
        <f>-ROUND(394462.069999999/1000,0)</f>
        <v>-394</v>
      </c>
      <c r="M44" s="66"/>
      <c r="N44" s="66">
        <v>-2227</v>
      </c>
      <c r="O44" s="224"/>
    </row>
    <row r="45" spans="1:16" s="72" customFormat="1" ht="21" customHeight="1">
      <c r="A45" s="72" t="s">
        <v>3</v>
      </c>
      <c r="H45" s="66">
        <f>-ROUND(16691595.07/1000,0)</f>
        <v>-16692</v>
      </c>
      <c r="I45" s="66"/>
      <c r="J45" s="66">
        <v>-16586</v>
      </c>
      <c r="K45" s="66"/>
      <c r="L45" s="66">
        <f>-ROUND(315912.88/1000,0)</f>
        <v>-316</v>
      </c>
      <c r="M45" s="66"/>
      <c r="N45" s="66">
        <v>6370</v>
      </c>
      <c r="O45" s="224"/>
    </row>
    <row r="46" spans="1:16" s="72" customFormat="1" ht="21" hidden="1" customHeight="1">
      <c r="A46" s="72" t="s">
        <v>62</v>
      </c>
      <c r="H46" s="66"/>
      <c r="I46" s="66"/>
      <c r="J46" s="66"/>
      <c r="K46" s="66"/>
      <c r="L46" s="66"/>
      <c r="M46" s="66"/>
      <c r="N46" s="66"/>
      <c r="O46" s="224"/>
    </row>
    <row r="47" spans="1:16" s="72" customFormat="1" ht="21" customHeight="1">
      <c r="A47" s="72" t="s">
        <v>20</v>
      </c>
      <c r="H47" s="66">
        <f>ROUND(218275/1000,0)</f>
        <v>218</v>
      </c>
      <c r="I47" s="66"/>
      <c r="J47" s="66">
        <v>-496</v>
      </c>
      <c r="K47" s="66"/>
      <c r="L47" s="66">
        <v>0</v>
      </c>
      <c r="M47" s="66"/>
      <c r="N47" s="66">
        <v>0</v>
      </c>
      <c r="O47" s="224"/>
    </row>
    <row r="48" spans="1:16" s="72" customFormat="1" ht="21" customHeight="1">
      <c r="A48" s="72" t="s">
        <v>4</v>
      </c>
      <c r="H48" s="66">
        <f>ROUND(27276316.58/1000,0)</f>
        <v>27276</v>
      </c>
      <c r="I48" s="66"/>
      <c r="J48" s="66">
        <v>-37480</v>
      </c>
      <c r="K48" s="66"/>
      <c r="L48" s="66">
        <f>ROUND(4524435.39/1000,0)</f>
        <v>4524</v>
      </c>
      <c r="M48" s="66"/>
      <c r="N48" s="66">
        <v>-89733</v>
      </c>
      <c r="O48" s="224"/>
    </row>
    <row r="49" spans="1:15" s="72" customFormat="1" ht="21" customHeight="1">
      <c r="A49" s="278" t="s">
        <v>147</v>
      </c>
      <c r="H49" s="66">
        <f>ROUND(34560557.38/1000,0)</f>
        <v>34561</v>
      </c>
      <c r="I49" s="66"/>
      <c r="J49" s="66">
        <v>-28437</v>
      </c>
      <c r="K49" s="66"/>
      <c r="L49" s="66">
        <f>-ROUND(2686280.4/1000,0)</f>
        <v>-2686</v>
      </c>
      <c r="M49" s="66"/>
      <c r="N49" s="66">
        <v>-4392</v>
      </c>
      <c r="O49" s="224"/>
    </row>
    <row r="50" spans="1:15" s="72" customFormat="1" ht="21" customHeight="1">
      <c r="A50" s="72" t="s">
        <v>5</v>
      </c>
      <c r="H50" s="66">
        <f>ROUND((-1989000+976592.43)/1000,0)</f>
        <v>-1012</v>
      </c>
      <c r="I50" s="66"/>
      <c r="J50" s="66">
        <v>0</v>
      </c>
      <c r="K50" s="66"/>
      <c r="L50" s="66">
        <f>-ROUND(383350/1000,0)</f>
        <v>-383</v>
      </c>
      <c r="M50" s="66"/>
      <c r="N50" s="66">
        <v>0</v>
      </c>
      <c r="O50" s="224"/>
    </row>
    <row r="51" spans="1:15" s="72" customFormat="1" ht="21" customHeight="1">
      <c r="A51" s="72" t="s">
        <v>148</v>
      </c>
      <c r="H51" s="231">
        <f>-ROUND(2758400/1000,0)</f>
        <v>-2758</v>
      </c>
      <c r="I51" s="66"/>
      <c r="J51" s="231">
        <v>-2909</v>
      </c>
      <c r="K51" s="66"/>
      <c r="L51" s="231">
        <v>0</v>
      </c>
      <c r="M51" s="66"/>
      <c r="N51" s="231">
        <v>-2520</v>
      </c>
      <c r="O51" s="224"/>
    </row>
    <row r="52" spans="1:15" s="72" customFormat="1" ht="21" customHeight="1">
      <c r="A52" s="72" t="s">
        <v>333</v>
      </c>
      <c r="H52" s="66">
        <f>SUM(H41:H51)</f>
        <v>140835</v>
      </c>
      <c r="I52" s="66"/>
      <c r="J52" s="66">
        <f>SUM(J41:J51)</f>
        <v>84005</v>
      </c>
      <c r="K52" s="66"/>
      <c r="L52" s="66">
        <f>SUM(L41:L51)</f>
        <v>13321</v>
      </c>
      <c r="M52" s="66"/>
      <c r="N52" s="66">
        <f>SUM(N41:N51)</f>
        <v>-28245</v>
      </c>
      <c r="O52" s="224"/>
    </row>
    <row r="53" spans="1:15" s="72" customFormat="1" ht="21" hidden="1" customHeight="1">
      <c r="A53" s="72" t="s">
        <v>99</v>
      </c>
      <c r="H53" s="66">
        <v>0</v>
      </c>
      <c r="I53" s="66"/>
      <c r="J53" s="66">
        <v>0</v>
      </c>
      <c r="K53" s="66"/>
      <c r="L53" s="66">
        <v>0</v>
      </c>
      <c r="M53" s="66"/>
      <c r="N53" s="66">
        <v>0</v>
      </c>
      <c r="O53" s="224"/>
    </row>
    <row r="54" spans="1:15" s="72" customFormat="1" ht="21" customHeight="1">
      <c r="A54" s="72" t="s">
        <v>217</v>
      </c>
      <c r="H54" s="66">
        <f>-ROUND(12131894/1000,0)</f>
        <v>-12132</v>
      </c>
      <c r="I54" s="66"/>
      <c r="J54" s="66">
        <v>-106643</v>
      </c>
      <c r="K54" s="66"/>
      <c r="L54" s="66">
        <f>-ROUND(632686.09/1000,0)</f>
        <v>-633</v>
      </c>
      <c r="M54" s="66"/>
      <c r="N54" s="66">
        <v>-81082</v>
      </c>
      <c r="O54" s="224"/>
    </row>
    <row r="55" spans="1:15" s="72" customFormat="1" ht="21" customHeight="1">
      <c r="A55" s="72" t="s">
        <v>99</v>
      </c>
      <c r="H55" s="66">
        <f>ROUND(776233.19/1000,0)</f>
        <v>776</v>
      </c>
      <c r="I55" s="66"/>
      <c r="J55" s="66">
        <v>73</v>
      </c>
      <c r="K55" s="66"/>
      <c r="L55" s="66">
        <v>0</v>
      </c>
      <c r="M55" s="66"/>
      <c r="N55" s="66">
        <v>0</v>
      </c>
      <c r="O55" s="224"/>
    </row>
    <row r="56" spans="1:15" s="72" customFormat="1" ht="21" customHeight="1">
      <c r="A56" s="75" t="s">
        <v>321</v>
      </c>
      <c r="B56" s="75"/>
      <c r="C56" s="75"/>
      <c r="D56" s="75"/>
      <c r="E56" s="75"/>
      <c r="F56" s="75"/>
      <c r="G56" s="75"/>
      <c r="H56" s="290">
        <f>SUM(H52:H55)</f>
        <v>129479</v>
      </c>
      <c r="I56" s="291"/>
      <c r="J56" s="290">
        <f>SUM(J52:J55)</f>
        <v>-22565</v>
      </c>
      <c r="K56" s="291"/>
      <c r="L56" s="290">
        <f>SUM(L52:L55)</f>
        <v>12688</v>
      </c>
      <c r="M56" s="291"/>
      <c r="N56" s="290">
        <f>SUM(N52:N55)</f>
        <v>-109327</v>
      </c>
      <c r="O56" s="224"/>
    </row>
    <row r="57" spans="1:15" ht="21" customHeight="1">
      <c r="A57" s="10"/>
      <c r="B57" s="10"/>
      <c r="C57" s="10"/>
      <c r="D57" s="10"/>
      <c r="E57" s="10"/>
      <c r="F57" s="10"/>
      <c r="G57" s="10"/>
      <c r="H57" s="156"/>
      <c r="I57" s="157"/>
      <c r="J57" s="158"/>
      <c r="K57" s="159"/>
      <c r="L57" s="156"/>
      <c r="M57" s="157"/>
      <c r="N57" s="160"/>
      <c r="O57" s="22"/>
    </row>
    <row r="58" spans="1:15" s="7" customFormat="1" ht="21" customHeight="1">
      <c r="A58" s="32" t="str">
        <f>$A$1</f>
        <v>T.K.S. Technologies Public Company Limited and its Subsidiaries</v>
      </c>
      <c r="B58" s="51"/>
      <c r="C58" s="51"/>
      <c r="D58" s="51"/>
      <c r="E58" s="51"/>
      <c r="F58" s="51"/>
      <c r="G58" s="51"/>
      <c r="H58" s="147"/>
      <c r="I58" s="147"/>
      <c r="J58" s="148"/>
      <c r="K58" s="147"/>
      <c r="L58" s="147"/>
      <c r="M58" s="147"/>
      <c r="N58" s="147"/>
    </row>
    <row r="59" spans="1:15" s="7" customFormat="1" ht="21" customHeight="1">
      <c r="A59" s="8" t="s">
        <v>28</v>
      </c>
      <c r="B59" s="9"/>
      <c r="C59" s="9"/>
      <c r="D59" s="9"/>
      <c r="E59" s="9"/>
      <c r="F59" s="9"/>
      <c r="G59" s="9"/>
      <c r="H59" s="10"/>
      <c r="I59" s="10"/>
      <c r="J59" s="56"/>
      <c r="K59" s="10"/>
      <c r="L59" s="10"/>
      <c r="M59" s="10"/>
      <c r="N59" s="10"/>
    </row>
    <row r="60" spans="1:15" ht="14">
      <c r="A60" s="10"/>
      <c r="B60" s="10"/>
      <c r="C60" s="10"/>
      <c r="D60" s="11"/>
      <c r="E60" s="11"/>
      <c r="F60" s="11"/>
      <c r="G60" s="11"/>
      <c r="H60" s="48"/>
      <c r="I60" s="3"/>
      <c r="J60" s="61"/>
      <c r="K60" s="3"/>
      <c r="L60" s="48"/>
      <c r="M60" s="3"/>
      <c r="N60" s="48"/>
    </row>
    <row r="61" spans="1:15" s="1" customFormat="1" ht="18.75" customHeight="1">
      <c r="A61" s="554"/>
      <c r="B61" s="554"/>
      <c r="C61" s="554"/>
      <c r="D61" s="554"/>
      <c r="E61" s="554"/>
      <c r="F61" s="554"/>
      <c r="G61" s="554"/>
      <c r="H61" s="560" t="s">
        <v>1</v>
      </c>
      <c r="I61" s="560"/>
      <c r="J61" s="560"/>
      <c r="K61" s="524"/>
      <c r="L61" s="559" t="s">
        <v>2</v>
      </c>
      <c r="M61" s="560"/>
      <c r="N61" s="560"/>
    </row>
    <row r="62" spans="1:15" ht="16" customHeight="1">
      <c r="A62" s="10"/>
      <c r="B62" s="10"/>
      <c r="C62" s="10"/>
      <c r="D62" s="10"/>
      <c r="E62" s="10"/>
      <c r="F62" s="10"/>
      <c r="G62" s="10"/>
      <c r="H62" s="562" t="s">
        <v>297</v>
      </c>
      <c r="I62" s="562"/>
      <c r="J62" s="562"/>
      <c r="K62" s="16"/>
      <c r="L62" s="562" t="s">
        <v>297</v>
      </c>
      <c r="M62" s="562"/>
      <c r="N62" s="562"/>
    </row>
    <row r="63" spans="1:15" ht="16" customHeight="1">
      <c r="A63" s="10"/>
      <c r="B63" s="10"/>
      <c r="C63" s="10"/>
      <c r="D63" s="10"/>
      <c r="E63" s="10"/>
      <c r="F63" s="10"/>
      <c r="G63" s="10"/>
      <c r="H63" s="562" t="s">
        <v>296</v>
      </c>
      <c r="I63" s="562"/>
      <c r="J63" s="562"/>
      <c r="K63" s="16"/>
      <c r="L63" s="562" t="s">
        <v>296</v>
      </c>
      <c r="M63" s="562"/>
      <c r="N63" s="562"/>
    </row>
    <row r="64" spans="1:15" ht="16" customHeight="1">
      <c r="C64" s="10"/>
      <c r="D64" s="26"/>
      <c r="E64" s="10"/>
      <c r="F64" s="10"/>
      <c r="G64" s="10"/>
      <c r="H64" s="17">
        <v>2024</v>
      </c>
      <c r="I64" s="525"/>
      <c r="J64" s="17">
        <v>2023</v>
      </c>
      <c r="K64" s="16"/>
      <c r="L64" s="17">
        <v>2024</v>
      </c>
      <c r="M64" s="525"/>
      <c r="N64" s="17">
        <v>2023</v>
      </c>
    </row>
    <row r="65" spans="1:15" ht="18.75" customHeight="1">
      <c r="A65" s="10"/>
      <c r="C65" s="10"/>
      <c r="D65" s="26"/>
      <c r="E65" s="10"/>
      <c r="F65" s="10"/>
      <c r="G65" s="10"/>
      <c r="H65" s="573" t="s">
        <v>51</v>
      </c>
      <c r="I65" s="573"/>
      <c r="J65" s="573"/>
      <c r="K65" s="573"/>
      <c r="L65" s="573"/>
      <c r="M65" s="573"/>
      <c r="N65" s="573"/>
    </row>
    <row r="66" spans="1:15" s="72" customFormat="1" ht="21" customHeight="1">
      <c r="A66" s="292" t="s">
        <v>21</v>
      </c>
      <c r="D66" s="75"/>
      <c r="E66" s="75"/>
      <c r="F66" s="75"/>
      <c r="G66" s="75"/>
      <c r="H66" s="66"/>
      <c r="I66" s="289"/>
      <c r="J66" s="293"/>
      <c r="K66" s="276"/>
      <c r="L66" s="66"/>
      <c r="M66" s="289"/>
      <c r="N66" s="66"/>
      <c r="O66" s="224"/>
    </row>
    <row r="67" spans="1:15" s="72" customFormat="1" ht="21" hidden="1" customHeight="1">
      <c r="A67" s="278"/>
      <c r="D67" s="75"/>
      <c r="E67" s="75"/>
      <c r="F67" s="75"/>
      <c r="G67" s="75"/>
      <c r="H67" s="66"/>
      <c r="I67" s="276"/>
      <c r="J67" s="285"/>
      <c r="K67" s="276"/>
      <c r="L67" s="285"/>
      <c r="M67" s="276"/>
      <c r="N67" s="98"/>
      <c r="O67" s="224"/>
    </row>
    <row r="68" spans="1:15" s="72" customFormat="1" ht="21" hidden="1" customHeight="1">
      <c r="A68" s="62" t="s">
        <v>79</v>
      </c>
      <c r="D68" s="75"/>
      <c r="E68" s="75"/>
      <c r="F68" s="75"/>
      <c r="G68" s="75"/>
      <c r="H68" s="66"/>
      <c r="I68" s="66"/>
      <c r="J68" s="66">
        <v>0</v>
      </c>
      <c r="K68" s="66"/>
      <c r="L68" s="66"/>
      <c r="M68" s="66"/>
      <c r="N68" s="66">
        <v>0</v>
      </c>
      <c r="O68" s="224"/>
    </row>
    <row r="69" spans="1:15" s="72" customFormat="1" ht="21" customHeight="1">
      <c r="A69" s="72" t="s">
        <v>245</v>
      </c>
      <c r="H69" s="66">
        <f>-ROUND(10088000/1000,0)</f>
        <v>-10088</v>
      </c>
      <c r="I69" s="66"/>
      <c r="J69" s="66">
        <v>0</v>
      </c>
      <c r="K69" s="66"/>
      <c r="L69" s="66">
        <v>0</v>
      </c>
      <c r="M69" s="66"/>
      <c r="N69" s="66">
        <v>0</v>
      </c>
      <c r="O69" s="224"/>
    </row>
    <row r="70" spans="1:15" s="72" customFormat="1" ht="20" customHeight="1">
      <c r="A70" s="62" t="s">
        <v>327</v>
      </c>
      <c r="D70" s="75"/>
      <c r="E70" s="75"/>
      <c r="F70" s="75"/>
      <c r="G70" s="75"/>
      <c r="H70" s="66">
        <f>ROUND(5132500/1000,0)</f>
        <v>5133</v>
      </c>
      <c r="I70" s="66"/>
      <c r="J70" s="66">
        <v>-6946</v>
      </c>
      <c r="K70" s="66"/>
      <c r="L70" s="66">
        <f>ROUND(1755000/1000,0)</f>
        <v>1755</v>
      </c>
      <c r="M70" s="66"/>
      <c r="N70" s="66">
        <v>-4465</v>
      </c>
      <c r="O70" s="224"/>
    </row>
    <row r="71" spans="1:15" s="72" customFormat="1" ht="20" customHeight="1">
      <c r="A71" s="62" t="s">
        <v>282</v>
      </c>
      <c r="D71" s="75"/>
      <c r="E71" s="75"/>
      <c r="F71" s="75"/>
      <c r="G71" s="75"/>
      <c r="H71" s="66">
        <v>0</v>
      </c>
      <c r="I71" s="66"/>
      <c r="J71" s="66">
        <v>0</v>
      </c>
      <c r="K71" s="66"/>
      <c r="L71" s="66">
        <f>-ROUND(2000000/1000,0)</f>
        <v>-2000</v>
      </c>
      <c r="M71" s="66"/>
      <c r="N71" s="66">
        <v>0</v>
      </c>
      <c r="O71" s="224"/>
    </row>
    <row r="72" spans="1:15" s="72" customFormat="1" ht="20" customHeight="1">
      <c r="A72" s="62" t="s">
        <v>230</v>
      </c>
      <c r="D72" s="75"/>
      <c r="E72" s="75"/>
      <c r="F72" s="75"/>
      <c r="G72" s="75"/>
      <c r="H72" s="66">
        <f>ROUND(43496253.18/1000,0)</f>
        <v>43496</v>
      </c>
      <c r="I72" s="66"/>
      <c r="J72" s="66">
        <v>0</v>
      </c>
      <c r="K72" s="66"/>
      <c r="L72" s="66">
        <f>ROUND(41875481.94/1000,0)</f>
        <v>41875</v>
      </c>
      <c r="M72" s="66"/>
      <c r="N72" s="66">
        <v>0</v>
      </c>
      <c r="O72" s="224"/>
    </row>
    <row r="73" spans="1:15" s="72" customFormat="1" ht="21" customHeight="1">
      <c r="A73" s="72" t="s">
        <v>165</v>
      </c>
      <c r="D73" s="75"/>
      <c r="E73" s="75"/>
      <c r="F73" s="75"/>
      <c r="G73" s="75"/>
      <c r="H73" s="66">
        <f>-ROUND(34283593.71/1000,0)</f>
        <v>-34284</v>
      </c>
      <c r="I73" s="66"/>
      <c r="J73" s="66">
        <v>-85792</v>
      </c>
      <c r="K73" s="66"/>
      <c r="L73" s="66">
        <v>0</v>
      </c>
      <c r="M73" s="66"/>
      <c r="N73" s="66">
        <v>-57938</v>
      </c>
      <c r="O73" s="224"/>
    </row>
    <row r="74" spans="1:15" s="72" customFormat="1" ht="21" hidden="1" customHeight="1">
      <c r="A74" s="72" t="s">
        <v>218</v>
      </c>
      <c r="D74" s="75"/>
      <c r="E74" s="75"/>
      <c r="F74" s="75"/>
      <c r="G74" s="75"/>
      <c r="H74" s="66"/>
      <c r="I74" s="66"/>
      <c r="J74" s="66"/>
      <c r="K74" s="66"/>
      <c r="L74" s="66"/>
      <c r="M74" s="66"/>
      <c r="N74" s="66"/>
      <c r="O74" s="224"/>
    </row>
    <row r="75" spans="1:15" s="72" customFormat="1" ht="21" hidden="1" customHeight="1">
      <c r="A75" s="72" t="s">
        <v>231</v>
      </c>
      <c r="D75" s="75"/>
      <c r="E75" s="75"/>
      <c r="F75" s="75"/>
      <c r="G75" s="75"/>
      <c r="H75" s="66"/>
      <c r="I75" s="66"/>
      <c r="J75" s="66"/>
      <c r="K75" s="66"/>
      <c r="L75" s="66"/>
      <c r="M75" s="66"/>
      <c r="N75" s="66"/>
      <c r="O75" s="224"/>
    </row>
    <row r="76" spans="1:15" s="72" customFormat="1" ht="21" hidden="1" customHeight="1">
      <c r="A76" s="72" t="s">
        <v>219</v>
      </c>
      <c r="D76" s="75"/>
      <c r="E76" s="75"/>
      <c r="F76" s="75"/>
      <c r="G76" s="75"/>
      <c r="H76" s="66"/>
      <c r="I76" s="66"/>
      <c r="J76" s="66"/>
      <c r="K76" s="66"/>
      <c r="L76" s="66"/>
      <c r="M76" s="66"/>
      <c r="N76" s="66"/>
      <c r="O76" s="224"/>
    </row>
    <row r="77" spans="1:15" s="72" customFormat="1" ht="21" customHeight="1">
      <c r="A77" s="72" t="s">
        <v>220</v>
      </c>
      <c r="D77" s="75"/>
      <c r="E77" s="75"/>
      <c r="F77" s="75"/>
      <c r="G77" s="75"/>
      <c r="H77" s="66">
        <v>0</v>
      </c>
      <c r="I77" s="66"/>
      <c r="J77" s="66">
        <v>0</v>
      </c>
      <c r="K77" s="66"/>
      <c r="L77" s="66">
        <f>-ROUND(23000000/1000,0)</f>
        <v>-23000</v>
      </c>
      <c r="M77" s="66"/>
      <c r="N77" s="66">
        <v>-22500</v>
      </c>
      <c r="O77" s="224"/>
    </row>
    <row r="78" spans="1:15" s="72" customFormat="1" ht="21" hidden="1" customHeight="1">
      <c r="A78" s="278" t="s">
        <v>295</v>
      </c>
      <c r="H78" s="66"/>
      <c r="I78" s="66"/>
      <c r="J78" s="66"/>
      <c r="K78" s="66"/>
      <c r="L78" s="66"/>
      <c r="M78" s="66"/>
      <c r="N78" s="66"/>
      <c r="O78" s="224"/>
    </row>
    <row r="79" spans="1:15" s="72" customFormat="1" ht="21" hidden="1" customHeight="1">
      <c r="A79" s="278" t="s">
        <v>90</v>
      </c>
      <c r="D79" s="75"/>
      <c r="E79" s="75"/>
      <c r="F79" s="75"/>
      <c r="G79" s="75"/>
      <c r="H79" s="66"/>
      <c r="I79" s="66"/>
      <c r="J79" s="66"/>
      <c r="K79" s="66"/>
      <c r="L79" s="66"/>
      <c r="M79" s="66"/>
      <c r="N79" s="66"/>
      <c r="O79" s="224"/>
    </row>
    <row r="80" spans="1:15" s="72" customFormat="1" ht="21" customHeight="1">
      <c r="A80" s="72" t="s">
        <v>295</v>
      </c>
      <c r="H80" s="66">
        <f>ROUND(209141.44/1000,0)</f>
        <v>209</v>
      </c>
      <c r="I80" s="66"/>
      <c r="J80" s="66">
        <f>150+59</f>
        <v>209</v>
      </c>
      <c r="K80" s="66"/>
      <c r="L80" s="66">
        <f>ROUND(46728.9719626168/1000,0)</f>
        <v>47</v>
      </c>
      <c r="M80" s="66"/>
      <c r="N80" s="66">
        <v>0</v>
      </c>
      <c r="O80" s="224"/>
    </row>
    <row r="81" spans="1:15" s="72" customFormat="1" ht="21" hidden="1" customHeight="1">
      <c r="A81" s="72" t="s">
        <v>90</v>
      </c>
      <c r="D81" s="75"/>
      <c r="E81" s="75"/>
      <c r="F81" s="75"/>
      <c r="G81" s="75"/>
      <c r="H81" s="66"/>
      <c r="I81" s="66"/>
      <c r="J81" s="66"/>
      <c r="K81" s="66"/>
      <c r="L81" s="66">
        <v>0</v>
      </c>
      <c r="M81" s="66"/>
      <c r="N81" s="66">
        <v>0</v>
      </c>
      <c r="O81" s="278"/>
    </row>
    <row r="82" spans="1:15" s="72" customFormat="1" ht="21" hidden="1" customHeight="1">
      <c r="A82" s="72" t="s">
        <v>76</v>
      </c>
      <c r="D82" s="75"/>
      <c r="E82" s="75"/>
      <c r="F82" s="75"/>
      <c r="G82" s="75"/>
      <c r="H82" s="66"/>
      <c r="I82" s="66"/>
      <c r="J82" s="66"/>
      <c r="K82" s="66"/>
      <c r="L82" s="66"/>
      <c r="M82" s="66"/>
      <c r="N82" s="66"/>
      <c r="O82" s="224"/>
    </row>
    <row r="83" spans="1:15" s="72" customFormat="1" ht="21" customHeight="1">
      <c r="A83" s="278" t="s">
        <v>287</v>
      </c>
      <c r="H83" s="66">
        <f>-ROUND(38049886.24/1000,0)</f>
        <v>-38050</v>
      </c>
      <c r="I83" s="66"/>
      <c r="J83" s="66">
        <f>-6478-35435</f>
        <v>-41913</v>
      </c>
      <c r="K83" s="66"/>
      <c r="L83" s="66">
        <v>0</v>
      </c>
      <c r="M83" s="66"/>
      <c r="N83" s="66">
        <v>-602</v>
      </c>
    </row>
    <row r="84" spans="1:15" s="72" customFormat="1" ht="21" hidden="1" customHeight="1">
      <c r="A84" s="278" t="s">
        <v>287</v>
      </c>
      <c r="H84" s="66"/>
      <c r="I84" s="66"/>
      <c r="J84" s="66"/>
      <c r="K84" s="66"/>
      <c r="L84" s="66">
        <v>0</v>
      </c>
      <c r="M84" s="66"/>
      <c r="N84" s="66"/>
      <c r="O84" s="224"/>
    </row>
    <row r="85" spans="1:15" s="72" customFormat="1" ht="21" hidden="1" customHeight="1">
      <c r="A85" s="278" t="s">
        <v>95</v>
      </c>
      <c r="H85" s="66"/>
      <c r="I85" s="66"/>
      <c r="J85" s="66"/>
      <c r="K85" s="66"/>
      <c r="L85" s="66"/>
      <c r="M85" s="66"/>
      <c r="N85" s="66"/>
      <c r="O85" s="224"/>
    </row>
    <row r="86" spans="1:15" s="72" customFormat="1" ht="21" hidden="1" customHeight="1">
      <c r="A86" s="278" t="s">
        <v>113</v>
      </c>
      <c r="H86" s="66"/>
      <c r="I86" s="66"/>
      <c r="J86" s="66"/>
      <c r="K86" s="66"/>
      <c r="L86" s="66"/>
      <c r="M86" s="66"/>
      <c r="N86" s="66"/>
      <c r="O86" s="224"/>
    </row>
    <row r="87" spans="1:15" s="72" customFormat="1" ht="21" hidden="1" customHeight="1">
      <c r="A87" s="278" t="s">
        <v>232</v>
      </c>
      <c r="H87" s="66"/>
      <c r="I87" s="66"/>
      <c r="J87" s="66"/>
      <c r="K87" s="66"/>
      <c r="L87" s="66"/>
      <c r="M87" s="66"/>
      <c r="N87" s="66"/>
      <c r="O87" s="224"/>
    </row>
    <row r="88" spans="1:15" s="75" customFormat="1" ht="21" customHeight="1">
      <c r="A88" s="278" t="s">
        <v>84</v>
      </c>
      <c r="B88" s="72"/>
      <c r="C88" s="72"/>
      <c r="D88" s="72"/>
      <c r="E88" s="72"/>
      <c r="F88" s="72"/>
      <c r="G88" s="72"/>
      <c r="H88" s="66">
        <f>ROUND(110209417.68/1000,0)</f>
        <v>110209</v>
      </c>
      <c r="I88" s="66"/>
      <c r="J88" s="66">
        <v>203828</v>
      </c>
      <c r="K88" s="66"/>
      <c r="L88" s="66">
        <f>ROUND(189554935.36/1000,0)</f>
        <v>189555</v>
      </c>
      <c r="M88" s="66"/>
      <c r="N88" s="66">
        <v>355006</v>
      </c>
      <c r="O88" s="224"/>
    </row>
    <row r="89" spans="1:15" s="72" customFormat="1" ht="21" customHeight="1">
      <c r="A89" s="72" t="s">
        <v>55</v>
      </c>
      <c r="H89" s="66">
        <f>ROUND(1486141.62/1000,0)</f>
        <v>1486</v>
      </c>
      <c r="I89" s="66"/>
      <c r="J89" s="66">
        <v>259</v>
      </c>
      <c r="K89" s="66"/>
      <c r="L89" s="66">
        <f>ROUND(507369.95/1000,0)</f>
        <v>507</v>
      </c>
      <c r="M89" s="66"/>
      <c r="N89" s="66">
        <v>53</v>
      </c>
      <c r="O89" s="224"/>
    </row>
    <row r="90" spans="1:15" s="72" customFormat="1" ht="21" customHeight="1">
      <c r="A90" s="75" t="s">
        <v>322</v>
      </c>
      <c r="B90" s="75"/>
      <c r="C90" s="75"/>
      <c r="D90" s="75"/>
      <c r="E90" s="75"/>
      <c r="F90" s="75"/>
      <c r="G90" s="75"/>
      <c r="H90" s="294">
        <f>SUM(H67:H89)</f>
        <v>78111</v>
      </c>
      <c r="I90" s="90"/>
      <c r="J90" s="294">
        <f>SUM(J67:J89)</f>
        <v>69645</v>
      </c>
      <c r="K90" s="295"/>
      <c r="L90" s="294">
        <f>SUM(L67:L89)</f>
        <v>208739</v>
      </c>
      <c r="M90" s="90"/>
      <c r="N90" s="294">
        <f>SUM(N67:N89)</f>
        <v>269554</v>
      </c>
      <c r="O90" s="224"/>
    </row>
    <row r="91" spans="1:15" s="72" customFormat="1" ht="21" customHeight="1">
      <c r="A91" s="296"/>
      <c r="B91" s="93"/>
      <c r="C91" s="296"/>
      <c r="D91" s="296"/>
      <c r="E91" s="296"/>
      <c r="F91" s="296"/>
      <c r="G91" s="296"/>
      <c r="H91" s="297"/>
      <c r="I91" s="297"/>
      <c r="J91" s="297"/>
      <c r="K91" s="297"/>
      <c r="L91" s="297"/>
      <c r="M91" s="297"/>
      <c r="N91" s="297"/>
      <c r="O91" s="224"/>
    </row>
    <row r="92" spans="1:15" s="72" customFormat="1" ht="21" customHeight="1">
      <c r="A92" s="292" t="s">
        <v>22</v>
      </c>
      <c r="H92" s="66"/>
      <c r="I92" s="289"/>
      <c r="J92" s="66"/>
      <c r="K92" s="276"/>
      <c r="L92" s="66"/>
      <c r="M92" s="289"/>
      <c r="N92" s="66"/>
      <c r="O92" s="224"/>
    </row>
    <row r="93" spans="1:15" s="72" customFormat="1" ht="21" customHeight="1">
      <c r="A93" s="72" t="s">
        <v>221</v>
      </c>
      <c r="H93" s="66">
        <f>ROUND(320000000/1000,0)</f>
        <v>320000</v>
      </c>
      <c r="I93" s="66"/>
      <c r="J93" s="66">
        <v>940000</v>
      </c>
      <c r="K93" s="66"/>
      <c r="L93" s="66">
        <f>ROUND(120000000/1000,0)</f>
        <v>120000</v>
      </c>
      <c r="M93" s="66"/>
      <c r="N93" s="66">
        <v>420000</v>
      </c>
      <c r="O93" s="224"/>
    </row>
    <row r="94" spans="1:15" s="72" customFormat="1" ht="21" customHeight="1">
      <c r="A94" s="62" t="s">
        <v>222</v>
      </c>
      <c r="H94" s="66">
        <f>-ROUND(210000000/1000,0)</f>
        <v>-210000</v>
      </c>
      <c r="I94" s="66"/>
      <c r="J94" s="66">
        <v>-824000</v>
      </c>
      <c r="K94" s="298"/>
      <c r="L94" s="66">
        <f>-ROUND(130000000/1000,0)</f>
        <v>-130000</v>
      </c>
      <c r="M94" s="298"/>
      <c r="N94" s="66">
        <v>-409000</v>
      </c>
      <c r="O94" s="224"/>
    </row>
    <row r="95" spans="1:15" s="75" customFormat="1" ht="21" customHeight="1">
      <c r="A95" s="278" t="s">
        <v>74</v>
      </c>
      <c r="B95" s="278"/>
      <c r="C95" s="72"/>
      <c r="D95" s="72"/>
      <c r="E95" s="72"/>
      <c r="F95" s="72"/>
      <c r="G95" s="72"/>
      <c r="H95" s="66">
        <v>0</v>
      </c>
      <c r="I95" s="66"/>
      <c r="J95" s="66">
        <v>0</v>
      </c>
      <c r="K95" s="66"/>
      <c r="L95" s="66">
        <v>110000</v>
      </c>
      <c r="M95" s="66"/>
      <c r="N95" s="66">
        <v>0</v>
      </c>
      <c r="O95" s="224"/>
    </row>
    <row r="96" spans="1:15" s="75" customFormat="1" ht="21" hidden="1" customHeight="1">
      <c r="A96" s="278" t="s">
        <v>75</v>
      </c>
      <c r="B96" s="278"/>
      <c r="C96" s="72"/>
      <c r="D96" s="72"/>
      <c r="E96" s="72"/>
      <c r="F96" s="72"/>
      <c r="G96" s="72"/>
      <c r="H96" s="66"/>
      <c r="I96" s="66"/>
      <c r="J96" s="66"/>
      <c r="K96" s="66"/>
      <c r="L96" s="66"/>
      <c r="M96" s="66"/>
      <c r="N96" s="66"/>
      <c r="O96" s="224"/>
    </row>
    <row r="97" spans="1:15" s="75" customFormat="1" ht="21" customHeight="1">
      <c r="A97" s="278" t="s">
        <v>75</v>
      </c>
      <c r="B97" s="278"/>
      <c r="C97" s="72"/>
      <c r="D97" s="72"/>
      <c r="E97" s="72"/>
      <c r="F97" s="72"/>
      <c r="G97" s="72"/>
      <c r="H97" s="66">
        <v>0</v>
      </c>
      <c r="I97" s="66"/>
      <c r="J97" s="66">
        <v>0</v>
      </c>
      <c r="K97" s="66"/>
      <c r="L97" s="66">
        <v>-70000</v>
      </c>
      <c r="M97" s="66"/>
      <c r="N97" s="66">
        <v>0</v>
      </c>
      <c r="O97" s="224"/>
    </row>
    <row r="98" spans="1:15" s="75" customFormat="1" ht="21" customHeight="1">
      <c r="A98" s="278" t="s">
        <v>223</v>
      </c>
      <c r="B98" s="278"/>
      <c r="C98" s="72"/>
      <c r="D98" s="72"/>
      <c r="E98" s="72"/>
      <c r="F98" s="72"/>
      <c r="G98" s="72"/>
      <c r="H98" s="66">
        <v>0</v>
      </c>
      <c r="I98" s="66"/>
      <c r="J98" s="66">
        <v>25500</v>
      </c>
      <c r="K98" s="66"/>
      <c r="L98" s="66">
        <v>0</v>
      </c>
      <c r="M98" s="66"/>
      <c r="N98" s="66">
        <v>0</v>
      </c>
      <c r="O98" s="224"/>
    </row>
    <row r="99" spans="1:15" s="72" customFormat="1" ht="21" customHeight="1">
      <c r="A99" s="62" t="s">
        <v>224</v>
      </c>
      <c r="H99" s="66">
        <f>-ROUND(94017685.41/1000,0)</f>
        <v>-94018</v>
      </c>
      <c r="I99" s="66"/>
      <c r="J99" s="66">
        <v>-87550</v>
      </c>
      <c r="K99" s="66"/>
      <c r="L99" s="66">
        <f>-ROUND(56856656.2/1000,0)</f>
        <v>-56857</v>
      </c>
      <c r="M99" s="66"/>
      <c r="N99" s="66">
        <v>-56857</v>
      </c>
      <c r="O99" s="224"/>
    </row>
    <row r="100" spans="1:15" s="72" customFormat="1" ht="21" hidden="1" customHeight="1">
      <c r="A100" s="62" t="s">
        <v>114</v>
      </c>
      <c r="H100" s="66"/>
      <c r="J100" s="66"/>
      <c r="L100" s="66"/>
      <c r="N100" s="66"/>
      <c r="O100" s="224"/>
    </row>
    <row r="101" spans="1:15" s="72" customFormat="1" ht="21" hidden="1" customHeight="1">
      <c r="A101" s="62"/>
      <c r="B101" s="62" t="s">
        <v>101</v>
      </c>
      <c r="H101" s="66"/>
      <c r="I101" s="66"/>
      <c r="J101" s="66"/>
      <c r="K101" s="66"/>
      <c r="L101" s="66"/>
      <c r="M101" s="66"/>
      <c r="N101" s="66"/>
      <c r="O101" s="224"/>
    </row>
    <row r="102" spans="1:15" s="72" customFormat="1" ht="21" customHeight="1">
      <c r="A102" s="72" t="s">
        <v>160</v>
      </c>
      <c r="B102" s="281"/>
      <c r="H102" s="66">
        <f>-ROUND(14246056.9/1000,0)</f>
        <v>-14246</v>
      </c>
      <c r="I102" s="66"/>
      <c r="J102" s="66">
        <v>-10089</v>
      </c>
      <c r="K102" s="66"/>
      <c r="L102" s="66">
        <f>-ROUND(1490339.52/1000,0)</f>
        <v>-1490</v>
      </c>
      <c r="M102" s="66"/>
      <c r="N102" s="66">
        <v>-1157</v>
      </c>
      <c r="O102" s="224"/>
    </row>
    <row r="103" spans="1:15" s="72" customFormat="1" ht="21" customHeight="1">
      <c r="A103" s="72" t="s">
        <v>225</v>
      </c>
      <c r="H103" s="66">
        <f>ROUND((-107462253.25+21097500)/1000,0)</f>
        <v>-86365</v>
      </c>
      <c r="I103" s="66"/>
      <c r="J103" s="66">
        <v>-152392</v>
      </c>
      <c r="K103" s="66"/>
      <c r="L103" s="66">
        <f>-ROUND(86364753.25/1000,0)</f>
        <v>-86365</v>
      </c>
      <c r="M103" s="66"/>
      <c r="N103" s="66">
        <v>-152392</v>
      </c>
      <c r="O103" s="224"/>
    </row>
    <row r="104" spans="1:15" s="72" customFormat="1" ht="21" hidden="1" customHeight="1">
      <c r="A104" s="72" t="s">
        <v>161</v>
      </c>
      <c r="H104" s="66"/>
      <c r="I104" s="66"/>
      <c r="J104" s="66"/>
      <c r="K104" s="66"/>
      <c r="L104" s="66"/>
      <c r="M104" s="66"/>
      <c r="N104" s="66"/>
      <c r="O104" s="224"/>
    </row>
    <row r="105" spans="1:15" s="72" customFormat="1" ht="21" hidden="1" customHeight="1">
      <c r="A105" s="278" t="s">
        <v>97</v>
      </c>
      <c r="H105" s="66"/>
      <c r="I105" s="66"/>
      <c r="J105" s="66"/>
      <c r="K105" s="66"/>
      <c r="L105" s="66"/>
      <c r="M105" s="66"/>
      <c r="N105" s="66"/>
      <c r="O105" s="224"/>
    </row>
    <row r="106" spans="1:15" s="72" customFormat="1" ht="21" hidden="1" customHeight="1">
      <c r="A106" s="72" t="s">
        <v>80</v>
      </c>
      <c r="H106" s="66"/>
      <c r="I106" s="66"/>
      <c r="J106" s="66"/>
      <c r="K106" s="66"/>
      <c r="L106" s="66"/>
      <c r="M106" s="66"/>
      <c r="N106" s="66"/>
      <c r="O106" s="224"/>
    </row>
    <row r="107" spans="1:15" s="72" customFormat="1" ht="21" hidden="1" customHeight="1">
      <c r="A107" s="72" t="s">
        <v>115</v>
      </c>
      <c r="H107" s="66"/>
      <c r="I107" s="66"/>
      <c r="J107" s="66"/>
      <c r="K107" s="66"/>
      <c r="L107" s="66"/>
      <c r="M107" s="66"/>
      <c r="N107" s="66"/>
      <c r="O107" s="224"/>
    </row>
    <row r="108" spans="1:15" s="72" customFormat="1" ht="21" customHeight="1">
      <c r="A108" s="72" t="s">
        <v>56</v>
      </c>
      <c r="H108" s="66">
        <f>-ROUND(14639138.28/1000,0)</f>
        <v>-14639</v>
      </c>
      <c r="I108" s="66"/>
      <c r="J108" s="66">
        <v>-12161</v>
      </c>
      <c r="K108" s="66"/>
      <c r="L108" s="66">
        <f>-ROUND(5911268.91/1000,0)</f>
        <v>-5911</v>
      </c>
      <c r="M108" s="66"/>
      <c r="N108" s="66">
        <v>-4453</v>
      </c>
      <c r="O108" s="224"/>
    </row>
    <row r="109" spans="1:15" s="72" customFormat="1" ht="21" customHeight="1">
      <c r="A109" s="62" t="s">
        <v>319</v>
      </c>
      <c r="H109" s="66">
        <v>-84164</v>
      </c>
      <c r="I109" s="66"/>
      <c r="J109" s="66">
        <v>0</v>
      </c>
      <c r="K109" s="66"/>
      <c r="L109" s="66">
        <f>-ROUND(84164055/1000,0)</f>
        <v>-84164</v>
      </c>
      <c r="M109" s="66"/>
      <c r="N109" s="66">
        <v>0</v>
      </c>
      <c r="O109" s="224"/>
    </row>
    <row r="110" spans="1:15" s="72" customFormat="1" ht="21" customHeight="1">
      <c r="A110" s="72" t="s">
        <v>325</v>
      </c>
      <c r="H110" s="66">
        <f>-ROUND(21097500/1000,0)</f>
        <v>-21098</v>
      </c>
      <c r="I110" s="66"/>
      <c r="J110" s="66">
        <v>0</v>
      </c>
      <c r="K110" s="66"/>
      <c r="L110" s="66">
        <v>0</v>
      </c>
      <c r="M110" s="66"/>
      <c r="N110" s="66">
        <v>0</v>
      </c>
      <c r="O110" s="224"/>
    </row>
    <row r="111" spans="1:15" s="72" customFormat="1" ht="21" customHeight="1">
      <c r="A111" s="62" t="s">
        <v>326</v>
      </c>
      <c r="H111" s="66">
        <f>ROUND(21825000/1000,0)</f>
        <v>21825</v>
      </c>
      <c r="I111" s="66"/>
      <c r="J111" s="66">
        <v>0</v>
      </c>
      <c r="K111" s="66"/>
      <c r="L111" s="66">
        <v>0</v>
      </c>
      <c r="M111" s="66"/>
      <c r="N111" s="66">
        <v>0</v>
      </c>
      <c r="O111" s="224"/>
    </row>
    <row r="112" spans="1:15" s="72" customFormat="1" ht="21" customHeight="1">
      <c r="A112" s="117" t="s">
        <v>323</v>
      </c>
      <c r="B112" s="75"/>
      <c r="C112" s="75"/>
      <c r="D112" s="75"/>
      <c r="E112" s="75"/>
      <c r="F112" s="75"/>
      <c r="G112" s="75"/>
      <c r="H112" s="299">
        <f>SUM(H93:H111)</f>
        <v>-182705</v>
      </c>
      <c r="I112" s="90"/>
      <c r="J112" s="299">
        <f>SUM(J93:J108)</f>
        <v>-120692</v>
      </c>
      <c r="K112" s="90"/>
      <c r="L112" s="299">
        <f>SUM(L93:L111)</f>
        <v>-204787</v>
      </c>
      <c r="M112" s="90"/>
      <c r="N112" s="299">
        <f>SUM(N93:N108)</f>
        <v>-203859</v>
      </c>
      <c r="O112" s="224"/>
    </row>
    <row r="113" spans="1:17" s="72" customFormat="1" ht="21" customHeight="1">
      <c r="A113" s="117"/>
      <c r="B113" s="75"/>
      <c r="C113" s="75"/>
      <c r="D113" s="75"/>
      <c r="E113" s="75"/>
      <c r="F113" s="75"/>
      <c r="G113" s="75"/>
      <c r="H113" s="67"/>
      <c r="I113" s="90"/>
      <c r="J113" s="67"/>
      <c r="K113" s="90"/>
      <c r="L113" s="67"/>
      <c r="M113" s="90"/>
      <c r="N113" s="67"/>
      <c r="O113" s="224"/>
    </row>
    <row r="114" spans="1:17" s="72" customFormat="1" ht="21" customHeight="1">
      <c r="A114" s="300" t="s">
        <v>265</v>
      </c>
      <c r="H114" s="81"/>
      <c r="I114" s="89"/>
      <c r="J114" s="81"/>
      <c r="K114" s="89"/>
      <c r="L114" s="81"/>
      <c r="M114" s="89"/>
      <c r="N114" s="81"/>
      <c r="O114" s="224"/>
    </row>
    <row r="115" spans="1:17" s="72" customFormat="1" ht="21" customHeight="1">
      <c r="A115" s="300"/>
      <c r="B115" s="72" t="s">
        <v>91</v>
      </c>
      <c r="H115" s="81">
        <f>H112+H90+H56</f>
        <v>24885</v>
      </c>
      <c r="I115" s="89"/>
      <c r="J115" s="81">
        <v>-73612</v>
      </c>
      <c r="K115" s="89"/>
      <c r="L115" s="81">
        <f>L112+L90+L56</f>
        <v>16640</v>
      </c>
      <c r="M115" s="89"/>
      <c r="N115" s="81">
        <v>-43632</v>
      </c>
      <c r="O115" s="224"/>
    </row>
    <row r="116" spans="1:17" s="72" customFormat="1" ht="21" customHeight="1">
      <c r="A116" s="300" t="s">
        <v>92</v>
      </c>
      <c r="B116" s="75"/>
      <c r="C116" s="75"/>
      <c r="D116" s="75"/>
      <c r="E116" s="75"/>
      <c r="F116" s="75"/>
      <c r="G116" s="75"/>
      <c r="H116" s="231">
        <f>-ROUND(40012.55/1000,0)</f>
        <v>-40</v>
      </c>
      <c r="I116" s="89"/>
      <c r="J116" s="231">
        <v>916</v>
      </c>
      <c r="K116" s="89"/>
      <c r="L116" s="231">
        <f>ROUND(22614.3799999998/1000,0)</f>
        <v>23</v>
      </c>
      <c r="M116" s="89"/>
      <c r="N116" s="231">
        <v>8</v>
      </c>
      <c r="O116" s="224"/>
    </row>
    <row r="117" spans="1:17" s="72" customFormat="1" ht="21" customHeight="1">
      <c r="A117" s="117" t="s">
        <v>266</v>
      </c>
      <c r="H117" s="223">
        <f>SUM(H115:H116)</f>
        <v>24845</v>
      </c>
      <c r="I117" s="81"/>
      <c r="J117" s="223">
        <f>SUM(J115:J116)</f>
        <v>-72696</v>
      </c>
      <c r="K117" s="81"/>
      <c r="L117" s="223">
        <f>SUM(L115:L116)</f>
        <v>16663</v>
      </c>
      <c r="M117" s="81"/>
      <c r="N117" s="223">
        <f>SUM(N115:N116)</f>
        <v>-43624</v>
      </c>
      <c r="O117" s="224"/>
    </row>
    <row r="118" spans="1:17" s="72" customFormat="1" ht="21" customHeight="1">
      <c r="A118" s="72" t="s">
        <v>162</v>
      </c>
      <c r="H118" s="225">
        <f>'BS2-4'!K11</f>
        <v>151785</v>
      </c>
      <c r="I118" s="81"/>
      <c r="J118" s="225">
        <v>211160</v>
      </c>
      <c r="K118" s="89"/>
      <c r="L118" s="66">
        <f>'BS2-4'!O11</f>
        <v>12955</v>
      </c>
      <c r="M118" s="66"/>
      <c r="N118" s="66">
        <v>53228</v>
      </c>
      <c r="O118" s="224"/>
    </row>
    <row r="119" spans="1:17" s="72" customFormat="1" ht="21" customHeight="1" thickBot="1">
      <c r="A119" s="117" t="s">
        <v>324</v>
      </c>
      <c r="B119" s="75"/>
      <c r="C119" s="75"/>
      <c r="D119" s="75"/>
      <c r="E119" s="75"/>
      <c r="F119" s="75"/>
      <c r="G119" s="75"/>
      <c r="H119" s="226">
        <f>SUM(H117:H118)</f>
        <v>176630</v>
      </c>
      <c r="I119" s="90"/>
      <c r="J119" s="226">
        <f>SUM(J117:J118)</f>
        <v>138464</v>
      </c>
      <c r="K119" s="90"/>
      <c r="L119" s="226">
        <f>SUM(L117:L118)</f>
        <v>29618</v>
      </c>
      <c r="M119" s="90"/>
      <c r="N119" s="226">
        <f>SUM(N117:N118)</f>
        <v>9604</v>
      </c>
      <c r="O119" s="224">
        <f>H119-'BS2-4'!I11</f>
        <v>0</v>
      </c>
      <c r="Q119" s="276">
        <f>L119-'BS2-4'!M11</f>
        <v>0</v>
      </c>
    </row>
    <row r="120" spans="1:17" ht="21" customHeight="1" thickTop="1">
      <c r="A120" s="147"/>
      <c r="B120" s="10"/>
      <c r="C120" s="10"/>
      <c r="D120" s="10"/>
      <c r="E120" s="10"/>
      <c r="F120" s="10"/>
      <c r="G120" s="10"/>
      <c r="H120" s="213"/>
      <c r="I120" s="157"/>
      <c r="J120" s="213"/>
      <c r="K120" s="157"/>
      <c r="L120" s="213"/>
      <c r="M120" s="157"/>
      <c r="N120" s="213"/>
      <c r="O120" s="22"/>
    </row>
    <row r="121" spans="1:17" s="7" customFormat="1" ht="21" customHeight="1">
      <c r="A121" s="32" t="str">
        <f>$A$1</f>
        <v>T.K.S. Technologies Public Company Limited and its Subsidiaries</v>
      </c>
      <c r="B121" s="51"/>
      <c r="C121" s="51"/>
      <c r="D121" s="51"/>
      <c r="E121" s="51"/>
      <c r="F121" s="51"/>
      <c r="G121" s="51"/>
      <c r="H121" s="147"/>
      <c r="I121" s="147"/>
      <c r="J121" s="148"/>
      <c r="K121" s="147"/>
      <c r="L121" s="147"/>
      <c r="M121" s="147"/>
      <c r="N121" s="147"/>
    </row>
    <row r="122" spans="1:17" s="7" customFormat="1" ht="21" customHeight="1">
      <c r="A122" s="8" t="s">
        <v>28</v>
      </c>
      <c r="B122" s="9"/>
      <c r="C122" s="9"/>
      <c r="D122" s="9"/>
      <c r="E122" s="9"/>
      <c r="F122" s="9"/>
      <c r="G122" s="9"/>
      <c r="H122" s="10"/>
      <c r="I122" s="10"/>
      <c r="J122" s="56"/>
      <c r="K122" s="10"/>
      <c r="L122" s="10"/>
      <c r="M122" s="10"/>
      <c r="N122" s="10"/>
    </row>
    <row r="123" spans="1:17" ht="14">
      <c r="A123" s="10"/>
      <c r="B123" s="10"/>
      <c r="C123" s="10"/>
      <c r="D123" s="11"/>
      <c r="E123" s="11"/>
      <c r="F123" s="11"/>
      <c r="G123" s="11"/>
      <c r="H123" s="48"/>
      <c r="I123" s="3"/>
      <c r="J123" s="61"/>
      <c r="K123" s="3"/>
      <c r="L123" s="48"/>
      <c r="M123" s="3"/>
      <c r="N123" s="48"/>
    </row>
    <row r="124" spans="1:17" s="1" customFormat="1" ht="30.5" customHeight="1">
      <c r="A124" s="554"/>
      <c r="B124" s="554"/>
      <c r="C124" s="554"/>
      <c r="D124" s="554"/>
      <c r="E124" s="554"/>
      <c r="F124" s="554"/>
      <c r="G124" s="554"/>
      <c r="H124" s="560" t="s">
        <v>1</v>
      </c>
      <c r="I124" s="560"/>
      <c r="J124" s="560"/>
      <c r="K124" s="524"/>
      <c r="L124" s="559" t="s">
        <v>2</v>
      </c>
      <c r="M124" s="560"/>
      <c r="N124" s="560"/>
    </row>
    <row r="125" spans="1:17" ht="16" customHeight="1">
      <c r="A125" s="10"/>
      <c r="B125" s="10"/>
      <c r="C125" s="10"/>
      <c r="D125" s="10"/>
      <c r="E125" s="10"/>
      <c r="F125" s="10"/>
      <c r="G125" s="10"/>
      <c r="H125" s="562" t="s">
        <v>297</v>
      </c>
      <c r="I125" s="562"/>
      <c r="J125" s="562"/>
      <c r="K125" s="16"/>
      <c r="L125" s="562" t="s">
        <v>297</v>
      </c>
      <c r="M125" s="562"/>
      <c r="N125" s="562"/>
    </row>
    <row r="126" spans="1:17" ht="16" customHeight="1">
      <c r="A126" s="10"/>
      <c r="B126" s="10"/>
      <c r="C126" s="10"/>
      <c r="D126" s="10"/>
      <c r="E126" s="10"/>
      <c r="F126" s="10"/>
      <c r="G126" s="10"/>
      <c r="H126" s="562" t="s">
        <v>296</v>
      </c>
      <c r="I126" s="562"/>
      <c r="J126" s="562"/>
      <c r="K126" s="16"/>
      <c r="L126" s="562" t="s">
        <v>296</v>
      </c>
      <c r="M126" s="562"/>
      <c r="N126" s="562"/>
    </row>
    <row r="127" spans="1:17" ht="16" customHeight="1">
      <c r="C127" s="10"/>
      <c r="D127" s="26"/>
      <c r="E127" s="10"/>
      <c r="F127" s="10"/>
      <c r="G127" s="10"/>
      <c r="H127" s="17">
        <v>2024</v>
      </c>
      <c r="I127" s="525"/>
      <c r="J127" s="17">
        <v>2023</v>
      </c>
      <c r="K127" s="16"/>
      <c r="L127" s="17">
        <v>2024</v>
      </c>
      <c r="M127" s="525"/>
      <c r="N127" s="17">
        <v>2023</v>
      </c>
    </row>
    <row r="128" spans="1:17" ht="18.75" customHeight="1">
      <c r="A128" s="10"/>
      <c r="C128" s="10"/>
      <c r="D128" s="26"/>
      <c r="E128" s="10"/>
      <c r="F128" s="10"/>
      <c r="G128" s="10"/>
      <c r="H128" s="573" t="s">
        <v>51</v>
      </c>
      <c r="I128" s="573"/>
      <c r="J128" s="573"/>
      <c r="K128" s="573"/>
      <c r="L128" s="573"/>
      <c r="M128" s="573"/>
      <c r="N128" s="573"/>
    </row>
    <row r="129" spans="1:15" ht="21" customHeight="1">
      <c r="A129" s="161" t="s">
        <v>100</v>
      </c>
      <c r="C129" s="10"/>
      <c r="D129" s="26"/>
      <c r="E129" s="10"/>
      <c r="F129" s="10"/>
      <c r="G129" s="10"/>
      <c r="H129" s="528"/>
      <c r="I129" s="528"/>
      <c r="J129" s="528"/>
      <c r="K129" s="528"/>
      <c r="L129" s="528"/>
      <c r="M129" s="528"/>
      <c r="N129" s="528"/>
    </row>
    <row r="130" spans="1:15" ht="21" hidden="1" customHeight="1">
      <c r="A130" s="209" t="s">
        <v>168</v>
      </c>
      <c r="H130" s="154"/>
      <c r="I130" s="154"/>
      <c r="J130" s="154">
        <v>0</v>
      </c>
      <c r="K130" s="154"/>
      <c r="L130" s="154"/>
      <c r="M130" s="154"/>
      <c r="N130" s="154">
        <v>0</v>
      </c>
      <c r="O130" s="22"/>
    </row>
    <row r="131" spans="1:15" ht="21" hidden="1" customHeight="1">
      <c r="A131" s="209" t="s">
        <v>169</v>
      </c>
      <c r="B131" s="10"/>
      <c r="C131" s="10"/>
      <c r="D131" s="10"/>
      <c r="E131" s="10"/>
      <c r="F131" s="10"/>
      <c r="G131" s="10"/>
      <c r="H131" s="244"/>
      <c r="I131" s="28"/>
      <c r="J131" s="244">
        <v>0</v>
      </c>
      <c r="K131" s="28"/>
      <c r="L131" s="244"/>
      <c r="M131" s="28"/>
      <c r="N131" s="244">
        <v>0</v>
      </c>
      <c r="O131" s="22"/>
    </row>
    <row r="132" spans="1:15" ht="21" customHeight="1">
      <c r="A132" s="209" t="s">
        <v>226</v>
      </c>
      <c r="C132" s="10"/>
      <c r="D132" s="26"/>
      <c r="E132" s="10"/>
      <c r="F132" s="10"/>
      <c r="G132" s="10"/>
      <c r="H132" s="26">
        <f>ROUND(9155799.99/1000,0)</f>
        <v>9156</v>
      </c>
      <c r="I132" s="528"/>
      <c r="J132" s="26">
        <v>6500</v>
      </c>
      <c r="K132" s="528"/>
      <c r="L132" s="26">
        <v>0</v>
      </c>
      <c r="M132" s="26"/>
      <c r="N132" s="26">
        <v>6500</v>
      </c>
    </row>
    <row r="133" spans="1:15" ht="21" hidden="1" customHeight="1">
      <c r="A133" s="209" t="s">
        <v>270</v>
      </c>
      <c r="C133" s="10"/>
      <c r="D133" s="26"/>
      <c r="E133" s="10"/>
      <c r="F133" s="10"/>
      <c r="G133" s="10"/>
      <c r="I133" s="528"/>
      <c r="J133" s="26">
        <v>0</v>
      </c>
      <c r="K133" s="528"/>
      <c r="M133" s="26"/>
      <c r="N133" s="26">
        <v>0</v>
      </c>
    </row>
    <row r="134" spans="1:15" ht="21" hidden="1" customHeight="1">
      <c r="A134" s="209" t="s">
        <v>227</v>
      </c>
      <c r="C134" s="10"/>
      <c r="D134" s="26"/>
      <c r="E134" s="10"/>
      <c r="F134" s="10"/>
      <c r="G134" s="10"/>
      <c r="I134" s="528"/>
      <c r="J134" s="26"/>
      <c r="K134" s="528"/>
      <c r="M134" s="26"/>
    </row>
    <row r="135" spans="1:15" ht="21" hidden="1" customHeight="1">
      <c r="A135" s="209" t="s">
        <v>294</v>
      </c>
      <c r="C135" s="10"/>
      <c r="D135" s="26"/>
      <c r="E135" s="10"/>
      <c r="F135" s="10"/>
      <c r="G135" s="10"/>
      <c r="I135" s="528"/>
      <c r="J135" s="26"/>
      <c r="K135" s="528"/>
      <c r="M135" s="26"/>
    </row>
    <row r="136" spans="1:15" ht="21" customHeight="1">
      <c r="A136" s="209" t="s">
        <v>271</v>
      </c>
      <c r="I136" s="26"/>
      <c r="J136" s="26"/>
      <c r="K136" s="26"/>
      <c r="M136" s="26"/>
      <c r="O136" s="22"/>
    </row>
    <row r="137" spans="1:15" ht="21" customHeight="1">
      <c r="A137" s="209" t="s">
        <v>272</v>
      </c>
      <c r="I137" s="26"/>
      <c r="J137" s="26"/>
      <c r="K137" s="26"/>
      <c r="M137" s="26"/>
      <c r="O137" s="22"/>
    </row>
    <row r="138" spans="1:15" ht="21" customHeight="1">
      <c r="A138" s="209" t="s">
        <v>271</v>
      </c>
      <c r="H138" s="26">
        <f>ROUND(37359654.41/1000,0)</f>
        <v>37360</v>
      </c>
      <c r="I138" s="26"/>
      <c r="J138" s="26">
        <v>49035</v>
      </c>
      <c r="K138" s="26"/>
      <c r="L138" s="26">
        <v>0</v>
      </c>
      <c r="M138" s="26"/>
      <c r="N138" s="26">
        <v>602.27499999999998</v>
      </c>
      <c r="O138" s="22"/>
    </row>
    <row r="139" spans="1:15" ht="21" customHeight="1">
      <c r="A139" s="209" t="s">
        <v>330</v>
      </c>
      <c r="I139" s="26"/>
      <c r="J139" s="26"/>
      <c r="K139" s="26"/>
      <c r="M139" s="26"/>
      <c r="O139" s="22"/>
    </row>
    <row r="140" spans="1:15" ht="21" customHeight="1">
      <c r="A140" s="209" t="s">
        <v>274</v>
      </c>
      <c r="H140" s="26">
        <f>ROUND(690231.83/1000,0)</f>
        <v>690</v>
      </c>
      <c r="I140" s="26"/>
      <c r="J140" s="26">
        <v>-7122</v>
      </c>
      <c r="K140" s="26"/>
      <c r="L140" s="26">
        <v>0</v>
      </c>
      <c r="M140" s="26"/>
      <c r="N140" s="26">
        <v>0</v>
      </c>
      <c r="O140" s="22"/>
    </row>
    <row r="141" spans="1:15" ht="21" hidden="1" customHeight="1">
      <c r="A141" s="209" t="s">
        <v>110</v>
      </c>
      <c r="I141" s="26"/>
      <c r="J141" s="26"/>
      <c r="K141" s="26"/>
      <c r="M141" s="26"/>
      <c r="O141" s="22"/>
    </row>
    <row r="142" spans="1:15" ht="21" hidden="1" customHeight="1">
      <c r="B142" s="209" t="s">
        <v>111</v>
      </c>
      <c r="I142" s="26"/>
      <c r="J142" s="26"/>
      <c r="K142" s="26"/>
      <c r="M142" s="26"/>
      <c r="O142" s="22"/>
    </row>
    <row r="143" spans="1:15" s="72" customFormat="1" ht="21" customHeight="1" thickBot="1">
      <c r="A143" s="227" t="s">
        <v>273</v>
      </c>
      <c r="B143" s="75"/>
      <c r="C143" s="75"/>
      <c r="D143" s="75"/>
      <c r="E143" s="75"/>
      <c r="F143" s="75"/>
      <c r="G143" s="75"/>
      <c r="H143" s="320">
        <f>SUM(H136:H142)</f>
        <v>38050</v>
      </c>
      <c r="I143" s="90"/>
      <c r="J143" s="320">
        <f>SUM(J136:J142)</f>
        <v>41913</v>
      </c>
      <c r="K143" s="90"/>
      <c r="L143" s="320">
        <f>SUM(L136:L142)</f>
        <v>0</v>
      </c>
      <c r="M143" s="90"/>
      <c r="N143" s="320">
        <f>SUM(N136:N142)</f>
        <v>602.27499999999998</v>
      </c>
      <c r="O143" s="224"/>
    </row>
    <row r="144" spans="1:15" ht="21" customHeight="1" thickTop="1">
      <c r="I144" s="26"/>
      <c r="J144" s="26"/>
      <c r="K144" s="26"/>
      <c r="M144" s="26"/>
      <c r="O144" s="22"/>
    </row>
    <row r="145" spans="1:15" ht="22" customHeight="1">
      <c r="B145" s="75"/>
      <c r="C145" s="75"/>
      <c r="D145" s="75"/>
      <c r="E145" s="75"/>
      <c r="F145" s="75"/>
      <c r="G145" s="75"/>
      <c r="H145" s="137"/>
      <c r="I145" s="90"/>
      <c r="J145" s="211"/>
      <c r="K145" s="90"/>
      <c r="L145" s="137"/>
      <c r="M145" s="90"/>
      <c r="N145" s="211"/>
      <c r="O145" s="22"/>
    </row>
    <row r="146" spans="1:15" ht="22" customHeight="1">
      <c r="A146" s="117"/>
      <c r="B146" s="75"/>
      <c r="C146" s="75"/>
      <c r="D146" s="75"/>
      <c r="E146" s="75"/>
      <c r="F146" s="75"/>
      <c r="G146" s="75"/>
      <c r="H146" s="137"/>
      <c r="I146" s="90"/>
      <c r="J146" s="211"/>
      <c r="K146" s="90"/>
      <c r="L146" s="137"/>
      <c r="M146" s="90"/>
      <c r="N146" s="211"/>
      <c r="O146" s="22"/>
    </row>
    <row r="147" spans="1:15" ht="22" customHeight="1">
      <c r="A147" s="117"/>
      <c r="B147" s="75"/>
      <c r="C147" s="75"/>
      <c r="D147" s="75"/>
      <c r="E147" s="75"/>
      <c r="F147" s="75"/>
      <c r="G147" s="75"/>
      <c r="H147" s="137"/>
      <c r="I147" s="90"/>
      <c r="J147" s="137"/>
      <c r="K147" s="90"/>
      <c r="L147" s="137"/>
      <c r="M147" s="90"/>
      <c r="N147" s="137"/>
      <c r="O147" s="22"/>
    </row>
    <row r="148" spans="1:15" ht="22" customHeight="1">
      <c r="A148" s="117"/>
      <c r="B148" s="75"/>
      <c r="C148" s="75"/>
      <c r="D148" s="75"/>
      <c r="E148" s="75"/>
      <c r="F148" s="75"/>
      <c r="G148" s="75"/>
      <c r="H148" s="137"/>
      <c r="I148" s="90"/>
      <c r="J148" s="137"/>
      <c r="K148" s="90"/>
      <c r="L148" s="137"/>
      <c r="M148" s="90"/>
      <c r="N148" s="137"/>
      <c r="O148" s="22"/>
    </row>
    <row r="149" spans="1:15" ht="22" customHeight="1">
      <c r="A149" s="117"/>
      <c r="B149" s="75"/>
      <c r="C149" s="75"/>
      <c r="D149" s="75"/>
      <c r="E149" s="75"/>
      <c r="F149" s="75"/>
      <c r="G149" s="75"/>
      <c r="H149" s="137"/>
      <c r="I149" s="90"/>
      <c r="J149" s="137"/>
      <c r="K149" s="90"/>
      <c r="L149" s="137"/>
      <c r="M149" s="90"/>
      <c r="N149" s="137"/>
      <c r="O149" s="22"/>
    </row>
    <row r="150" spans="1:15" ht="22" customHeight="1">
      <c r="A150" s="117"/>
      <c r="B150" s="75"/>
      <c r="C150" s="75"/>
      <c r="D150" s="75"/>
      <c r="E150" s="75"/>
      <c r="F150" s="75"/>
      <c r="G150" s="75"/>
      <c r="H150" s="137"/>
      <c r="I150" s="90"/>
      <c r="J150" s="137"/>
      <c r="K150" s="90"/>
      <c r="L150" s="137"/>
      <c r="M150" s="90"/>
      <c r="N150" s="137"/>
      <c r="O150" s="22"/>
    </row>
    <row r="151" spans="1:15" ht="22" customHeight="1">
      <c r="A151" s="72"/>
      <c r="B151" s="72"/>
      <c r="C151" s="72"/>
      <c r="D151" s="72"/>
      <c r="E151" s="72"/>
      <c r="F151" s="72"/>
      <c r="G151" s="72"/>
      <c r="H151" s="72"/>
      <c r="I151" s="72"/>
      <c r="J151" s="91"/>
      <c r="K151" s="72"/>
      <c r="L151" s="72"/>
      <c r="M151" s="72"/>
      <c r="N151" s="72"/>
    </row>
    <row r="152" spans="1:15" ht="22" customHeight="1">
      <c r="H152" s="37"/>
      <c r="J152" s="136"/>
      <c r="L152" s="37"/>
      <c r="N152" s="37"/>
    </row>
    <row r="153" spans="1:15" ht="22" customHeight="1">
      <c r="H153" s="209"/>
      <c r="J153" s="60"/>
      <c r="L153" s="209"/>
      <c r="N153" s="209"/>
    </row>
    <row r="154" spans="1:15" ht="22" customHeight="1">
      <c r="H154" s="209"/>
      <c r="J154" s="60"/>
      <c r="L154" s="209"/>
      <c r="N154" s="209"/>
    </row>
    <row r="155" spans="1:15" s="10" customFormat="1" ht="22" customHeight="1">
      <c r="A155" s="209"/>
      <c r="B155" s="209"/>
      <c r="C155" s="209"/>
      <c r="D155" s="209"/>
      <c r="E155" s="209"/>
      <c r="F155" s="209"/>
      <c r="G155" s="209"/>
      <c r="H155" s="209"/>
      <c r="I155" s="209"/>
      <c r="J155" s="60"/>
      <c r="K155" s="209"/>
      <c r="L155" s="209"/>
      <c r="M155" s="209"/>
      <c r="N155" s="209"/>
    </row>
    <row r="156" spans="1:15" s="10" customFormat="1" ht="22" customHeight="1">
      <c r="A156" s="209"/>
      <c r="B156" s="209"/>
      <c r="C156" s="209"/>
      <c r="D156" s="209"/>
      <c r="E156" s="209"/>
      <c r="F156" s="209"/>
      <c r="G156" s="209"/>
      <c r="H156" s="209"/>
      <c r="I156" s="209"/>
      <c r="J156" s="60"/>
      <c r="K156" s="209"/>
      <c r="L156" s="209"/>
      <c r="M156" s="209"/>
      <c r="N156" s="209"/>
    </row>
    <row r="157" spans="1:15" s="10" customFormat="1" ht="22" customHeight="1">
      <c r="A157" s="209"/>
      <c r="B157" s="209"/>
      <c r="C157" s="209"/>
      <c r="D157" s="209"/>
      <c r="E157" s="209"/>
      <c r="F157" s="209"/>
      <c r="G157" s="209"/>
      <c r="H157" s="209"/>
      <c r="I157" s="209"/>
      <c r="J157" s="60"/>
      <c r="K157" s="209"/>
      <c r="L157" s="209"/>
      <c r="M157" s="209"/>
      <c r="N157" s="209"/>
    </row>
    <row r="158" spans="1:15" ht="22" customHeight="1">
      <c r="H158" s="209"/>
      <c r="J158" s="60"/>
      <c r="L158" s="209"/>
      <c r="N158" s="209"/>
    </row>
    <row r="159" spans="1:15" ht="22" customHeight="1">
      <c r="H159" s="209"/>
      <c r="J159" s="60"/>
      <c r="L159" s="209"/>
      <c r="N159" s="209"/>
    </row>
    <row r="160" spans="1:15" ht="22" customHeight="1">
      <c r="H160" s="209"/>
      <c r="J160" s="60"/>
      <c r="L160" s="209"/>
      <c r="N160" s="209"/>
    </row>
    <row r="161" spans="1:14" ht="22" customHeight="1">
      <c r="H161" s="209"/>
      <c r="J161" s="60"/>
      <c r="L161" s="209"/>
      <c r="N161" s="209"/>
    </row>
    <row r="162" spans="1:14" ht="22" customHeight="1">
      <c r="H162" s="209"/>
      <c r="J162" s="60"/>
      <c r="L162" s="209"/>
      <c r="N162" s="209"/>
    </row>
    <row r="163" spans="1:14" ht="2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56"/>
      <c r="K163" s="10"/>
      <c r="L163" s="10"/>
      <c r="M163" s="10"/>
      <c r="N163" s="10"/>
    </row>
    <row r="164" spans="1:14" ht="2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56"/>
      <c r="K164" s="10"/>
      <c r="L164" s="10"/>
      <c r="M164" s="10"/>
      <c r="N164" s="10"/>
    </row>
    <row r="165" spans="1:14" ht="22" customHeight="1">
      <c r="H165" s="209"/>
      <c r="J165" s="60"/>
      <c r="L165" s="209"/>
      <c r="N165" s="209"/>
    </row>
    <row r="166" spans="1:14" ht="22" customHeight="1">
      <c r="H166" s="209"/>
      <c r="J166" s="60"/>
      <c r="L166" s="209"/>
      <c r="N166" s="209"/>
    </row>
    <row r="167" spans="1:14" ht="22" customHeight="1">
      <c r="H167" s="209"/>
      <c r="J167" s="60"/>
      <c r="L167" s="209"/>
      <c r="N167" s="209"/>
    </row>
    <row r="168" spans="1:14" ht="22" customHeight="1">
      <c r="H168" s="209"/>
      <c r="J168" s="60"/>
      <c r="L168" s="209"/>
      <c r="N168" s="209"/>
    </row>
    <row r="169" spans="1:14" ht="22" customHeight="1">
      <c r="H169" s="209"/>
      <c r="J169" s="60"/>
      <c r="L169" s="209"/>
      <c r="N169" s="209"/>
    </row>
    <row r="170" spans="1:14" ht="22" customHeight="1">
      <c r="H170" s="209"/>
      <c r="J170" s="60"/>
      <c r="L170" s="209"/>
      <c r="N170" s="209"/>
    </row>
    <row r="171" spans="1:14" ht="2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56"/>
      <c r="K171" s="10"/>
      <c r="L171" s="10"/>
      <c r="M171" s="10"/>
      <c r="N171" s="10"/>
    </row>
    <row r="172" spans="1:14" ht="2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56"/>
      <c r="K172" s="10"/>
      <c r="L172" s="10"/>
      <c r="M172" s="10"/>
      <c r="N172" s="10"/>
    </row>
    <row r="173" spans="1:14" ht="2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56"/>
      <c r="K173" s="10"/>
      <c r="L173" s="10"/>
      <c r="M173" s="10"/>
      <c r="N173" s="10"/>
    </row>
    <row r="174" spans="1:14" ht="22" customHeight="1">
      <c r="H174" s="209"/>
      <c r="J174" s="60"/>
      <c r="L174" s="209"/>
      <c r="N174" s="209"/>
    </row>
    <row r="175" spans="1:14" ht="22" customHeight="1">
      <c r="H175" s="209"/>
      <c r="J175" s="60"/>
      <c r="L175" s="209"/>
      <c r="N175" s="209"/>
    </row>
    <row r="176" spans="1:14" ht="22" customHeight="1">
      <c r="H176" s="209"/>
      <c r="J176" s="60"/>
      <c r="L176" s="209"/>
      <c r="N176" s="209"/>
    </row>
    <row r="177" spans="10:10" s="209" customFormat="1" ht="22" customHeight="1">
      <c r="J177" s="60"/>
    </row>
    <row r="178" spans="10:10" s="209" customFormat="1" ht="22" customHeight="1">
      <c r="J178" s="60"/>
    </row>
  </sheetData>
  <mergeCells count="24">
    <mergeCell ref="H128:N128"/>
    <mergeCell ref="A61:G61"/>
    <mergeCell ref="H61:J61"/>
    <mergeCell ref="L61:N61"/>
    <mergeCell ref="H62:J62"/>
    <mergeCell ref="L62:N62"/>
    <mergeCell ref="H65:N65"/>
    <mergeCell ref="A124:G124"/>
    <mergeCell ref="H124:J124"/>
    <mergeCell ref="L124:N124"/>
    <mergeCell ref="H125:J125"/>
    <mergeCell ref="L125:N125"/>
    <mergeCell ref="H63:J63"/>
    <mergeCell ref="L63:N63"/>
    <mergeCell ref="H126:J126"/>
    <mergeCell ref="L126:N126"/>
    <mergeCell ref="H8:N8"/>
    <mergeCell ref="A4:G4"/>
    <mergeCell ref="H4:J4"/>
    <mergeCell ref="L4:N4"/>
    <mergeCell ref="H5:J5"/>
    <mergeCell ref="L5:N5"/>
    <mergeCell ref="H6:J6"/>
    <mergeCell ref="L6:N6"/>
  </mergeCells>
  <pageMargins left="0.8" right="0.8" top="0.48" bottom="0.5" header="0.5" footer="0.5"/>
  <pageSetup paperSize="9" scale="68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57" max="13" man="1"/>
    <brk id="120" max="13" man="1"/>
  </rowBreaks>
  <ignoredErrors>
    <ignoredError sqref="H143:I143 K143:M143" formulaRange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1D2B8-B7F7-4C7F-87CA-EFD4738DBEB6}">
  <sheetPr>
    <tabColor rgb="FFFF0000"/>
    <pageSetUpPr fitToPage="1"/>
  </sheetPr>
  <dimension ref="A1:N86"/>
  <sheetViews>
    <sheetView showGridLines="0" view="pageBreakPreview" topLeftCell="A72" zoomScale="70" zoomScaleNormal="100" zoomScaleSheetLayoutView="70" workbookViewId="0">
      <selection activeCell="E38" sqref="E38"/>
    </sheetView>
  </sheetViews>
  <sheetFormatPr defaultColWidth="9.09765625" defaultRowHeight="23.25" customHeight="1"/>
  <cols>
    <col min="1" max="1" width="55" style="516" customWidth="1"/>
    <col min="2" max="2" width="10.09765625" style="517" bestFit="1" customWidth="1"/>
    <col min="3" max="3" width="14.09765625" style="439" bestFit="1" customWidth="1"/>
    <col min="4" max="4" width="1.09765625" style="439" customWidth="1"/>
    <col min="5" max="5" width="18" style="518" bestFit="1" customWidth="1"/>
    <col min="6" max="6" width="1.09765625" style="439" customWidth="1"/>
    <col min="7" max="7" width="12.69921875" style="439" customWidth="1"/>
    <col min="8" max="8" width="1.3984375" style="439" customWidth="1"/>
    <col min="9" max="9" width="12.69921875" style="518" customWidth="1"/>
    <col min="10" max="10" width="19.69921875" style="439" bestFit="1" customWidth="1"/>
    <col min="11" max="11" width="14.3984375" bestFit="1" customWidth="1"/>
    <col min="12" max="12" width="14" customWidth="1"/>
    <col min="13" max="13" width="27.5" style="439" customWidth="1"/>
    <col min="14" max="14" width="23.19921875" style="439" customWidth="1"/>
    <col min="15" max="16384" width="9.09765625" style="439"/>
  </cols>
  <sheetData>
    <row r="1" spans="1:14" ht="23.25" customHeight="1">
      <c r="A1" s="435" t="s">
        <v>334</v>
      </c>
      <c r="B1" s="436"/>
      <c r="C1" s="437"/>
      <c r="D1" s="437"/>
      <c r="E1" s="438"/>
      <c r="F1" s="437"/>
      <c r="G1" s="437"/>
      <c r="H1" s="437"/>
      <c r="I1" s="438"/>
    </row>
    <row r="2" spans="1:14" ht="23.25" customHeight="1">
      <c r="A2" s="435" t="s">
        <v>335</v>
      </c>
      <c r="B2" s="436"/>
      <c r="C2" s="437"/>
      <c r="D2" s="437"/>
      <c r="E2" s="438"/>
      <c r="F2" s="437"/>
      <c r="G2" s="437"/>
      <c r="H2" s="437"/>
      <c r="I2" s="438"/>
    </row>
    <row r="3" spans="1:14" s="442" customFormat="1" ht="16.25" customHeight="1">
      <c r="A3" s="440"/>
      <c r="B3" s="441"/>
      <c r="E3" s="443"/>
      <c r="I3" s="443"/>
      <c r="K3" s="444"/>
      <c r="L3" s="444"/>
    </row>
    <row r="4" spans="1:14" ht="23.15" customHeight="1">
      <c r="A4" s="308"/>
      <c r="B4" s="445"/>
      <c r="C4" s="575" t="s">
        <v>336</v>
      </c>
      <c r="D4" s="575"/>
      <c r="E4" s="575"/>
      <c r="F4" s="446"/>
      <c r="G4" s="575" t="s">
        <v>337</v>
      </c>
      <c r="H4" s="575"/>
      <c r="I4" s="575"/>
    </row>
    <row r="5" spans="1:14" ht="23.15" customHeight="1">
      <c r="A5" s="447"/>
      <c r="B5" s="445"/>
      <c r="C5" s="576" t="s">
        <v>338</v>
      </c>
      <c r="D5" s="576"/>
      <c r="E5" s="576"/>
      <c r="F5" s="448"/>
      <c r="G5" s="576" t="s">
        <v>338</v>
      </c>
      <c r="H5" s="576"/>
      <c r="I5" s="576"/>
    </row>
    <row r="6" spans="1:14" ht="23.15" customHeight="1">
      <c r="A6" s="447"/>
      <c r="B6" s="445"/>
      <c r="C6" s="577" t="s">
        <v>339</v>
      </c>
      <c r="D6" s="577"/>
      <c r="E6" s="577"/>
      <c r="F6" s="448"/>
      <c r="G6" s="577" t="s">
        <v>339</v>
      </c>
      <c r="H6" s="577"/>
      <c r="I6" s="577"/>
    </row>
    <row r="7" spans="1:14" ht="23.15" customHeight="1">
      <c r="A7" s="308"/>
      <c r="B7" s="445" t="s">
        <v>340</v>
      </c>
      <c r="C7" s="449">
        <v>2567</v>
      </c>
      <c r="D7" s="449"/>
      <c r="E7" s="450">
        <v>2566</v>
      </c>
      <c r="F7" s="451"/>
      <c r="G7" s="449">
        <v>2567</v>
      </c>
      <c r="H7" s="449"/>
      <c r="I7" s="450">
        <v>2566</v>
      </c>
    </row>
    <row r="8" spans="1:14" ht="21" customHeight="1">
      <c r="A8" s="308"/>
      <c r="B8" s="445"/>
      <c r="C8" s="574" t="s">
        <v>341</v>
      </c>
      <c r="D8" s="574"/>
      <c r="E8" s="574"/>
      <c r="F8" s="574"/>
      <c r="G8" s="574"/>
      <c r="H8" s="574"/>
      <c r="I8" s="574"/>
    </row>
    <row r="9" spans="1:14" ht="23.15" customHeight="1">
      <c r="A9" s="452" t="s">
        <v>342</v>
      </c>
      <c r="B9" s="445"/>
      <c r="C9" s="453"/>
      <c r="D9" s="454"/>
      <c r="E9" s="455"/>
      <c r="F9" s="454"/>
      <c r="G9" s="454"/>
      <c r="H9" s="454"/>
      <c r="I9" s="456"/>
    </row>
    <row r="10" spans="1:14" ht="23.15" customHeight="1">
      <c r="A10" s="447" t="s">
        <v>343</v>
      </c>
      <c r="B10" s="445" t="s">
        <v>344</v>
      </c>
      <c r="C10" s="457">
        <f>ROUND(380469606.98/1000,0)</f>
        <v>380470</v>
      </c>
      <c r="D10" s="454"/>
      <c r="E10" s="458">
        <v>406412</v>
      </c>
      <c r="F10" s="459"/>
      <c r="G10" s="458">
        <f>ROUND(37874730.34/1000,0)</f>
        <v>37875</v>
      </c>
      <c r="H10" s="459"/>
      <c r="I10" s="458">
        <v>46241</v>
      </c>
      <c r="J10" s="460"/>
      <c r="K10" s="461"/>
      <c r="L10" s="462"/>
      <c r="N10" s="461"/>
    </row>
    <row r="11" spans="1:14" ht="23.15" hidden="1" customHeight="1">
      <c r="A11" s="447" t="s">
        <v>345</v>
      </c>
      <c r="B11" s="445"/>
      <c r="C11" s="463"/>
      <c r="D11" s="454"/>
      <c r="E11" s="458">
        <v>0</v>
      </c>
      <c r="F11" s="459"/>
      <c r="G11" s="458"/>
      <c r="H11" s="459"/>
      <c r="I11" s="458"/>
      <c r="J11" s="460"/>
      <c r="K11" s="461"/>
      <c r="L11" s="462"/>
      <c r="N11" s="461"/>
    </row>
    <row r="12" spans="1:14" ht="23.15" hidden="1" customHeight="1">
      <c r="A12" s="447" t="s">
        <v>346</v>
      </c>
      <c r="B12" s="445"/>
      <c r="C12" s="463"/>
      <c r="D12" s="454"/>
      <c r="E12" s="458">
        <v>0</v>
      </c>
      <c r="F12" s="459"/>
      <c r="G12" s="458"/>
      <c r="H12" s="459"/>
      <c r="I12" s="458">
        <v>0</v>
      </c>
      <c r="J12" s="460"/>
      <c r="K12" s="461"/>
      <c r="L12" s="462"/>
      <c r="N12" s="461"/>
    </row>
    <row r="13" spans="1:14" ht="23.15" hidden="1" customHeight="1">
      <c r="A13" s="447" t="s">
        <v>347</v>
      </c>
      <c r="B13" s="445"/>
      <c r="C13" s="458"/>
      <c r="D13" s="454"/>
      <c r="E13" s="458">
        <v>0</v>
      </c>
      <c r="F13" s="459"/>
      <c r="G13" s="458"/>
      <c r="H13" s="459"/>
      <c r="I13" s="458">
        <v>0</v>
      </c>
      <c r="J13" s="460"/>
      <c r="K13" s="461"/>
      <c r="L13" s="462"/>
      <c r="N13" s="461"/>
    </row>
    <row r="14" spans="1:14" ht="23.15" customHeight="1">
      <c r="A14" s="464" t="s">
        <v>348</v>
      </c>
      <c r="B14" s="445"/>
      <c r="C14" s="457">
        <f>ROUND(6754386.9/1000,0)</f>
        <v>6754</v>
      </c>
      <c r="D14" s="454"/>
      <c r="E14" s="458">
        <v>2958</v>
      </c>
      <c r="F14" s="459"/>
      <c r="G14" s="465">
        <f>ROUND(15813141.82/1000,0)</f>
        <v>15813</v>
      </c>
      <c r="H14" s="459"/>
      <c r="I14" s="465">
        <v>13876</v>
      </c>
      <c r="J14" s="460"/>
    </row>
    <row r="15" spans="1:14" ht="23.15" customHeight="1">
      <c r="A15" s="308" t="s">
        <v>349</v>
      </c>
      <c r="B15" s="445"/>
      <c r="C15" s="466">
        <f>SUM(C10:C14)</f>
        <v>387224</v>
      </c>
      <c r="D15" s="467"/>
      <c r="E15" s="466">
        <v>409370</v>
      </c>
      <c r="F15" s="468"/>
      <c r="G15" s="469">
        <f>SUM(G10:G14)</f>
        <v>53688</v>
      </c>
      <c r="H15" s="468">
        <v>10538</v>
      </c>
      <c r="I15" s="466">
        <v>60117</v>
      </c>
    </row>
    <row r="16" spans="1:14" ht="6" customHeight="1">
      <c r="A16" s="308"/>
      <c r="B16" s="445"/>
      <c r="C16" s="453"/>
      <c r="D16" s="454"/>
      <c r="E16" s="459"/>
      <c r="F16" s="470"/>
      <c r="G16" s="470"/>
      <c r="H16" s="470"/>
      <c r="I16" s="470"/>
    </row>
    <row r="17" spans="1:14" ht="23.15" customHeight="1">
      <c r="A17" s="452" t="s">
        <v>350</v>
      </c>
      <c r="B17" s="445"/>
      <c r="C17" s="453"/>
      <c r="D17" s="454"/>
      <c r="E17" s="459"/>
      <c r="F17" s="470"/>
      <c r="G17" s="470"/>
      <c r="H17" s="470"/>
      <c r="I17" s="470"/>
      <c r="M17" s="460"/>
    </row>
    <row r="18" spans="1:14" ht="23.15" customHeight="1">
      <c r="A18" s="447" t="s">
        <v>351</v>
      </c>
      <c r="B18" s="471"/>
      <c r="C18" s="457">
        <f>ROUND(242717303.917578/1000,0)</f>
        <v>242717</v>
      </c>
      <c r="D18" s="454"/>
      <c r="E18" s="458">
        <v>285334</v>
      </c>
      <c r="F18" s="459"/>
      <c r="G18" s="458">
        <f>ROUND(34472916.87/1000,0)</f>
        <v>34473</v>
      </c>
      <c r="H18" s="458"/>
      <c r="I18" s="458">
        <v>43129</v>
      </c>
      <c r="J18" s="460"/>
      <c r="L18" s="472"/>
      <c r="M18"/>
      <c r="N18" s="472"/>
    </row>
    <row r="19" spans="1:14" ht="23.15" customHeight="1">
      <c r="A19" s="447" t="s">
        <v>352</v>
      </c>
      <c r="B19" s="471"/>
      <c r="C19" s="457">
        <f>ROUND(17484587.32/1000,0)-1</f>
        <v>17484</v>
      </c>
      <c r="D19" s="454"/>
      <c r="E19" s="458">
        <v>26742</v>
      </c>
      <c r="F19" s="459"/>
      <c r="G19" s="458">
        <f>ROUND(538739.55/1000,0)</f>
        <v>539</v>
      </c>
      <c r="H19" s="458"/>
      <c r="I19" s="458">
        <v>905</v>
      </c>
      <c r="K19" s="473"/>
    </row>
    <row r="20" spans="1:14" ht="23.15" customHeight="1">
      <c r="A20" s="464" t="s">
        <v>353</v>
      </c>
      <c r="B20" s="471"/>
      <c r="C20" s="457">
        <f>ROUND(54208710.5589126/1000,0)</f>
        <v>54209</v>
      </c>
      <c r="D20" s="454"/>
      <c r="E20" s="458">
        <v>55472</v>
      </c>
      <c r="F20" s="459"/>
      <c r="G20" s="458">
        <f>ROUND(13061415.96/1000,0)+1</f>
        <v>13062</v>
      </c>
      <c r="H20" s="459"/>
      <c r="I20" s="459">
        <v>17776</v>
      </c>
      <c r="L20" s="474"/>
      <c r="N20" s="474"/>
    </row>
    <row r="21" spans="1:14" ht="23.15" customHeight="1">
      <c r="A21" s="447" t="s">
        <v>354</v>
      </c>
      <c r="B21" s="471"/>
      <c r="C21" s="475">
        <f>ROUND(5934.3282,0)</f>
        <v>5934</v>
      </c>
      <c r="D21" s="454"/>
      <c r="E21" s="458">
        <v>3334</v>
      </c>
      <c r="F21" s="459"/>
      <c r="G21" s="465">
        <f>ROUND(5934328/1000,0)</f>
        <v>5934</v>
      </c>
      <c r="H21" s="458"/>
      <c r="I21" s="465">
        <v>3334</v>
      </c>
      <c r="L21" s="474"/>
      <c r="N21" s="474"/>
    </row>
    <row r="22" spans="1:14" ht="23.25" customHeight="1">
      <c r="A22" s="308" t="s">
        <v>355</v>
      </c>
      <c r="B22" s="445"/>
      <c r="C22" s="466">
        <f>SUM(C18:C21)</f>
        <v>320344</v>
      </c>
      <c r="D22" s="467"/>
      <c r="E22" s="466">
        <v>370882</v>
      </c>
      <c r="F22" s="468"/>
      <c r="G22" s="469">
        <f>SUM(G18:G21)</f>
        <v>54008</v>
      </c>
      <c r="H22" s="468">
        <v>1260872</v>
      </c>
      <c r="I22" s="466">
        <v>65144</v>
      </c>
      <c r="J22" s="476"/>
    </row>
    <row r="23" spans="1:14" ht="6" customHeight="1">
      <c r="A23" s="308"/>
      <c r="B23" s="445"/>
      <c r="C23" s="453"/>
      <c r="D23" s="454"/>
      <c r="E23" s="459"/>
      <c r="F23" s="470"/>
      <c r="G23" s="470"/>
      <c r="H23" s="470"/>
      <c r="I23" s="470"/>
    </row>
    <row r="24" spans="1:14" ht="21" customHeight="1">
      <c r="A24" s="308" t="s">
        <v>356</v>
      </c>
      <c r="B24" s="445"/>
      <c r="C24" s="468">
        <f>C15-C22</f>
        <v>66880</v>
      </c>
      <c r="D24" s="467"/>
      <c r="E24" s="468">
        <v>38488</v>
      </c>
      <c r="F24" s="468"/>
      <c r="G24" s="468">
        <f>G15-G22</f>
        <v>-320</v>
      </c>
      <c r="H24" s="468"/>
      <c r="I24" s="468">
        <v>-5027</v>
      </c>
      <c r="J24" s="476"/>
    </row>
    <row r="25" spans="1:14" ht="21" customHeight="1">
      <c r="A25" s="447" t="s">
        <v>357</v>
      </c>
      <c r="B25" s="445"/>
      <c r="C25" s="457">
        <f>ROUND(-8034680.60367138/1000,0)</f>
        <v>-8035</v>
      </c>
      <c r="D25" s="454"/>
      <c r="E25" s="477">
        <v>-6544</v>
      </c>
      <c r="F25" s="459"/>
      <c r="G25" s="459">
        <f>ROUND(-3290973.93/1000,0)</f>
        <v>-3291</v>
      </c>
      <c r="H25" s="459"/>
      <c r="I25" s="459">
        <v>-2780</v>
      </c>
    </row>
    <row r="26" spans="1:14" ht="21" customHeight="1">
      <c r="A26" s="447" t="s">
        <v>358</v>
      </c>
      <c r="B26" s="445"/>
      <c r="C26" s="478">
        <v>0</v>
      </c>
      <c r="D26" s="454"/>
      <c r="E26" s="459">
        <v>0</v>
      </c>
      <c r="F26" s="470"/>
      <c r="G26" s="459">
        <f>ROUND(46762549.42/1000,0)</f>
        <v>46763</v>
      </c>
      <c r="H26" s="470"/>
      <c r="I26" s="459">
        <v>31197</v>
      </c>
      <c r="J26" s="479"/>
    </row>
    <row r="27" spans="1:14" ht="21" customHeight="1">
      <c r="A27" s="447" t="s">
        <v>359</v>
      </c>
      <c r="B27" s="445"/>
      <c r="C27" s="475">
        <f>ROUND((44972130.5355689)/1000,0)</f>
        <v>44972</v>
      </c>
      <c r="D27" s="480"/>
      <c r="E27" s="481">
        <v>52244</v>
      </c>
      <c r="F27" s="470"/>
      <c r="G27" s="465">
        <f>ROUND(44879005.5655689/1000,0)</f>
        <v>44879</v>
      </c>
      <c r="H27" s="470"/>
      <c r="I27" s="465">
        <v>52382</v>
      </c>
      <c r="J27" s="482"/>
    </row>
    <row r="28" spans="1:14" ht="23.25" hidden="1" customHeight="1">
      <c r="A28" s="447" t="s">
        <v>360</v>
      </c>
      <c r="B28" s="445"/>
      <c r="C28" s="483"/>
      <c r="D28" s="454"/>
      <c r="E28" s="481">
        <v>0</v>
      </c>
      <c r="F28" s="459"/>
      <c r="G28" s="465"/>
      <c r="H28" s="459"/>
      <c r="I28" s="465">
        <v>0</v>
      </c>
      <c r="K28" s="484"/>
      <c r="M28" s="484"/>
    </row>
    <row r="29" spans="1:14" ht="6" customHeight="1">
      <c r="A29" s="464"/>
      <c r="B29" s="445"/>
      <c r="C29" s="457"/>
      <c r="D29" s="454"/>
      <c r="E29" s="459"/>
      <c r="F29" s="470"/>
      <c r="G29" s="428"/>
      <c r="H29" s="470"/>
      <c r="I29" s="428"/>
    </row>
    <row r="30" spans="1:14" ht="22.5" customHeight="1">
      <c r="A30" s="308" t="s">
        <v>361</v>
      </c>
      <c r="B30" s="445"/>
      <c r="C30" s="468">
        <f>SUM(C24:C28)</f>
        <v>103817</v>
      </c>
      <c r="D30" s="467"/>
      <c r="E30" s="468">
        <v>84188</v>
      </c>
      <c r="F30" s="468"/>
      <c r="G30" s="468">
        <f>SUM(G24:G28)</f>
        <v>88031</v>
      </c>
      <c r="H30" s="468"/>
      <c r="I30" s="468">
        <v>75772</v>
      </c>
      <c r="K30" s="473"/>
    </row>
    <row r="31" spans="1:14" ht="22.5" customHeight="1">
      <c r="A31" s="447" t="s">
        <v>362</v>
      </c>
      <c r="B31" s="445" t="s">
        <v>363</v>
      </c>
      <c r="C31" s="485">
        <f>ROUND(-10168650.2/1000,0)</f>
        <v>-10169</v>
      </c>
      <c r="D31" s="454"/>
      <c r="E31" s="481">
        <v>-6874</v>
      </c>
      <c r="F31" s="459"/>
      <c r="G31" s="465">
        <f>ROUND(622079.64/1000,0)</f>
        <v>622</v>
      </c>
      <c r="H31" s="458"/>
      <c r="I31" s="465">
        <v>188</v>
      </c>
      <c r="J31" s="486"/>
      <c r="K31" s="487"/>
    </row>
    <row r="32" spans="1:14" ht="9.75" customHeight="1">
      <c r="A32" s="464"/>
      <c r="B32" s="445"/>
      <c r="C32" s="453"/>
      <c r="D32" s="488"/>
      <c r="E32" s="459"/>
      <c r="F32" s="489"/>
      <c r="G32" s="489"/>
      <c r="H32" s="489">
        <v>7889</v>
      </c>
      <c r="I32" s="489"/>
    </row>
    <row r="33" spans="1:13" ht="22.5" customHeight="1">
      <c r="A33" s="308" t="s">
        <v>364</v>
      </c>
      <c r="B33" s="445"/>
      <c r="C33" s="469">
        <f>C30+C31</f>
        <v>93648</v>
      </c>
      <c r="D33" s="467"/>
      <c r="E33" s="469">
        <v>77314</v>
      </c>
      <c r="F33" s="468"/>
      <c r="G33" s="469">
        <f>G30+G31</f>
        <v>88653</v>
      </c>
      <c r="H33" s="468">
        <v>633</v>
      </c>
      <c r="I33" s="469">
        <v>75960</v>
      </c>
      <c r="K33" s="490"/>
      <c r="M33" s="476"/>
    </row>
    <row r="34" spans="1:13" ht="6" customHeight="1">
      <c r="A34" s="308"/>
      <c r="B34" s="445"/>
      <c r="C34" s="467"/>
      <c r="D34" s="467"/>
      <c r="E34" s="468"/>
      <c r="F34" s="468"/>
      <c r="G34" s="468"/>
      <c r="H34" s="468"/>
      <c r="I34" s="468"/>
      <c r="K34" s="484"/>
      <c r="L34" s="484"/>
    </row>
    <row r="35" spans="1:13" ht="22.5" customHeight="1">
      <c r="A35" s="308" t="s">
        <v>365</v>
      </c>
      <c r="B35" s="445"/>
      <c r="C35" s="491"/>
      <c r="D35" s="492"/>
      <c r="E35" s="379"/>
      <c r="F35" s="428"/>
      <c r="G35" s="379"/>
      <c r="H35" s="428"/>
      <c r="I35" s="379"/>
    </row>
    <row r="36" spans="1:13" ht="23.25" customHeight="1">
      <c r="A36" s="452" t="s">
        <v>366</v>
      </c>
      <c r="B36" s="445"/>
      <c r="C36" s="491"/>
      <c r="D36" s="492"/>
      <c r="E36" s="379"/>
      <c r="F36" s="428"/>
      <c r="G36" s="379"/>
      <c r="H36" s="428"/>
      <c r="I36" s="379"/>
    </row>
    <row r="37" spans="1:13" ht="23.25" hidden="1" customHeight="1">
      <c r="A37" s="447" t="s">
        <v>367</v>
      </c>
      <c r="B37" s="445"/>
      <c r="C37" s="491" t="e">
        <f>#REF!</f>
        <v>#REF!</v>
      </c>
      <c r="D37" s="492"/>
      <c r="E37" s="379">
        <v>0</v>
      </c>
      <c r="F37" s="428"/>
      <c r="G37" s="379" t="e">
        <f>#REF!</f>
        <v>#REF!</v>
      </c>
      <c r="H37" s="428"/>
      <c r="I37" s="379">
        <v>0</v>
      </c>
    </row>
    <row r="38" spans="1:13" ht="23.25" customHeight="1">
      <c r="A38" s="447" t="s">
        <v>368</v>
      </c>
      <c r="B38" s="445"/>
      <c r="C38" s="491"/>
      <c r="D38" s="492"/>
      <c r="E38" s="379"/>
      <c r="F38" s="428"/>
      <c r="G38" s="379"/>
      <c r="H38" s="428"/>
      <c r="I38" s="379"/>
    </row>
    <row r="39" spans="1:13" ht="23.25" customHeight="1">
      <c r="A39" s="447" t="s">
        <v>369</v>
      </c>
      <c r="B39" s="445"/>
      <c r="C39" s="493">
        <f>G39</f>
        <v>-153</v>
      </c>
      <c r="D39" s="492"/>
      <c r="E39" s="493">
        <v>372</v>
      </c>
      <c r="F39" s="428"/>
      <c r="G39" s="493">
        <v>-153</v>
      </c>
      <c r="H39" s="428"/>
      <c r="I39" s="493">
        <v>372</v>
      </c>
    </row>
    <row r="40" spans="1:13" ht="23.25" hidden="1" customHeight="1">
      <c r="A40" s="447" t="s">
        <v>370</v>
      </c>
      <c r="B40" s="445"/>
      <c r="C40" s="491"/>
      <c r="D40" s="492"/>
      <c r="E40" s="379"/>
      <c r="F40" s="428"/>
      <c r="G40" s="379"/>
      <c r="H40" s="428"/>
      <c r="I40" s="379"/>
    </row>
    <row r="41" spans="1:13" ht="23" hidden="1" customHeight="1">
      <c r="A41" s="447" t="s">
        <v>371</v>
      </c>
      <c r="B41" s="445"/>
      <c r="C41" s="493"/>
      <c r="D41" s="492"/>
      <c r="E41" s="493"/>
      <c r="F41" s="428"/>
      <c r="G41" s="493"/>
      <c r="H41" s="428"/>
      <c r="I41" s="493"/>
    </row>
    <row r="42" spans="1:13" ht="23.25" customHeight="1">
      <c r="A42" s="494" t="s">
        <v>372</v>
      </c>
      <c r="B42" s="445"/>
      <c r="C42" s="491"/>
      <c r="D42" s="492"/>
      <c r="E42" s="379"/>
      <c r="F42" s="428"/>
      <c r="G42" s="379"/>
      <c r="H42" s="428"/>
      <c r="I42" s="379"/>
    </row>
    <row r="43" spans="1:13" ht="23.25" customHeight="1">
      <c r="A43" s="494" t="s">
        <v>373</v>
      </c>
      <c r="B43" s="445"/>
      <c r="C43" s="495">
        <f>SUM(C38:C39)</f>
        <v>-153</v>
      </c>
      <c r="D43" s="467"/>
      <c r="E43" s="495">
        <v>372</v>
      </c>
      <c r="F43" s="468"/>
      <c r="G43" s="495">
        <f>SUM(G38:G39)</f>
        <v>-153</v>
      </c>
      <c r="H43" s="496"/>
      <c r="I43" s="495">
        <v>372</v>
      </c>
    </row>
    <row r="44" spans="1:13" ht="7.5" customHeight="1">
      <c r="A44" s="494"/>
      <c r="B44" s="445"/>
      <c r="C44" s="491"/>
      <c r="D44" s="492"/>
      <c r="E44" s="497"/>
      <c r="F44" s="492"/>
      <c r="G44" s="491"/>
      <c r="H44" s="492"/>
      <c r="I44" s="497"/>
    </row>
    <row r="45" spans="1:13" ht="23.15" customHeight="1">
      <c r="A45" s="435" t="s">
        <v>334</v>
      </c>
      <c r="B45" s="436"/>
      <c r="C45" s="437"/>
      <c r="D45" s="437"/>
      <c r="E45" s="438"/>
      <c r="F45" s="437"/>
      <c r="G45" s="437"/>
      <c r="H45" s="437"/>
      <c r="I45" s="438"/>
    </row>
    <row r="46" spans="1:13" ht="23.15" customHeight="1">
      <c r="A46" s="435" t="s">
        <v>335</v>
      </c>
      <c r="B46" s="436"/>
      <c r="C46" s="437"/>
      <c r="D46" s="437"/>
      <c r="E46" s="438"/>
      <c r="F46" s="437"/>
      <c r="G46" s="437"/>
      <c r="H46" s="437"/>
      <c r="I46" s="438"/>
    </row>
    <row r="47" spans="1:13" ht="23.15" customHeight="1">
      <c r="A47" s="435"/>
      <c r="B47" s="436"/>
      <c r="C47" s="437"/>
      <c r="D47" s="437"/>
      <c r="E47" s="438"/>
      <c r="F47" s="437"/>
      <c r="G47" s="437"/>
      <c r="H47" s="437"/>
      <c r="I47" s="438"/>
    </row>
    <row r="48" spans="1:13" ht="23.15" customHeight="1">
      <c r="A48" s="308"/>
      <c r="B48" s="445"/>
      <c r="C48" s="575" t="s">
        <v>336</v>
      </c>
      <c r="D48" s="575"/>
      <c r="E48" s="575"/>
      <c r="F48" s="446"/>
      <c r="G48" s="575" t="s">
        <v>337</v>
      </c>
      <c r="H48" s="575"/>
      <c r="I48" s="575"/>
    </row>
    <row r="49" spans="1:14" ht="23.15" customHeight="1">
      <c r="A49" s="447"/>
      <c r="B49" s="445"/>
      <c r="C49" s="576" t="s">
        <v>338</v>
      </c>
      <c r="D49" s="576"/>
      <c r="E49" s="576"/>
      <c r="F49" s="448"/>
      <c r="G49" s="576" t="s">
        <v>338</v>
      </c>
      <c r="H49" s="576"/>
      <c r="I49" s="576"/>
    </row>
    <row r="50" spans="1:14" ht="23.15" customHeight="1">
      <c r="A50" s="447"/>
      <c r="B50" s="445"/>
      <c r="C50" s="577" t="s">
        <v>339</v>
      </c>
      <c r="D50" s="577"/>
      <c r="E50" s="577"/>
      <c r="F50" s="448"/>
      <c r="G50" s="577" t="s">
        <v>339</v>
      </c>
      <c r="H50" s="577"/>
      <c r="I50" s="577"/>
    </row>
    <row r="51" spans="1:14" ht="23.15" customHeight="1">
      <c r="A51" s="308"/>
      <c r="B51" s="445" t="s">
        <v>340</v>
      </c>
      <c r="C51" s="449">
        <v>2567</v>
      </c>
      <c r="D51" s="449"/>
      <c r="E51" s="450">
        <v>2566</v>
      </c>
      <c r="F51" s="451"/>
      <c r="G51" s="449">
        <v>2567</v>
      </c>
      <c r="H51" s="449"/>
      <c r="I51" s="450">
        <v>2566</v>
      </c>
    </row>
    <row r="52" spans="1:14" ht="23.15" customHeight="1">
      <c r="A52" s="308"/>
      <c r="B52" s="445"/>
      <c r="C52" s="574" t="s">
        <v>341</v>
      </c>
      <c r="D52" s="574"/>
      <c r="E52" s="574"/>
      <c r="F52" s="574"/>
      <c r="G52" s="574"/>
      <c r="H52" s="574"/>
      <c r="I52" s="574"/>
    </row>
    <row r="53" spans="1:14" ht="22.5" customHeight="1">
      <c r="A53" s="452" t="s">
        <v>374</v>
      </c>
      <c r="B53" s="445"/>
      <c r="C53" s="379"/>
      <c r="D53" s="428"/>
      <c r="E53" s="379"/>
      <c r="F53" s="428"/>
      <c r="G53" s="379"/>
      <c r="H53" s="428"/>
      <c r="I53" s="379"/>
    </row>
    <row r="54" spans="1:14" ht="22.5" customHeight="1">
      <c r="A54" s="447" t="s">
        <v>375</v>
      </c>
      <c r="B54" s="445"/>
      <c r="C54" s="379"/>
      <c r="D54" s="428"/>
      <c r="E54" s="379"/>
      <c r="F54" s="428"/>
      <c r="G54" s="379"/>
      <c r="H54" s="428"/>
      <c r="I54" s="379"/>
    </row>
    <row r="55" spans="1:14" ht="21.5">
      <c r="A55" s="447" t="s">
        <v>376</v>
      </c>
      <c r="B55" s="445"/>
      <c r="C55" s="498" cm="1">
        <f t="array" ref="C55">ROUND(-SUM(N61:N63/1000),0)</f>
        <v>-6817</v>
      </c>
      <c r="D55" s="470"/>
      <c r="E55" s="498">
        <v>25570</v>
      </c>
      <c r="F55" s="459"/>
      <c r="G55" s="498">
        <f>ROUND(-7139731.13999987/1000,0)</f>
        <v>-7140</v>
      </c>
      <c r="H55" s="459"/>
      <c r="I55" s="498">
        <v>25909</v>
      </c>
      <c r="L55" s="474"/>
      <c r="M55" s="474"/>
    </row>
    <row r="56" spans="1:14" ht="21.5" hidden="1">
      <c r="A56" s="447" t="s">
        <v>377</v>
      </c>
      <c r="B56" s="445"/>
      <c r="C56" s="498"/>
      <c r="D56" s="470"/>
      <c r="E56" s="498"/>
      <c r="F56" s="459"/>
      <c r="G56" s="498"/>
      <c r="H56" s="459"/>
      <c r="I56" s="498"/>
    </row>
    <row r="57" spans="1:14" ht="21.5" hidden="1">
      <c r="A57" s="447" t="s">
        <v>378</v>
      </c>
      <c r="B57" s="445"/>
      <c r="C57" s="498"/>
      <c r="D57" s="470"/>
      <c r="E57" s="498"/>
      <c r="F57" s="459"/>
      <c r="G57" s="498"/>
      <c r="H57" s="459"/>
      <c r="I57" s="498"/>
    </row>
    <row r="58" spans="1:14" ht="22.5" hidden="1" customHeight="1">
      <c r="A58" s="447" t="s">
        <v>379</v>
      </c>
      <c r="B58" s="445"/>
      <c r="C58" s="498"/>
      <c r="D58" s="470"/>
      <c r="E58" s="498"/>
      <c r="F58" s="459"/>
      <c r="G58" s="498"/>
      <c r="H58" s="459"/>
      <c r="I58" s="498"/>
    </row>
    <row r="59" spans="1:14" ht="22.5" hidden="1" customHeight="1">
      <c r="A59" s="447" t="s">
        <v>380</v>
      </c>
      <c r="B59" s="445"/>
      <c r="C59" s="327"/>
      <c r="D59" s="470"/>
      <c r="E59" s="327"/>
      <c r="F59" s="459"/>
      <c r="G59" s="327"/>
      <c r="H59" s="459"/>
      <c r="I59" s="327"/>
    </row>
    <row r="60" spans="1:14" ht="22.5" hidden="1" customHeight="1">
      <c r="A60" s="447" t="s">
        <v>380</v>
      </c>
      <c r="B60" s="445"/>
      <c r="C60" s="327"/>
      <c r="D60" s="470"/>
      <c r="E60" s="327"/>
      <c r="F60" s="459"/>
      <c r="G60" s="327"/>
      <c r="H60" s="459"/>
      <c r="I60" s="327"/>
    </row>
    <row r="61" spans="1:14" ht="22.5" customHeight="1">
      <c r="A61" s="447" t="s">
        <v>381</v>
      </c>
      <c r="B61" s="445"/>
      <c r="C61" s="498"/>
      <c r="D61" s="470"/>
      <c r="E61" s="498"/>
      <c r="F61" s="459"/>
      <c r="G61" s="498"/>
      <c r="H61" s="459"/>
      <c r="I61" s="498"/>
      <c r="L61" t="s">
        <v>382</v>
      </c>
      <c r="M61" s="499">
        <v>-576780.56723120902</v>
      </c>
      <c r="N61" s="499">
        <v>7139731.1399998665</v>
      </c>
    </row>
    <row r="62" spans="1:14" ht="22.5" customHeight="1">
      <c r="A62" s="447" t="s">
        <v>383</v>
      </c>
      <c r="B62" s="445"/>
      <c r="C62" s="327">
        <v>0</v>
      </c>
      <c r="D62" s="470"/>
      <c r="E62" s="459">
        <v>0</v>
      </c>
      <c r="F62" s="459"/>
      <c r="G62" s="327">
        <f>ROUND(146818.296086957/1000,0)</f>
        <v>147</v>
      </c>
      <c r="H62" s="459"/>
      <c r="I62" s="327">
        <v>-271</v>
      </c>
      <c r="L62" t="s">
        <v>384</v>
      </c>
      <c r="M62" s="499">
        <v>1696.1399999999849</v>
      </c>
      <c r="N62" s="486">
        <v>8480.6999999999243</v>
      </c>
    </row>
    <row r="63" spans="1:14" ht="22.5" customHeight="1">
      <c r="A63" s="447" t="s">
        <v>368</v>
      </c>
      <c r="B63" s="445"/>
      <c r="C63" s="498"/>
      <c r="D63" s="470"/>
      <c r="E63" s="498"/>
      <c r="F63" s="459"/>
      <c r="G63" s="498"/>
      <c r="H63" s="459"/>
      <c r="I63" s="498"/>
      <c r="L63" t="s">
        <v>385</v>
      </c>
      <c r="M63" s="499">
        <v>-66241.23</v>
      </c>
      <c r="N63" s="486">
        <v>-331206.17</v>
      </c>
    </row>
    <row r="64" spans="1:14" ht="22.5" customHeight="1">
      <c r="A64" s="447" t="s">
        <v>386</v>
      </c>
      <c r="B64" s="445"/>
      <c r="C64" s="327">
        <f>G64</f>
        <v>10479</v>
      </c>
      <c r="D64" s="470"/>
      <c r="E64" s="327">
        <v>-2956</v>
      </c>
      <c r="F64" s="459"/>
      <c r="G64" s="327">
        <v>10479</v>
      </c>
      <c r="H64" s="459"/>
      <c r="I64" s="327">
        <v>-2956</v>
      </c>
      <c r="L64" s="474" t="s">
        <v>387</v>
      </c>
      <c r="M64" s="474"/>
    </row>
    <row r="65" spans="1:14" ht="22.5" customHeight="1">
      <c r="A65" s="447" t="s">
        <v>388</v>
      </c>
      <c r="B65" s="445"/>
      <c r="C65" s="327"/>
      <c r="D65" s="470"/>
      <c r="E65" s="327"/>
      <c r="F65" s="459"/>
      <c r="G65" s="327"/>
      <c r="H65" s="459"/>
      <c r="I65" s="327"/>
      <c r="N65" s="486"/>
    </row>
    <row r="66" spans="1:14" ht="22.5" customHeight="1">
      <c r="A66" s="447" t="s">
        <v>371</v>
      </c>
      <c r="B66" s="445"/>
      <c r="C66" s="500">
        <f>ROUND(SUM(M61:M63)/1000,0)</f>
        <v>-641</v>
      </c>
      <c r="D66" s="470"/>
      <c r="E66" s="500">
        <v>-5114</v>
      </c>
      <c r="F66" s="459"/>
      <c r="G66" s="500">
        <f>ROUND(-576780.567231209/1000,0)+1</f>
        <v>-576</v>
      </c>
      <c r="H66" s="459"/>
      <c r="I66" s="500">
        <v>-5182</v>
      </c>
    </row>
    <row r="67" spans="1:14" ht="22.5" customHeight="1">
      <c r="A67" s="308" t="s">
        <v>389</v>
      </c>
      <c r="B67" s="445"/>
      <c r="C67" s="327"/>
      <c r="D67" s="470"/>
      <c r="E67" s="327"/>
      <c r="F67" s="459"/>
      <c r="G67" s="327"/>
      <c r="H67" s="459"/>
      <c r="I67" s="327"/>
    </row>
    <row r="68" spans="1:14" ht="22.5" customHeight="1">
      <c r="A68" s="494" t="s">
        <v>390</v>
      </c>
      <c r="B68" s="445"/>
      <c r="C68" s="495">
        <f>SUM(C55:C66)</f>
        <v>3021</v>
      </c>
      <c r="D68" s="468"/>
      <c r="E68" s="495">
        <v>17500</v>
      </c>
      <c r="F68" s="468"/>
      <c r="G68" s="495">
        <f>SUM(G55:G66)</f>
        <v>2910</v>
      </c>
      <c r="H68" s="496"/>
      <c r="I68" s="495">
        <v>17500</v>
      </c>
    </row>
    <row r="69" spans="1:14" ht="6" customHeight="1">
      <c r="A69" s="308"/>
      <c r="B69" s="445"/>
      <c r="C69" s="468"/>
      <c r="D69" s="468"/>
      <c r="E69" s="468"/>
      <c r="F69" s="468"/>
      <c r="G69" s="468"/>
      <c r="H69" s="468"/>
      <c r="I69" s="468"/>
      <c r="K69" s="484"/>
      <c r="L69" s="484"/>
    </row>
    <row r="70" spans="1:14" ht="22.5" customHeight="1">
      <c r="A70" s="494" t="s">
        <v>391</v>
      </c>
      <c r="B70" s="445"/>
      <c r="C70" s="501">
        <f>C43+C68</f>
        <v>2868</v>
      </c>
      <c r="D70" s="502"/>
      <c r="E70" s="501">
        <v>17872</v>
      </c>
      <c r="F70" s="502"/>
      <c r="G70" s="501">
        <f>G43+G68</f>
        <v>2757</v>
      </c>
      <c r="H70" s="502"/>
      <c r="I70" s="501">
        <v>17872</v>
      </c>
    </row>
    <row r="71" spans="1:14" ht="6" customHeight="1">
      <c r="A71" s="308"/>
      <c r="B71" s="445"/>
      <c r="C71" s="468"/>
      <c r="D71" s="468"/>
      <c r="E71" s="468"/>
      <c r="F71" s="468"/>
      <c r="G71" s="468"/>
      <c r="H71" s="468"/>
      <c r="I71" s="468"/>
      <c r="K71" s="484"/>
      <c r="L71" s="484"/>
    </row>
    <row r="72" spans="1:14" ht="22.5" customHeight="1" thickBot="1">
      <c r="A72" s="494" t="s">
        <v>392</v>
      </c>
      <c r="B72" s="445"/>
      <c r="C72" s="503">
        <f>SUM(C33,C70)</f>
        <v>96516</v>
      </c>
      <c r="D72" s="468"/>
      <c r="E72" s="503">
        <v>95186</v>
      </c>
      <c r="F72" s="468"/>
      <c r="G72" s="503">
        <f>SUM(G33,G70)</f>
        <v>91410</v>
      </c>
      <c r="H72" s="468"/>
      <c r="I72" s="503">
        <v>93832</v>
      </c>
      <c r="K72" s="490"/>
      <c r="L72" s="490"/>
    </row>
    <row r="73" spans="1:14" ht="21.5" hidden="1" customHeight="1" thickTop="1">
      <c r="A73" s="308"/>
      <c r="B73" s="445"/>
      <c r="C73" s="468"/>
      <c r="D73" s="504"/>
      <c r="E73" s="505"/>
      <c r="F73" s="504"/>
      <c r="G73" s="504"/>
      <c r="H73" s="504"/>
      <c r="I73" s="506"/>
    </row>
    <row r="74" spans="1:14" ht="23.15" customHeight="1" thickTop="1">
      <c r="A74" s="435"/>
      <c r="B74" s="436"/>
      <c r="C74" s="437"/>
      <c r="D74" s="437"/>
      <c r="E74" s="438"/>
      <c r="F74" s="437"/>
      <c r="G74" s="437"/>
      <c r="H74" s="437"/>
      <c r="I74" s="438"/>
    </row>
    <row r="75" spans="1:14" ht="24" customHeight="1">
      <c r="A75" s="308" t="s">
        <v>393</v>
      </c>
      <c r="B75" s="445"/>
      <c r="C75" s="467"/>
      <c r="D75" s="467"/>
      <c r="E75" s="507"/>
      <c r="F75" s="467"/>
      <c r="G75" s="467"/>
      <c r="H75" s="467"/>
      <c r="I75" s="507"/>
    </row>
    <row r="76" spans="1:14" ht="24" customHeight="1">
      <c r="A76" s="508" t="s">
        <v>240</v>
      </c>
      <c r="B76" s="445"/>
      <c r="C76" s="459">
        <f>G76</f>
        <v>88653</v>
      </c>
      <c r="D76" s="470"/>
      <c r="E76" s="459">
        <v>75960</v>
      </c>
      <c r="F76" s="459"/>
      <c r="G76" s="459">
        <f>G33</f>
        <v>88653</v>
      </c>
      <c r="H76" s="458"/>
      <c r="I76" s="459">
        <v>75960</v>
      </c>
      <c r="J76" s="509"/>
      <c r="K76" s="474"/>
      <c r="M76" s="510"/>
    </row>
    <row r="77" spans="1:14" ht="24" customHeight="1">
      <c r="A77" s="508" t="s">
        <v>394</v>
      </c>
      <c r="B77" s="445"/>
      <c r="C77" s="459">
        <f>C78-C76</f>
        <v>4995</v>
      </c>
      <c r="D77" s="470"/>
      <c r="E77" s="459">
        <v>1354</v>
      </c>
      <c r="F77" s="459"/>
      <c r="G77" s="500">
        <v>0</v>
      </c>
      <c r="H77" s="458"/>
      <c r="I77" s="500">
        <v>0</v>
      </c>
      <c r="K77" s="474"/>
      <c r="M77" s="510"/>
    </row>
    <row r="78" spans="1:14" ht="24" customHeight="1" thickBot="1">
      <c r="A78" s="308" t="s">
        <v>364</v>
      </c>
      <c r="B78" s="445"/>
      <c r="C78" s="511">
        <f>C33</f>
        <v>93648</v>
      </c>
      <c r="D78" s="468"/>
      <c r="E78" s="511">
        <v>77314</v>
      </c>
      <c r="F78" s="468"/>
      <c r="G78" s="511">
        <f>SUM(G76:G77)</f>
        <v>88653</v>
      </c>
      <c r="H78" s="468"/>
      <c r="I78" s="511">
        <v>75960</v>
      </c>
      <c r="K78" s="474"/>
      <c r="M78" s="486"/>
    </row>
    <row r="79" spans="1:14" ht="22.5" thickTop="1">
      <c r="A79" s="308"/>
      <c r="B79" s="445"/>
      <c r="C79" s="468"/>
      <c r="D79" s="468"/>
      <c r="E79" s="468"/>
      <c r="F79" s="468"/>
      <c r="G79" s="468"/>
      <c r="H79" s="468"/>
      <c r="I79" s="468"/>
    </row>
    <row r="80" spans="1:14" ht="24" customHeight="1">
      <c r="A80" s="308" t="s">
        <v>395</v>
      </c>
      <c r="B80" s="445"/>
      <c r="C80" s="468"/>
      <c r="D80" s="468"/>
      <c r="E80" s="468"/>
      <c r="F80" s="468"/>
      <c r="G80" s="468"/>
      <c r="H80" s="468"/>
      <c r="I80" s="468"/>
    </row>
    <row r="81" spans="1:13" ht="24" customHeight="1">
      <c r="A81" s="508" t="s">
        <v>240</v>
      </c>
      <c r="B81" s="445"/>
      <c r="C81" s="459">
        <f>G81</f>
        <v>91410</v>
      </c>
      <c r="D81" s="470"/>
      <c r="E81" s="459">
        <v>93832</v>
      </c>
      <c r="F81" s="459"/>
      <c r="G81" s="459">
        <f>G83</f>
        <v>91410</v>
      </c>
      <c r="H81" s="458"/>
      <c r="I81" s="459">
        <v>93832</v>
      </c>
      <c r="J81" s="509"/>
      <c r="L81" s="490"/>
      <c r="M81" s="510"/>
    </row>
    <row r="82" spans="1:13" ht="24" customHeight="1">
      <c r="A82" s="508" t="s">
        <v>394</v>
      </c>
      <c r="B82" s="445"/>
      <c r="C82" s="459">
        <f>C83-C81</f>
        <v>5106</v>
      </c>
      <c r="D82" s="470"/>
      <c r="E82" s="459">
        <v>1354</v>
      </c>
      <c r="F82" s="459"/>
      <c r="G82" s="500">
        <v>0</v>
      </c>
      <c r="H82" s="498"/>
      <c r="I82" s="500">
        <v>0</v>
      </c>
    </row>
    <row r="83" spans="1:13" ht="23.15" customHeight="1" thickBot="1">
      <c r="A83" s="308" t="s">
        <v>392</v>
      </c>
      <c r="B83" s="445"/>
      <c r="C83" s="511">
        <f>C72</f>
        <v>96516</v>
      </c>
      <c r="D83" s="468"/>
      <c r="E83" s="511">
        <v>95186</v>
      </c>
      <c r="F83" s="468"/>
      <c r="G83" s="511">
        <f>G72</f>
        <v>91410</v>
      </c>
      <c r="H83" s="468"/>
      <c r="I83" s="511">
        <v>93832</v>
      </c>
    </row>
    <row r="84" spans="1:13" ht="22.5" thickTop="1">
      <c r="A84" s="308"/>
      <c r="B84" s="445"/>
      <c r="C84" s="468"/>
      <c r="D84" s="468"/>
      <c r="E84" s="468"/>
      <c r="F84" s="468"/>
      <c r="G84" s="468"/>
      <c r="H84" s="468"/>
      <c r="I84" s="468"/>
    </row>
    <row r="85" spans="1:13" ht="27" customHeight="1" thickBot="1">
      <c r="A85" s="308" t="s">
        <v>242</v>
      </c>
      <c r="B85" s="445" t="s">
        <v>396</v>
      </c>
      <c r="C85" s="512" t="e">
        <f>C76/#REF!</f>
        <v>#REF!</v>
      </c>
      <c r="D85" s="513"/>
      <c r="E85" s="512">
        <v>0.14939580842092012</v>
      </c>
      <c r="F85" s="513"/>
      <c r="G85" s="512" t="e">
        <f>G76/#REF!</f>
        <v>#REF!</v>
      </c>
      <c r="H85" s="513"/>
      <c r="I85" s="512">
        <v>0.14939580842092012</v>
      </c>
    </row>
    <row r="86" spans="1:13" ht="27" customHeight="1" thickTop="1">
      <c r="A86" s="308"/>
      <c r="B86" s="445"/>
      <c r="C86" s="514"/>
      <c r="D86" s="515"/>
      <c r="E86" s="507"/>
      <c r="F86" s="515"/>
      <c r="G86" s="514"/>
      <c r="H86" s="515"/>
      <c r="I86" s="507"/>
    </row>
  </sheetData>
  <mergeCells count="14">
    <mergeCell ref="C4:E4"/>
    <mergeCell ref="G4:I4"/>
    <mergeCell ref="C5:E5"/>
    <mergeCell ref="G5:I5"/>
    <mergeCell ref="C6:E6"/>
    <mergeCell ref="G6:I6"/>
    <mergeCell ref="C52:I52"/>
    <mergeCell ref="C8:I8"/>
    <mergeCell ref="C48:E48"/>
    <mergeCell ref="G48:I48"/>
    <mergeCell ref="C49:E49"/>
    <mergeCell ref="G49:I49"/>
    <mergeCell ref="C50:E50"/>
    <mergeCell ref="G50:I50"/>
  </mergeCells>
  <pageMargins left="0.8" right="0.8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09E802-CB1D-4B69-BB88-AD041ABC1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37F52B-541D-41B5-8560-3FB58655AA49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f6ba49b0-bcda-4796-8236-5b5cc1493ace"/>
    <ds:schemaRef ds:uri="05716746-add9-412a-97a9-1b5167d151a3"/>
    <ds:schemaRef ds:uri="4243d5be-521d-4052-81ca-f0f31ea6f2d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65C98F-669E-4202-8B27-D2595EC2E9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BS2-4</vt:lpstr>
      <vt:lpstr>PL5-6</vt:lpstr>
      <vt:lpstr>EPS</vt:lpstr>
      <vt:lpstr>PL7-8</vt:lpstr>
      <vt:lpstr>SH9</vt:lpstr>
      <vt:lpstr>SH10</vt:lpstr>
      <vt:lpstr>SH11</vt:lpstr>
      <vt:lpstr>SH12</vt:lpstr>
      <vt:lpstr>CF11-13</vt:lpstr>
      <vt:lpstr>PL6-7 Q1'24</vt:lpstr>
      <vt:lpstr>'BS2-4'!Print_Area</vt:lpstr>
      <vt:lpstr>'CF11-13'!Print_Area</vt:lpstr>
      <vt:lpstr>'PL5-6'!Print_Area</vt:lpstr>
      <vt:lpstr>'PL6-7 Q1''24'!Print_Area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Kornsiri, Chongaksorn</cp:lastModifiedBy>
  <cp:lastPrinted>2024-08-14T07:54:08Z</cp:lastPrinted>
  <dcterms:created xsi:type="dcterms:W3CDTF">2008-01-21T10:36:10Z</dcterms:created>
  <dcterms:modified xsi:type="dcterms:W3CDTF">2024-08-14T07:54:12Z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