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groupth-my.sharepoint.com/personal/sarroch_magroupth_com/Documents/MA Group/2.A&amp;A/WOW/2024_Q2/FS Draft 5 (10AUG) - SK/"/>
    </mc:Choice>
  </mc:AlternateContent>
  <xr:revisionPtr revIDLastSave="28" documentId="8_{FDBE83C0-91AD-41C8-82DD-11F612550AAA}" xr6:coauthVersionLast="47" xr6:coauthVersionMax="47" xr10:uidLastSave="{A3BB9572-D76E-4FA0-9481-8511BEC3CE9C}"/>
  <bookViews>
    <workbookView xWindow="-108" yWindow="-108" windowWidth="23256" windowHeight="13896" activeTab="2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8" r:id="rId5"/>
    <sheet name="P7" sheetId="27" r:id="rId6"/>
    <sheet name="P8" sheetId="18" r:id="rId7"/>
    <sheet name="P9" sheetId="25" r:id="rId8"/>
    <sheet name="P10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8">'P10'!$A$45:$N$89</definedName>
    <definedName name="_xlnm.Print_Area" localSheetId="1">'P3'!$A$1:$N$55</definedName>
    <definedName name="_xlnm.Print_Area" localSheetId="2">'P4'!$A$1:$N$55</definedName>
    <definedName name="_xlnm.Print_Area" localSheetId="5">'P7'!$A$1:$Q$37</definedName>
    <definedName name="_xlnm.Print_Area" localSheetId="6">'P8'!$A$1:$O$33</definedName>
    <definedName name="_xlnm.Print_Area" localSheetId="7">'P9'!$A$1:$N$47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24" l="1"/>
  <c r="L24" i="24"/>
  <c r="J24" i="24"/>
  <c r="H24" i="24" l="1"/>
  <c r="H64" i="30" l="1"/>
  <c r="N70" i="30" l="1"/>
  <c r="J70" i="30"/>
  <c r="H61" i="30"/>
  <c r="N20" i="1"/>
  <c r="K27" i="27"/>
  <c r="M27" i="27" s="1"/>
  <c r="M25" i="18"/>
  <c r="O25" i="18" s="1"/>
  <c r="O22" i="18"/>
  <c r="O21" i="18"/>
  <c r="I26" i="18"/>
  <c r="G26" i="18"/>
  <c r="E26" i="18"/>
  <c r="M19" i="18"/>
  <c r="E19" i="18"/>
  <c r="O28" i="27"/>
  <c r="Q27" i="27" l="1"/>
  <c r="I28" i="27" l="1"/>
  <c r="G28" i="27"/>
  <c r="E28" i="27"/>
  <c r="E21" i="27"/>
  <c r="K21" i="27"/>
  <c r="H20" i="1" l="1"/>
  <c r="L20" i="1"/>
  <c r="J20" i="1"/>
  <c r="M13" i="27" l="1"/>
  <c r="E17" i="27" l="1"/>
  <c r="M53" i="28"/>
  <c r="K53" i="28"/>
  <c r="I53" i="28"/>
  <c r="G53" i="28"/>
  <c r="G35" i="28"/>
  <c r="G36" i="22"/>
  <c r="I36" i="22"/>
  <c r="O12" i="18"/>
  <c r="E17" i="18"/>
  <c r="Q13" i="27"/>
  <c r="I19" i="27"/>
  <c r="E19" i="27"/>
  <c r="M12" i="27"/>
  <c r="L71" i="30" l="1"/>
  <c r="H71" i="30"/>
  <c r="N69" i="30"/>
  <c r="L69" i="30"/>
  <c r="J69" i="30"/>
  <c r="H69" i="30"/>
  <c r="H70" i="30" s="1"/>
  <c r="N61" i="30"/>
  <c r="L61" i="30"/>
  <c r="J61" i="30"/>
  <c r="A46" i="30"/>
  <c r="L63" i="25"/>
  <c r="N63" i="25"/>
  <c r="J63" i="25"/>
  <c r="H63" i="25"/>
  <c r="M23" i="27"/>
  <c r="Q23" i="27" s="1"/>
  <c r="K38" i="28"/>
  <c r="I38" i="28"/>
  <c r="G38" i="28"/>
  <c r="M38" i="28"/>
  <c r="M35" i="28"/>
  <c r="K35" i="28"/>
  <c r="I35" i="28"/>
  <c r="L21" i="28"/>
  <c r="J21" i="28"/>
  <c r="H21" i="28"/>
  <c r="F21" i="28"/>
  <c r="M18" i="28"/>
  <c r="K18" i="28"/>
  <c r="I18" i="28"/>
  <c r="G18" i="28"/>
  <c r="M12" i="28"/>
  <c r="M14" i="28" s="1"/>
  <c r="K12" i="28"/>
  <c r="K14" i="28" s="1"/>
  <c r="I12" i="28"/>
  <c r="I14" i="28" s="1"/>
  <c r="G12" i="28"/>
  <c r="G14" i="28" s="1"/>
  <c r="M7" i="28"/>
  <c r="K7" i="28"/>
  <c r="L8" i="24"/>
  <c r="H8" i="24"/>
  <c r="H7" i="24"/>
  <c r="L8" i="7"/>
  <c r="H8" i="7"/>
  <c r="H7" i="7"/>
  <c r="M12" i="22"/>
  <c r="K12" i="22"/>
  <c r="I12" i="22"/>
  <c r="I14" i="22" s="1"/>
  <c r="G12" i="22"/>
  <c r="I19" i="28" l="1"/>
  <c r="I21" i="28" s="1"/>
  <c r="G19" i="28"/>
  <c r="G21" i="28" s="1"/>
  <c r="M19" i="28"/>
  <c r="M21" i="28" s="1"/>
  <c r="K19" i="28"/>
  <c r="K21" i="28" s="1"/>
  <c r="L71" i="25"/>
  <c r="H71" i="25"/>
  <c r="L10" i="30" l="1"/>
  <c r="L28" i="30" s="1"/>
  <c r="L36" i="30" s="1"/>
  <c r="L39" i="30" s="1"/>
  <c r="N10" i="30"/>
  <c r="N28" i="30" s="1"/>
  <c r="N36" i="30" s="1"/>
  <c r="N39" i="30" s="1"/>
  <c r="N72" i="30" s="1"/>
  <c r="H10" i="30"/>
  <c r="H28" i="30" s="1"/>
  <c r="H36" i="30" s="1"/>
  <c r="H39" i="30" s="1"/>
  <c r="J10" i="30"/>
  <c r="J28" i="30" s="1"/>
  <c r="J36" i="30" s="1"/>
  <c r="J39" i="30" s="1"/>
  <c r="J72" i="30" s="1"/>
  <c r="I23" i="28"/>
  <c r="I42" i="28" s="1"/>
  <c r="J10" i="25"/>
  <c r="M23" i="28"/>
  <c r="N10" i="25"/>
  <c r="K23" i="28"/>
  <c r="K42" i="28" s="1"/>
  <c r="L10" i="25"/>
  <c r="G23" i="28"/>
  <c r="H10" i="25"/>
  <c r="G39" i="22"/>
  <c r="I18" i="22"/>
  <c r="I19" i="22" s="1"/>
  <c r="M18" i="22"/>
  <c r="K18" i="22"/>
  <c r="G18" i="22"/>
  <c r="G14" i="22"/>
  <c r="M14" i="22"/>
  <c r="K14" i="22"/>
  <c r="K52" i="28" l="1"/>
  <c r="K44" i="28"/>
  <c r="I52" i="28"/>
  <c r="I44" i="28"/>
  <c r="H72" i="30"/>
  <c r="H93" i="30" s="1"/>
  <c r="G28" i="28"/>
  <c r="G42" i="28"/>
  <c r="M28" i="28"/>
  <c r="M42" i="28"/>
  <c r="K37" i="28"/>
  <c r="K39" i="28" s="1"/>
  <c r="K47" i="28" s="1"/>
  <c r="K49" i="28" s="1"/>
  <c r="M37" i="28"/>
  <c r="M39" i="28" s="1"/>
  <c r="K28" i="28"/>
  <c r="I37" i="28"/>
  <c r="I39" i="28" s="1"/>
  <c r="I28" i="28"/>
  <c r="G37" i="28"/>
  <c r="G39" i="28" s="1"/>
  <c r="G47" i="28" s="1"/>
  <c r="G49" i="28" s="1"/>
  <c r="G19" i="22"/>
  <c r="G21" i="22" s="1"/>
  <c r="H28" i="25" s="1"/>
  <c r="K19" i="22"/>
  <c r="K21" i="22" s="1"/>
  <c r="K23" i="22" s="1"/>
  <c r="K43" i="22" s="1"/>
  <c r="M19" i="22"/>
  <c r="M21" i="22" s="1"/>
  <c r="M23" i="22" s="1"/>
  <c r="I21" i="22"/>
  <c r="M52" i="28" l="1"/>
  <c r="M44" i="28"/>
  <c r="G52" i="28"/>
  <c r="G44" i="28"/>
  <c r="M14" i="18"/>
  <c r="M47" i="28"/>
  <c r="M49" i="28" s="1"/>
  <c r="K16" i="27"/>
  <c r="I47" i="28"/>
  <c r="I49" i="28" s="1"/>
  <c r="M24" i="18"/>
  <c r="K26" i="27"/>
  <c r="K28" i="27" s="1"/>
  <c r="K45" i="22"/>
  <c r="K53" i="22"/>
  <c r="M38" i="22"/>
  <c r="M43" i="22"/>
  <c r="G23" i="22"/>
  <c r="I23" i="22"/>
  <c r="B28" i="18"/>
  <c r="B17" i="18"/>
  <c r="I17" i="27"/>
  <c r="I30" i="27"/>
  <c r="B30" i="27"/>
  <c r="B19" i="27"/>
  <c r="M36" i="22"/>
  <c r="M39" i="22"/>
  <c r="K39" i="22"/>
  <c r="I39" i="22"/>
  <c r="K36" i="22"/>
  <c r="D28" i="18"/>
  <c r="D17" i="18"/>
  <c r="F21" i="22"/>
  <c r="G29" i="24"/>
  <c r="K26" i="18"/>
  <c r="O10" i="18"/>
  <c r="O19" i="18"/>
  <c r="D30" i="27"/>
  <c r="D19" i="27"/>
  <c r="O17" i="27"/>
  <c r="O19" i="27" s="1"/>
  <c r="G17" i="27"/>
  <c r="G19" i="27" s="1"/>
  <c r="J18" i="24" s="1"/>
  <c r="M21" i="27"/>
  <c r="Q12" i="27"/>
  <c r="N30" i="27"/>
  <c r="N19" i="27"/>
  <c r="L30" i="27"/>
  <c r="L19" i="27"/>
  <c r="P30" i="27"/>
  <c r="J30" i="27"/>
  <c r="H30" i="27"/>
  <c r="F30" i="27"/>
  <c r="G30" i="27"/>
  <c r="E30" i="27"/>
  <c r="P19" i="27"/>
  <c r="J19" i="27"/>
  <c r="H19" i="27"/>
  <c r="F19" i="27"/>
  <c r="H18" i="24" l="1"/>
  <c r="M26" i="18"/>
  <c r="O24" i="18"/>
  <c r="O26" i="18" s="1"/>
  <c r="M45" i="22"/>
  <c r="M53" i="22"/>
  <c r="I38" i="22"/>
  <c r="I43" i="22"/>
  <c r="G43" i="22"/>
  <c r="M40" i="22"/>
  <c r="G38" i="22"/>
  <c r="G40" i="22" s="1"/>
  <c r="G48" i="22" s="1"/>
  <c r="G50" i="22" s="1"/>
  <c r="G28" i="22"/>
  <c r="I40" i="22"/>
  <c r="Q21" i="27"/>
  <c r="O30" i="27"/>
  <c r="L21" i="22"/>
  <c r="H21" i="22"/>
  <c r="I48" i="22" l="1"/>
  <c r="I50" i="22" s="1"/>
  <c r="M48" i="22"/>
  <c r="M50" i="22" s="1"/>
  <c r="G45" i="22"/>
  <c r="G53" i="22"/>
  <c r="I45" i="22"/>
  <c r="I53" i="22"/>
  <c r="M29" i="24"/>
  <c r="I29" i="24"/>
  <c r="N25" i="7"/>
  <c r="N33" i="7"/>
  <c r="J33" i="7"/>
  <c r="N30" i="1"/>
  <c r="L30" i="1"/>
  <c r="H30" i="1"/>
  <c r="J30" i="1"/>
  <c r="L73" i="25"/>
  <c r="H73" i="25"/>
  <c r="A49" i="25" l="1"/>
  <c r="N54" i="25"/>
  <c r="L54" i="25"/>
  <c r="J54" i="25"/>
  <c r="H54" i="25"/>
  <c r="K29" i="24"/>
  <c r="M7" i="22" l="1"/>
  <c r="K7" i="22"/>
  <c r="J26" i="24"/>
  <c r="L33" i="7"/>
  <c r="H33" i="7"/>
  <c r="L25" i="7"/>
  <c r="J25" i="7"/>
  <c r="H25" i="7"/>
  <c r="H34" i="7" s="1"/>
  <c r="N7" i="7"/>
  <c r="L7" i="7"/>
  <c r="N7" i="1"/>
  <c r="L7" i="1"/>
  <c r="L7" i="24" s="1"/>
  <c r="A51" i="25"/>
  <c r="N71" i="25"/>
  <c r="J71" i="25"/>
  <c r="F28" i="18"/>
  <c r="H28" i="18"/>
  <c r="J28" i="18"/>
  <c r="L28" i="18"/>
  <c r="N28" i="18"/>
  <c r="F17" i="18"/>
  <c r="H17" i="18"/>
  <c r="J17" i="18"/>
  <c r="L17" i="18"/>
  <c r="N17" i="18"/>
  <c r="K28" i="18"/>
  <c r="I28" i="18"/>
  <c r="E28" i="18"/>
  <c r="K15" i="18"/>
  <c r="K17" i="18" s="1"/>
  <c r="I15" i="18"/>
  <c r="I17" i="18" s="1"/>
  <c r="G15" i="18"/>
  <c r="G17" i="18" s="1"/>
  <c r="E15" i="18"/>
  <c r="J21" i="22"/>
  <c r="A4" i="24"/>
  <c r="G28" i="18" l="1"/>
  <c r="L18" i="24" s="1"/>
  <c r="H31" i="1"/>
  <c r="J34" i="7"/>
  <c r="J27" i="24" s="1"/>
  <c r="N34" i="7"/>
  <c r="N31" i="1"/>
  <c r="N26" i="24"/>
  <c r="J31" i="1"/>
  <c r="L31" i="1"/>
  <c r="L34" i="7"/>
  <c r="P27" i="24" l="1"/>
  <c r="X27" i="24" s="1"/>
  <c r="L28" i="25"/>
  <c r="L36" i="25" s="1"/>
  <c r="J29" i="24"/>
  <c r="N27" i="24"/>
  <c r="R27" i="24" s="1"/>
  <c r="N29" i="24" l="1"/>
  <c r="M28" i="22"/>
  <c r="I28" i="22"/>
  <c r="K38" i="22"/>
  <c r="K40" i="22" l="1"/>
  <c r="K48" i="22" s="1"/>
  <c r="K50" i="22" s="1"/>
  <c r="J28" i="25"/>
  <c r="J36" i="25" s="1"/>
  <c r="J39" i="25" s="1"/>
  <c r="J72" i="25" s="1"/>
  <c r="J74" i="25" s="1"/>
  <c r="N28" i="25"/>
  <c r="N36" i="25" s="1"/>
  <c r="N39" i="25" s="1"/>
  <c r="H36" i="25"/>
  <c r="K28" i="22"/>
  <c r="N72" i="25" l="1"/>
  <c r="N74" i="25" s="1"/>
  <c r="H39" i="25"/>
  <c r="H72" i="25" s="1"/>
  <c r="H74" i="25" s="1"/>
  <c r="L39" i="25"/>
  <c r="M16" i="27"/>
  <c r="M19" i="27" s="1"/>
  <c r="K17" i="27"/>
  <c r="K19" i="27" s="1"/>
  <c r="K30" i="27"/>
  <c r="H20" i="24" s="1"/>
  <c r="M26" i="27"/>
  <c r="M28" i="27" s="1"/>
  <c r="M15" i="18"/>
  <c r="M17" i="18" s="1"/>
  <c r="O14" i="18"/>
  <c r="L72" i="25" l="1"/>
  <c r="L74" i="25" s="1"/>
  <c r="L70" i="30"/>
  <c r="L72" i="30" s="1"/>
  <c r="L93" i="30" s="1"/>
  <c r="O15" i="18"/>
  <c r="O17" i="18"/>
  <c r="H26" i="24"/>
  <c r="H27" i="24" s="1"/>
  <c r="O27" i="24" s="1"/>
  <c r="Q26" i="27"/>
  <c r="M30" i="27"/>
  <c r="O28" i="18"/>
  <c r="M28" i="18"/>
  <c r="L20" i="24" s="1"/>
  <c r="Q16" i="27"/>
  <c r="M17" i="27"/>
  <c r="Q28" i="27" l="1"/>
  <c r="Q30" i="27" s="1"/>
  <c r="Q17" i="27"/>
  <c r="Q19" i="27"/>
  <c r="H29" i="24"/>
  <c r="L26" i="24"/>
  <c r="L27" i="24" s="1"/>
  <c r="Q27" i="24" l="1"/>
  <c r="L29" i="24"/>
</calcChain>
</file>

<file path=xl/sharedStrings.xml><?xml version="1.0" encoding="utf-8"?>
<sst xmlns="http://schemas.openxmlformats.org/spreadsheetml/2006/main" count="398" uniqueCount="204">
  <si>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</si>
  <si>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</si>
  <si>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</si>
  <si>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</si>
  <si>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</si>
  <si>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</si>
  <si>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</si>
  <si>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</si>
  <si>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</si>
  <si>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</si>
  <si>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</si>
  <si>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</si>
  <si>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</si>
  <si>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</si>
  <si>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</si>
  <si>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รวมหนี้สินหมุนเวียน</t>
  </si>
  <si>
    <t>ทุนสำรองตามกฎหมาย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</si>
  <si>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</si>
  <si>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</si>
  <si>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</si>
  <si>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</si>
  <si>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</si>
  <si>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</si>
  <si>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</si>
  <si>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</si>
  <si>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</si>
  <si>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</si>
  <si>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</si>
  <si>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</si>
  <si>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</si>
  <si>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</si>
  <si>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สินทรัพย์</t>
  </si>
  <si>
    <t>หนี้สินและส่วนของผู้ถือหุ้น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</si>
  <si>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</si>
  <si>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</si>
  <si>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</si>
  <si>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</si>
  <si>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</si>
  <si>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ขาดทุนสะสม</t>
  </si>
  <si>
    <t>ทุนสำรอง</t>
  </si>
  <si>
    <t>ตามกฎหมาย</t>
  </si>
  <si>
    <t>องค์ประกอบอื่นของส่วนของผู้ถือหุ้น</t>
  </si>
  <si>
    <t>รวมส่วนของ</t>
  </si>
  <si>
    <t>บริษัทใหญ่</t>
  </si>
  <si>
    <t>เงินมัดจำค่าที่ดิน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</si>
  <si>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</si>
  <si>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</si>
  <si>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</si>
  <si>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ส่วนที่เป็นของส่วนได้เสียที่ไม่มีอำนาจควบคุม</t>
  </si>
  <si>
    <t>ผู้ถือหุ้นของ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</si>
  <si>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</si>
  <si>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</si>
  <si>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</si>
  <si>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</si>
  <si>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</si>
  <si>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</si>
  <si>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</si>
  <si>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</si>
  <si>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</si>
  <si>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</si>
  <si>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</si>
  <si>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</si>
  <si>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เงินลงทุนในบริษัทย่อย </t>
  </si>
  <si>
    <t xml:space="preserve">สินทรัพย์ไม่มีตัวตน </t>
  </si>
  <si>
    <t>เงินมัดจำค่าซื้อเงินลงทุน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</si>
  <si>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</si>
  <si>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</si>
  <si>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</si>
  <si>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บัญชีพักเงินโอนรอตรวจสอบ</t>
  </si>
  <si>
    <t>ค่าเสื่อมราคา</t>
  </si>
  <si>
    <t>เจ้าหนี้ค่าสาธารณูปโภครอนำส่ง</t>
  </si>
  <si>
    <t>จะซื้อจะขายห้องชุด</t>
  </si>
  <si>
    <t>เงินฝากธนาคารที่มีข้อจำกัดในการใช้</t>
  </si>
  <si>
    <t>เงินให้กู้ยืมแก่บุคคลที่เกี่ยวข้องกัน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</si>
  <si>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</si>
  <si>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</si>
  <si>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</si>
  <si>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</si>
  <si>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ขาดทุนจากการตัดจำหน่ายสินทรัพย์ถาวร</t>
  </si>
  <si>
    <t>จ่ายดอกเบี้ย</t>
  </si>
  <si>
    <t>จ่ายชำระหนี้สินตามสัญญาเช่า</t>
  </si>
  <si>
    <t>(หน่วย : พันบาท)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</si>
  <si>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</si>
  <si>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</si>
  <si>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>ปรับรายการที่กระทบกำไรก่อนภาษีเงินได้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</si>
  <si>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</si>
  <si>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</si>
  <si>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</si>
  <si>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</si>
  <si>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</si>
  <si>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</si>
  <si>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</si>
  <si>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</si>
  <si>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เงินสดและรายการเทียบเท่าเงินสดเพิ่มขึ้น-สุทธิ</t>
  </si>
  <si>
    <t>บริษัท  วาว  แฟคเตอร์  จำกัด  (มหาชน)  และบริษัทย่อย</t>
  </si>
  <si>
    <t>สินค้าคงเหลือ</t>
  </si>
  <si>
    <t>เงินจ่ายล่วงหน้าค่าหุ้น</t>
  </si>
  <si>
    <t xml:space="preserve">ค่าความนิยม </t>
  </si>
  <si>
    <t>สินทรัพย์ไม่หมุนเวียนอื่น</t>
  </si>
  <si>
    <t>สินทรัพย์ทางการเงินไม่หมุนเวียนอื่น</t>
  </si>
  <si>
    <t>เงินกู้ยืมระยะยาวจากสถาบันทางการเงิน</t>
  </si>
  <si>
    <t>ประมาณการหนี้สินในการรื้อถอนสินทรัพย์</t>
  </si>
  <si>
    <t>หนี้สินไม่หมุนเวียนอื่น</t>
  </si>
  <si>
    <t>หนี้สินภาษีเงินได้รอการตัดบัญชี</t>
  </si>
  <si>
    <t>รายได้จากการขาย</t>
  </si>
  <si>
    <t>รายได้อื่น</t>
  </si>
  <si>
    <t>ต้นทุนขาย</t>
  </si>
  <si>
    <t>ยอดคงเหลือ ณ วันที่ 1 มกราคม 2566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</si>
  <si>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</si>
  <si>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</si>
  <si>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</si>
  <si>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ขาดทุนจากอัตราแลกเปลี่ยนที่ยังไม่เกิดขึ้น</t>
  </si>
  <si>
    <t>ผลประโยชน์พนักงาน</t>
  </si>
  <si>
    <t>เงินสดใช้ไปในการดำเนินงานก่อนการเปลี่ยนแปลง</t>
  </si>
  <si>
    <t>จ่ายซื้อสินทรัพย์ถาวรและสินทรัพย์ไม่มีตัวตน</t>
  </si>
  <si>
    <t>เงินสดรับจากการขายสินทรัพย์สิทธิการใช้</t>
  </si>
  <si>
    <t>เงินสดรับเงินเบิกเกินบัญชีธนาคารและเงินกู้ยืมระยะสั้น</t>
  </si>
  <si>
    <t>เงินสดจ่ายเงินเบิกเกินบัญชีธนาคารและเงินกู้ยืมระยะสั้น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</si>
  <si>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</si>
  <si>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</si>
  <si>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ส่วนที่ครบกำหนดชำระภายในหนึ่งปี</t>
  </si>
  <si>
    <t>ชำระภายในหนึ่งปี</t>
  </si>
  <si>
    <t>หนี้สินตามสัญญาเช่าส่วนที่ครบกำหนด</t>
  </si>
  <si>
    <t>การดำเนินงานที่ยกเลิก</t>
  </si>
  <si>
    <t>ภาษีเงินได้</t>
  </si>
  <si>
    <t>จากการดำเนินงานต่อเนื่อง</t>
  </si>
  <si>
    <t>จากการดำเนินงานที่ยกเลิก</t>
  </si>
  <si>
    <t>กำไรขาดทุนเบ็ดเสร็จอื่น</t>
  </si>
  <si>
    <t>กำไรขาดทุนเบ็ดเสร็จรวมสำหรับงวด</t>
  </si>
  <si>
    <t>รายได้ค่าบริหารจัดการ</t>
  </si>
  <si>
    <t>ค่าใช้จ่ายในการขาย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</si>
  <si>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</si>
  <si>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</si>
  <si>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</si>
  <si>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</si>
  <si>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</si>
  <si>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กำไรจากการประมาณการตามหลักคณิตศาสตร์ประกันภัย</t>
  </si>
  <si>
    <t xml:space="preserve">   ขาดทุนสำหรับงวด</t>
  </si>
  <si>
    <t>กำไรจากการยกเลิกสัญญาเช่า</t>
  </si>
  <si>
    <t xml:space="preserve">  การเปลี่ยนแปลงในส่วนประกอบของสินทรัพย์ดำเนินงานเพิ่มขึ้น(ลดลง)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</si>
  <si>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</si>
  <si>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</si>
  <si>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</si>
  <si>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</si>
  <si>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รายการที่ไม่ใช่เงินสด</t>
  </si>
  <si>
    <t>เงินให้กู้ยืมแก่บุคคลและกิจการที่เกี่ยวข้องกัน</t>
  </si>
  <si>
    <t>กำไรขั้นต้น</t>
  </si>
  <si>
    <t>กำไรก่อนค่าใช้จ่าย</t>
  </si>
  <si>
    <t>รวมค่าใช้จ่าย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</si>
  <si>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</si>
  <si>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</si>
  <si>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สำหรับงวดจากการดำเนินงานยกเลิก-สุทธิจาก</t>
  </si>
  <si>
    <t>ค่าใช้จ่ายอื่น</t>
  </si>
  <si>
    <t>ขาดทุนก่อนภาษีเงินได้</t>
  </si>
  <si>
    <t>สำหรับงวดหกเดือนสิ้นสุดวันที่ 30 มิถุนายน 2566</t>
  </si>
  <si>
    <t>งบกำไรขาดทุนเบ็ดเสร็จ (ไม่ได้ตรวจสอบ)</t>
  </si>
  <si>
    <t>งบกระแสเงินสด (ไม่ได้ตรวจสอบ)</t>
  </si>
  <si>
    <t>หุ้นสามัญ 828,913,390 หุ้น มูลค่าหุ้นละ 1.00 บาท</t>
  </si>
  <si>
    <t>กำไร (ขาดทุน) ต่อหุ้น</t>
  </si>
  <si>
    <t>การแบ่งปันกำไร (ขาดทุน) สำหรับงวด</t>
  </si>
  <si>
    <t>กำไร (ขาดทุน) สำหรับงวด</t>
  </si>
  <si>
    <t>รายได้ (ค่าใช้จ่าย) ภาษีเงินได้</t>
  </si>
  <si>
    <t>ยอดคงเหลือ ณ วันที่ 30 มิถุนายน 2566</t>
  </si>
  <si>
    <t>รวมกำไร (ขาดทุน) เบ็ดเสร็จรวมสำหรับงวด</t>
  </si>
  <si>
    <t>กำไร (ขาดทุน) เบ็ดเสร็จรวมสำหรับงวด</t>
  </si>
  <si>
    <t>เงินฝากสถาบันการเงินที่มีภาระค้ำประกันเพิ่มขึ้น</t>
  </si>
  <si>
    <t>เงินสดจ่ายลงทุนในบริษัทย่อย</t>
  </si>
  <si>
    <t>เงินสดรับออกหุ้นเพิ่มทุน</t>
  </si>
  <si>
    <t>ส่วนเกินทุน</t>
  </si>
  <si>
    <t>จากการลดทุน</t>
  </si>
  <si>
    <t>จากส่วน</t>
  </si>
  <si>
    <t>งบการเปลี่ยนแปลงส่วนของผู้ถือหุ้นรวม (ไม่ได้ตรวจสอบ)</t>
  </si>
  <si>
    <t>งบการเปลี่ยนแปลงส่วนของผู้ถือหุ้นเฉพาะกิจการ (ไม่ได้ตรวจสอบ)</t>
  </si>
  <si>
    <t>ณ วันที่ 30 มิถุนายน 2567</t>
  </si>
  <si>
    <t>งบฐานะการเงิน</t>
  </si>
  <si>
    <t>30 มิถุนายน 2567</t>
  </si>
  <si>
    <t>31 ธันวาคม 2566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</si>
  <si>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</si>
  <si>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</si>
  <si>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สำหรับงวดหกเดือนสิ้นสุดวันที่ 30 มิถุนายน 2567</t>
  </si>
  <si>
    <t>สำหรับงวดสามเดือนสิ้นสุดวันที่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</si>
  <si>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</si>
  <si>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</si>
  <si>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 xml:space="preserve">สำหรับงวดหกเดือนสิ้นสุดวันที่ 30 มิถุนายน 2567											</t>
  </si>
  <si>
    <t xml:space="preserve">ส่วนปรับปรุงอาคารเช่าและอุปกรณ์ </t>
  </si>
  <si>
    <t>ประมาณการหนี้สินไม่หมุนเวียนสำหรับผลประโยชน์พนักงาน</t>
  </si>
  <si>
    <t>เงินกู้ยืมระยะสั้น</t>
  </si>
  <si>
    <t xml:space="preserve">   รับชำระค่าหุ้นเพิ่ม</t>
  </si>
  <si>
    <t>(ไม่ได้ตรวจสอบ)</t>
  </si>
  <si>
    <t>จำนวนหุ้นสามัญถัวเฉลี่ยถ่วงน้ำหนัก (หุ้น)</t>
  </si>
  <si>
    <t>การแบ่งปันขาดทุนเบ็ดเสร็จรวมสำหรับงวด</t>
  </si>
  <si>
    <t>เกิน(ลด)มูลค่าหุ้น</t>
  </si>
  <si>
    <t xml:space="preserve">   ผลกำไรจากการประมาณการตามหลักคณิตศาสตร์ประกันภัย</t>
  </si>
  <si>
    <t xml:space="preserve">   เป็นเงินสดรับ (จ่าย) จากกิจกรรมดำเนินงาน</t>
  </si>
  <si>
    <t>กำไร (ขาดทุน) ต่อหุ้นขั้นพื้นฐาน</t>
  </si>
  <si>
    <t xml:space="preserve"> การเปลี่ยนแปลงในส่วนประกอบของสินทรัพย์ดำเนินงานเพิ่มขึ้น (ลดลง)</t>
  </si>
  <si>
    <t>การเปลี่ยนแปลงในส่วนประกอบของหนี้สินดำเนินงานเพิ่มขึ้น (ลดลง)</t>
  </si>
  <si>
    <t>หุ้นสามัญ 3,945,198,763 หุ้น มูลค่าหุ้นละ 1.00 บาท</t>
  </si>
  <si>
    <t>เงินเบิกเกินบัญชีธนาคารและเงินกู้ยืมระยะสั้นจาก</t>
  </si>
  <si>
    <t>สถาบันการเงิน</t>
  </si>
  <si>
    <t>เงินสดจ่ายล่วงหน้าค่าหุ้น</t>
  </si>
  <si>
    <t>หุ้นสามัญ 1,704,744,069 หุ้น มูลค่าหุ้นละ 1.00 บาท</t>
  </si>
  <si>
    <t>หุ้นสามัญ 1,208,347,218 หุ้น มูลค่าหุ้นละ 1.00 บาท</t>
  </si>
  <si>
    <t>หุ้นสามัญ 1,030,597,218 หุ้น มูลค่าหุ้นละ 1.00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</si>
</sst>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* #,##0.00_);_(* \(#,##0.00\);_(* &quot;-&quot;??_);_(@_)"/>
    <numFmt numFmtId="170" formatCode="\t&quot;฿&quot;#,##0.00_);[Red]\(\t&quot;฿&quot;#,##0.00\)"/>
    <numFmt numFmtId="171" formatCode="\t&quot;$&quot;#,##0_);\(\t&quot;$&quot;#,##0\)"/>
    <numFmt numFmtId="172" formatCode="#,##0\ ;\(#,##0\)"/>
    <numFmt numFmtId="173" formatCode="_(* #,##0_);_(* \(#,##0\);_(* &quot;-&quot;??_);_(@_)"/>
    <numFmt numFmtId="174" formatCode="_-* #,##0_-;\-* #,##0_-;_-* &quot;-&quot;??_-;_-@_-"/>
    <numFmt numFmtId="175" formatCode="d/mm/yy\ "/>
    <numFmt numFmtId="176" formatCode="#,##0;[Red]\(#,##0\)"/>
    <numFmt numFmtId="177" formatCode="\$#,##0;\(\$#,##0\)"/>
    <numFmt numFmtId="178" formatCode="#,##0;\(#,##0\)"/>
    <numFmt numFmtId="179" formatCode="\$#,##0.00;\(\$#,##0.00\)"/>
    <numFmt numFmtId="180" formatCode="0.0%"/>
    <numFmt numFmtId="181" formatCode="#,##0.0_);[Red]\(#,##0.0\)"/>
    <numFmt numFmtId="182" formatCode="#,##0.00;[Red]\(#,##0.00\)"/>
    <numFmt numFmtId="183" formatCode="#,###.00"/>
    <numFmt numFmtId="184" formatCode="\t&quot;£&quot;#,##0_);[Red]\(\t&quot;£&quot;#,##0\)"/>
    <numFmt numFmtId="185" formatCode="_(* #,##0.0000_);_(* \(#,##0.0000\);_(* &quot;-&quot;??_);_(@_)"/>
    <numFmt numFmtId="186" formatCode="#,##0.00\ ;\(#,##0.00\)"/>
  </numFmts>
  <fonts count="119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b/>
      <u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"/>
      <name val="Browallia New"/>
      <family val="2"/>
      <charset val="222"/>
    </font>
    <font>
      <sz val="13.5"/>
      <name val="Browall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UPC"/>
      <family val="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i/>
      <sz val="13"/>
      <name val="BrowalliaUPC"/>
      <family val="2"/>
    </font>
    <font>
      <sz val="13"/>
      <color theme="0"/>
      <name val="BrowalliaUPC"/>
      <family val="2"/>
      <charset val="222"/>
    </font>
    <font>
      <sz val="13"/>
      <color rgb="FFFF0000"/>
      <name val="BrowalliaUPC"/>
      <family val="2"/>
      <charset val="222"/>
    </font>
    <font>
      <b/>
      <sz val="14"/>
      <name val="BrowalliaUPC"/>
      <family val="2"/>
      <charset val="222"/>
    </font>
    <font>
      <b/>
      <sz val="13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i/>
      <sz val="13"/>
      <name val="Browallia New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i/>
      <sz val="13"/>
      <color indexed="8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b/>
      <sz val="13"/>
      <color rgb="FFFF0000"/>
      <name val="Browallia New"/>
      <family val="2"/>
      <charset val="222"/>
    </font>
    <font>
      <sz val="13"/>
      <color indexed="8"/>
      <name val="BrowalliaUPC"/>
      <family val="2"/>
    </font>
    <font>
      <sz val="13"/>
      <name val="Browallia New"/>
      <family val="2"/>
      <charset val="1"/>
    </font>
    <font>
      <b/>
      <sz val="14"/>
      <color indexed="8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  <charset val="222"/>
    </font>
    <font>
      <sz val="13"/>
      <name val="Browallia New"/>
      <family val="2"/>
    </font>
    <font>
      <sz val="12.5"/>
      <name val="BrowalliaUPC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1420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4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4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4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4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4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5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5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5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5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5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5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5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5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5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5" fillId="59" borderId="0" applyNumberFormat="0" applyBorder="0" applyAlignment="0" applyProtection="0"/>
    <xf numFmtId="0" fontId="76" fillId="60" borderId="0" applyNumberFormat="0" applyBorder="0" applyAlignment="0" applyProtection="0"/>
    <xf numFmtId="0" fontId="77" fillId="61" borderId="16" applyNumberFormat="0" applyAlignment="0" applyProtection="0"/>
    <xf numFmtId="0" fontId="78" fillId="62" borderId="17" applyNumberFormat="0" applyAlignment="0" applyProtection="0"/>
    <xf numFmtId="169" fontId="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18" fillId="0" borderId="0" applyFont="0" applyFill="0" applyBorder="0" applyAlignment="0" applyProtection="0"/>
    <xf numFmtId="17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9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7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9" fontId="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9" fillId="0" borderId="0"/>
    <xf numFmtId="0" fontId="13" fillId="0" borderId="0"/>
    <xf numFmtId="0" fontId="13" fillId="0" borderId="0"/>
    <xf numFmtId="179" fontId="19" fillId="0" borderId="0"/>
    <xf numFmtId="0" fontId="13" fillId="0" borderId="0"/>
    <xf numFmtId="0" fontId="13" fillId="0" borderId="0"/>
    <xf numFmtId="177" fontId="19" fillId="0" borderId="0"/>
    <xf numFmtId="180" fontId="13" fillId="0" borderId="0"/>
    <xf numFmtId="180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9" fillId="0" borderId="0" applyNumberFormat="0" applyFill="0" applyBorder="0" applyAlignment="0" applyProtection="0"/>
    <xf numFmtId="0" fontId="80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81" fillId="0" borderId="18" applyNumberFormat="0" applyFill="0" applyAlignment="0" applyProtection="0"/>
    <xf numFmtId="0" fontId="82" fillId="0" borderId="19" applyNumberFormat="0" applyFill="0" applyAlignment="0" applyProtection="0"/>
    <xf numFmtId="0" fontId="83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5" fillId="64" borderId="16" applyNumberFormat="0" applyAlignment="0" applyProtection="0"/>
    <xf numFmtId="0" fontId="86" fillId="0" borderId="21" applyNumberFormat="0" applyFill="0" applyAlignment="0" applyProtection="0"/>
    <xf numFmtId="0" fontId="87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8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8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" fillId="0" borderId="0"/>
    <xf numFmtId="0" fontId="89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4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0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91" fillId="0" borderId="0"/>
    <xf numFmtId="0" fontId="91" fillId="0" borderId="0"/>
    <xf numFmtId="181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92" fillId="0" borderId="0" applyNumberFormat="0" applyFill="0" applyBorder="0" applyAlignment="0" applyProtection="0"/>
    <xf numFmtId="0" fontId="93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9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8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6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9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81" fontId="1" fillId="0" borderId="0"/>
    <xf numFmtId="0" fontId="1" fillId="31" borderId="7" applyNumberFormat="0" applyProtection="0">
      <alignment horizontal="left" vertical="center" indent="1"/>
    </xf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5">
    <xf numFmtId="0" fontId="0" fillId="0" borderId="0" xfId="0"/>
    <xf numFmtId="0" fontId="60" fillId="0" borderId="0" xfId="0" applyFont="1"/>
    <xf numFmtId="169" fontId="60" fillId="0" borderId="0" xfId="185" applyFont="1" applyFill="1"/>
    <xf numFmtId="173" fontId="60" fillId="0" borderId="0" xfId="0" applyNumberFormat="1" applyFont="1"/>
    <xf numFmtId="169" fontId="62" fillId="0" borderId="0" xfId="185" applyFont="1" applyFill="1" applyBorder="1" applyAlignment="1">
      <alignment horizontal="center"/>
    </xf>
    <xf numFmtId="169" fontId="62" fillId="0" borderId="0" xfId="185" applyFont="1" applyFill="1" applyAlignment="1"/>
    <xf numFmtId="173" fontId="61" fillId="0" borderId="0" xfId="185" applyNumberFormat="1" applyFont="1" applyFill="1" applyAlignment="1">
      <alignment vertical="top"/>
    </xf>
    <xf numFmtId="173" fontId="61" fillId="0" borderId="0" xfId="185" applyNumberFormat="1" applyFont="1" applyFill="1" applyBorder="1" applyAlignment="1">
      <alignment vertical="top"/>
    </xf>
    <xf numFmtId="173" fontId="61" fillId="0" borderId="0" xfId="185" applyNumberFormat="1" applyFont="1" applyFill="1" applyAlignment="1">
      <alignment horizontal="center" vertical="top" wrapText="1"/>
    </xf>
    <xf numFmtId="169" fontId="61" fillId="0" borderId="0" xfId="185" applyFont="1" applyFill="1" applyAlignment="1"/>
    <xf numFmtId="0" fontId="61" fillId="0" borderId="0" xfId="0" applyFont="1"/>
    <xf numFmtId="0" fontId="63" fillId="0" borderId="0" xfId="0" applyFont="1" applyAlignment="1">
      <alignment horizontal="center"/>
    </xf>
    <xf numFmtId="0" fontId="62" fillId="0" borderId="13" xfId="0" applyFont="1" applyBorder="1" applyAlignment="1">
      <alignment horizontal="right"/>
    </xf>
    <xf numFmtId="0" fontId="63" fillId="0" borderId="14" xfId="0" applyFont="1" applyBorder="1" applyAlignment="1">
      <alignment horizontal="center"/>
    </xf>
    <xf numFmtId="0" fontId="61" fillId="0" borderId="0" xfId="0" applyFont="1" applyAlignment="1">
      <alignment horizontal="center"/>
    </xf>
    <xf numFmtId="0" fontId="61" fillId="0" borderId="0" xfId="0" applyFont="1" applyAlignment="1">
      <alignment vertical="top"/>
    </xf>
    <xf numFmtId="0" fontId="61" fillId="0" borderId="0" xfId="0" applyFont="1" applyAlignment="1">
      <alignment vertical="top" wrapText="1"/>
    </xf>
    <xf numFmtId="173" fontId="61" fillId="0" borderId="0" xfId="0" applyNumberFormat="1" applyFont="1" applyAlignment="1">
      <alignment vertical="top"/>
    </xf>
    <xf numFmtId="169" fontId="62" fillId="0" borderId="13" xfId="185" applyFont="1" applyFill="1" applyBorder="1" applyAlignment="1"/>
    <xf numFmtId="169" fontId="62" fillId="0" borderId="13" xfId="185" applyFont="1" applyFill="1" applyBorder="1" applyAlignment="1">
      <alignment horizontal="right"/>
    </xf>
    <xf numFmtId="169" fontId="62" fillId="0" borderId="13" xfId="185" quotePrefix="1" applyFont="1" applyFill="1" applyBorder="1" applyAlignment="1">
      <alignment horizontal="center"/>
    </xf>
    <xf numFmtId="0" fontId="65" fillId="0" borderId="0" xfId="0" applyFont="1"/>
    <xf numFmtId="0" fontId="67" fillId="0" borderId="0" xfId="0" applyFont="1"/>
    <xf numFmtId="169" fontId="96" fillId="0" borderId="13" xfId="185" applyFont="1" applyFill="1" applyBorder="1" applyAlignment="1"/>
    <xf numFmtId="169" fontId="96" fillId="0" borderId="0" xfId="185" applyFont="1" applyFill="1" applyBorder="1" applyAlignment="1">
      <alignment horizontal="center"/>
    </xf>
    <xf numFmtId="0" fontId="95" fillId="0" borderId="0" xfId="0" applyFont="1"/>
    <xf numFmtId="0" fontId="95" fillId="0" borderId="0" xfId="0" applyFont="1" applyAlignment="1">
      <alignment horizontal="center"/>
    </xf>
    <xf numFmtId="0" fontId="97" fillId="0" borderId="0" xfId="0" applyFont="1"/>
    <xf numFmtId="0" fontId="68" fillId="0" borderId="0" xfId="0" applyFont="1"/>
    <xf numFmtId="0" fontId="69" fillId="0" borderId="14" xfId="0" applyFont="1" applyBorder="1"/>
    <xf numFmtId="0" fontId="68" fillId="0" borderId="0" xfId="0" applyFont="1" applyAlignment="1">
      <alignment horizontal="center"/>
    </xf>
    <xf numFmtId="0" fontId="68" fillId="0" borderId="0" xfId="0" applyFont="1" applyAlignment="1">
      <alignment vertical="top" wrapText="1"/>
    </xf>
    <xf numFmtId="173" fontId="68" fillId="0" borderId="0" xfId="0" applyNumberFormat="1" applyFont="1"/>
    <xf numFmtId="0" fontId="61" fillId="0" borderId="0" xfId="185" applyNumberFormat="1" applyFont="1" applyFill="1" applyAlignment="1"/>
    <xf numFmtId="0" fontId="95" fillId="0" borderId="0" xfId="185" applyNumberFormat="1" applyFont="1" applyFill="1" applyAlignment="1"/>
    <xf numFmtId="169" fontId="61" fillId="0" borderId="0" xfId="185" applyFont="1" applyFill="1" applyBorder="1" applyAlignment="1"/>
    <xf numFmtId="169" fontId="95" fillId="0" borderId="0" xfId="185" applyFont="1" applyFill="1" applyBorder="1" applyAlignment="1"/>
    <xf numFmtId="173" fontId="61" fillId="0" borderId="0" xfId="185" applyNumberFormat="1" applyFont="1" applyFill="1" applyBorder="1" applyAlignment="1"/>
    <xf numFmtId="173" fontId="73" fillId="0" borderId="0" xfId="185" applyNumberFormat="1" applyFont="1" applyFill="1" applyBorder="1" applyAlignment="1"/>
    <xf numFmtId="169" fontId="68" fillId="0" borderId="0" xfId="185" applyFont="1" applyFill="1" applyAlignment="1"/>
    <xf numFmtId="169" fontId="62" fillId="0" borderId="0" xfId="185" quotePrefix="1" applyFont="1" applyFill="1" applyBorder="1" applyAlignment="1">
      <alignment horizontal="center"/>
    </xf>
    <xf numFmtId="173" fontId="61" fillId="0" borderId="0" xfId="185" applyNumberFormat="1" applyFont="1" applyFill="1" applyAlignment="1"/>
    <xf numFmtId="0" fontId="62" fillId="0" borderId="0" xfId="185" applyNumberFormat="1" applyFont="1" applyFill="1" applyBorder="1" applyAlignment="1">
      <alignment horizontal="center" wrapText="1"/>
    </xf>
    <xf numFmtId="0" fontId="96" fillId="0" borderId="0" xfId="185" applyNumberFormat="1" applyFont="1" applyFill="1" applyBorder="1" applyAlignment="1">
      <alignment horizontal="center" wrapText="1"/>
    </xf>
    <xf numFmtId="169" fontId="61" fillId="0" borderId="0" xfId="185" applyFont="1" applyFill="1" applyAlignment="1">
      <alignment wrapText="1"/>
    </xf>
    <xf numFmtId="0" fontId="61" fillId="0" borderId="0" xfId="185" applyNumberFormat="1" applyFont="1" applyFill="1" applyAlignment="1">
      <alignment horizontal="center" wrapText="1"/>
    </xf>
    <xf numFmtId="0" fontId="95" fillId="0" borderId="0" xfId="185" applyNumberFormat="1" applyFont="1" applyFill="1" applyAlignment="1">
      <alignment horizontal="center" wrapText="1"/>
    </xf>
    <xf numFmtId="0" fontId="99" fillId="0" borderId="0" xfId="185" applyNumberFormat="1" applyFont="1" applyFill="1" applyAlignment="1">
      <alignment horizontal="center" wrapText="1"/>
    </xf>
    <xf numFmtId="173" fontId="61" fillId="0" borderId="0" xfId="185" applyNumberFormat="1" applyFont="1" applyFill="1" applyAlignment="1">
      <alignment horizontal="center" wrapText="1"/>
    </xf>
    <xf numFmtId="169" fontId="62" fillId="0" borderId="0" xfId="185" applyFont="1" applyFill="1" applyAlignment="1">
      <alignment horizontal="left"/>
    </xf>
    <xf numFmtId="173" fontId="61" fillId="0" borderId="3" xfId="185" applyNumberFormat="1" applyFont="1" applyFill="1" applyBorder="1" applyAlignment="1"/>
    <xf numFmtId="0" fontId="95" fillId="0" borderId="0" xfId="185" applyNumberFormat="1" applyFont="1" applyFill="1" applyAlignment="1">
      <alignment wrapText="1"/>
    </xf>
    <xf numFmtId="169" fontId="61" fillId="0" borderId="0" xfId="185" quotePrefix="1" applyFont="1" applyFill="1" applyAlignment="1"/>
    <xf numFmtId="173" fontId="61" fillId="0" borderId="0" xfId="185" applyNumberFormat="1" applyFont="1" applyFill="1" applyAlignment="1">
      <alignment wrapText="1"/>
    </xf>
    <xf numFmtId="0" fontId="61" fillId="0" borderId="0" xfId="185" applyNumberFormat="1" applyFont="1" applyFill="1" applyAlignment="1">
      <alignment wrapText="1"/>
    </xf>
    <xf numFmtId="173" fontId="61" fillId="0" borderId="12" xfId="185" applyNumberFormat="1" applyFont="1" applyFill="1" applyBorder="1" applyAlignment="1"/>
    <xf numFmtId="169" fontId="95" fillId="0" borderId="0" xfId="185" applyFont="1" applyFill="1" applyAlignment="1"/>
    <xf numFmtId="169" fontId="59" fillId="0" borderId="0" xfId="185" applyFont="1" applyFill="1" applyAlignment="1">
      <alignment vertical="center"/>
    </xf>
    <xf numFmtId="0" fontId="59" fillId="0" borderId="0" xfId="0" applyFont="1"/>
    <xf numFmtId="0" fontId="64" fillId="0" borderId="0" xfId="0" applyFont="1"/>
    <xf numFmtId="0" fontId="98" fillId="0" borderId="0" xfId="0" applyFont="1"/>
    <xf numFmtId="0" fontId="62" fillId="0" borderId="0" xfId="0" applyFont="1"/>
    <xf numFmtId="0" fontId="61" fillId="0" borderId="0" xfId="0" applyFont="1" applyAlignment="1">
      <alignment wrapText="1"/>
    </xf>
    <xf numFmtId="0" fontId="95" fillId="0" borderId="0" xfId="0" applyFont="1" applyAlignment="1">
      <alignment wrapText="1"/>
    </xf>
    <xf numFmtId="173" fontId="61" fillId="0" borderId="0" xfId="0" applyNumberFormat="1" applyFont="1"/>
    <xf numFmtId="0" fontId="99" fillId="0" borderId="0" xfId="0" applyFont="1" applyAlignment="1">
      <alignment horizontal="center" wrapText="1"/>
    </xf>
    <xf numFmtId="169" fontId="60" fillId="0" borderId="0" xfId="185" applyFont="1" applyFill="1" applyAlignment="1"/>
    <xf numFmtId="173" fontId="61" fillId="0" borderId="0" xfId="185" applyNumberFormat="1" applyFont="1" applyAlignment="1"/>
    <xf numFmtId="173" fontId="61" fillId="0" borderId="3" xfId="0" applyNumberFormat="1" applyFont="1" applyBorder="1"/>
    <xf numFmtId="169" fontId="60" fillId="0" borderId="0" xfId="0" applyNumberFormat="1" applyFont="1"/>
    <xf numFmtId="0" fontId="61" fillId="0" borderId="0" xfId="0" applyFont="1" applyAlignment="1">
      <alignment horizontal="left"/>
    </xf>
    <xf numFmtId="173" fontId="60" fillId="0" borderId="0" xfId="0" applyNumberFormat="1" applyFont="1" applyAlignment="1">
      <alignment horizontal="left" wrapText="1"/>
    </xf>
    <xf numFmtId="0" fontId="60" fillId="0" borderId="0" xfId="0" applyFont="1" applyAlignment="1">
      <alignment horizontal="left" wrapText="1"/>
    </xf>
    <xf numFmtId="173" fontId="61" fillId="0" borderId="13" xfId="185" applyNumberFormat="1" applyFont="1" applyFill="1" applyBorder="1" applyAlignment="1">
      <alignment horizontal="center" wrapText="1"/>
    </xf>
    <xf numFmtId="173" fontId="61" fillId="0" borderId="13" xfId="0" applyNumberFormat="1" applyFont="1" applyBorder="1"/>
    <xf numFmtId="169" fontId="61" fillId="0" borderId="13" xfId="185" applyFont="1" applyFill="1" applyBorder="1" applyAlignment="1"/>
    <xf numFmtId="43" fontId="60" fillId="0" borderId="0" xfId="0" applyNumberFormat="1" applyFont="1"/>
    <xf numFmtId="0" fontId="61" fillId="0" borderId="0" xfId="0" applyFont="1" applyAlignment="1">
      <alignment horizontal="center" wrapText="1"/>
    </xf>
    <xf numFmtId="169" fontId="61" fillId="0" borderId="0" xfId="0" applyNumberFormat="1" applyFont="1"/>
    <xf numFmtId="169" fontId="95" fillId="0" borderId="0" xfId="0" applyNumberFormat="1" applyFont="1" applyAlignment="1">
      <alignment horizontal="center" wrapText="1"/>
    </xf>
    <xf numFmtId="169" fontId="95" fillId="0" borderId="0" xfId="0" applyNumberFormat="1" applyFont="1"/>
    <xf numFmtId="0" fontId="95" fillId="0" borderId="0" xfId="0" applyFont="1" applyAlignment="1">
      <alignment horizontal="center" wrapText="1"/>
    </xf>
    <xf numFmtId="173" fontId="95" fillId="0" borderId="0" xfId="185" applyNumberFormat="1" applyFont="1" applyFill="1" applyBorder="1" applyAlignment="1"/>
    <xf numFmtId="169" fontId="102" fillId="0" borderId="0" xfId="185" applyFont="1" applyFill="1" applyAlignment="1"/>
    <xf numFmtId="0" fontId="102" fillId="0" borderId="0" xfId="0" applyFont="1"/>
    <xf numFmtId="0" fontId="71" fillId="0" borderId="0" xfId="0" applyFont="1"/>
    <xf numFmtId="0" fontId="69" fillId="0" borderId="0" xfId="0" applyFont="1"/>
    <xf numFmtId="0" fontId="68" fillId="0" borderId="0" xfId="0" applyFont="1" applyAlignment="1">
      <alignment wrapText="1"/>
    </xf>
    <xf numFmtId="0" fontId="68" fillId="0" borderId="0" xfId="0" applyFont="1" applyAlignment="1">
      <alignment horizontal="center" wrapText="1"/>
    </xf>
    <xf numFmtId="169" fontId="68" fillId="0" borderId="0" xfId="0" applyNumberFormat="1" applyFont="1"/>
    <xf numFmtId="0" fontId="68" fillId="0" borderId="0" xfId="0" applyFont="1" applyAlignment="1">
      <alignment horizontal="left"/>
    </xf>
    <xf numFmtId="173" fontId="72" fillId="0" borderId="0" xfId="0" applyNumberFormat="1" applyFont="1"/>
    <xf numFmtId="173" fontId="72" fillId="0" borderId="0" xfId="199" applyNumberFormat="1" applyFont="1" applyFill="1" applyBorder="1" applyAlignment="1"/>
    <xf numFmtId="173" fontId="68" fillId="0" borderId="0" xfId="185" applyNumberFormat="1" applyFont="1" applyFill="1" applyBorder="1" applyAlignment="1"/>
    <xf numFmtId="173" fontId="68" fillId="0" borderId="14" xfId="185" applyNumberFormat="1" applyFont="1" applyFill="1" applyBorder="1" applyAlignment="1"/>
    <xf numFmtId="173" fontId="68" fillId="0" borderId="13" xfId="185" applyNumberFormat="1" applyFont="1" applyFill="1" applyBorder="1" applyAlignment="1"/>
    <xf numFmtId="0" fontId="69" fillId="0" borderId="0" xfId="0" applyFont="1" applyAlignment="1">
      <alignment horizontal="left"/>
    </xf>
    <xf numFmtId="173" fontId="68" fillId="0" borderId="12" xfId="0" applyNumberFormat="1" applyFont="1" applyBorder="1"/>
    <xf numFmtId="168" fontId="68" fillId="0" borderId="0" xfId="0" applyNumberFormat="1" applyFont="1"/>
    <xf numFmtId="173" fontId="68" fillId="0" borderId="0" xfId="185" applyNumberFormat="1" applyFont="1" applyFill="1" applyAlignment="1"/>
    <xf numFmtId="173" fontId="100" fillId="0" borderId="0" xfId="185" applyNumberFormat="1" applyFont="1" applyFill="1" applyAlignment="1"/>
    <xf numFmtId="0" fontId="72" fillId="0" borderId="0" xfId="0" applyFont="1"/>
    <xf numFmtId="0" fontId="103" fillId="0" borderId="0" xfId="0" applyFont="1"/>
    <xf numFmtId="0" fontId="103" fillId="0" borderId="14" xfId="0" applyFont="1" applyBorder="1"/>
    <xf numFmtId="0" fontId="72" fillId="0" borderId="0" xfId="0" applyFont="1" applyAlignment="1">
      <alignment horizontal="center"/>
    </xf>
    <xf numFmtId="169" fontId="72" fillId="0" borderId="0" xfId="0" applyNumberFormat="1" applyFont="1"/>
    <xf numFmtId="0" fontId="105" fillId="0" borderId="0" xfId="0" applyFont="1" applyAlignment="1">
      <alignment horizontal="center"/>
    </xf>
    <xf numFmtId="173" fontId="105" fillId="0" borderId="0" xfId="199" applyNumberFormat="1" applyFont="1" applyFill="1" applyBorder="1" applyAlignment="1">
      <alignment horizontal="center"/>
    </xf>
    <xf numFmtId="0" fontId="106" fillId="0" borderId="0" xfId="0" applyFont="1"/>
    <xf numFmtId="0" fontId="108" fillId="0" borderId="0" xfId="0" applyFont="1" applyAlignment="1">
      <alignment horizontal="center"/>
    </xf>
    <xf numFmtId="169" fontId="72" fillId="0" borderId="0" xfId="199" applyFont="1" applyFill="1" applyBorder="1" applyAlignment="1">
      <alignment horizontal="center"/>
    </xf>
    <xf numFmtId="0" fontId="103" fillId="0" borderId="0" xfId="0" applyFont="1" applyAlignment="1">
      <alignment wrapText="1"/>
    </xf>
    <xf numFmtId="0" fontId="72" fillId="0" borderId="0" xfId="0" applyFont="1" applyAlignment="1">
      <alignment wrapText="1"/>
    </xf>
    <xf numFmtId="173" fontId="72" fillId="0" borderId="13" xfId="199" applyNumberFormat="1" applyFont="1" applyFill="1" applyBorder="1" applyAlignment="1"/>
    <xf numFmtId="0" fontId="72" fillId="0" borderId="0" xfId="0" applyFont="1" applyAlignment="1">
      <alignment horizontal="left"/>
    </xf>
    <xf numFmtId="173" fontId="72" fillId="0" borderId="25" xfId="199" applyNumberFormat="1" applyFont="1" applyFill="1" applyBorder="1" applyAlignment="1"/>
    <xf numFmtId="173" fontId="72" fillId="0" borderId="12" xfId="199" applyNumberFormat="1" applyFont="1" applyFill="1" applyBorder="1" applyAlignment="1"/>
    <xf numFmtId="169" fontId="72" fillId="0" borderId="0" xfId="199" applyFont="1" applyFill="1" applyBorder="1" applyAlignment="1"/>
    <xf numFmtId="173" fontId="106" fillId="0" borderId="0" xfId="199" applyNumberFormat="1" applyFont="1" applyFill="1" applyBorder="1" applyAlignment="1"/>
    <xf numFmtId="169" fontId="107" fillId="0" borderId="0" xfId="199" applyFont="1" applyFill="1" applyAlignment="1"/>
    <xf numFmtId="169" fontId="106" fillId="0" borderId="0" xfId="199" applyFont="1" applyFill="1" applyAlignment="1"/>
    <xf numFmtId="169" fontId="107" fillId="0" borderId="0" xfId="199" applyFont="1" applyFill="1" applyBorder="1" applyAlignment="1"/>
    <xf numFmtId="0" fontId="109" fillId="0" borderId="0" xfId="0" applyFont="1"/>
    <xf numFmtId="185" fontId="72" fillId="0" borderId="0" xfId="199" applyNumberFormat="1" applyFont="1" applyFill="1" applyBorder="1" applyAlignment="1"/>
    <xf numFmtId="173" fontId="72" fillId="0" borderId="3" xfId="199" applyNumberFormat="1" applyFont="1" applyFill="1" applyBorder="1" applyAlignment="1"/>
    <xf numFmtId="169" fontId="72" fillId="0" borderId="0" xfId="199" applyFont="1" applyFill="1" applyAlignment="1"/>
    <xf numFmtId="0" fontId="72" fillId="0" borderId="0" xfId="611" applyFont="1"/>
    <xf numFmtId="173" fontId="107" fillId="0" borderId="0" xfId="199" applyNumberFormat="1" applyFont="1" applyFill="1" applyBorder="1" applyAlignment="1"/>
    <xf numFmtId="169" fontId="62" fillId="0" borderId="0" xfId="185" applyFont="1" applyFill="1" applyBorder="1" applyAlignment="1"/>
    <xf numFmtId="169" fontId="62" fillId="0" borderId="0" xfId="185" applyFont="1" applyFill="1" applyBorder="1" applyAlignment="1">
      <alignment wrapText="1"/>
    </xf>
    <xf numFmtId="169" fontId="62" fillId="0" borderId="14" xfId="185" applyFont="1" applyFill="1" applyBorder="1" applyAlignment="1"/>
    <xf numFmtId="169" fontId="62" fillId="0" borderId="14" xfId="185" applyFont="1" applyFill="1" applyBorder="1" applyAlignment="1">
      <alignment wrapText="1"/>
    </xf>
    <xf numFmtId="0" fontId="62" fillId="0" borderId="14" xfId="185" applyNumberFormat="1" applyFont="1" applyFill="1" applyBorder="1" applyAlignment="1">
      <alignment horizontal="center" wrapText="1"/>
    </xf>
    <xf numFmtId="0" fontId="62" fillId="0" borderId="0" xfId="0" applyFont="1" applyAlignment="1">
      <alignment horizontal="center" wrapText="1"/>
    </xf>
    <xf numFmtId="0" fontId="62" fillId="0" borderId="13" xfId="0" applyFont="1" applyBorder="1"/>
    <xf numFmtId="0" fontId="96" fillId="0" borderId="0" xfId="0" applyFont="1" applyAlignment="1">
      <alignment horizontal="center" wrapText="1"/>
    </xf>
    <xf numFmtId="0" fontId="96" fillId="0" borderId="13" xfId="0" applyFont="1" applyBorder="1"/>
    <xf numFmtId="0" fontId="62" fillId="0" borderId="14" xfId="0" applyFont="1" applyBorder="1"/>
    <xf numFmtId="0" fontId="62" fillId="0" borderId="14" xfId="0" applyFont="1" applyBorder="1" applyAlignment="1">
      <alignment horizontal="center" wrapText="1"/>
    </xf>
    <xf numFmtId="0" fontId="62" fillId="0" borderId="13" xfId="0" applyFont="1" applyBorder="1" applyAlignment="1">
      <alignment horizontal="center" wrapText="1"/>
    </xf>
    <xf numFmtId="0" fontId="103" fillId="0" borderId="13" xfId="0" applyFont="1" applyBorder="1" applyAlignment="1">
      <alignment horizontal="center"/>
    </xf>
    <xf numFmtId="0" fontId="103" fillId="0" borderId="13" xfId="0" applyFont="1" applyBorder="1" applyAlignment="1">
      <alignment horizontal="center" wrapText="1"/>
    </xf>
    <xf numFmtId="0" fontId="103" fillId="0" borderId="13" xfId="0" applyFont="1" applyBorder="1"/>
    <xf numFmtId="0" fontId="104" fillId="0" borderId="0" xfId="0" applyFont="1"/>
    <xf numFmtId="0" fontId="104" fillId="0" borderId="0" xfId="0" applyFont="1" applyAlignment="1">
      <alignment horizontal="center"/>
    </xf>
    <xf numFmtId="0" fontId="104" fillId="0" borderId="13" xfId="0" applyFont="1" applyBorder="1"/>
    <xf numFmtId="0" fontId="104" fillId="0" borderId="13" xfId="0" applyFont="1" applyBorder="1" applyAlignment="1">
      <alignment vertical="top"/>
    </xf>
    <xf numFmtId="0" fontId="104" fillId="0" borderId="13" xfId="0" applyFont="1" applyBorder="1" applyAlignment="1">
      <alignment horizontal="right" vertical="top"/>
    </xf>
    <xf numFmtId="0" fontId="104" fillId="0" borderId="14" xfId="0" applyFont="1" applyBorder="1" applyAlignment="1">
      <alignment horizontal="center" vertical="top"/>
    </xf>
    <xf numFmtId="0" fontId="104" fillId="0" borderId="0" xfId="0" applyFont="1" applyAlignment="1">
      <alignment horizontal="left" vertical="top" wrapText="1" indent="4"/>
    </xf>
    <xf numFmtId="0" fontId="104" fillId="0" borderId="0" xfId="0" applyFont="1" applyAlignment="1">
      <alignment horizontal="center" vertical="top"/>
    </xf>
    <xf numFmtId="0" fontId="104" fillId="0" borderId="14" xfId="0" applyFont="1" applyBorder="1" applyAlignment="1">
      <alignment vertical="top"/>
    </xf>
    <xf numFmtId="173" fontId="69" fillId="0" borderId="0" xfId="0" applyNumberFormat="1" applyFont="1" applyAlignment="1">
      <alignment horizontal="center"/>
    </xf>
    <xf numFmtId="0" fontId="104" fillId="0" borderId="0" xfId="0" applyFont="1" applyAlignment="1">
      <alignment vertical="top" wrapText="1"/>
    </xf>
    <xf numFmtId="0" fontId="69" fillId="0" borderId="0" xfId="0" applyFont="1" applyAlignment="1">
      <alignment horizontal="center" vertical="top"/>
    </xf>
    <xf numFmtId="0" fontId="104" fillId="0" borderId="13" xfId="0" applyFont="1" applyBorder="1" applyAlignment="1">
      <alignment vertical="top" wrapText="1"/>
    </xf>
    <xf numFmtId="0" fontId="104" fillId="0" borderId="13" xfId="0" applyFont="1" applyBorder="1" applyAlignment="1">
      <alignment horizontal="center" vertical="top" wrapText="1"/>
    </xf>
    <xf numFmtId="0" fontId="104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/>
    </xf>
    <xf numFmtId="0" fontId="110" fillId="0" borderId="0" xfId="0" applyFont="1" applyAlignment="1">
      <alignment vertical="top" wrapText="1"/>
    </xf>
    <xf numFmtId="0" fontId="110" fillId="0" borderId="0" xfId="0" applyFont="1"/>
    <xf numFmtId="173" fontId="69" fillId="0" borderId="0" xfId="199" applyNumberFormat="1" applyFont="1" applyFill="1" applyBorder="1" applyAlignment="1">
      <alignment vertical="top"/>
    </xf>
    <xf numFmtId="173" fontId="104" fillId="0" borderId="0" xfId="199" applyNumberFormat="1" applyFont="1" applyFill="1" applyBorder="1" applyAlignment="1">
      <alignment vertical="top"/>
    </xf>
    <xf numFmtId="173" fontId="110" fillId="0" borderId="0" xfId="199" applyNumberFormat="1" applyFont="1" applyFill="1" applyBorder="1" applyAlignment="1">
      <alignment vertical="top"/>
    </xf>
    <xf numFmtId="0" fontId="110" fillId="0" borderId="0" xfId="0" applyFont="1" applyAlignment="1">
      <alignment horizontal="left" vertical="top" indent="2"/>
    </xf>
    <xf numFmtId="173" fontId="104" fillId="0" borderId="3" xfId="199" applyNumberFormat="1" applyFont="1" applyFill="1" applyBorder="1" applyAlignment="1">
      <alignment vertical="top"/>
    </xf>
    <xf numFmtId="173" fontId="69" fillId="0" borderId="3" xfId="199" applyNumberFormat="1" applyFont="1" applyFill="1" applyBorder="1" applyAlignment="1"/>
    <xf numFmtId="173" fontId="104" fillId="0" borderId="0" xfId="199" applyNumberFormat="1" applyFont="1" applyFill="1" applyBorder="1" applyAlignment="1"/>
    <xf numFmtId="173" fontId="104" fillId="0" borderId="3" xfId="199" applyNumberFormat="1" applyFont="1" applyFill="1" applyBorder="1" applyAlignment="1"/>
    <xf numFmtId="173" fontId="104" fillId="0" borderId="15" xfId="199" applyNumberFormat="1" applyFont="1" applyFill="1" applyBorder="1" applyAlignment="1">
      <alignment vertical="top"/>
    </xf>
    <xf numFmtId="173" fontId="69" fillId="0" borderId="15" xfId="199" applyNumberFormat="1" applyFont="1" applyFill="1" applyBorder="1" applyAlignment="1">
      <alignment vertical="top"/>
    </xf>
    <xf numFmtId="173" fontId="104" fillId="0" borderId="0" xfId="0" applyNumberFormat="1" applyFont="1" applyAlignment="1">
      <alignment vertical="top"/>
    </xf>
    <xf numFmtId="169" fontId="110" fillId="0" borderId="0" xfId="199" applyFont="1" applyFill="1" applyBorder="1"/>
    <xf numFmtId="169" fontId="110" fillId="0" borderId="0" xfId="388" applyFont="1" applyFill="1" applyBorder="1" applyAlignment="1">
      <alignment vertical="top"/>
    </xf>
    <xf numFmtId="169" fontId="68" fillId="0" borderId="0" xfId="388" applyFont="1" applyFill="1" applyBorder="1" applyAlignment="1">
      <alignment vertical="top"/>
    </xf>
    <xf numFmtId="0" fontId="69" fillId="0" borderId="0" xfId="0" applyFont="1" applyAlignment="1">
      <alignment horizontal="right"/>
    </xf>
    <xf numFmtId="173" fontId="110" fillId="0" borderId="0" xfId="0" applyNumberFormat="1" applyFont="1"/>
    <xf numFmtId="169" fontId="68" fillId="0" borderId="0" xfId="199" applyFont="1" applyFill="1" applyBorder="1" applyAlignment="1">
      <alignment vertical="top"/>
    </xf>
    <xf numFmtId="173" fontId="104" fillId="0" borderId="0" xfId="199" applyNumberFormat="1" applyFont="1" applyFill="1" applyBorder="1" applyAlignment="1">
      <alignment horizontal="right" vertical="top"/>
    </xf>
    <xf numFmtId="169" fontId="69" fillId="0" borderId="0" xfId="199" applyFont="1" applyFill="1" applyBorder="1" applyAlignment="1">
      <alignment vertical="top"/>
    </xf>
    <xf numFmtId="173" fontId="68" fillId="0" borderId="0" xfId="199" applyNumberFormat="1" applyFont="1" applyFill="1"/>
    <xf numFmtId="0" fontId="66" fillId="0" borderId="0" xfId="0" applyFont="1"/>
    <xf numFmtId="0" fontId="66" fillId="0" borderId="0" xfId="0" applyFont="1" applyAlignment="1">
      <alignment horizontal="center"/>
    </xf>
    <xf numFmtId="0" fontId="104" fillId="0" borderId="13" xfId="0" applyFont="1" applyBorder="1" applyAlignment="1">
      <alignment horizontal="right"/>
    </xf>
    <xf numFmtId="0" fontId="104" fillId="0" borderId="0" xfId="0" applyFont="1" applyAlignment="1">
      <alignment wrapText="1"/>
    </xf>
    <xf numFmtId="0" fontId="104" fillId="0" borderId="13" xfId="0" applyFont="1" applyBorder="1" applyAlignment="1">
      <alignment wrapText="1"/>
    </xf>
    <xf numFmtId="0" fontId="104" fillId="0" borderId="13" xfId="0" applyFont="1" applyBorder="1" applyAlignment="1">
      <alignment horizontal="center" wrapText="1"/>
    </xf>
    <xf numFmtId="0" fontId="104" fillId="0" borderId="13" xfId="0" applyFont="1" applyBorder="1" applyAlignment="1">
      <alignment horizontal="center"/>
    </xf>
    <xf numFmtId="0" fontId="110" fillId="0" borderId="0" xfId="0" applyFont="1" applyAlignment="1">
      <alignment wrapText="1"/>
    </xf>
    <xf numFmtId="173" fontId="110" fillId="0" borderId="0" xfId="199" applyNumberFormat="1" applyFont="1" applyFill="1" applyBorder="1" applyAlignment="1"/>
    <xf numFmtId="0" fontId="110" fillId="0" borderId="0" xfId="0" applyFont="1" applyAlignment="1">
      <alignment horizontal="center" wrapText="1"/>
    </xf>
    <xf numFmtId="173" fontId="110" fillId="0" borderId="13" xfId="199" applyNumberFormat="1" applyFont="1" applyFill="1" applyBorder="1" applyAlignment="1"/>
    <xf numFmtId="0" fontId="110" fillId="0" borderId="0" xfId="0" applyFont="1" applyAlignment="1">
      <alignment horizontal="left"/>
    </xf>
    <xf numFmtId="173" fontId="69" fillId="0" borderId="0" xfId="199" applyNumberFormat="1" applyFont="1" applyFill="1" applyBorder="1" applyAlignment="1"/>
    <xf numFmtId="173" fontId="104" fillId="0" borderId="15" xfId="199" applyNumberFormat="1" applyFont="1" applyFill="1" applyBorder="1" applyAlignment="1"/>
    <xf numFmtId="173" fontId="69" fillId="0" borderId="15" xfId="199" applyNumberFormat="1" applyFont="1" applyFill="1" applyBorder="1" applyAlignment="1"/>
    <xf numFmtId="173" fontId="104" fillId="0" borderId="0" xfId="0" applyNumberFormat="1" applyFont="1"/>
    <xf numFmtId="169" fontId="110" fillId="0" borderId="0" xfId="199" applyFont="1" applyFill="1" applyBorder="1" applyAlignment="1"/>
    <xf numFmtId="169" fontId="110" fillId="0" borderId="0" xfId="388" applyFont="1" applyFill="1" applyBorder="1" applyAlignment="1"/>
    <xf numFmtId="169" fontId="68" fillId="0" borderId="0" xfId="388" applyFont="1" applyFill="1" applyBorder="1" applyAlignment="1"/>
    <xf numFmtId="173" fontId="68" fillId="0" borderId="0" xfId="388" applyNumberFormat="1" applyFont="1" applyFill="1" applyBorder="1" applyAlignment="1"/>
    <xf numFmtId="169" fontId="68" fillId="0" borderId="0" xfId="199" applyFont="1" applyFill="1" applyBorder="1" applyAlignment="1"/>
    <xf numFmtId="173" fontId="104" fillId="0" borderId="0" xfId="199" applyNumberFormat="1" applyFont="1" applyFill="1" applyBorder="1" applyAlignment="1">
      <alignment horizontal="right"/>
    </xf>
    <xf numFmtId="169" fontId="69" fillId="0" borderId="0" xfId="199" applyFont="1" applyFill="1" applyBorder="1" applyAlignment="1"/>
    <xf numFmtId="173" fontId="68" fillId="0" borderId="0" xfId="199" applyNumberFormat="1" applyFont="1" applyFill="1" applyAlignment="1"/>
    <xf numFmtId="39" fontId="72" fillId="0" borderId="0" xfId="225" applyNumberFormat="1" applyFont="1" applyFill="1" applyAlignment="1">
      <alignment horizontal="center"/>
    </xf>
    <xf numFmtId="39" fontId="103" fillId="0" borderId="0" xfId="225" applyNumberFormat="1" applyFont="1" applyFill="1" applyAlignment="1">
      <alignment horizontal="right"/>
    </xf>
    <xf numFmtId="39" fontId="103" fillId="0" borderId="14" xfId="1066" applyFont="1" applyBorder="1" applyAlignment="1">
      <alignment horizontal="center"/>
    </xf>
    <xf numFmtId="39" fontId="103" fillId="0" borderId="13" xfId="1066" applyFont="1" applyBorder="1" applyAlignment="1">
      <alignment horizontal="center"/>
    </xf>
    <xf numFmtId="0" fontId="103" fillId="0" borderId="0" xfId="483" applyFont="1" applyAlignment="1">
      <alignment horizontal="right"/>
    </xf>
    <xf numFmtId="0" fontId="103" fillId="0" borderId="13" xfId="1066" quotePrefix="1" applyNumberFormat="1" applyFont="1" applyBorder="1" applyAlignment="1">
      <alignment horizontal="center"/>
    </xf>
    <xf numFmtId="0" fontId="103" fillId="0" borderId="14" xfId="483" applyFont="1" applyBorder="1" applyAlignment="1">
      <alignment horizontal="right"/>
    </xf>
    <xf numFmtId="39" fontId="103" fillId="0" borderId="0" xfId="483" applyNumberFormat="1" applyFont="1" applyAlignment="1">
      <alignment horizontal="center"/>
    </xf>
    <xf numFmtId="0" fontId="103" fillId="0" borderId="0" xfId="483" applyFont="1" applyAlignment="1">
      <alignment horizontal="center"/>
    </xf>
    <xf numFmtId="169" fontId="103" fillId="0" borderId="0" xfId="225" applyFont="1" applyFill="1" applyBorder="1" applyAlignment="1">
      <alignment horizontal="center"/>
    </xf>
    <xf numFmtId="39" fontId="72" fillId="0" borderId="0" xfId="483" applyNumberFormat="1" applyFont="1" applyAlignment="1">
      <alignment horizontal="center"/>
    </xf>
    <xf numFmtId="39" fontId="105" fillId="0" borderId="0" xfId="483" applyNumberFormat="1" applyFont="1" applyAlignment="1">
      <alignment horizontal="center"/>
    </xf>
    <xf numFmtId="0" fontId="72" fillId="0" borderId="0" xfId="483" applyFont="1" applyAlignment="1">
      <alignment horizontal="center"/>
    </xf>
    <xf numFmtId="169" fontId="72" fillId="0" borderId="0" xfId="225" applyFont="1" applyFill="1" applyBorder="1" applyAlignment="1">
      <alignment horizontal="center"/>
    </xf>
    <xf numFmtId="172" fontId="105" fillId="0" borderId="0" xfId="483" applyNumberFormat="1" applyFont="1" applyAlignment="1">
      <alignment horizontal="center"/>
    </xf>
    <xf numFmtId="173" fontId="72" fillId="0" borderId="0" xfId="199" applyNumberFormat="1" applyFont="1" applyFill="1" applyAlignment="1">
      <alignment horizontal="right"/>
    </xf>
    <xf numFmtId="173" fontId="103" fillId="0" borderId="0" xfId="333" applyNumberFormat="1" applyFont="1" applyFill="1" applyBorder="1" applyAlignment="1">
      <alignment horizontal="right"/>
    </xf>
    <xf numFmtId="0" fontId="103" fillId="0" borderId="13" xfId="483" applyFont="1" applyBorder="1" applyAlignment="1">
      <alignment horizontal="right"/>
    </xf>
    <xf numFmtId="169" fontId="103" fillId="0" borderId="0" xfId="199" applyFont="1" applyFill="1" applyBorder="1" applyAlignment="1"/>
    <xf numFmtId="169" fontId="103" fillId="0" borderId="0" xfId="199" applyFont="1" applyFill="1" applyBorder="1" applyAlignment="1">
      <alignment horizontal="right"/>
    </xf>
    <xf numFmtId="0" fontId="72" fillId="0" borderId="0" xfId="469" applyFont="1" applyAlignment="1">
      <alignment horizontal="center"/>
    </xf>
    <xf numFmtId="0" fontId="72" fillId="0" borderId="0" xfId="199" applyNumberFormat="1" applyFont="1" applyFill="1" applyBorder="1" applyAlignment="1">
      <alignment horizontal="right"/>
    </xf>
    <xf numFmtId="0" fontId="72" fillId="0" borderId="0" xfId="483" applyFont="1"/>
    <xf numFmtId="0" fontId="72" fillId="0" borderId="0" xfId="225" applyNumberFormat="1" applyFont="1" applyFill="1" applyAlignment="1"/>
    <xf numFmtId="0" fontId="103" fillId="0" borderId="0" xfId="483" applyFont="1"/>
    <xf numFmtId="169" fontId="103" fillId="0" borderId="0" xfId="199" applyFont="1" applyFill="1" applyAlignment="1"/>
    <xf numFmtId="39" fontId="72" fillId="0" borderId="0" xfId="1066" applyFont="1"/>
    <xf numFmtId="0" fontId="103" fillId="0" borderId="14" xfId="483" applyFont="1" applyBorder="1"/>
    <xf numFmtId="39" fontId="103" fillId="0" borderId="0" xfId="1066" applyFont="1"/>
    <xf numFmtId="39" fontId="72" fillId="0" borderId="0" xfId="483" applyNumberFormat="1" applyFont="1"/>
    <xf numFmtId="39" fontId="103" fillId="0" borderId="0" xfId="483" applyNumberFormat="1" applyFont="1"/>
    <xf numFmtId="172" fontId="72" fillId="0" borderId="0" xfId="483" applyNumberFormat="1" applyFont="1"/>
    <xf numFmtId="173" fontId="72" fillId="0" borderId="0" xfId="199" applyNumberFormat="1" applyFont="1" applyFill="1" applyAlignment="1"/>
    <xf numFmtId="172" fontId="103" fillId="0" borderId="0" xfId="483" applyNumberFormat="1" applyFont="1"/>
    <xf numFmtId="172" fontId="68" fillId="0" borderId="0" xfId="483" applyNumberFormat="1" applyFont="1"/>
    <xf numFmtId="172" fontId="72" fillId="0" borderId="13" xfId="483" applyNumberFormat="1" applyFont="1" applyBorder="1"/>
    <xf numFmtId="186" fontId="72" fillId="0" borderId="0" xfId="483" applyNumberFormat="1" applyFont="1"/>
    <xf numFmtId="172" fontId="72" fillId="0" borderId="3" xfId="483" applyNumberFormat="1" applyFont="1" applyBorder="1"/>
    <xf numFmtId="0" fontId="72" fillId="0" borderId="0" xfId="469" applyFont="1"/>
    <xf numFmtId="169" fontId="72" fillId="0" borderId="0" xfId="469" applyNumberFormat="1" applyFont="1"/>
    <xf numFmtId="172" fontId="69" fillId="0" borderId="0" xfId="483" applyNumberFormat="1" applyFont="1"/>
    <xf numFmtId="39" fontId="69" fillId="0" borderId="0" xfId="483" applyNumberFormat="1" applyFont="1"/>
    <xf numFmtId="0" fontId="106" fillId="0" borderId="0" xfId="199" applyNumberFormat="1" applyFont="1" applyFill="1" applyAlignment="1">
      <alignment horizontal="center" wrapText="1"/>
    </xf>
    <xf numFmtId="172" fontId="72" fillId="0" borderId="12" xfId="483" applyNumberFormat="1" applyFont="1" applyBorder="1"/>
    <xf numFmtId="172" fontId="111" fillId="0" borderId="0" xfId="483" applyNumberFormat="1" applyFont="1"/>
    <xf numFmtId="172" fontId="107" fillId="0" borderId="0" xfId="483" applyNumberFormat="1" applyFont="1"/>
    <xf numFmtId="0" fontId="107" fillId="0" borderId="0" xfId="483" applyFont="1"/>
    <xf numFmtId="43" fontId="107" fillId="0" borderId="0" xfId="483" applyNumberFormat="1" applyFont="1"/>
    <xf numFmtId="186" fontId="107" fillId="0" borderId="0" xfId="483" applyNumberFormat="1" applyFont="1"/>
    <xf numFmtId="43" fontId="72" fillId="0" borderId="0" xfId="483" applyNumberFormat="1" applyFont="1"/>
    <xf numFmtId="173" fontId="72" fillId="0" borderId="0" xfId="469" applyNumberFormat="1" applyFont="1"/>
    <xf numFmtId="173" fontId="72" fillId="0" borderId="0" xfId="1092" applyNumberFormat="1" applyFont="1"/>
    <xf numFmtId="169" fontId="72" fillId="0" borderId="0" xfId="225" applyFont="1" applyFill="1" applyAlignment="1"/>
    <xf numFmtId="39" fontId="65" fillId="0" borderId="0" xfId="1066" applyFont="1" applyAlignment="1">
      <alignment horizontal="center"/>
    </xf>
    <xf numFmtId="0" fontId="65" fillId="0" borderId="0" xfId="483" applyFont="1"/>
    <xf numFmtId="169" fontId="65" fillId="0" borderId="0" xfId="199" applyFont="1" applyFill="1" applyAlignment="1"/>
    <xf numFmtId="0" fontId="103" fillId="0" borderId="13" xfId="0" applyFont="1" applyBorder="1" applyAlignment="1">
      <alignment wrapText="1"/>
    </xf>
    <xf numFmtId="0" fontId="63" fillId="0" borderId="13" xfId="0" applyFont="1" applyBorder="1" applyAlignment="1">
      <alignment horizontal="center"/>
    </xf>
    <xf numFmtId="169" fontId="62" fillId="0" borderId="13" xfId="185" applyFont="1" applyFill="1" applyBorder="1" applyAlignment="1">
      <alignment wrapText="1"/>
    </xf>
    <xf numFmtId="169" fontId="61" fillId="0" borderId="0" xfId="185" applyFont="1" applyFill="1" applyAlignment="1">
      <alignment vertical="top"/>
    </xf>
    <xf numFmtId="173" fontId="61" fillId="0" borderId="0" xfId="185" applyNumberFormat="1" applyFont="1" applyFill="1" applyBorder="1" applyAlignment="1">
      <alignment vertical="center"/>
    </xf>
    <xf numFmtId="173" fontId="61" fillId="0" borderId="0" xfId="185" applyNumberFormat="1" applyFont="1" applyFill="1" applyAlignment="1">
      <alignment horizontal="center" vertical="center" wrapText="1"/>
    </xf>
    <xf numFmtId="169" fontId="112" fillId="0" borderId="0" xfId="388" applyFont="1" applyFill="1" applyBorder="1" applyAlignment="1">
      <alignment vertical="top"/>
    </xf>
    <xf numFmtId="173" fontId="112" fillId="0" borderId="0" xfId="185" applyNumberFormat="1" applyFont="1" applyFill="1" applyBorder="1" applyAlignment="1">
      <alignment vertical="top"/>
    </xf>
    <xf numFmtId="173" fontId="61" fillId="0" borderId="0" xfId="185" applyNumberFormat="1" applyFont="1" applyAlignment="1">
      <alignment horizontal="right"/>
    </xf>
    <xf numFmtId="0" fontId="112" fillId="0" borderId="0" xfId="0" applyFont="1" applyAlignment="1">
      <alignment wrapText="1"/>
    </xf>
    <xf numFmtId="169" fontId="112" fillId="0" borderId="0" xfId="388" applyFont="1" applyFill="1" applyBorder="1" applyAlignment="1"/>
    <xf numFmtId="173" fontId="112" fillId="0" borderId="0" xfId="185" applyNumberFormat="1" applyFont="1" applyFill="1" applyBorder="1" applyAlignment="1"/>
    <xf numFmtId="0" fontId="104" fillId="0" borderId="0" xfId="0" applyFont="1" applyAlignment="1">
      <alignment horizontal="center" vertical="top" wrapText="1"/>
    </xf>
    <xf numFmtId="0" fontId="104" fillId="0" borderId="0" xfId="0" applyFont="1" applyAlignment="1">
      <alignment horizontal="center" wrapText="1"/>
    </xf>
    <xf numFmtId="0" fontId="112" fillId="0" borderId="0" xfId="0" applyFont="1" applyAlignment="1">
      <alignment vertical="center" wrapText="1"/>
    </xf>
    <xf numFmtId="0" fontId="112" fillId="0" borderId="0" xfId="0" applyFont="1"/>
    <xf numFmtId="0" fontId="110" fillId="0" borderId="0" xfId="0" applyFont="1" applyAlignment="1">
      <alignment vertical="center" wrapText="1"/>
    </xf>
    <xf numFmtId="0" fontId="110" fillId="0" borderId="0" xfId="0" applyFont="1" applyAlignment="1">
      <alignment horizontal="left" vertical="center" wrapText="1"/>
    </xf>
    <xf numFmtId="0" fontId="104" fillId="0" borderId="0" xfId="0" applyFont="1" applyAlignment="1">
      <alignment vertical="center" wrapText="1"/>
    </xf>
    <xf numFmtId="169" fontId="101" fillId="0" borderId="0" xfId="185" applyFont="1" applyFill="1" applyAlignment="1"/>
    <xf numFmtId="173" fontId="113" fillId="0" borderId="0" xfId="0" applyNumberFormat="1" applyFont="1"/>
    <xf numFmtId="173" fontId="113" fillId="0" borderId="13" xfId="0" applyNumberFormat="1" applyFont="1" applyBorder="1"/>
    <xf numFmtId="0" fontId="103" fillId="0" borderId="3" xfId="483" applyFont="1" applyBorder="1" applyAlignment="1">
      <alignment horizontal="right"/>
    </xf>
    <xf numFmtId="0" fontId="61" fillId="0" borderId="0" xfId="185" applyNumberFormat="1" applyFont="1" applyFill="1" applyAlignment="1">
      <alignment horizontal="center" vertical="top" wrapText="1"/>
    </xf>
    <xf numFmtId="0" fontId="61" fillId="0" borderId="0" xfId="0" applyFont="1" applyAlignment="1">
      <alignment horizontal="center" vertical="top" wrapText="1"/>
    </xf>
    <xf numFmtId="0" fontId="114" fillId="0" borderId="0" xfId="0" applyFont="1" applyAlignment="1">
      <alignment vertical="top"/>
    </xf>
    <xf numFmtId="0" fontId="115" fillId="0" borderId="0" xfId="0" applyFont="1"/>
    <xf numFmtId="0" fontId="67" fillId="0" borderId="0" xfId="0" applyFont="1" applyAlignment="1">
      <alignment vertical="top"/>
    </xf>
    <xf numFmtId="0" fontId="116" fillId="0" borderId="0" xfId="0" applyFont="1" applyAlignment="1">
      <alignment vertical="top"/>
    </xf>
    <xf numFmtId="173" fontId="117" fillId="0" borderId="12" xfId="0" applyNumberFormat="1" applyFont="1" applyBorder="1"/>
    <xf numFmtId="169" fontId="117" fillId="0" borderId="0" xfId="0" applyNumberFormat="1" applyFont="1"/>
    <xf numFmtId="173" fontId="72" fillId="0" borderId="15" xfId="199" applyNumberFormat="1" applyFont="1" applyFill="1" applyBorder="1" applyAlignment="1"/>
    <xf numFmtId="173" fontId="117" fillId="0" borderId="0" xfId="0" applyNumberFormat="1" applyFont="1"/>
    <xf numFmtId="173" fontId="117" fillId="0" borderId="0" xfId="199" applyNumberFormat="1" applyFont="1" applyFill="1" applyBorder="1" applyAlignment="1"/>
    <xf numFmtId="169" fontId="72" fillId="0" borderId="0" xfId="185" applyFont="1"/>
    <xf numFmtId="173" fontId="104" fillId="0" borderId="0" xfId="0" applyNumberFormat="1" applyFont="1" applyAlignment="1">
      <alignment horizontal="center"/>
    </xf>
    <xf numFmtId="0" fontId="61" fillId="0" borderId="0" xfId="0" applyFont="1" applyAlignment="1">
      <alignment horizontal="center" vertical="center" wrapText="1"/>
    </xf>
    <xf numFmtId="43" fontId="61" fillId="0" borderId="0" xfId="1093" applyFont="1" applyFill="1" applyAlignment="1">
      <alignment vertical="top"/>
    </xf>
    <xf numFmtId="0" fontId="65" fillId="0" borderId="0" xfId="0" applyFont="1" applyAlignment="1">
      <alignment horizontal="left" vertical="center"/>
    </xf>
    <xf numFmtId="169" fontId="72" fillId="0" borderId="0" xfId="185" applyFont="1" applyBorder="1"/>
    <xf numFmtId="169" fontId="117" fillId="0" borderId="0" xfId="185" applyFont="1" applyBorder="1"/>
    <xf numFmtId="173" fontId="72" fillId="0" borderId="12" xfId="185" applyNumberFormat="1" applyFont="1" applyBorder="1"/>
    <xf numFmtId="173" fontId="117" fillId="0" borderId="12" xfId="185" applyNumberFormat="1" applyFont="1" applyBorder="1"/>
    <xf numFmtId="0" fontId="103" fillId="0" borderId="0" xfId="0" applyFont="1" applyAlignment="1">
      <alignment horizontal="center" wrapText="1"/>
    </xf>
    <xf numFmtId="0" fontId="103" fillId="0" borderId="0" xfId="0" applyFont="1" applyAlignment="1">
      <alignment horizontal="center"/>
    </xf>
    <xf numFmtId="0" fontId="104" fillId="0" borderId="14" xfId="0" applyFont="1" applyBorder="1" applyAlignment="1">
      <alignment horizontal="center"/>
    </xf>
    <xf numFmtId="0" fontId="118" fillId="0" borderId="0" xfId="0" applyFont="1" applyAlignment="1">
      <alignment horizontal="center" vertical="top" wrapText="1"/>
    </xf>
    <xf numFmtId="173" fontId="68" fillId="0" borderId="15" xfId="0" applyNumberFormat="1" applyFont="1" applyBorder="1"/>
    <xf numFmtId="173" fontId="72" fillId="0" borderId="0" xfId="483" applyNumberFormat="1" applyFont="1"/>
    <xf numFmtId="169" fontId="72" fillId="67" borderId="0" xfId="199" applyFont="1" applyFill="1" applyAlignment="1"/>
    <xf numFmtId="0" fontId="65" fillId="0" borderId="0" xfId="0" applyFont="1" applyAlignment="1">
      <alignment horizontal="left" vertical="center"/>
    </xf>
    <xf numFmtId="169" fontId="63" fillId="0" borderId="0" xfId="185" applyFont="1" applyFill="1" applyBorder="1" applyAlignment="1">
      <alignment horizontal="center"/>
    </xf>
    <xf numFmtId="169" fontId="62" fillId="0" borderId="3" xfId="185" applyFont="1" applyFill="1" applyBorder="1" applyAlignment="1">
      <alignment horizontal="center" wrapText="1"/>
    </xf>
    <xf numFmtId="0" fontId="63" fillId="0" borderId="0" xfId="0" applyFont="1" applyAlignment="1">
      <alignment horizontal="center"/>
    </xf>
    <xf numFmtId="0" fontId="62" fillId="0" borderId="3" xfId="0" applyFont="1" applyBorder="1" applyAlignment="1">
      <alignment horizontal="center" wrapText="1"/>
    </xf>
    <xf numFmtId="0" fontId="70" fillId="0" borderId="0" xfId="0" applyFont="1" applyAlignment="1">
      <alignment horizontal="center"/>
    </xf>
    <xf numFmtId="0" fontId="103" fillId="0" borderId="3" xfId="0" applyFont="1" applyBorder="1" applyAlignment="1">
      <alignment horizontal="center" wrapText="1"/>
    </xf>
    <xf numFmtId="0" fontId="103" fillId="0" borderId="13" xfId="0" applyFont="1" applyBorder="1" applyAlignment="1">
      <alignment horizontal="right"/>
    </xf>
    <xf numFmtId="0" fontId="103" fillId="0" borderId="0" xfId="0" applyFont="1" applyAlignment="1">
      <alignment horizontal="right"/>
    </xf>
    <xf numFmtId="0" fontId="104" fillId="0" borderId="13" xfId="0" applyFont="1" applyBorder="1" applyAlignment="1">
      <alignment horizontal="center" vertical="top"/>
    </xf>
    <xf numFmtId="0" fontId="104" fillId="0" borderId="14" xfId="0" applyFont="1" applyBorder="1" applyAlignment="1">
      <alignment horizontal="center" vertical="top"/>
    </xf>
    <xf numFmtId="0" fontId="69" fillId="0" borderId="3" xfId="0" applyFont="1" applyBorder="1" applyAlignment="1">
      <alignment horizontal="center"/>
    </xf>
    <xf numFmtId="0" fontId="66" fillId="0" borderId="0" xfId="0" applyFont="1" applyAlignment="1">
      <alignment horizontal="left" vertical="center"/>
    </xf>
    <xf numFmtId="0" fontId="102" fillId="0" borderId="0" xfId="0" applyFont="1" applyAlignment="1">
      <alignment horizontal="left" vertical="center"/>
    </xf>
    <xf numFmtId="0" fontId="104" fillId="0" borderId="13" xfId="0" applyFont="1" applyBorder="1" applyAlignment="1">
      <alignment horizontal="center"/>
    </xf>
    <xf numFmtId="169" fontId="103" fillId="0" borderId="0" xfId="199" applyFont="1" applyFill="1" applyBorder="1" applyAlignment="1">
      <alignment horizontal="right"/>
    </xf>
    <xf numFmtId="39" fontId="65" fillId="0" borderId="0" xfId="225" applyNumberFormat="1" applyFont="1" applyFill="1" applyAlignment="1">
      <alignment horizontal="left" vertical="center"/>
    </xf>
    <xf numFmtId="39" fontId="65" fillId="0" borderId="0" xfId="1066" applyFont="1" applyAlignment="1">
      <alignment horizontal="left" vertical="center"/>
    </xf>
    <xf numFmtId="39" fontId="103" fillId="0" borderId="3" xfId="1066" applyFont="1" applyBorder="1" applyAlignment="1">
      <alignment horizontal="center"/>
    </xf>
    <xf numFmtId="0" fontId="103" fillId="0" borderId="3" xfId="483" applyFont="1" applyBorder="1" applyAlignment="1">
      <alignment horizontal="center"/>
    </xf>
    <xf numFmtId="39" fontId="65" fillId="0" borderId="0" xfId="225" applyNumberFormat="1" applyFont="1" applyFill="1" applyAlignment="1">
      <alignment horizontal="center"/>
    </xf>
    <xf numFmtId="169" fontId="65" fillId="0" borderId="0" xfId="225" applyFont="1" applyFill="1" applyAlignment="1">
      <alignment horizontal="center"/>
    </xf>
    <xf numFmtId="39" fontId="65" fillId="0" borderId="0" xfId="1066" applyFont="1" applyAlignment="1">
      <alignment horizontal="center"/>
    </xf>
  </cellXfs>
  <cellStyles count="1420">
    <cellStyle name="0,0_x000d__x000a_NA_x000d__x000a_ 2" xfId="1092" xr:uid="{660E6216-56B8-48E4-B55F-728CBC3A3968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094" xr:uid="{92A56098-2662-441F-859C-07A5F06C402C}"/>
    <cellStyle name="Comma 11 10 4" xfId="191" xr:uid="{00000000-0005-0000-0000-0000BE000000}"/>
    <cellStyle name="Comma 11 10 4 2" xfId="1095" xr:uid="{311202ED-0AAE-4AD7-AC86-BB23F2BC0F59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097" xr:uid="{3558F153-88B7-4B18-A63E-1697A09995EE}"/>
    <cellStyle name="Comma 12 3" xfId="196" xr:uid="{00000000-0005-0000-0000-0000C3000000}"/>
    <cellStyle name="Comma 12 3 2" xfId="1098" xr:uid="{3317A61B-B03B-49AD-99F1-16C504893445}"/>
    <cellStyle name="Comma 12 4" xfId="197" xr:uid="{00000000-0005-0000-0000-0000C4000000}"/>
    <cellStyle name="Comma 12 4 2" xfId="1099" xr:uid="{4BFD5FC4-0310-4850-9B99-4B8DB909E1DE}"/>
    <cellStyle name="Comma 12 5" xfId="1096" xr:uid="{4CD60017-E2F9-42F3-B8E5-CAB12F592FD7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101" xr:uid="{98EBF7C5-E836-4839-8E75-F609B87317F9}"/>
    <cellStyle name="Comma 13 3" xfId="1100" xr:uid="{D996102A-193B-421D-9B90-FDB00E22A4CD}"/>
    <cellStyle name="Comma 13_CPI_Y'52_TOP_GG 1" xfId="201" xr:uid="{00000000-0005-0000-0000-0000C8000000}"/>
    <cellStyle name="Comma 14" xfId="202" xr:uid="{00000000-0005-0000-0000-0000C9000000}"/>
    <cellStyle name="Comma 14 2" xfId="1102" xr:uid="{89142BDE-8C45-4882-BF24-6D783EDC1E95}"/>
    <cellStyle name="Comma 15" xfId="203" xr:uid="{00000000-0005-0000-0000-0000CA000000}"/>
    <cellStyle name="Comma 15 2" xfId="1103" xr:uid="{36BCFB3B-0F27-4E40-B7F3-46179ECD04EA}"/>
    <cellStyle name="Comma 16" xfId="204" xr:uid="{00000000-0005-0000-0000-0000CB000000}"/>
    <cellStyle name="Comma 16 2" xfId="205" xr:uid="{00000000-0005-0000-0000-0000CC000000}"/>
    <cellStyle name="Comma 16 2 2" xfId="1105" xr:uid="{68E66454-A459-4DFC-A1C1-A3AD15E0D06F}"/>
    <cellStyle name="Comma 16 3" xfId="1104" xr:uid="{54932007-8522-43AB-A274-847AFA3FE984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106" xr:uid="{ADFF3502-9CF1-4ABF-9567-C58A9EF03B28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107" xr:uid="{F96029AD-F432-4AB3-915D-85DC1DC360E1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108" xr:uid="{A5499DF7-72C3-4605-B66C-8D82F1095284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111" xr:uid="{364CF56D-FB1A-495E-958C-ABCDA475EAB3}"/>
    <cellStyle name="Comma 2 2 11" xfId="227" xr:uid="{00000000-0005-0000-0000-0000E2000000}"/>
    <cellStyle name="Comma 2 2 11 2" xfId="1112" xr:uid="{E091F0AB-1550-443B-9FEF-91429788D747}"/>
    <cellStyle name="Comma 2 2 12" xfId="228" xr:uid="{00000000-0005-0000-0000-0000E3000000}"/>
    <cellStyle name="Comma 2 2 12 2" xfId="1113" xr:uid="{DB1A062F-F70F-4F44-8C8D-E3D2D5025F70}"/>
    <cellStyle name="Comma 2 2 13" xfId="229" xr:uid="{00000000-0005-0000-0000-0000E4000000}"/>
    <cellStyle name="Comma 2 2 13 2" xfId="1114" xr:uid="{DDA0D243-D647-41EA-8DF1-B788AB1D0B62}"/>
    <cellStyle name="Comma 2 2 14" xfId="230" xr:uid="{00000000-0005-0000-0000-0000E5000000}"/>
    <cellStyle name="Comma 2 2 14 2" xfId="1115" xr:uid="{4FC5B05C-CB9B-4F14-A52A-BB4BA4847B90}"/>
    <cellStyle name="Comma 2 2 15" xfId="231" xr:uid="{00000000-0005-0000-0000-0000E6000000}"/>
    <cellStyle name="Comma 2 2 15 2" xfId="1116" xr:uid="{AE295593-059F-473C-88BD-B78B1D5B1CB1}"/>
    <cellStyle name="Comma 2 2 16" xfId="232" xr:uid="{00000000-0005-0000-0000-0000E7000000}"/>
    <cellStyle name="Comma 2 2 16 2" xfId="1117" xr:uid="{2881CEC2-0268-4513-9D68-1FA170058E2A}"/>
    <cellStyle name="Comma 2 2 17" xfId="233" xr:uid="{00000000-0005-0000-0000-0000E8000000}"/>
    <cellStyle name="Comma 2 2 17 2" xfId="1118" xr:uid="{F05FADBC-0D7B-414E-A646-3680C25DA145}"/>
    <cellStyle name="Comma 2 2 18" xfId="234" xr:uid="{00000000-0005-0000-0000-0000E9000000}"/>
    <cellStyle name="Comma 2 2 18 2" xfId="1119" xr:uid="{81BC2E18-B41E-4ECF-9E97-7BBFAA150EE0}"/>
    <cellStyle name="Comma 2 2 19" xfId="235" xr:uid="{00000000-0005-0000-0000-0000EA000000}"/>
    <cellStyle name="Comma 2 2 19 2" xfId="1120" xr:uid="{8FEFD144-8E44-4395-A981-F0AFBF52F6B4}"/>
    <cellStyle name="Comma 2 2 2" xfId="236" xr:uid="{00000000-0005-0000-0000-0000EB000000}"/>
    <cellStyle name="Comma 2 2 2 2" xfId="237" xr:uid="{00000000-0005-0000-0000-0000EC000000}"/>
    <cellStyle name="Comma 2 2 2 2 2" xfId="1122" xr:uid="{CE7B08A5-09C2-44FE-AE58-0EC6215AF654}"/>
    <cellStyle name="Comma 2 2 2 3" xfId="1121" xr:uid="{1406D455-3297-4E0D-B6A4-214802A9F1E5}"/>
    <cellStyle name="Comma 2 2 20" xfId="238" xr:uid="{00000000-0005-0000-0000-0000ED000000}"/>
    <cellStyle name="Comma 2 2 20 2" xfId="1123" xr:uid="{24E1886C-E26B-418D-85EF-B5CFD3A7A65A}"/>
    <cellStyle name="Comma 2 2 21" xfId="239" xr:uid="{00000000-0005-0000-0000-0000EE000000}"/>
    <cellStyle name="Comma 2 2 21 2" xfId="1124" xr:uid="{F9480D6B-F8DB-4302-977A-95F725D9B104}"/>
    <cellStyle name="Comma 2 2 22" xfId="240" xr:uid="{00000000-0005-0000-0000-0000EF000000}"/>
    <cellStyle name="Comma 2 2 22 2" xfId="1125" xr:uid="{1B9E2BCC-DFF2-4043-AC37-B85117D88FC9}"/>
    <cellStyle name="Comma 2 2 23" xfId="241" xr:uid="{00000000-0005-0000-0000-0000F0000000}"/>
    <cellStyle name="Comma 2 2 23 2" xfId="1126" xr:uid="{EB738871-D45F-4421-9B5F-819EFF4B42A0}"/>
    <cellStyle name="Comma 2 2 24" xfId="242" xr:uid="{00000000-0005-0000-0000-0000F1000000}"/>
    <cellStyle name="Comma 2 2 24 2" xfId="1127" xr:uid="{FAD4AF67-996F-45C3-AA0E-6A67D1910545}"/>
    <cellStyle name="Comma 2 2 25" xfId="243" xr:uid="{00000000-0005-0000-0000-0000F2000000}"/>
    <cellStyle name="Comma 2 2 25 2" xfId="1128" xr:uid="{9E0D089C-9108-4DA8-B442-8A2552CD22F3}"/>
    <cellStyle name="Comma 2 2 26" xfId="244" xr:uid="{00000000-0005-0000-0000-0000F3000000}"/>
    <cellStyle name="Comma 2 2 26 2" xfId="1129" xr:uid="{2E03BAB5-56AF-41CD-9A2D-7738DECA17D9}"/>
    <cellStyle name="Comma 2 2 27" xfId="245" xr:uid="{00000000-0005-0000-0000-0000F4000000}"/>
    <cellStyle name="Comma 2 2 27 2" xfId="1130" xr:uid="{4870AE74-780D-46E2-BDF8-8D81AADAE27A}"/>
    <cellStyle name="Comma 2 2 28" xfId="246" xr:uid="{00000000-0005-0000-0000-0000F5000000}"/>
    <cellStyle name="Comma 2 2 28 2" xfId="1131" xr:uid="{FC83196F-E159-4129-A48D-BE537600B3C7}"/>
    <cellStyle name="Comma 2 2 29" xfId="247" xr:uid="{00000000-0005-0000-0000-0000F6000000}"/>
    <cellStyle name="Comma 2 2 29 2" xfId="1132" xr:uid="{95EF8D13-6647-4BFF-97C0-CDFF99A39B68}"/>
    <cellStyle name="Comma 2 2 3" xfId="248" xr:uid="{00000000-0005-0000-0000-0000F7000000}"/>
    <cellStyle name="Comma 2 2 3 2" xfId="1133" xr:uid="{151CDDD7-DD6D-4EDE-B337-A3FBBDDF829C}"/>
    <cellStyle name="Comma 2 2 30" xfId="249" xr:uid="{00000000-0005-0000-0000-0000F8000000}"/>
    <cellStyle name="Comma 2 2 30 2" xfId="1134" xr:uid="{24C87831-7DCC-44C5-8CFB-6AF0B73CD9B0}"/>
    <cellStyle name="Comma 2 2 31" xfId="250" xr:uid="{00000000-0005-0000-0000-0000F9000000}"/>
    <cellStyle name="Comma 2 2 31 2" xfId="1135" xr:uid="{5DF4F8AD-961E-4260-B61D-93A3D7DB08C5}"/>
    <cellStyle name="Comma 2 2 32" xfId="251" xr:uid="{00000000-0005-0000-0000-0000FA000000}"/>
    <cellStyle name="Comma 2 2 32 2" xfId="1136" xr:uid="{C8668E55-3406-402D-B59D-4D17D30745FA}"/>
    <cellStyle name="Comma 2 2 33" xfId="252" xr:uid="{00000000-0005-0000-0000-0000FB000000}"/>
    <cellStyle name="Comma 2 2 33 2" xfId="1137" xr:uid="{916B89C7-A033-47F1-9248-7B3450ACBD63}"/>
    <cellStyle name="Comma 2 2 34" xfId="253" xr:uid="{00000000-0005-0000-0000-0000FC000000}"/>
    <cellStyle name="Comma 2 2 34 2" xfId="1138" xr:uid="{2ED1E528-2CB8-4322-B231-F0D1BDB98736}"/>
    <cellStyle name="Comma 2 2 35" xfId="254" xr:uid="{00000000-0005-0000-0000-0000FD000000}"/>
    <cellStyle name="Comma 2 2 35 2" xfId="1139" xr:uid="{63B73D12-2AF1-422F-B8B8-91DCE62C3820}"/>
    <cellStyle name="Comma 2 2 36" xfId="255" xr:uid="{00000000-0005-0000-0000-0000FE000000}"/>
    <cellStyle name="Comma 2 2 36 2" xfId="1140" xr:uid="{1D22550D-1069-436D-B76C-86AE08444535}"/>
    <cellStyle name="Comma 2 2 37" xfId="256" xr:uid="{00000000-0005-0000-0000-0000FF000000}"/>
    <cellStyle name="Comma 2 2 37 2" xfId="1141" xr:uid="{327FE22E-BF3A-4B9F-8DA1-AB3863ACED24}"/>
    <cellStyle name="Comma 2 2 38" xfId="257" xr:uid="{00000000-0005-0000-0000-000000010000}"/>
    <cellStyle name="Comma 2 2 38 2" xfId="1142" xr:uid="{AC941536-A3EE-44A4-B6D7-B941C656D901}"/>
    <cellStyle name="Comma 2 2 39" xfId="258" xr:uid="{00000000-0005-0000-0000-000001010000}"/>
    <cellStyle name="Comma 2 2 39 2" xfId="1143" xr:uid="{6E6C515B-2FD6-4207-B4A2-9B16BEE3224D}"/>
    <cellStyle name="Comma 2 2 4" xfId="259" xr:uid="{00000000-0005-0000-0000-000002010000}"/>
    <cellStyle name="Comma 2 2 4 2" xfId="1144" xr:uid="{76BF910B-693F-4006-AA88-D54C866FC851}"/>
    <cellStyle name="Comma 2 2 40" xfId="260" xr:uid="{00000000-0005-0000-0000-000003010000}"/>
    <cellStyle name="Comma 2 2 40 2" xfId="1145" xr:uid="{CB4E0490-9E5B-461C-AF94-06B17B857A37}"/>
    <cellStyle name="Comma 2 2 41" xfId="261" xr:uid="{00000000-0005-0000-0000-000004010000}"/>
    <cellStyle name="Comma 2 2 41 2" xfId="1146" xr:uid="{3B374843-5266-435B-9C47-3662252E6A62}"/>
    <cellStyle name="Comma 2 2 42" xfId="262" xr:uid="{00000000-0005-0000-0000-000005010000}"/>
    <cellStyle name="Comma 2 2 42 2" xfId="1147" xr:uid="{05E02104-3C81-4732-B8C6-62A5B5205FC3}"/>
    <cellStyle name="Comma 2 2 43" xfId="263" xr:uid="{00000000-0005-0000-0000-000006010000}"/>
    <cellStyle name="Comma 2 2 43 2" xfId="1148" xr:uid="{06F5D0E6-C88E-495F-8C21-335F1EF254E5}"/>
    <cellStyle name="Comma 2 2 44" xfId="264" xr:uid="{00000000-0005-0000-0000-000007010000}"/>
    <cellStyle name="Comma 2 2 44 2" xfId="1149" xr:uid="{01F64186-ECCC-4B11-A8A3-91DCA4CC5DBC}"/>
    <cellStyle name="Comma 2 2 45" xfId="265" xr:uid="{00000000-0005-0000-0000-000008010000}"/>
    <cellStyle name="Comma 2 2 45 2" xfId="1150" xr:uid="{7F5F3BE0-EEBF-4061-B526-979A21A02906}"/>
    <cellStyle name="Comma 2 2 46" xfId="266" xr:uid="{00000000-0005-0000-0000-000009010000}"/>
    <cellStyle name="Comma 2 2 46 2" xfId="1151" xr:uid="{67BC5D98-7E1B-4BE9-BFF7-18EE7B23270A}"/>
    <cellStyle name="Comma 2 2 47" xfId="267" xr:uid="{00000000-0005-0000-0000-00000A010000}"/>
    <cellStyle name="Comma 2 2 47 2" xfId="1152" xr:uid="{3CBE6312-69CF-4E3F-ACEF-D6C97653CE56}"/>
    <cellStyle name="Comma 2 2 48" xfId="268" xr:uid="{00000000-0005-0000-0000-00000B010000}"/>
    <cellStyle name="Comma 2 2 48 2" xfId="1153" xr:uid="{0D01FC06-84EC-4C0C-BDAE-14CA01ACD4FE}"/>
    <cellStyle name="Comma 2 2 49" xfId="269" xr:uid="{00000000-0005-0000-0000-00000C010000}"/>
    <cellStyle name="Comma 2 2 49 2" xfId="1154" xr:uid="{E3797368-A017-4860-9B4F-283C5B7DEC1D}"/>
    <cellStyle name="Comma 2 2 5" xfId="270" xr:uid="{00000000-0005-0000-0000-00000D010000}"/>
    <cellStyle name="Comma 2 2 5 2" xfId="1155" xr:uid="{372C1A87-40D0-4EAA-87F5-3836812C5254}"/>
    <cellStyle name="Comma 2 2 50" xfId="271" xr:uid="{00000000-0005-0000-0000-00000E010000}"/>
    <cellStyle name="Comma 2 2 50 2" xfId="1156" xr:uid="{7F63D791-0861-4232-A3C4-042CB9A2D55D}"/>
    <cellStyle name="Comma 2 2 51" xfId="272" xr:uid="{00000000-0005-0000-0000-00000F010000}"/>
    <cellStyle name="Comma 2 2 51 2" xfId="1157" xr:uid="{82D5479A-A397-40DE-8230-2DFE39970458}"/>
    <cellStyle name="Comma 2 2 52" xfId="273" xr:uid="{00000000-0005-0000-0000-000010010000}"/>
    <cellStyle name="Comma 2 2 52 2" xfId="1158" xr:uid="{FC0AFA96-9C80-4F3B-B608-6E14E483B658}"/>
    <cellStyle name="Comma 2 2 53" xfId="274" xr:uid="{00000000-0005-0000-0000-000011010000}"/>
    <cellStyle name="Comma 2 2 53 2" xfId="1159" xr:uid="{7B1B0453-0B28-46B1-AE56-6A33DA4F36D6}"/>
    <cellStyle name="Comma 2 2 54" xfId="275" xr:uid="{00000000-0005-0000-0000-000012010000}"/>
    <cellStyle name="Comma 2 2 54 2" xfId="1160" xr:uid="{95F81246-3ADD-4B7D-B483-C24C206C196A}"/>
    <cellStyle name="Comma 2 2 55" xfId="276" xr:uid="{00000000-0005-0000-0000-000013010000}"/>
    <cellStyle name="Comma 2 2 55 2" xfId="1161" xr:uid="{B90D3AF8-655E-4B72-872C-0FC639116FDA}"/>
    <cellStyle name="Comma 2 2 56" xfId="277" xr:uid="{00000000-0005-0000-0000-000014010000}"/>
    <cellStyle name="Comma 2 2 56 2" xfId="1162" xr:uid="{2CD750D3-8EF9-4C6B-861B-D8486EA7F439}"/>
    <cellStyle name="Comma 2 2 57" xfId="278" xr:uid="{00000000-0005-0000-0000-000015010000}"/>
    <cellStyle name="Comma 2 2 57 2" xfId="1163" xr:uid="{7E6A9757-CC10-4917-A8F9-67F7532DCE40}"/>
    <cellStyle name="Comma 2 2 58" xfId="1110" xr:uid="{1EF12E4D-E9BC-4F16-94FB-0C8A5DC4393E}"/>
    <cellStyle name="Comma 2 2 6" xfId="279" xr:uid="{00000000-0005-0000-0000-000016010000}"/>
    <cellStyle name="Comma 2 2 6 2" xfId="1164" xr:uid="{AEC4A6EB-138F-4DB7-8161-BEA35B58CCD3}"/>
    <cellStyle name="Comma 2 2 7" xfId="280" xr:uid="{00000000-0005-0000-0000-000017010000}"/>
    <cellStyle name="Comma 2 2 7 2" xfId="1165" xr:uid="{22766844-FCDF-4476-8FD6-DE8B51EB99FE}"/>
    <cellStyle name="Comma 2 2 8" xfId="281" xr:uid="{00000000-0005-0000-0000-000018010000}"/>
    <cellStyle name="Comma 2 2 8 2" xfId="1166" xr:uid="{92A58CB1-D30B-4FBA-9E39-534AB01F79D8}"/>
    <cellStyle name="Comma 2 2 9" xfId="282" xr:uid="{00000000-0005-0000-0000-000019010000}"/>
    <cellStyle name="Comma 2 2 9 2" xfId="1167" xr:uid="{CF2F2EB6-9B13-4990-B870-292F808CF859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169" xr:uid="{F5DFDB1D-C8F0-4090-BB71-3956DD3EFE78}"/>
    <cellStyle name="Comma 2 3 2" xfId="295" xr:uid="{00000000-0005-0000-0000-000026010000}"/>
    <cellStyle name="Comma 2 3 2 2" xfId="1170" xr:uid="{2DF37171-17D2-4221-BEAF-DA4C1F5962E8}"/>
    <cellStyle name="Comma 2 3 3" xfId="1168" xr:uid="{2578EF37-5B8F-4D94-8E46-FD51782A7E45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171" xr:uid="{039BF177-ADE8-4526-9488-4588FB773452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172" xr:uid="{9DBDF3ED-A833-49B2-828F-C5911E27D387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173" xr:uid="{534819CA-3FC4-4281-9CDB-3AB102EE7770}"/>
    <cellStyle name="Comma 2 6" xfId="328" xr:uid="{00000000-0005-0000-0000-000047010000}"/>
    <cellStyle name="Comma 2 6 2" xfId="1174" xr:uid="{6A861BBF-BDBD-4731-8199-6181AAB1A404}"/>
    <cellStyle name="Comma 2 60" xfId="329" xr:uid="{00000000-0005-0000-0000-000048010000}"/>
    <cellStyle name="Comma 2 60 2" xfId="1175" xr:uid="{638D5D5C-6B56-40DE-98DF-B6FC96C8C5B8}"/>
    <cellStyle name="Comma 2 61" xfId="330" xr:uid="{00000000-0005-0000-0000-000049010000}"/>
    <cellStyle name="Comma 2 61 2" xfId="331" xr:uid="{00000000-0005-0000-0000-00004A010000}"/>
    <cellStyle name="Comma 2 61 2 2" xfId="1177" xr:uid="{E519FE6C-F03F-4777-8DB8-9FEB2FA825C8}"/>
    <cellStyle name="Comma 2 61 3" xfId="1176" xr:uid="{09E0C533-0F49-48D4-9B62-7015DF901BC7}"/>
    <cellStyle name="Comma 2 62" xfId="332" xr:uid="{00000000-0005-0000-0000-00004B010000}"/>
    <cellStyle name="Comma 2 62 2" xfId="1178" xr:uid="{BA81AE60-A632-49B7-88A9-73519C211669}"/>
    <cellStyle name="Comma 2 63" xfId="333" xr:uid="{00000000-0005-0000-0000-00004C010000}"/>
    <cellStyle name="Comma 2 63 2" xfId="1179" xr:uid="{68825B81-C68D-4858-820A-197D32D70280}"/>
    <cellStyle name="Comma 2 64" xfId="1109" xr:uid="{7498926A-8389-45DA-9495-D185002EFEB2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180" xr:uid="{CA18C33D-A928-47A5-86E8-890E619DC78B}"/>
    <cellStyle name="Comma 21" xfId="339" xr:uid="{00000000-0005-0000-0000-000052010000}"/>
    <cellStyle name="Comma 21 2" xfId="1181" xr:uid="{8F699DEE-C471-40EF-ACE5-D0916915EC46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184" xr:uid="{ACA12225-2DE2-455A-88C9-3063737C1D78}"/>
    <cellStyle name="Comma 22 2 3" xfId="1183" xr:uid="{6EBB17A1-B2B2-48C3-96E2-79CE8F822DDF}"/>
    <cellStyle name="Comma 22 3" xfId="1182" xr:uid="{546D07B0-E8F0-41F5-9AAC-4DC9538D5C0C}"/>
    <cellStyle name="Comma 23" xfId="343" xr:uid="{00000000-0005-0000-0000-000056010000}"/>
    <cellStyle name="Comma 23 2" xfId="344" xr:uid="{00000000-0005-0000-0000-000057010000}"/>
    <cellStyle name="Comma 23 2 2" xfId="1186" xr:uid="{2ECC8154-6D10-4D51-947D-B92C6F5822A0}"/>
    <cellStyle name="Comma 23 3" xfId="1185" xr:uid="{C8C29054-D7C1-45B2-8430-D90A85FA4AE9}"/>
    <cellStyle name="Comma 24" xfId="345" xr:uid="{00000000-0005-0000-0000-000058010000}"/>
    <cellStyle name="Comma 24 2" xfId="346" xr:uid="{00000000-0005-0000-0000-000059010000}"/>
    <cellStyle name="Comma 24 2 2" xfId="1188" xr:uid="{9FAA6BBA-F066-4472-AA99-42CC08D8C30D}"/>
    <cellStyle name="Comma 24 3" xfId="1187" xr:uid="{61D61FF0-F3AE-4841-BEE1-430C5A748A0E}"/>
    <cellStyle name="Comma 247" xfId="347" xr:uid="{00000000-0005-0000-0000-00005A010000}"/>
    <cellStyle name="Comma 247 2" xfId="1189" xr:uid="{8A0B9E9D-4602-4D34-8378-EE562E0B5C7D}"/>
    <cellStyle name="Comma 25" xfId="348" xr:uid="{00000000-0005-0000-0000-00005B010000}"/>
    <cellStyle name="Comma 25 2" xfId="349" xr:uid="{00000000-0005-0000-0000-00005C010000}"/>
    <cellStyle name="Comma 25 2 2" xfId="1191" xr:uid="{4472ABAF-5680-48F4-AA0E-605C0324F447}"/>
    <cellStyle name="Comma 25 3" xfId="1190" xr:uid="{2C09E32A-DDE5-456E-956F-8D5B11A2905D}"/>
    <cellStyle name="Comma 26" xfId="350" xr:uid="{00000000-0005-0000-0000-00005D010000}"/>
    <cellStyle name="Comma 26 2" xfId="351" xr:uid="{00000000-0005-0000-0000-00005E010000}"/>
    <cellStyle name="Comma 26 2 2" xfId="1193" xr:uid="{5AA1D06C-A9E6-402C-BF04-17CC9F1BCB0D}"/>
    <cellStyle name="Comma 26 3" xfId="1192" xr:uid="{1BBF151B-CB0D-4AFC-A07A-782CEAB75E3A}"/>
    <cellStyle name="Comma 27" xfId="352" xr:uid="{00000000-0005-0000-0000-00005F010000}"/>
    <cellStyle name="Comma 27 2" xfId="353" xr:uid="{00000000-0005-0000-0000-000060010000}"/>
    <cellStyle name="Comma 27 2 2" xfId="1195" xr:uid="{5C496C9D-9589-4560-B303-A20B5E9B7689}"/>
    <cellStyle name="Comma 27 3" xfId="1194" xr:uid="{A2DC3559-CD18-4FF5-953F-1286C1761C42}"/>
    <cellStyle name="Comma 28" xfId="354" xr:uid="{00000000-0005-0000-0000-000061010000}"/>
    <cellStyle name="Comma 28 2" xfId="355" xr:uid="{00000000-0005-0000-0000-000062010000}"/>
    <cellStyle name="Comma 28 2 2" xfId="1197" xr:uid="{86D86181-EFCE-4463-8E45-DD5446C50F00}"/>
    <cellStyle name="Comma 28 3" xfId="1196" xr:uid="{DA01E2C4-52C5-428F-BC32-6B2E9831706D}"/>
    <cellStyle name="Comma 29" xfId="356" xr:uid="{00000000-0005-0000-0000-000063010000}"/>
    <cellStyle name="Comma 29 2" xfId="1198" xr:uid="{27834909-1B33-477C-8CD8-47DD083A839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200" xr:uid="{77149E1F-B1E9-401D-B96C-FECBB19A0E3D}"/>
    <cellStyle name="Comma 3 5" xfId="361" xr:uid="{00000000-0005-0000-0000-000068010000}"/>
    <cellStyle name="Comma 3 5 2" xfId="1201" xr:uid="{B667ACCD-3A8D-40BE-B9D8-C806CADD88AA}"/>
    <cellStyle name="Comma 3 6" xfId="362" xr:uid="{00000000-0005-0000-0000-000069010000}"/>
    <cellStyle name="Comma 3 6 2" xfId="1202" xr:uid="{841782C4-75F6-4957-8C02-E7814F56DA85}"/>
    <cellStyle name="Comma 3 7" xfId="363" xr:uid="{00000000-0005-0000-0000-00006A010000}"/>
    <cellStyle name="Comma 3 7 2" xfId="1203" xr:uid="{ABE75EB5-DED8-4452-81B8-0832AA12CA74}"/>
    <cellStyle name="Comma 3 8" xfId="1199" xr:uid="{3DE2ACD6-293D-44D0-B60D-CA0945423991}"/>
    <cellStyle name="Comma 3_Note consoleQ2'53" xfId="364" xr:uid="{00000000-0005-0000-0000-00006B010000}"/>
    <cellStyle name="Comma 30" xfId="365" xr:uid="{00000000-0005-0000-0000-00006C010000}"/>
    <cellStyle name="Comma 30 2" xfId="1204" xr:uid="{2FCED410-94F3-4A61-BBE2-2D37CAF1C4E0}"/>
    <cellStyle name="Comma 31" xfId="366" xr:uid="{00000000-0005-0000-0000-00006D010000}"/>
    <cellStyle name="Comma 31 2" xfId="1205" xr:uid="{8AF23CF5-58BE-48D3-8196-CA4D378E58BD}"/>
    <cellStyle name="Comma 32" xfId="367" xr:uid="{00000000-0005-0000-0000-00006E010000}"/>
    <cellStyle name="Comma 32 2" xfId="368" xr:uid="{00000000-0005-0000-0000-00006F010000}"/>
    <cellStyle name="Comma 32 2 2" xfId="1207" xr:uid="{FF08D0FB-17D5-4B79-BCEF-38308790A790}"/>
    <cellStyle name="Comma 32 3" xfId="1206" xr:uid="{71B0CE5B-9FD8-47E0-922A-03F161156A90}"/>
    <cellStyle name="Comma 33" xfId="369" xr:uid="{00000000-0005-0000-0000-000070010000}"/>
    <cellStyle name="Comma 33 2" xfId="1208" xr:uid="{3715F37A-1970-4B4B-94BE-C960D8EDFC65}"/>
    <cellStyle name="Comma 34" xfId="370" xr:uid="{00000000-0005-0000-0000-000071010000}"/>
    <cellStyle name="Comma 34 2" xfId="371" xr:uid="{00000000-0005-0000-0000-000072010000}"/>
    <cellStyle name="Comma 34 2 2" xfId="1210" xr:uid="{55A34172-7BCE-4B71-A4EE-E205C26136B8}"/>
    <cellStyle name="Comma 34 3" xfId="1209" xr:uid="{8F616D34-970A-4E16-84F9-6C8C290DBFDF}"/>
    <cellStyle name="Comma 35" xfId="372" xr:uid="{00000000-0005-0000-0000-000073010000}"/>
    <cellStyle name="Comma 35 2" xfId="373" xr:uid="{00000000-0005-0000-0000-000074010000}"/>
    <cellStyle name="Comma 35 2 2" xfId="1212" xr:uid="{0DCA8B4E-201F-4609-8FAF-C0125A439EEE}"/>
    <cellStyle name="Comma 35 3" xfId="374" xr:uid="{00000000-0005-0000-0000-000075010000}"/>
    <cellStyle name="Comma 35 3 2" xfId="375" xr:uid="{00000000-0005-0000-0000-000076010000}"/>
    <cellStyle name="Comma 35 3 2 2" xfId="1214" xr:uid="{B328E1B1-F3C0-4A6C-B4A4-686265AD522C}"/>
    <cellStyle name="Comma 35 3 3" xfId="1213" xr:uid="{91342717-3390-4458-A638-6B0F72006823}"/>
    <cellStyle name="Comma 35 4" xfId="1211" xr:uid="{3C0D96D5-BA75-489E-9382-2E1423926A93}"/>
    <cellStyle name="Comma 36" xfId="376" xr:uid="{00000000-0005-0000-0000-000077010000}"/>
    <cellStyle name="Comma 36 2" xfId="377" xr:uid="{00000000-0005-0000-0000-000078010000}"/>
    <cellStyle name="Comma 36 2 2" xfId="1216" xr:uid="{83C05E3F-CC45-42BA-ABF9-2C3F0CD497F2}"/>
    <cellStyle name="Comma 36 3" xfId="1215" xr:uid="{2F9F5C8E-4442-48EB-ADFD-308F7F2EB2A5}"/>
    <cellStyle name="Comma 37" xfId="378" xr:uid="{00000000-0005-0000-0000-000079010000}"/>
    <cellStyle name="Comma 37 2" xfId="379" xr:uid="{00000000-0005-0000-0000-00007A010000}"/>
    <cellStyle name="Comma 37 2 2" xfId="1218" xr:uid="{B1E9AF67-46B7-4C46-8A8C-BD9CB45B836F}"/>
    <cellStyle name="Comma 37 3" xfId="1217" xr:uid="{A2274FE5-C260-4CED-865C-E2F447F4B2B4}"/>
    <cellStyle name="Comma 38" xfId="380" xr:uid="{00000000-0005-0000-0000-00007B010000}"/>
    <cellStyle name="Comma 38 2" xfId="381" xr:uid="{00000000-0005-0000-0000-00007C010000}"/>
    <cellStyle name="Comma 38 2 2" xfId="1220" xr:uid="{AF9A4D75-B414-4510-B0DB-13C7FB6E34CA}"/>
    <cellStyle name="Comma 38 3" xfId="1219" xr:uid="{25DD41B0-BFD4-4863-9FC0-522F44F7C024}"/>
    <cellStyle name="Comma 39" xfId="382" xr:uid="{00000000-0005-0000-0000-00007D010000}"/>
    <cellStyle name="Comma 39 2" xfId="383" xr:uid="{00000000-0005-0000-0000-00007E010000}"/>
    <cellStyle name="Comma 39 2 2" xfId="1222" xr:uid="{180A4632-CDB0-451F-B287-4F4379FAF672}"/>
    <cellStyle name="Comma 39 3" xfId="1221" xr:uid="{5DBF10C1-71A1-49DF-9FFA-1A31482566F4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2 2" xfId="1225" xr:uid="{1D76140B-BE0A-44F9-89B1-66A1E6215F1A}"/>
    <cellStyle name="Comma 4 2 3" xfId="387" xr:uid="{00000000-0005-0000-0000-000082010000}"/>
    <cellStyle name="Comma 4 2 3 2" xfId="1226" xr:uid="{525AF4D2-E40B-454C-A98F-3BA88BD50A54}"/>
    <cellStyle name="Comma 4 2 4" xfId="1224" xr:uid="{A4240E08-00D8-4441-B6E4-FCF4691C636D}"/>
    <cellStyle name="Comma 4 3" xfId="388" xr:uid="{00000000-0005-0000-0000-000083010000}"/>
    <cellStyle name="Comma 4 3 2" xfId="1227" xr:uid="{C849420F-74E3-4EA3-96A9-D6B1BBC77E32}"/>
    <cellStyle name="Comma 4 4" xfId="389" xr:uid="{00000000-0005-0000-0000-000084010000}"/>
    <cellStyle name="Comma 4 4 2" xfId="1228" xr:uid="{F35FFE24-D3EB-4B30-AB68-93F86E1E924B}"/>
    <cellStyle name="Comma 4 5" xfId="390" xr:uid="{00000000-0005-0000-0000-000085010000}"/>
    <cellStyle name="Comma 4 5 2" xfId="1229" xr:uid="{F1BB04B9-E48C-44B0-A65B-F6A69FD81C45}"/>
    <cellStyle name="Comma 4 6" xfId="391" xr:uid="{00000000-0005-0000-0000-000086010000}"/>
    <cellStyle name="Comma 4 6 2" xfId="1230" xr:uid="{19119528-A02B-4192-A249-CA0628EAC429}"/>
    <cellStyle name="Comma 4 7" xfId="392" xr:uid="{00000000-0005-0000-0000-000087010000}"/>
    <cellStyle name="Comma 4 7 2" xfId="1231" xr:uid="{96FA5001-98F6-433E-98E4-14F72EE6FB35}"/>
    <cellStyle name="Comma 4 8" xfId="393" xr:uid="{00000000-0005-0000-0000-000088010000}"/>
    <cellStyle name="Comma 4 9" xfId="1223" xr:uid="{1F9ED2B7-0B2B-475B-85E1-F18349D759C4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233" xr:uid="{0007DB13-3D2C-4B9C-911E-28B80B9729AF}"/>
    <cellStyle name="Comma 40 3" xfId="1232" xr:uid="{FAFF8B55-B937-4601-8548-838288C952EF}"/>
    <cellStyle name="Comma 41" xfId="397" xr:uid="{00000000-0005-0000-0000-00008C010000}"/>
    <cellStyle name="Comma 41 2" xfId="398" xr:uid="{00000000-0005-0000-0000-00008D010000}"/>
    <cellStyle name="Comma 41 2 2" xfId="1235" xr:uid="{10133FE6-7CF5-4E0F-8276-3054F255C57D}"/>
    <cellStyle name="Comma 41 3" xfId="1234" xr:uid="{15E1E545-39D4-4F53-ADB3-8BBEE80B62B8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238" xr:uid="{68B4316C-C641-4D3E-8997-C5AA6FDD7399}"/>
    <cellStyle name="Comma 42 2 3" xfId="1237" xr:uid="{4E6BA9D8-027A-4A87-8D81-4BDB33B2EF45}"/>
    <cellStyle name="Comma 42 3" xfId="402" xr:uid="{00000000-0005-0000-0000-000091010000}"/>
    <cellStyle name="Comma 42 3 2" xfId="1239" xr:uid="{28D63EEF-13A3-4B92-BDBB-68CD322CAE8E}"/>
    <cellStyle name="Comma 42 4" xfId="1236" xr:uid="{CBC2DFC9-55C1-44D7-BC6F-556DC108B38C}"/>
    <cellStyle name="Comma 43" xfId="403" xr:uid="{00000000-0005-0000-0000-000092010000}"/>
    <cellStyle name="Comma 43 2" xfId="404" xr:uid="{00000000-0005-0000-0000-000093010000}"/>
    <cellStyle name="Comma 43 2 2" xfId="1241" xr:uid="{9A3F1A09-579D-4E14-829D-4460CC2112D5}"/>
    <cellStyle name="Comma 43 3" xfId="1240" xr:uid="{346B26AB-19F0-4DC9-968D-A0E1920EAC85}"/>
    <cellStyle name="Comma 44" xfId="405" xr:uid="{00000000-0005-0000-0000-000094010000}"/>
    <cellStyle name="Comma 44 2" xfId="406" xr:uid="{00000000-0005-0000-0000-000095010000}"/>
    <cellStyle name="Comma 44 2 2" xfId="1243" xr:uid="{5566F012-B3B1-4E17-8CD0-6FBF8B1C6DFC}"/>
    <cellStyle name="Comma 44 3" xfId="1242" xr:uid="{97378108-B001-47F2-847C-27B55BE1EB9A}"/>
    <cellStyle name="Comma 45" xfId="407" xr:uid="{00000000-0005-0000-0000-000096010000}"/>
    <cellStyle name="Comma 45 2" xfId="408" xr:uid="{00000000-0005-0000-0000-000097010000}"/>
    <cellStyle name="Comma 45 2 2" xfId="1245" xr:uid="{66C06861-9B97-4BD4-9062-B50AABD89E0A}"/>
    <cellStyle name="Comma 45 3" xfId="1244" xr:uid="{6D4A811B-091E-4170-8065-3F8EE3482102}"/>
    <cellStyle name="Comma 46" xfId="409" xr:uid="{00000000-0005-0000-0000-000098010000}"/>
    <cellStyle name="Comma 46 2" xfId="1246" xr:uid="{E2A6EA45-7758-4E02-B33B-CA6732A2E18A}"/>
    <cellStyle name="Comma 47" xfId="410" xr:uid="{00000000-0005-0000-0000-000099010000}"/>
    <cellStyle name="Comma 47 2" xfId="1247" xr:uid="{5709365C-6D06-4557-AFE9-207DD9CEF911}"/>
    <cellStyle name="Comma 48" xfId="411" xr:uid="{00000000-0005-0000-0000-00009A010000}"/>
    <cellStyle name="Comma 48 2" xfId="1248" xr:uid="{B2240E71-C478-41DA-8E37-4BEC2CE6D813}"/>
    <cellStyle name="Comma 49" xfId="1093" xr:uid="{47037407-1B0A-49DF-AC15-78EA62A35D0D}"/>
    <cellStyle name="Comma 5" xfId="412" xr:uid="{00000000-0005-0000-0000-00009B010000}"/>
    <cellStyle name="Comma 5 2" xfId="413" xr:uid="{00000000-0005-0000-0000-00009C010000}"/>
    <cellStyle name="Comma 5 2 2" xfId="1250" xr:uid="{18894BF2-2DA5-47FC-B07A-68CDFC2B0EC5}"/>
    <cellStyle name="Comma 5 3" xfId="414" xr:uid="{00000000-0005-0000-0000-00009D010000}"/>
    <cellStyle name="Comma 5 3 2" xfId="1251" xr:uid="{CFC0D797-2D04-41A5-864B-8EB20CA9D07F}"/>
    <cellStyle name="Comma 5 4" xfId="415" xr:uid="{00000000-0005-0000-0000-00009E010000}"/>
    <cellStyle name="Comma 5 4 2" xfId="1252" xr:uid="{B19311F1-E388-413E-B1F7-F68BE3E8526A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253" xr:uid="{21A1EBF9-FEAB-4D93-8E25-A03ECD0AF57C}"/>
    <cellStyle name="Comma 5 8" xfId="1249" xr:uid="{7F2DC920-7E33-47A1-9A2A-B88A9D9390C2}"/>
    <cellStyle name="Comma 6" xfId="419" xr:uid="{00000000-0005-0000-0000-0000A2010000}"/>
    <cellStyle name="Comma 6 2" xfId="420" xr:uid="{00000000-0005-0000-0000-0000A3010000}"/>
    <cellStyle name="Comma 6 2 2" xfId="1254" xr:uid="{F4EA91C2-CD9E-49F6-9695-EE381AEA6B0D}"/>
    <cellStyle name="Comma 6 3" xfId="421" xr:uid="{00000000-0005-0000-0000-0000A4010000}"/>
    <cellStyle name="Comma 6 3 2" xfId="1255" xr:uid="{988E60CC-E4A9-499F-897B-019EF603841D}"/>
    <cellStyle name="Comma 6 4" xfId="422" xr:uid="{00000000-0005-0000-0000-0000A5010000}"/>
    <cellStyle name="Comma 6 4 2" xfId="1256" xr:uid="{7B7790A2-5F8C-4FB3-BFA9-F0574C677267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93" xfId="1091" xr:uid="{CF61339F-C1E9-404E-8D4A-484B25723F81}"/>
    <cellStyle name="Comma 93 2" xfId="1419" xr:uid="{512A23DE-2971-43C7-B7DC-B0891FE52F3A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01 2" xfId="1257" xr:uid="{C2B0FD7C-BC85-4BED-863A-A3D0CD90EDDD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2 2" xfId="1259" xr:uid="{B44EB276-E480-4EA1-A0A5-AC3500BCE489}"/>
    <cellStyle name="Normal 12 3" xfId="473" xr:uid="{00000000-0005-0000-0000-0000D9010000}"/>
    <cellStyle name="Normal 12 4" xfId="1258" xr:uid="{25CFD860-7BFC-443E-A6F0-D6D9F6E87EA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6 2" xfId="1260" xr:uid="{A8BB57BC-64F3-404A-A094-1097392F87FA}"/>
    <cellStyle name="Normal 2 17" xfId="492" xr:uid="{00000000-0005-0000-0000-0000EC010000}"/>
    <cellStyle name="Normal 2 17 2" xfId="1261" xr:uid="{ADE54259-25A8-4053-8BDB-B177115FC323}"/>
    <cellStyle name="Normal 2 18" xfId="493" xr:uid="{00000000-0005-0000-0000-0000ED010000}"/>
    <cellStyle name="Normal 2 18 2" xfId="1262" xr:uid="{8F411A6B-1E74-435C-A7C5-30DA29FF270E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0 2" xfId="1264" xr:uid="{47D0A609-F0E7-4266-B5B0-CB79BD1C4F83}"/>
    <cellStyle name="Normal 2 2 11" xfId="497" xr:uid="{00000000-0005-0000-0000-0000F1010000}"/>
    <cellStyle name="Normal 2 2 11 2" xfId="1265" xr:uid="{8A5FF625-05E1-4A15-8BE3-6BC8B4068067}"/>
    <cellStyle name="Normal 2 2 12" xfId="498" xr:uid="{00000000-0005-0000-0000-0000F2010000}"/>
    <cellStyle name="Normal 2 2 12 2" xfId="1266" xr:uid="{257F7F97-B296-4752-87A7-A70B8B22D55E}"/>
    <cellStyle name="Normal 2 2 13" xfId="499" xr:uid="{00000000-0005-0000-0000-0000F3010000}"/>
    <cellStyle name="Normal 2 2 13 2" xfId="1267" xr:uid="{C2E9281C-4C38-4A3B-8955-4C843788C325}"/>
    <cellStyle name="Normal 2 2 14" xfId="500" xr:uid="{00000000-0005-0000-0000-0000F4010000}"/>
    <cellStyle name="Normal 2 2 14 2" xfId="1268" xr:uid="{A9C3DE5A-D0CE-4252-ACCF-B4595FCD4E91}"/>
    <cellStyle name="Normal 2 2 15" xfId="501" xr:uid="{00000000-0005-0000-0000-0000F5010000}"/>
    <cellStyle name="Normal 2 2 15 2" xfId="1269" xr:uid="{C7C49CE4-6A71-43FD-A163-8E8A1DE1579B}"/>
    <cellStyle name="Normal 2 2 16" xfId="502" xr:uid="{00000000-0005-0000-0000-0000F6010000}"/>
    <cellStyle name="Normal 2 2 16 2" xfId="1270" xr:uid="{84B45F3C-DB97-4114-939D-A407D10BD8B8}"/>
    <cellStyle name="Normal 2 2 17" xfId="503" xr:uid="{00000000-0005-0000-0000-0000F7010000}"/>
    <cellStyle name="Normal 2 2 17 2" xfId="1271" xr:uid="{F96B23AD-028E-4141-B069-33C335201124}"/>
    <cellStyle name="Normal 2 2 18" xfId="504" xr:uid="{00000000-0005-0000-0000-0000F8010000}"/>
    <cellStyle name="Normal 2 2 18 2" xfId="1272" xr:uid="{7C4EAAA5-D7B8-4CDF-90EB-E3BA1BB4F8A2}"/>
    <cellStyle name="Normal 2 2 19" xfId="505" xr:uid="{00000000-0005-0000-0000-0000F9010000}"/>
    <cellStyle name="Normal 2 2 19 2" xfId="1273" xr:uid="{8B488E4A-8884-4509-A8FF-491016F23A3D}"/>
    <cellStyle name="Normal 2 2 2" xfId="506" xr:uid="{00000000-0005-0000-0000-0000FA010000}"/>
    <cellStyle name="Normal 2 2 2 2" xfId="507" xr:uid="{00000000-0005-0000-0000-0000FB010000}"/>
    <cellStyle name="Normal 2 2 2 2 2" xfId="1274" xr:uid="{667E757F-7C0A-4C84-82C0-609BA542666E}"/>
    <cellStyle name="Normal 2 2 20" xfId="508" xr:uid="{00000000-0005-0000-0000-0000FC010000}"/>
    <cellStyle name="Normal 2 2 20 2" xfId="1275" xr:uid="{D32F0ADF-BD92-48B3-8B7C-B5D62A129407}"/>
    <cellStyle name="Normal 2 2 21" xfId="509" xr:uid="{00000000-0005-0000-0000-0000FD010000}"/>
    <cellStyle name="Normal 2 2 21 2" xfId="1276" xr:uid="{870C42BE-6F04-4E7C-84C5-A3796B369C94}"/>
    <cellStyle name="Normal 2 2 22" xfId="510" xr:uid="{00000000-0005-0000-0000-0000FE010000}"/>
    <cellStyle name="Normal 2 2 22 2" xfId="1277" xr:uid="{473F2CF2-1179-470B-82F6-C75AC3BC4423}"/>
    <cellStyle name="Normal 2 2 23" xfId="511" xr:uid="{00000000-0005-0000-0000-0000FF010000}"/>
    <cellStyle name="Normal 2 2 23 2" xfId="1278" xr:uid="{277516C9-EAD7-4B72-95E6-677EF21C2F32}"/>
    <cellStyle name="Normal 2 2 24" xfId="512" xr:uid="{00000000-0005-0000-0000-000000020000}"/>
    <cellStyle name="Normal 2 2 24 2" xfId="1279" xr:uid="{7964BCA9-577D-40C2-99C0-45B64E10099D}"/>
    <cellStyle name="Normal 2 2 25" xfId="513" xr:uid="{00000000-0005-0000-0000-000001020000}"/>
    <cellStyle name="Normal 2 2 25 2" xfId="1280" xr:uid="{FEA04D86-6116-4D60-804D-828E2F00A026}"/>
    <cellStyle name="Normal 2 2 26" xfId="514" xr:uid="{00000000-0005-0000-0000-000002020000}"/>
    <cellStyle name="Normal 2 2 26 2" xfId="1281" xr:uid="{96CA7242-FFB3-40E1-A2B4-658CE13B68AC}"/>
    <cellStyle name="Normal 2 2 27" xfId="515" xr:uid="{00000000-0005-0000-0000-000003020000}"/>
    <cellStyle name="Normal 2 2 27 2" xfId="1282" xr:uid="{D7286172-73DA-4A8B-B934-DFBB8FCFC702}"/>
    <cellStyle name="Normal 2 2 28" xfId="516" xr:uid="{00000000-0005-0000-0000-000004020000}"/>
    <cellStyle name="Normal 2 2 28 2" xfId="1283" xr:uid="{704CA674-B2F3-4124-A288-7EF7A2273437}"/>
    <cellStyle name="Normal 2 2 29" xfId="517" xr:uid="{00000000-0005-0000-0000-000005020000}"/>
    <cellStyle name="Normal 2 2 29 2" xfId="1284" xr:uid="{17AD4DF5-331F-435D-BE8D-8C4B85BEE532}"/>
    <cellStyle name="Normal 2 2 3" xfId="518" xr:uid="{00000000-0005-0000-0000-000006020000}"/>
    <cellStyle name="Normal 2 2 3 2" xfId="1285" xr:uid="{E6F5E5F4-3F22-4C49-BC42-9924DB655173}"/>
    <cellStyle name="Normal 2 2 30" xfId="519" xr:uid="{00000000-0005-0000-0000-000007020000}"/>
    <cellStyle name="Normal 2 2 30 2" xfId="1286" xr:uid="{5622305E-32AE-46D2-83C0-57AC699A59F5}"/>
    <cellStyle name="Normal 2 2 31" xfId="520" xr:uid="{00000000-0005-0000-0000-000008020000}"/>
    <cellStyle name="Normal 2 2 31 2" xfId="1287" xr:uid="{0232EFAC-7341-4893-8FF9-8921A4BE6899}"/>
    <cellStyle name="Normal 2 2 32" xfId="521" xr:uid="{00000000-0005-0000-0000-000009020000}"/>
    <cellStyle name="Normal 2 2 32 2" xfId="1288" xr:uid="{DA66E182-88B5-44AA-B3A1-84D8444A3FB6}"/>
    <cellStyle name="Normal 2 2 33" xfId="522" xr:uid="{00000000-0005-0000-0000-00000A020000}"/>
    <cellStyle name="Normal 2 2 33 2" xfId="1289" xr:uid="{1A7E5381-6239-4B29-AA5A-95E3A3830882}"/>
    <cellStyle name="Normal 2 2 34" xfId="523" xr:uid="{00000000-0005-0000-0000-00000B020000}"/>
    <cellStyle name="Normal 2 2 34 2" xfId="1290" xr:uid="{25552583-1F35-4E7D-964A-4C40D093D38D}"/>
    <cellStyle name="Normal 2 2 35" xfId="524" xr:uid="{00000000-0005-0000-0000-00000C020000}"/>
    <cellStyle name="Normal 2 2 35 2" xfId="1291" xr:uid="{51A4278C-1D62-4499-991A-F356CFFAC964}"/>
    <cellStyle name="Normal 2 2 36" xfId="525" xr:uid="{00000000-0005-0000-0000-00000D020000}"/>
    <cellStyle name="Normal 2 2 36 2" xfId="1292" xr:uid="{261BE58A-56CB-4CB5-889A-949025F46E4C}"/>
    <cellStyle name="Normal 2 2 37" xfId="526" xr:uid="{00000000-0005-0000-0000-00000E020000}"/>
    <cellStyle name="Normal 2 2 37 2" xfId="1293" xr:uid="{E1E4DA7A-2115-470E-BA1E-9CD33CD730F8}"/>
    <cellStyle name="Normal 2 2 38" xfId="527" xr:uid="{00000000-0005-0000-0000-00000F020000}"/>
    <cellStyle name="Normal 2 2 38 2" xfId="1294" xr:uid="{A165F106-A0F5-46BA-B893-B8D37CDB2CE4}"/>
    <cellStyle name="Normal 2 2 39" xfId="528" xr:uid="{00000000-0005-0000-0000-000010020000}"/>
    <cellStyle name="Normal 2 2 39 2" xfId="1295" xr:uid="{509798FF-9726-48FE-AB2D-E939D8F4D877}"/>
    <cellStyle name="Normal 2 2 4" xfId="529" xr:uid="{00000000-0005-0000-0000-000011020000}"/>
    <cellStyle name="Normal 2 2 4 2" xfId="1296" xr:uid="{9FA54882-5F7C-49C1-BD48-FD0F3A6CCFFB}"/>
    <cellStyle name="Normal 2 2 40" xfId="530" xr:uid="{00000000-0005-0000-0000-000012020000}"/>
    <cellStyle name="Normal 2 2 40 2" xfId="1297" xr:uid="{76B8F124-526A-4B1E-B659-4B5300B47776}"/>
    <cellStyle name="Normal 2 2 41" xfId="531" xr:uid="{00000000-0005-0000-0000-000013020000}"/>
    <cellStyle name="Normal 2 2 41 2" xfId="1298" xr:uid="{3DA8B9AE-F43D-435F-B156-078D7B31F7D7}"/>
    <cellStyle name="Normal 2 2 42" xfId="532" xr:uid="{00000000-0005-0000-0000-000014020000}"/>
    <cellStyle name="Normal 2 2 42 2" xfId="1299" xr:uid="{9F128716-703E-400F-98D5-CCF8DB3E497D}"/>
    <cellStyle name="Normal 2 2 43" xfId="533" xr:uid="{00000000-0005-0000-0000-000015020000}"/>
    <cellStyle name="Normal 2 2 43 2" xfId="1300" xr:uid="{94CFD1A3-3B72-456E-B8F5-F9C3BDDDE634}"/>
    <cellStyle name="Normal 2 2 44" xfId="534" xr:uid="{00000000-0005-0000-0000-000016020000}"/>
    <cellStyle name="Normal 2 2 44 2" xfId="1301" xr:uid="{7382B91D-B4CD-4BA9-8CC0-32E3B924EFAD}"/>
    <cellStyle name="Normal 2 2 45" xfId="535" xr:uid="{00000000-0005-0000-0000-000017020000}"/>
    <cellStyle name="Normal 2 2 45 2" xfId="1302" xr:uid="{041DE7E8-E35B-4249-94C7-5E63CD82F418}"/>
    <cellStyle name="Normal 2 2 46" xfId="536" xr:uid="{00000000-0005-0000-0000-000018020000}"/>
    <cellStyle name="Normal 2 2 46 2" xfId="1303" xr:uid="{CC6E0E79-960B-4DD8-A366-3610A6856042}"/>
    <cellStyle name="Normal 2 2 47" xfId="537" xr:uid="{00000000-0005-0000-0000-000019020000}"/>
    <cellStyle name="Normal 2 2 47 2" xfId="1304" xr:uid="{33043E61-9652-43F8-A409-3EF3F5DCFD11}"/>
    <cellStyle name="Normal 2 2 48" xfId="538" xr:uid="{00000000-0005-0000-0000-00001A020000}"/>
    <cellStyle name="Normal 2 2 48 2" xfId="1305" xr:uid="{0A36CB27-46A0-4767-B2AC-66AD573791FA}"/>
    <cellStyle name="Normal 2 2 49" xfId="539" xr:uid="{00000000-0005-0000-0000-00001B020000}"/>
    <cellStyle name="Normal 2 2 49 2" xfId="1306" xr:uid="{2CBE2884-4B61-4344-B8AD-2C694E10AA6C}"/>
    <cellStyle name="Normal 2 2 5" xfId="540" xr:uid="{00000000-0005-0000-0000-00001C020000}"/>
    <cellStyle name="Normal 2 2 5 2" xfId="1307" xr:uid="{9360A2A3-721F-45E4-9321-262B36F695CF}"/>
    <cellStyle name="Normal 2 2 50" xfId="541" xr:uid="{00000000-0005-0000-0000-00001D020000}"/>
    <cellStyle name="Normal 2 2 50 2" xfId="1308" xr:uid="{1BC8A35C-F2AE-420A-9A01-B4ACE165D416}"/>
    <cellStyle name="Normal 2 2 51" xfId="542" xr:uid="{00000000-0005-0000-0000-00001E020000}"/>
    <cellStyle name="Normal 2 2 51 2" xfId="1309" xr:uid="{2E8BF58B-CE3E-4D76-AB89-39076FD50ED2}"/>
    <cellStyle name="Normal 2 2 52" xfId="543" xr:uid="{00000000-0005-0000-0000-00001F020000}"/>
    <cellStyle name="Normal 2 2 52 2" xfId="1310" xr:uid="{89A1004A-6682-41DA-8AF7-E037AD607EA7}"/>
    <cellStyle name="Normal 2 2 53" xfId="544" xr:uid="{00000000-0005-0000-0000-000020020000}"/>
    <cellStyle name="Normal 2 2 53 2" xfId="1311" xr:uid="{1BBF660A-7CBC-495F-95B0-D8DCFEC04098}"/>
    <cellStyle name="Normal 2 2 54" xfId="545" xr:uid="{00000000-0005-0000-0000-000021020000}"/>
    <cellStyle name="Normal 2 2 54 2" xfId="1312" xr:uid="{34343885-C73E-4AE4-AA23-6B07463F6EFD}"/>
    <cellStyle name="Normal 2 2 55" xfId="546" xr:uid="{00000000-0005-0000-0000-000022020000}"/>
    <cellStyle name="Normal 2 2 55 2" xfId="1313" xr:uid="{5D882893-2069-48A2-8FA9-6254317914AE}"/>
    <cellStyle name="Normal 2 2 56" xfId="547" xr:uid="{00000000-0005-0000-0000-000023020000}"/>
    <cellStyle name="Normal 2 2 56 2" xfId="1314" xr:uid="{DBA254B5-F6C2-47DD-9242-8104E953C9F0}"/>
    <cellStyle name="Normal 2 2 57" xfId="548" xr:uid="{00000000-0005-0000-0000-000024020000}"/>
    <cellStyle name="Normal 2 2 57 2" xfId="1315" xr:uid="{95B4AD08-20FE-40CB-B960-2ABEEE2CB5C9}"/>
    <cellStyle name="Normal 2 2 58" xfId="1263" xr:uid="{13D52854-8627-4F2A-B725-3533C3628CFE}"/>
    <cellStyle name="Normal 2 2 6" xfId="549" xr:uid="{00000000-0005-0000-0000-000025020000}"/>
    <cellStyle name="Normal 2 2 6 2" xfId="1316" xr:uid="{260F73C9-39A7-46EB-802C-73771FF5EBBB}"/>
    <cellStyle name="Normal 2 2 7" xfId="550" xr:uid="{00000000-0005-0000-0000-000026020000}"/>
    <cellStyle name="Normal 2 2 7 2" xfId="1317" xr:uid="{C61493E2-B3D3-42EF-96BC-C58D8730DF2A}"/>
    <cellStyle name="Normal 2 2 8" xfId="551" xr:uid="{00000000-0005-0000-0000-000027020000}"/>
    <cellStyle name="Normal 2 2 8 2" xfId="1318" xr:uid="{8DFACC3C-7810-4655-8D50-EE15C14D39E1}"/>
    <cellStyle name="Normal 2 2 9" xfId="552" xr:uid="{00000000-0005-0000-0000-000028020000}"/>
    <cellStyle name="Normal 2 2 9 2" xfId="1319" xr:uid="{5855402A-8F14-4337-A721-0FB14F34E213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59 2 2" xfId="1321" xr:uid="{266B6EAB-EA70-467D-B2F2-DB836817C8E0}"/>
    <cellStyle name="Normal 2 59 3" xfId="1320" xr:uid="{CECB11CE-1B81-472E-9880-C897B039F316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6 2" xfId="1322" xr:uid="{0A1DE864-D5C9-42E3-88F4-C80E87202597}"/>
    <cellStyle name="Normal 3 17" xfId="633" xr:uid="{00000000-0005-0000-0000-000079020000}"/>
    <cellStyle name="Normal 3 17 2" xfId="1323" xr:uid="{43191E73-2721-4C82-8DBD-DF5B73B3FE04}"/>
    <cellStyle name="Normal 3 18" xfId="634" xr:uid="{00000000-0005-0000-0000-00007A020000}"/>
    <cellStyle name="Normal 3 18 2" xfId="1324" xr:uid="{D6028948-59BE-419F-9485-23D3455077C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6 3" xfId="1325" xr:uid="{A5E9D983-87DF-4396-AC47-BB98F21DB6A4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6 2" xfId="1326" xr:uid="{03162C12-3828-4182-A6F5-EA89FA785045}"/>
    <cellStyle name="Normal 4 17" xfId="669" xr:uid="{00000000-0005-0000-0000-00009D020000}"/>
    <cellStyle name="Normal 4 17 2" xfId="1327" xr:uid="{A154DF3A-EA64-47F1-9492-1540ADB4CA14}"/>
    <cellStyle name="Normal 4 18" xfId="670" xr:uid="{00000000-0005-0000-0000-00009E020000}"/>
    <cellStyle name="Normal 4 18 2" xfId="1328" xr:uid="{160DBE1A-1A12-4D9F-AA07-5CAAEBAF3535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2 2" xfId="1329" xr:uid="{BB15CB63-E796-48E2-B2BE-5C340451DCC5}"/>
    <cellStyle name="Normal 5 3" xfId="693" xr:uid="{00000000-0005-0000-0000-0000B5020000}"/>
    <cellStyle name="Normal 5 3 2" xfId="1330" xr:uid="{9C662057-78A2-4301-9601-849C336DB1D8}"/>
    <cellStyle name="Normal 5 4" xfId="694" xr:uid="{00000000-0005-0000-0000-0000B6020000}"/>
    <cellStyle name="Normal 5 4 2" xfId="1331" xr:uid="{54A3FD56-6047-4C89-B218-34C6C7AB0AD4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2 2" xfId="1333" xr:uid="{CD9A12C2-3EBB-4BD2-87B4-894796812737}"/>
    <cellStyle name="Normal 6 3" xfId="709" xr:uid="{00000000-0005-0000-0000-0000C5020000}"/>
    <cellStyle name="Normal 6 3 2" xfId="1334" xr:uid="{2D0C67D7-343F-48FB-96BD-BF8F9DD3F127}"/>
    <cellStyle name="Normal 6 4" xfId="710" xr:uid="{00000000-0005-0000-0000-0000C6020000}"/>
    <cellStyle name="Normal 6 4 2" xfId="1335" xr:uid="{DA402154-7892-412B-96F7-ACB3645F8841}"/>
    <cellStyle name="Normal 6 5" xfId="1332" xr:uid="{8299561D-14E9-4883-96C0-87E9905953B2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8 2" xfId="1336" xr:uid="{201EB7F8-A766-4A5D-8443-69EB45C535AB}"/>
    <cellStyle name="Normal 69" xfId="721" xr:uid="{00000000-0005-0000-0000-0000D1020000}"/>
    <cellStyle name="Normal 7" xfId="722" xr:uid="{00000000-0005-0000-0000-0000D2020000}"/>
    <cellStyle name="Normal 7 10" xfId="1337" xr:uid="{9C1293F1-0D80-4A90-98BB-4B7B3B4AA23F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0 2" xfId="1338" xr:uid="{7D261A6D-869C-4270-866A-620D6705FDED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2 2" xfId="1339" xr:uid="{98FE7AF1-7E3A-439D-B19F-4C368714A83F}"/>
    <cellStyle name="Normal 9 3" xfId="757" xr:uid="{00000000-0005-0000-0000-0000F5020000}"/>
    <cellStyle name="Normal 9 3 2" xfId="1340" xr:uid="{940CB9F8-D3B9-46E5-8FE9-5BA88911DDDD}"/>
    <cellStyle name="Normal 9 4" xfId="758" xr:uid="{00000000-0005-0000-0000-0000F6020000}"/>
    <cellStyle name="Normal 9 4 2" xfId="1341" xr:uid="{8AF5B4A9-5D4D-411C-81CF-450D6893A1E9}"/>
    <cellStyle name="Normal 9 5" xfId="759" xr:uid="{00000000-0005-0000-0000-0000F7020000}"/>
    <cellStyle name="Normal 9 5 2" xfId="1342" xr:uid="{3E5D4B03-B09E-478D-BBEA-8A4E87807265}"/>
    <cellStyle name="Normal 9 6" xfId="760" xr:uid="{00000000-0005-0000-0000-0000F8020000}"/>
    <cellStyle name="Normal 9 6 2" xfId="1343" xr:uid="{E3D9E07D-9C1D-49BF-AF22-F05088E2380C}"/>
    <cellStyle name="Normal 9 7" xfId="761" xr:uid="{00000000-0005-0000-0000-0000F9020000}"/>
    <cellStyle name="Normal 9 7 2" xfId="1344" xr:uid="{AFC3E660-5CFB-49CC-A31B-4F1522EA88C1}"/>
    <cellStyle name="Normal 9 8" xfId="762" xr:uid="{00000000-0005-0000-0000-0000FA020000}"/>
    <cellStyle name="Normal 9 8 2" xfId="1345" xr:uid="{CD6AC8DC-60F6-4242-A227-A8D6200CB0DC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2 2 2" xfId="1347" xr:uid="{06133FF3-F363-444F-9BFD-4FC660823F2F}"/>
    <cellStyle name="Normal 96 2 3" xfId="1346" xr:uid="{1972F532-A3C7-4071-8B2C-FC90B25FFE46}"/>
    <cellStyle name="Normal 96 3" xfId="780" xr:uid="{00000000-0005-0000-0000-00000C030000}"/>
    <cellStyle name="Normal 96 3 2" xfId="1348" xr:uid="{5BFB7A12-D7BA-4FC7-81D3-B58D04E3CDAA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 99 2" xfId="1349" xr:uid="{9F70B1C3-87C1-4758-8FEF-399391093C82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2 2" xfId="1351" xr:uid="{CC58BF40-D5D6-4415-8D42-A56E600FC628}"/>
    <cellStyle name="Percent [2] 3" xfId="806" xr:uid="{00000000-0005-0000-0000-000026030000}"/>
    <cellStyle name="Percent [2] 3 2" xfId="1352" xr:uid="{881B7A41-3162-4204-BDC2-299177C95F4F}"/>
    <cellStyle name="Percent [2] 4" xfId="1350" xr:uid="{114A3A3C-4745-47AC-A179-970CE8B7DDA7}"/>
    <cellStyle name="Percent 10" xfId="807" xr:uid="{00000000-0005-0000-0000-000027030000}"/>
    <cellStyle name="Percent 11" xfId="808" xr:uid="{00000000-0005-0000-0000-000028030000}"/>
    <cellStyle name="Percent 11 2" xfId="1353" xr:uid="{AD90FD89-76BB-4EF0-9BCE-4AAB47F49E5D}"/>
    <cellStyle name="Percent 12" xfId="809" xr:uid="{00000000-0005-0000-0000-000029030000}"/>
    <cellStyle name="Percent 12 2" xfId="1354" xr:uid="{EC34C739-291C-4982-823B-84D05ABFC1AE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 3 2" xfId="1356" xr:uid="{2A84E8DF-3015-40DD-BFDB-D5BCAA881A18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59" xfId="1355" xr:uid="{C0727C67-AC8E-453E-96F9-830E856BF276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2 2" xfId="1357" xr:uid="{96D19CA9-56C6-422C-94D1-1A0B1A95ACA0}"/>
    <cellStyle name="Percent 3 3" xfId="872" xr:uid="{00000000-0005-0000-0000-000068030000}"/>
    <cellStyle name="Percent 3 3 2" xfId="1358" xr:uid="{83BF1B26-8C6E-4B16-9790-58458D0A94C4}"/>
    <cellStyle name="Percent 4" xfId="873" xr:uid="{00000000-0005-0000-0000-000069030000}"/>
    <cellStyle name="Percent 5" xfId="874" xr:uid="{00000000-0005-0000-0000-00006A030000}"/>
    <cellStyle name="Percent 5 2" xfId="1359" xr:uid="{FC90CF8B-79CF-4065-ADDA-D4CE0856A782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8 2" xfId="1360" xr:uid="{DCE9C999-343F-4CBF-83F6-6E11852E6AEE}"/>
    <cellStyle name="Percent 9" xfId="879" xr:uid="{00000000-0005-0000-0000-00006F030000}"/>
    <cellStyle name="Percent 9 2" xfId="1361" xr:uid="{BB9B9275-FAB9-4958-8437-CA5633F71AE8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2 2" xfId="1363" xr:uid="{E3147CD1-0FB9-4BA1-A29E-5225667B0FBD}"/>
    <cellStyle name="Quantity 3" xfId="883" xr:uid="{00000000-0005-0000-0000-000073030000}"/>
    <cellStyle name="Quantity 3 2" xfId="1364" xr:uid="{22EF3630-39EE-4DE5-ADDF-8C0B617C4D67}"/>
    <cellStyle name="Quantity 4" xfId="1362" xr:uid="{F3C860F9-5CEE-4206-A197-275E5E01DAFA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Rittichai 2" xfId="1365" xr:uid="{8FF60CA1-4FE4-4035-B5C3-FDE2BC8A7856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chaText 2" xfId="1366" xr:uid="{6B2F96DC-2F2A-4840-A0D9-706FCF171E24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0 2" xfId="1367" xr:uid="{9CAFDFD9-9A3B-418B-A6BA-1828F092299A}"/>
    <cellStyle name="SAPBEXHLevel1" xfId="896" xr:uid="{00000000-0005-0000-0000-000080030000}"/>
    <cellStyle name="SAPBEXHLevel1 2" xfId="1368" xr:uid="{4E2759F5-6A35-4A72-BCA4-52237844BE06}"/>
    <cellStyle name="SAPBEXHLevel2" xfId="897" xr:uid="{00000000-0005-0000-0000-000081030000}"/>
    <cellStyle name="SAPBEXHLevel2 2" xfId="1369" xr:uid="{73E0EF57-5067-46D4-9A91-BBDA7D86B9FA}"/>
    <cellStyle name="SAPBEXHLevel3" xfId="898" xr:uid="{00000000-0005-0000-0000-000082030000}"/>
    <cellStyle name="SAPBEXHLevel3 2" xfId="1370" xr:uid="{7B0A47F8-5B77-4721-93B3-07E74DA64279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 2" xfId="1371" xr:uid="{330E4645-1B2C-434D-ADCD-4556385AC0D1}"/>
    <cellStyle name="SAPBEXstdItemX" xfId="902" xr:uid="{00000000-0005-0000-0000-000086030000}"/>
    <cellStyle name="SAPBEXstdItemX 2" xfId="1372" xr:uid="{003A781E-4A49-4857-875C-B8580D2F19F1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able 2" xfId="1373" xr:uid="{1569E559-EE3E-4431-BA2A-3DDEC253F78F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เปอร์เซ็นต์_Sheet1" xfId="994" xr:uid="{00000000-0005-0000-0000-0000E203000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 2 2" xfId="1375" xr:uid="{7748F85A-715C-434B-8126-AC21A5535D7F}"/>
    <cellStyle name="เครื่องหมายจุลภาค 10 3" xfId="1374" xr:uid="{5543BA19-B75F-4F8C-9E48-429014464754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 6 2" xfId="1376" xr:uid="{464BD606-3883-4C2A-A20D-DE239FFB54DE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2 2" xfId="1378" xr:uid="{A2748A62-03F5-4FA9-AF2D-C4A38AA101C9}"/>
    <cellStyle name="เครื่องหมายจุลภาค 13 3" xfId="949" xr:uid="{00000000-0005-0000-0000-0000B5030000}"/>
    <cellStyle name="เครื่องหมายจุลภาค 13 3 2" xfId="1379" xr:uid="{7E8ACEE6-615A-423F-8E52-E3D852A4911F}"/>
    <cellStyle name="เครื่องหมายจุลภาค 13 4" xfId="1377" xr:uid="{52F87FF6-034C-41C7-9F4D-2FFF16DD3B47}"/>
    <cellStyle name="เครื่องหมายจุลภาค 14" xfId="950" xr:uid="{00000000-0005-0000-0000-0000B6030000}"/>
    <cellStyle name="เครื่องหมายจุลภาค 14 2" xfId="1380" xr:uid="{0F484082-9F06-445C-A174-D4DF45A3A90F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5 2 2" xfId="1382" xr:uid="{1A3E1834-932B-47D5-8988-6C6A46B91AD0}"/>
    <cellStyle name="เครื่องหมายจุลภาค 15 3" xfId="1381" xr:uid="{9BF17C72-F674-4346-AA3D-3C0821D224A5}"/>
    <cellStyle name="เครื่องหมายจุลภาค 16" xfId="953" xr:uid="{00000000-0005-0000-0000-0000B9030000}"/>
    <cellStyle name="เครื่องหมายจุลภาค 16 2" xfId="1383" xr:uid="{03C1B4B8-6594-4424-BC3F-8C2A3FB7234A}"/>
    <cellStyle name="เครื่องหมายจุลภาค 17" xfId="954" xr:uid="{00000000-0005-0000-0000-0000BA030000}"/>
    <cellStyle name="เครื่องหมายจุลภาค 17 2" xfId="1384" xr:uid="{83FC3A98-29F5-4653-BDB8-271E5BC47E26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8 2 2" xfId="1386" xr:uid="{22D08166-2583-4CC0-B469-06C855E6C92B}"/>
    <cellStyle name="เครื่องหมายจุลภาค 18 3" xfId="1385" xr:uid="{F0DDFA4E-30CC-4074-968B-046BAB58D557}"/>
    <cellStyle name="เครื่องหมายจุลภาค 19" xfId="957" xr:uid="{00000000-0005-0000-0000-0000BD030000}"/>
    <cellStyle name="เครื่องหมายจุลภาค 19 2" xfId="1387" xr:uid="{3BA8EED7-A570-4BAC-90DD-DBD55FD55F47}"/>
    <cellStyle name="เครื่องหมายจุลภาค 2" xfId="958" xr:uid="{00000000-0005-0000-0000-0000BE030000}"/>
    <cellStyle name="เครื่องหมายจุลภาค 2 10" xfId="1388" xr:uid="{21980C2F-D1D1-4FCB-81C1-8918EC7CD921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2 3" xfId="1390" xr:uid="{A22CC247-D697-4D5C-91F0-2517B63E53A3}"/>
    <cellStyle name="เครื่องหมายจุลภาค 2 2 3" xfId="962" xr:uid="{00000000-0005-0000-0000-0000C2030000}"/>
    <cellStyle name="เครื่องหมายจุลภาค 2 2 3 2" xfId="1391" xr:uid="{4D3877FF-36AC-49FC-AF36-4C6381617D7F}"/>
    <cellStyle name="เครื่องหมายจุลภาค 2 2 4" xfId="1389" xr:uid="{8EF8786F-4A4E-4DBD-B588-4AD0B853AAD0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3 2" xfId="1392" xr:uid="{07306F2A-D2D4-41EA-BF12-1557239464E2}"/>
    <cellStyle name="เครื่องหมายจุลภาค 2 4" xfId="965" xr:uid="{00000000-0005-0000-0000-0000C5030000}"/>
    <cellStyle name="เครื่องหมายจุลภาค 2 4 2" xfId="1393" xr:uid="{98BCD303-0DE9-4BB5-B7ED-916EC9B9896B}"/>
    <cellStyle name="เครื่องหมายจุลภาค 2 5" xfId="966" xr:uid="{00000000-0005-0000-0000-0000C6030000}"/>
    <cellStyle name="เครื่องหมายจุลภาค 2 5 2" xfId="1394" xr:uid="{2CC335D1-11D9-4010-AB30-C867CDC8C9EB}"/>
    <cellStyle name="เครื่องหมายจุลภาค 2 6" xfId="967" xr:uid="{00000000-0005-0000-0000-0000C7030000}"/>
    <cellStyle name="เครื่องหมายจุลภาค 2 6 2" xfId="1395" xr:uid="{F3ABDA6D-6986-4C5E-9D12-FC95256866A5}"/>
    <cellStyle name="เครื่องหมายจุลภาค 2 7" xfId="968" xr:uid="{00000000-0005-0000-0000-0000C8030000}"/>
    <cellStyle name="เครื่องหมายจุลภาค 2 7 2" xfId="1396" xr:uid="{A8DF4F24-CE02-4AEE-85B1-206C63D0EBE0}"/>
    <cellStyle name="เครื่องหมายจุลภาค 2 8" xfId="969" xr:uid="{00000000-0005-0000-0000-0000C9030000}"/>
    <cellStyle name="เครื่องหมายจุลภาค 2 8 2" xfId="1397" xr:uid="{3C03262D-A299-4386-B8BC-8C1D69547DF2}"/>
    <cellStyle name="เครื่องหมายจุลภาค 2 9" xfId="970" xr:uid="{00000000-0005-0000-0000-0000CA030000}"/>
    <cellStyle name="เครื่องหมายจุลภาค 2 9 2" xfId="1398" xr:uid="{6A20E8A7-DB13-470E-8780-51AA28DDEE02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20 2" xfId="1399" xr:uid="{A51D748B-3812-4437-9F6A-14CBFB4D1AB9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 2 2 2" xfId="1402" xr:uid="{C13D9463-41D3-47D6-BA61-253BA8DF6A24}"/>
    <cellStyle name="เครื่องหมายจุลภาค 3 2 2 3" xfId="1401" xr:uid="{8FCA4A33-78E1-4233-BA40-7F5D4EEA0533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3 2" xfId="1403" xr:uid="{43D26682-8345-40E6-B4B6-BDEB5B89E53E}"/>
    <cellStyle name="เครื่องหมายจุลภาค 3 4" xfId="979" xr:uid="{00000000-0005-0000-0000-0000D3030000}"/>
    <cellStyle name="เครื่องหมายจุลภาค 3 4 2" xfId="1404" xr:uid="{99420663-04A6-433A-BF13-509DCF0ACD8F}"/>
    <cellStyle name="เครื่องหมายจุลภาค 3 5" xfId="1400" xr:uid="{AA9DE8B8-B64F-4497-8333-DD88C4BF23F1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 2 2" xfId="1406" xr:uid="{477BDA4B-8681-4A95-BC72-8C7F02D7CDAA}"/>
    <cellStyle name="เครื่องหมายจุลภาค 4 3" xfId="1405" xr:uid="{6FC1D3DC-9132-4F80-8375-F02782A0FC48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5 2 2" xfId="1408" xr:uid="{6EBEF8FD-AAFC-4C23-AE72-1F7802134553}"/>
    <cellStyle name="เครื่องหมายจุลภาค 5 3" xfId="1407" xr:uid="{4BD8FEC8-49EF-4219-8F0B-703F78E31113}"/>
    <cellStyle name="เครื่องหมายจุลภาค 6" xfId="986" xr:uid="{00000000-0005-0000-0000-0000DA030000}"/>
    <cellStyle name="เครื่องหมายจุลภาค 6 2" xfId="1409" xr:uid="{CC536BB7-35FD-4AA8-8B7D-5A5FA7C49319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7 2 2" xfId="1411" xr:uid="{D55BE66C-E089-4917-96F7-7331BB96F087}"/>
    <cellStyle name="เครื่องหมายจุลภาค 7 3" xfId="1410" xr:uid="{8031AE5C-3DFC-4147-884E-931D1D4BE257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8 2 2" xfId="1413" xr:uid="{3467490E-27E5-4664-A4B3-26CD73B758BC}"/>
    <cellStyle name="เครื่องหมายจุลภาค 8 3" xfId="1412" xr:uid="{3B79A89A-087B-4971-987B-099251B4C22A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 9 2 2" xfId="1415" xr:uid="{6104529C-B662-4493-8DBA-4A8B58856069}"/>
    <cellStyle name="เครื่องหมายจุลภาค 9 3" xfId="1414" xr:uid="{AED63ABB-328F-4AFA-88F5-595E5C9AF619}"/>
    <cellStyle name="เครื่องหมายจุลภาค_130016-B1  โปรแกรมเกมส์ Console_INF_Q1'10" xfId="993" xr:uid="{00000000-0005-0000-0000-0000E1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11 2 2" xfId="1418" xr:uid="{85F5597B-48E4-49B6-B919-390FF4690934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7 2" xfId="1416" xr:uid="{639A4ED8-6F1B-4FB1-BFD5-529770BF5CB4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 5" xfId="1417" xr:uid="{C81507CA-B8A1-453E-9816-98AA8B66C906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pauditserver/Audit_5/Cyber%20Planet/Revised%20detail/Detail%20for%20Disclosure/Quarter%204'10/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07_BW"/>
      <sheetName val="FS07_CPI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view="pageBreakPreview" zoomScale="90" zoomScaleNormal="90" zoomScaleSheetLayoutView="90" workbookViewId="0">
      <selection activeCell="Q20" sqref="Q20"/>
    </sheetView>
  </sheetViews>
  <sheetFormatPr defaultColWidth="9.33203125" defaultRowHeight="21" customHeight="1"/>
  <cols>
    <col min="1" max="4" width="0.6640625" style="9" customWidth="1"/>
    <col min="5" max="5" width="38.109375" style="9" customWidth="1"/>
    <col min="6" max="6" width="8.6640625" style="33" customWidth="1"/>
    <col min="7" max="7" width="0.6640625" style="35" customWidth="1"/>
    <col min="8" max="8" width="13.6640625" style="34" customWidth="1"/>
    <col min="9" max="9" width="0.6640625" style="35" customWidth="1"/>
    <col min="10" max="10" width="13.6640625" style="9" customWidth="1"/>
    <col min="11" max="11" width="0.6640625" style="35" customWidth="1"/>
    <col min="12" max="12" width="13.6640625" style="36" customWidth="1"/>
    <col min="13" max="13" width="0.6640625" style="35" customWidth="1"/>
    <col min="14" max="14" width="13.6640625" style="9" customWidth="1"/>
    <col min="15" max="15" width="12.6640625" style="9" customWidth="1"/>
    <col min="16" max="16" width="15.6640625" style="9" bestFit="1" customWidth="1"/>
    <col min="17" max="17" width="14.33203125" style="9" bestFit="1" customWidth="1"/>
    <col min="18" max="16384" width="9.33203125" style="9"/>
  </cols>
  <sheetData>
    <row r="1" spans="1:14" ht="19.95" customHeight="1"/>
    <row r="2" spans="1:14" s="57" customFormat="1" ht="19.95" customHeight="1">
      <c r="A2" s="312" t="s">
        <v>94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00"/>
    </row>
    <row r="3" spans="1:14" s="57" customFormat="1" ht="19.95" customHeight="1">
      <c r="A3" s="312" t="s">
        <v>174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00"/>
    </row>
    <row r="4" spans="1:14" s="57" customFormat="1" ht="19.95" customHeight="1">
      <c r="A4" s="312" t="s">
        <v>173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00"/>
    </row>
    <row r="5" spans="1:14" s="5" customFormat="1" ht="19.95" customHeight="1">
      <c r="A5" s="128"/>
      <c r="B5" s="128"/>
      <c r="C5" s="129"/>
      <c r="D5" s="129"/>
      <c r="E5" s="128"/>
      <c r="F5" s="42"/>
      <c r="G5" s="18"/>
      <c r="H5" s="43"/>
      <c r="I5" s="18"/>
      <c r="K5" s="18"/>
      <c r="L5" s="23"/>
      <c r="M5" s="18"/>
      <c r="N5" s="19" t="s">
        <v>81</v>
      </c>
    </row>
    <row r="6" spans="1:14" s="128" customFormat="1" ht="19.95" customHeight="1">
      <c r="A6" s="130"/>
      <c r="B6" s="130"/>
      <c r="C6" s="131"/>
      <c r="D6" s="131"/>
      <c r="E6" s="130"/>
      <c r="F6" s="132"/>
      <c r="G6" s="132"/>
      <c r="H6" s="314" t="s">
        <v>19</v>
      </c>
      <c r="I6" s="314"/>
      <c r="J6" s="314"/>
      <c r="K6" s="130"/>
      <c r="L6" s="314" t="s">
        <v>21</v>
      </c>
      <c r="M6" s="314"/>
      <c r="N6" s="314"/>
    </row>
    <row r="7" spans="1:14" s="128" customFormat="1" ht="19.95" customHeight="1">
      <c r="A7" s="18"/>
      <c r="B7" s="18"/>
      <c r="C7" s="264"/>
      <c r="D7" s="264"/>
      <c r="E7" s="18"/>
      <c r="F7" s="20" t="s">
        <v>0</v>
      </c>
      <c r="G7" s="18"/>
      <c r="H7" s="20" t="s">
        <v>175</v>
      </c>
      <c r="I7" s="18"/>
      <c r="J7" s="20" t="s">
        <v>176</v>
      </c>
      <c r="K7" s="18"/>
      <c r="L7" s="20" t="str">
        <f>+H7</f>
        <v>30 มิถุนายน 2567</v>
      </c>
      <c r="M7" s="18"/>
      <c r="N7" s="20" t="str">
        <f>+J7</f>
        <v>31 ธันวาคม 2566</v>
      </c>
    </row>
    <row r="8" spans="1:14" s="128" customFormat="1" ht="19.95" customHeight="1">
      <c r="C8" s="129"/>
      <c r="D8" s="129"/>
      <c r="F8" s="40"/>
      <c r="H8" s="4" t="s">
        <v>188</v>
      </c>
      <c r="J8" s="40"/>
      <c r="L8" s="4" t="s">
        <v>188</v>
      </c>
      <c r="N8" s="40"/>
    </row>
    <row r="9" spans="1:14" s="5" customFormat="1" ht="19.95" customHeight="1">
      <c r="A9" s="313" t="s">
        <v>31</v>
      </c>
      <c r="B9" s="313"/>
      <c r="C9" s="313"/>
      <c r="D9" s="313"/>
      <c r="E9" s="313"/>
      <c r="F9" s="42"/>
      <c r="G9" s="4"/>
      <c r="H9" s="43"/>
      <c r="I9" s="4"/>
      <c r="J9" s="4"/>
      <c r="K9" s="4"/>
      <c r="L9" s="24"/>
      <c r="M9" s="4"/>
      <c r="N9" s="4"/>
    </row>
    <row r="10" spans="1:14" ht="19.95" customHeight="1">
      <c r="A10" s="5" t="s">
        <v>1</v>
      </c>
      <c r="D10" s="44"/>
      <c r="F10" s="45"/>
      <c r="H10" s="46"/>
      <c r="J10" s="5"/>
      <c r="N10" s="44"/>
    </row>
    <row r="11" spans="1:14" ht="19.95" customHeight="1">
      <c r="C11" s="9" t="s">
        <v>2</v>
      </c>
      <c r="F11" s="47"/>
      <c r="G11" s="37"/>
      <c r="H11" s="48">
        <v>31418</v>
      </c>
      <c r="I11" s="37"/>
      <c r="J11" s="48">
        <v>26750</v>
      </c>
      <c r="K11" s="37"/>
      <c r="L11" s="37">
        <v>26251</v>
      </c>
      <c r="M11" s="37"/>
      <c r="N11" s="37">
        <v>12518</v>
      </c>
    </row>
    <row r="12" spans="1:14" ht="19.95" customHeight="1">
      <c r="C12" s="9" t="s">
        <v>177</v>
      </c>
      <c r="F12" s="45">
        <v>5</v>
      </c>
      <c r="G12" s="37"/>
      <c r="H12" s="48">
        <v>31069</v>
      </c>
      <c r="I12" s="37"/>
      <c r="J12" s="48">
        <v>37674</v>
      </c>
      <c r="K12" s="37"/>
      <c r="L12" s="37">
        <v>47159</v>
      </c>
      <c r="M12" s="37"/>
      <c r="N12" s="37">
        <v>39544</v>
      </c>
    </row>
    <row r="13" spans="1:14" ht="19.95" hidden="1" customHeight="1">
      <c r="C13" s="9" t="s">
        <v>73</v>
      </c>
      <c r="F13" s="45"/>
      <c r="G13" s="37"/>
      <c r="H13" s="48"/>
      <c r="I13" s="37"/>
      <c r="J13" s="41">
        <v>0</v>
      </c>
      <c r="K13" s="37"/>
      <c r="L13" s="37"/>
      <c r="M13" s="37"/>
      <c r="N13" s="37">
        <v>0</v>
      </c>
    </row>
    <row r="14" spans="1:14" ht="19.95" customHeight="1">
      <c r="C14" s="9" t="s">
        <v>145</v>
      </c>
      <c r="F14" s="45">
        <v>4</v>
      </c>
      <c r="G14" s="37"/>
      <c r="H14" s="37">
        <v>0</v>
      </c>
      <c r="I14" s="37"/>
      <c r="J14" s="37">
        <v>0</v>
      </c>
      <c r="K14" s="37"/>
      <c r="L14" s="37">
        <v>209946</v>
      </c>
      <c r="M14" s="37"/>
      <c r="N14" s="37">
        <v>197185</v>
      </c>
    </row>
    <row r="15" spans="1:14" ht="19.95" customHeight="1">
      <c r="C15" s="9" t="s">
        <v>95</v>
      </c>
      <c r="F15" s="45"/>
      <c r="G15" s="37"/>
      <c r="H15" s="41">
        <v>7505</v>
      </c>
      <c r="I15" s="37"/>
      <c r="J15" s="48">
        <v>6765</v>
      </c>
      <c r="K15" s="37"/>
      <c r="L15" s="37">
        <v>0</v>
      </c>
      <c r="M15" s="37"/>
      <c r="N15" s="37">
        <v>0</v>
      </c>
    </row>
    <row r="16" spans="1:14" ht="18.45" hidden="1" customHeight="1">
      <c r="C16" s="9" t="s">
        <v>64</v>
      </c>
      <c r="F16" s="45"/>
      <c r="G16" s="37"/>
      <c r="H16" s="41"/>
      <c r="I16" s="37"/>
      <c r="J16" s="41">
        <v>0</v>
      </c>
      <c r="K16" s="37"/>
      <c r="L16" s="37"/>
      <c r="M16" s="37"/>
      <c r="N16" s="37"/>
    </row>
    <row r="17" spans="1:16" ht="18.45" hidden="1" customHeight="1">
      <c r="C17" s="9" t="s">
        <v>44</v>
      </c>
      <c r="F17" s="45"/>
      <c r="G17" s="37"/>
      <c r="H17" s="41"/>
      <c r="I17" s="37"/>
      <c r="J17" s="41"/>
      <c r="K17" s="37"/>
      <c r="L17" s="37"/>
      <c r="M17" s="37"/>
      <c r="N17" s="37"/>
    </row>
    <row r="18" spans="1:16" ht="18.45" hidden="1" customHeight="1">
      <c r="C18" s="9" t="s">
        <v>96</v>
      </c>
      <c r="F18" s="45"/>
      <c r="G18" s="37"/>
      <c r="H18" s="48">
        <v>0</v>
      </c>
      <c r="I18" s="37"/>
      <c r="J18" s="37">
        <v>0</v>
      </c>
      <c r="K18" s="37"/>
      <c r="L18" s="37">
        <v>0</v>
      </c>
      <c r="M18" s="37"/>
      <c r="N18" s="37">
        <v>0</v>
      </c>
    </row>
    <row r="19" spans="1:16" ht="18.45" customHeight="1">
      <c r="C19" s="299" t="s">
        <v>96</v>
      </c>
      <c r="F19" s="45"/>
      <c r="G19" s="37"/>
      <c r="H19" s="48">
        <v>45000</v>
      </c>
      <c r="I19" s="37"/>
      <c r="J19" s="37">
        <v>0</v>
      </c>
      <c r="K19" s="37"/>
      <c r="L19" s="37">
        <v>45000</v>
      </c>
      <c r="M19" s="37"/>
      <c r="N19" s="37">
        <v>0</v>
      </c>
    </row>
    <row r="20" spans="1:16" ht="19.95" customHeight="1">
      <c r="D20" s="49" t="s">
        <v>7</v>
      </c>
      <c r="F20" s="54"/>
      <c r="G20" s="37"/>
      <c r="H20" s="50">
        <f>SUM(H11:H19)</f>
        <v>114992</v>
      </c>
      <c r="I20" s="37"/>
      <c r="J20" s="50">
        <f>SUM(J11:J19)</f>
        <v>71189</v>
      </c>
      <c r="K20" s="37"/>
      <c r="L20" s="50">
        <f>SUM(L11:L19)</f>
        <v>328356</v>
      </c>
      <c r="M20" s="37"/>
      <c r="N20" s="50">
        <f>SUM(N11:N19)</f>
        <v>249247</v>
      </c>
    </row>
    <row r="21" spans="1:16" ht="19.95" customHeight="1">
      <c r="A21" s="5" t="s">
        <v>3</v>
      </c>
      <c r="F21" s="54"/>
      <c r="G21" s="37"/>
      <c r="H21" s="51"/>
      <c r="I21" s="37"/>
      <c r="J21" s="41"/>
      <c r="K21" s="37"/>
      <c r="L21" s="37"/>
      <c r="M21" s="37"/>
      <c r="N21" s="41"/>
    </row>
    <row r="22" spans="1:16" ht="19.95" customHeight="1">
      <c r="C22" s="9" t="s">
        <v>72</v>
      </c>
      <c r="F22" s="45"/>
      <c r="G22" s="37"/>
      <c r="H22" s="41">
        <v>500</v>
      </c>
      <c r="I22" s="37"/>
      <c r="J22" s="48">
        <v>400</v>
      </c>
      <c r="K22" s="37"/>
      <c r="L22" s="37">
        <v>0</v>
      </c>
      <c r="M22" s="37"/>
      <c r="N22" s="37">
        <v>0</v>
      </c>
    </row>
    <row r="23" spans="1:16" ht="19.95" customHeight="1">
      <c r="C23" s="9" t="s">
        <v>99</v>
      </c>
      <c r="F23" s="45"/>
      <c r="G23" s="37"/>
      <c r="H23" s="48">
        <v>27246</v>
      </c>
      <c r="I23" s="37"/>
      <c r="J23" s="48">
        <v>27246</v>
      </c>
      <c r="K23" s="37"/>
      <c r="L23" s="48">
        <v>27246</v>
      </c>
      <c r="M23" s="37"/>
      <c r="N23" s="41">
        <v>27246</v>
      </c>
    </row>
    <row r="24" spans="1:16" ht="19.95" customHeight="1">
      <c r="C24" s="9" t="s">
        <v>62</v>
      </c>
      <c r="F24" s="45">
        <v>6</v>
      </c>
      <c r="G24" s="37"/>
      <c r="H24" s="41">
        <v>0</v>
      </c>
      <c r="I24" s="37"/>
      <c r="J24" s="37">
        <v>0</v>
      </c>
      <c r="K24" s="37"/>
      <c r="L24" s="37">
        <v>421439</v>
      </c>
      <c r="M24" s="37"/>
      <c r="N24" s="37">
        <v>421439</v>
      </c>
    </row>
    <row r="25" spans="1:16" ht="19.95" customHeight="1">
      <c r="C25" s="9" t="s">
        <v>184</v>
      </c>
      <c r="F25" s="45">
        <v>7</v>
      </c>
      <c r="G25" s="37"/>
      <c r="H25" s="48">
        <v>94201</v>
      </c>
      <c r="I25" s="37"/>
      <c r="J25" s="48">
        <v>105234</v>
      </c>
      <c r="K25" s="37"/>
      <c r="L25" s="37">
        <v>17819</v>
      </c>
      <c r="M25" s="37"/>
      <c r="N25" s="37">
        <v>17647</v>
      </c>
    </row>
    <row r="26" spans="1:16" ht="19.8">
      <c r="C26" s="9" t="s">
        <v>74</v>
      </c>
      <c r="F26" s="45">
        <v>8</v>
      </c>
      <c r="G26" s="37"/>
      <c r="H26" s="267">
        <v>144603</v>
      </c>
      <c r="I26" s="266"/>
      <c r="J26" s="267">
        <v>108637</v>
      </c>
      <c r="K26" s="266"/>
      <c r="L26" s="266">
        <v>11493</v>
      </c>
      <c r="M26" s="266"/>
      <c r="N26" s="266">
        <v>12724</v>
      </c>
      <c r="P26" s="5"/>
    </row>
    <row r="27" spans="1:16" ht="18.600000000000001">
      <c r="C27" s="9" t="s">
        <v>97</v>
      </c>
      <c r="E27" s="265"/>
      <c r="F27" s="45"/>
      <c r="G27" s="37"/>
      <c r="H27" s="48">
        <v>246183</v>
      </c>
      <c r="I27" s="37"/>
      <c r="J27" s="48">
        <v>246183</v>
      </c>
      <c r="K27" s="37"/>
      <c r="L27" s="41">
        <v>0</v>
      </c>
      <c r="M27" s="37"/>
      <c r="N27" s="37">
        <v>0</v>
      </c>
    </row>
    <row r="28" spans="1:16" ht="19.95" customHeight="1">
      <c r="C28" s="9" t="s">
        <v>63</v>
      </c>
      <c r="E28" s="52"/>
      <c r="F28" s="45">
        <v>9</v>
      </c>
      <c r="G28" s="37"/>
      <c r="H28" s="48">
        <v>156757</v>
      </c>
      <c r="I28" s="37"/>
      <c r="J28" s="48">
        <v>146545</v>
      </c>
      <c r="K28" s="37"/>
      <c r="L28" s="37">
        <v>14064</v>
      </c>
      <c r="M28" s="37"/>
      <c r="N28" s="37">
        <v>3220</v>
      </c>
    </row>
    <row r="29" spans="1:16" ht="19.95" customHeight="1">
      <c r="C29" s="9" t="s">
        <v>98</v>
      </c>
      <c r="F29" s="45"/>
      <c r="G29" s="37"/>
      <c r="H29" s="53">
        <v>31627</v>
      </c>
      <c r="I29" s="37"/>
      <c r="J29" s="48">
        <v>33955</v>
      </c>
      <c r="K29" s="37"/>
      <c r="L29" s="37">
        <v>3208</v>
      </c>
      <c r="M29" s="37"/>
      <c r="N29" s="37">
        <v>2786</v>
      </c>
    </row>
    <row r="30" spans="1:16" ht="19.95" customHeight="1">
      <c r="D30" s="5" t="s">
        <v>8</v>
      </c>
      <c r="F30" s="54"/>
      <c r="G30" s="37"/>
      <c r="H30" s="50">
        <f>SUM(H22:H29)</f>
        <v>701117</v>
      </c>
      <c r="I30" s="37"/>
      <c r="J30" s="50">
        <f>SUM(J22:J29)</f>
        <v>668200</v>
      </c>
      <c r="K30" s="37"/>
      <c r="L30" s="50">
        <f>SUM(L22:L29)</f>
        <v>495269</v>
      </c>
      <c r="M30" s="37"/>
      <c r="N30" s="50">
        <f>SUM(N22:N29)</f>
        <v>485062</v>
      </c>
    </row>
    <row r="31" spans="1:16" ht="19.95" customHeight="1" thickBot="1">
      <c r="E31" s="5" t="s">
        <v>45</v>
      </c>
      <c r="G31" s="37"/>
      <c r="H31" s="55">
        <f>+H30+H20</f>
        <v>816109</v>
      </c>
      <c r="I31" s="37"/>
      <c r="J31" s="55">
        <f>+J30+J20</f>
        <v>739389</v>
      </c>
      <c r="K31" s="37"/>
      <c r="L31" s="55">
        <f>+L30+L20</f>
        <v>823625</v>
      </c>
      <c r="M31" s="37"/>
      <c r="N31" s="55">
        <f>+N30+N20</f>
        <v>734309</v>
      </c>
    </row>
    <row r="32" spans="1:16" ht="19.95" customHeight="1" thickTop="1">
      <c r="H32" s="56"/>
      <c r="J32" s="41"/>
      <c r="L32" s="35"/>
      <c r="N32" s="41"/>
    </row>
    <row r="33" spans="7:14" ht="19.95" customHeight="1">
      <c r="H33" s="56"/>
      <c r="J33" s="41"/>
      <c r="L33" s="35"/>
      <c r="N33" s="41"/>
    </row>
    <row r="34" spans="7:14" ht="19.95" customHeight="1">
      <c r="H34" s="56"/>
      <c r="J34" s="41"/>
      <c r="L34" s="35"/>
      <c r="N34" s="41"/>
    </row>
    <row r="35" spans="7:14" ht="19.95" customHeight="1">
      <c r="G35" s="9"/>
      <c r="I35" s="9"/>
      <c r="K35" s="9"/>
      <c r="L35" s="56"/>
      <c r="M35" s="9"/>
    </row>
    <row r="36" spans="7:14" ht="19.95" customHeight="1">
      <c r="G36" s="9"/>
      <c r="I36" s="9"/>
      <c r="K36" s="9"/>
      <c r="L36" s="56"/>
      <c r="M36" s="9"/>
    </row>
    <row r="37" spans="7:14" ht="19.95" customHeight="1">
      <c r="G37" s="9"/>
      <c r="I37" s="9"/>
      <c r="K37" s="9"/>
      <c r="L37" s="56"/>
      <c r="M37" s="9"/>
    </row>
    <row r="38" spans="7:14" ht="19.95" customHeight="1">
      <c r="G38" s="9"/>
      <c r="I38" s="9"/>
      <c r="K38" s="9"/>
      <c r="L38" s="56"/>
      <c r="M38" s="9"/>
    </row>
    <row r="39" spans="7:14" ht="19.95" customHeight="1">
      <c r="G39" s="9"/>
      <c r="I39" s="9"/>
      <c r="K39" s="9"/>
      <c r="L39" s="56"/>
      <c r="M39" s="9"/>
    </row>
    <row r="40" spans="7:14" ht="19.95" customHeight="1">
      <c r="G40" s="9"/>
      <c r="I40" s="9"/>
      <c r="K40" s="9"/>
      <c r="L40" s="56"/>
      <c r="M40" s="9"/>
    </row>
    <row r="41" spans="7:14" ht="19.95" customHeight="1">
      <c r="G41" s="9"/>
      <c r="I41" s="9"/>
      <c r="K41" s="9"/>
      <c r="L41" s="56"/>
      <c r="M41" s="9"/>
    </row>
    <row r="42" spans="7:14" ht="19.95" customHeight="1">
      <c r="G42" s="9"/>
      <c r="I42" s="9"/>
      <c r="K42" s="9"/>
      <c r="L42" s="56"/>
      <c r="M42" s="9"/>
    </row>
    <row r="43" spans="7:14" ht="19.95" customHeight="1">
      <c r="G43" s="9"/>
      <c r="I43" s="9"/>
      <c r="K43" s="9"/>
      <c r="L43" s="56"/>
      <c r="M43" s="9"/>
    </row>
    <row r="44" spans="7:14" ht="19.95" customHeight="1">
      <c r="G44" s="9"/>
      <c r="I44" s="9"/>
      <c r="K44" s="9"/>
      <c r="L44" s="56"/>
      <c r="M44" s="9"/>
    </row>
    <row r="45" spans="7:14" ht="19.95" customHeight="1">
      <c r="G45" s="9"/>
      <c r="I45" s="9"/>
      <c r="K45" s="9"/>
      <c r="L45" s="56"/>
      <c r="M45" s="9"/>
    </row>
    <row r="46" spans="7:14" ht="19.95" customHeight="1">
      <c r="G46" s="9"/>
      <c r="I46" s="9"/>
      <c r="K46" s="9"/>
      <c r="L46" s="56"/>
      <c r="M46" s="9"/>
    </row>
    <row r="47" spans="7:14" ht="19.95" customHeight="1">
      <c r="G47" s="9"/>
      <c r="I47" s="9"/>
      <c r="K47" s="9"/>
      <c r="L47" s="56"/>
      <c r="M47" s="9"/>
    </row>
    <row r="48" spans="7:14" ht="19.95" customHeight="1">
      <c r="G48" s="9"/>
      <c r="I48" s="9"/>
      <c r="K48" s="9"/>
      <c r="L48" s="56"/>
      <c r="M48" s="9"/>
    </row>
    <row r="49" spans="1:14" ht="19.95" customHeight="1">
      <c r="G49" s="9"/>
      <c r="I49" s="9"/>
      <c r="K49" s="9"/>
      <c r="L49" s="56"/>
      <c r="M49" s="9"/>
    </row>
    <row r="50" spans="1:14" ht="19.95" customHeight="1">
      <c r="G50" s="9"/>
      <c r="I50" s="9"/>
      <c r="K50" s="9"/>
      <c r="L50" s="56"/>
      <c r="M50" s="9"/>
    </row>
    <row r="51" spans="1:14" ht="19.95" customHeight="1">
      <c r="G51" s="9"/>
      <c r="I51" s="9"/>
      <c r="K51" s="9"/>
      <c r="L51" s="56"/>
      <c r="M51" s="9"/>
    </row>
    <row r="52" spans="1:14" ht="21" customHeight="1">
      <c r="A52" s="9" t="s">
        <v>27</v>
      </c>
      <c r="N52" s="41">
        <v>2</v>
      </c>
    </row>
    <row r="53" spans="1:14" ht="19.95" customHeight="1"/>
  </sheetData>
  <mergeCells count="6">
    <mergeCell ref="A2:M2"/>
    <mergeCell ref="A9:E9"/>
    <mergeCell ref="L6:N6"/>
    <mergeCell ref="H6:J6"/>
    <mergeCell ref="A4:M4"/>
    <mergeCell ref="A3:M3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85" fitToHeight="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55"/>
  <sheetViews>
    <sheetView view="pageBreakPreview" zoomScaleNormal="90" zoomScaleSheetLayoutView="100" workbookViewId="0">
      <selection activeCell="Q14" sqref="Q14"/>
    </sheetView>
  </sheetViews>
  <sheetFormatPr defaultColWidth="9.33203125" defaultRowHeight="22.2" customHeight="1"/>
  <cols>
    <col min="1" max="2" width="0.6640625" style="1" customWidth="1"/>
    <col min="3" max="3" width="3.6640625" style="1" customWidth="1"/>
    <col min="4" max="4" width="0.6640625" style="1" customWidth="1"/>
    <col min="5" max="5" width="35.6640625" style="1" customWidth="1"/>
    <col min="6" max="6" width="8.33203125" style="1" bestFit="1" customWidth="1"/>
    <col min="7" max="7" width="0.6640625" style="1" customWidth="1"/>
    <col min="8" max="8" width="13.6640625" style="27" customWidth="1"/>
    <col min="9" max="9" width="0.6640625" style="1" customWidth="1"/>
    <col min="10" max="10" width="13.6640625" style="1" customWidth="1"/>
    <col min="11" max="11" width="0.6640625" style="1" customWidth="1"/>
    <col min="12" max="12" width="13.6640625" style="27" customWidth="1"/>
    <col min="13" max="13" width="0.6640625" style="1" customWidth="1"/>
    <col min="14" max="14" width="13.6640625" style="1" customWidth="1"/>
    <col min="15" max="15" width="15.33203125" style="1" bestFit="1" customWidth="1"/>
    <col min="16" max="16" width="19.44140625" style="1" bestFit="1" customWidth="1"/>
    <col min="17" max="17" width="17.33203125" style="1" bestFit="1" customWidth="1"/>
    <col min="18" max="16384" width="9.33203125" style="1"/>
  </cols>
  <sheetData>
    <row r="1" spans="1:17" ht="19.95" customHeight="1">
      <c r="A1" s="10"/>
      <c r="B1" s="10"/>
      <c r="C1" s="10"/>
      <c r="D1" s="10"/>
      <c r="E1" s="10"/>
      <c r="F1" s="10"/>
      <c r="G1" s="10"/>
      <c r="H1" s="25"/>
      <c r="I1" s="10"/>
      <c r="J1" s="10"/>
      <c r="K1" s="10"/>
      <c r="L1" s="25"/>
      <c r="M1" s="10"/>
      <c r="N1" s="10"/>
    </row>
    <row r="2" spans="1:17" s="58" customFormat="1" ht="19.95" customHeight="1">
      <c r="A2" s="312" t="s">
        <v>94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00"/>
    </row>
    <row r="3" spans="1:17" s="58" customFormat="1" ht="19.95" customHeight="1">
      <c r="A3" s="312" t="s">
        <v>174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00"/>
    </row>
    <row r="4" spans="1:17" s="58" customFormat="1" ht="19.95" customHeight="1">
      <c r="A4" s="312" t="s">
        <v>173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00"/>
    </row>
    <row r="5" spans="1:17" s="61" customFormat="1" ht="19.95" customHeight="1">
      <c r="A5" s="11"/>
      <c r="B5" s="11"/>
      <c r="F5" s="133"/>
      <c r="G5" s="134"/>
      <c r="H5" s="135"/>
      <c r="I5" s="134"/>
      <c r="J5" s="134"/>
      <c r="K5" s="134"/>
      <c r="L5" s="136"/>
      <c r="M5" s="134"/>
      <c r="N5" s="12" t="s">
        <v>81</v>
      </c>
    </row>
    <row r="6" spans="1:17" s="61" customFormat="1" ht="19.95" customHeight="1">
      <c r="A6" s="13"/>
      <c r="B6" s="13"/>
      <c r="C6" s="137"/>
      <c r="D6" s="137"/>
      <c r="E6" s="137"/>
      <c r="F6" s="138"/>
      <c r="G6" s="138"/>
      <c r="H6" s="316" t="s">
        <v>19</v>
      </c>
      <c r="I6" s="316"/>
      <c r="J6" s="316"/>
      <c r="K6" s="137"/>
      <c r="L6" s="316" t="s">
        <v>21</v>
      </c>
      <c r="M6" s="316"/>
      <c r="N6" s="316"/>
    </row>
    <row r="7" spans="1:17" s="61" customFormat="1" ht="19.95" customHeight="1">
      <c r="A7" s="263"/>
      <c r="B7" s="263"/>
      <c r="C7" s="134"/>
      <c r="D7" s="134"/>
      <c r="E7" s="134"/>
      <c r="F7" s="139" t="s">
        <v>0</v>
      </c>
      <c r="G7" s="18"/>
      <c r="H7" s="20" t="str">
        <f>'P2'!H7</f>
        <v>30 มิถุนายน 2567</v>
      </c>
      <c r="I7" s="18"/>
      <c r="J7" s="20" t="s">
        <v>176</v>
      </c>
      <c r="K7" s="18"/>
      <c r="L7" s="20" t="str">
        <f>+H7</f>
        <v>30 มิถุนายน 2567</v>
      </c>
      <c r="M7" s="18"/>
      <c r="N7" s="20" t="str">
        <f>+J7</f>
        <v>31 ธันวาคม 2566</v>
      </c>
    </row>
    <row r="8" spans="1:17" s="61" customFormat="1" ht="19.95" customHeight="1">
      <c r="A8" s="11"/>
      <c r="B8" s="11"/>
      <c r="F8" s="133"/>
      <c r="G8" s="128"/>
      <c r="H8" s="4" t="str">
        <f>'P2'!H8</f>
        <v>(ไม่ได้ตรวจสอบ)</v>
      </c>
      <c r="I8" s="128"/>
      <c r="J8" s="40"/>
      <c r="K8" s="128"/>
      <c r="L8" s="4" t="str">
        <f>'P2'!H8</f>
        <v>(ไม่ได้ตรวจสอบ)</v>
      </c>
      <c r="M8" s="128"/>
      <c r="N8" s="40"/>
    </row>
    <row r="9" spans="1:17" ht="19.95" customHeight="1">
      <c r="A9" s="315" t="s">
        <v>32</v>
      </c>
      <c r="B9" s="315"/>
      <c r="C9" s="315"/>
      <c r="D9" s="315"/>
      <c r="E9" s="315"/>
      <c r="F9" s="59"/>
      <c r="G9" s="14"/>
      <c r="H9" s="60"/>
      <c r="I9" s="14"/>
      <c r="J9" s="14"/>
      <c r="K9" s="14"/>
      <c r="L9" s="26"/>
      <c r="M9" s="14"/>
      <c r="N9" s="14"/>
    </row>
    <row r="10" spans="1:17" ht="19.95" customHeight="1">
      <c r="A10" s="61" t="s">
        <v>4</v>
      </c>
      <c r="B10" s="10"/>
      <c r="C10" s="62"/>
      <c r="D10" s="62"/>
      <c r="E10" s="62"/>
      <c r="F10" s="62"/>
      <c r="G10" s="10"/>
      <c r="H10" s="63"/>
      <c r="I10" s="10"/>
      <c r="J10" s="10"/>
      <c r="K10" s="10"/>
      <c r="L10" s="25"/>
      <c r="M10" s="10"/>
      <c r="N10" s="64"/>
    </row>
    <row r="11" spans="1:17" ht="19.95" customHeight="1">
      <c r="A11" s="10"/>
      <c r="B11" s="10"/>
      <c r="C11" s="10" t="s">
        <v>198</v>
      </c>
      <c r="D11" s="62"/>
      <c r="E11" s="62"/>
      <c r="H11" s="1"/>
      <c r="L11" s="1"/>
    </row>
    <row r="12" spans="1:17" ht="19.95" customHeight="1">
      <c r="A12" s="10"/>
      <c r="B12" s="10"/>
      <c r="C12" s="10"/>
      <c r="D12" s="10" t="s">
        <v>199</v>
      </c>
      <c r="E12" s="62"/>
      <c r="F12" s="77">
        <v>10</v>
      </c>
      <c r="G12" s="48"/>
      <c r="H12" s="48">
        <v>9220</v>
      </c>
      <c r="I12" s="48"/>
      <c r="J12" s="48">
        <v>8743</v>
      </c>
      <c r="K12" s="37"/>
      <c r="L12" s="37">
        <v>0</v>
      </c>
      <c r="M12" s="37"/>
      <c r="N12" s="37">
        <v>0</v>
      </c>
    </row>
    <row r="13" spans="1:17" ht="19.95" customHeight="1">
      <c r="A13" s="10"/>
      <c r="B13" s="10"/>
      <c r="C13" s="10" t="s">
        <v>178</v>
      </c>
      <c r="D13" s="10"/>
      <c r="E13" s="62"/>
      <c r="F13" s="45"/>
      <c r="G13" s="37"/>
      <c r="H13" s="48">
        <v>117123</v>
      </c>
      <c r="I13" s="37"/>
      <c r="J13" s="48">
        <v>103262</v>
      </c>
      <c r="K13" s="37"/>
      <c r="L13" s="37">
        <v>38336</v>
      </c>
      <c r="M13" s="37"/>
      <c r="N13" s="37">
        <v>21867</v>
      </c>
      <c r="O13" s="66"/>
      <c r="P13" s="3"/>
      <c r="Q13" s="66"/>
    </row>
    <row r="14" spans="1:17" ht="19.95" customHeight="1">
      <c r="A14" s="15"/>
      <c r="B14" s="15"/>
      <c r="C14" s="15" t="s">
        <v>186</v>
      </c>
      <c r="D14" s="15"/>
      <c r="E14" s="16"/>
      <c r="F14" s="285">
        <v>10</v>
      </c>
      <c r="G14" s="7"/>
      <c r="H14" s="8">
        <v>284863</v>
      </c>
      <c r="I14" s="7"/>
      <c r="J14" s="48">
        <v>284501</v>
      </c>
      <c r="K14" s="7"/>
      <c r="L14" s="7">
        <v>284863</v>
      </c>
      <c r="M14" s="7"/>
      <c r="N14" s="7">
        <v>284501</v>
      </c>
      <c r="O14" s="2"/>
      <c r="P14" s="3"/>
      <c r="Q14" s="2"/>
    </row>
    <row r="15" spans="1:17" ht="19.95" customHeight="1">
      <c r="A15" s="10"/>
      <c r="B15" s="10"/>
      <c r="C15" s="10" t="s">
        <v>100</v>
      </c>
      <c r="D15" s="10"/>
      <c r="E15" s="62"/>
      <c r="F15" s="77"/>
      <c r="G15" s="37"/>
      <c r="H15" s="48"/>
      <c r="I15" s="37"/>
      <c r="J15" s="48"/>
      <c r="K15" s="37"/>
      <c r="L15" s="37"/>
      <c r="M15" s="37"/>
      <c r="N15" s="37"/>
      <c r="O15" s="66"/>
      <c r="P15" s="3"/>
      <c r="Q15" s="3"/>
    </row>
    <row r="16" spans="1:17" ht="19.95" customHeight="1">
      <c r="A16" s="10"/>
      <c r="B16" s="10"/>
      <c r="C16" s="10"/>
      <c r="D16" s="10" t="s">
        <v>120</v>
      </c>
      <c r="E16" s="62"/>
      <c r="F16" s="45">
        <v>11</v>
      </c>
      <c r="G16" s="37"/>
      <c r="H16" s="48">
        <v>3046</v>
      </c>
      <c r="I16" s="37"/>
      <c r="J16" s="48">
        <v>3049</v>
      </c>
      <c r="K16" s="37"/>
      <c r="L16" s="37">
        <v>0</v>
      </c>
      <c r="M16" s="37"/>
      <c r="N16" s="37">
        <v>0</v>
      </c>
      <c r="O16" s="66"/>
    </row>
    <row r="17" spans="1:252" ht="19.95" customHeight="1">
      <c r="A17" s="10"/>
      <c r="B17" s="10"/>
      <c r="C17" s="10" t="s">
        <v>122</v>
      </c>
      <c r="D17" s="10"/>
      <c r="E17" s="62"/>
      <c r="F17" s="77"/>
      <c r="G17" s="37"/>
      <c r="H17" s="41"/>
      <c r="I17" s="37"/>
      <c r="J17" s="48"/>
      <c r="K17" s="37"/>
      <c r="L17" s="37"/>
      <c r="M17" s="37"/>
      <c r="N17" s="37"/>
      <c r="O17" s="66"/>
    </row>
    <row r="18" spans="1:252" ht="19.95" customHeight="1">
      <c r="A18" s="10"/>
      <c r="B18" s="10"/>
      <c r="C18" s="10"/>
      <c r="D18" s="10" t="s">
        <v>121</v>
      </c>
      <c r="E18" s="62"/>
      <c r="F18" s="45"/>
      <c r="G18" s="10"/>
      <c r="H18" s="48">
        <v>31907</v>
      </c>
      <c r="I18" s="10"/>
      <c r="J18" s="48">
        <v>26645</v>
      </c>
      <c r="K18" s="10"/>
      <c r="L18" s="67">
        <v>2267</v>
      </c>
      <c r="M18" s="10"/>
      <c r="N18" s="37">
        <v>2194</v>
      </c>
      <c r="O18" s="66"/>
    </row>
    <row r="19" spans="1:252" ht="19.95" hidden="1" customHeight="1">
      <c r="A19" s="15"/>
      <c r="B19" s="15"/>
      <c r="C19" s="15"/>
      <c r="D19" s="15" t="s">
        <v>71</v>
      </c>
      <c r="E19" s="16"/>
      <c r="F19" s="285"/>
      <c r="G19" s="7"/>
      <c r="H19" s="6"/>
      <c r="I19" s="7"/>
      <c r="J19" s="6"/>
      <c r="K19" s="7"/>
      <c r="L19" s="6"/>
      <c r="M19" s="7"/>
      <c r="N19" s="6"/>
      <c r="O19" s="2"/>
    </row>
    <row r="20" spans="1:252" ht="19.95" hidden="1" customHeight="1">
      <c r="A20" s="15"/>
      <c r="B20" s="15"/>
      <c r="C20" s="15" t="s">
        <v>60</v>
      </c>
      <c r="D20" s="15"/>
      <c r="E20" s="15"/>
      <c r="F20" s="286"/>
      <c r="G20" s="17"/>
      <c r="H20" s="8"/>
      <c r="I20" s="17"/>
      <c r="J20" s="8"/>
      <c r="K20" s="17"/>
      <c r="L20" s="7"/>
      <c r="M20" s="17"/>
      <c r="N20" s="7"/>
      <c r="O20" s="2"/>
    </row>
    <row r="21" spans="1:252" ht="19.95" hidden="1" customHeight="1">
      <c r="A21" s="15"/>
      <c r="B21" s="15"/>
      <c r="C21" s="15" t="s">
        <v>70</v>
      </c>
      <c r="D21" s="15"/>
      <c r="E21" s="15"/>
      <c r="F21" s="286"/>
      <c r="G21" s="17"/>
      <c r="H21" s="17"/>
      <c r="I21" s="17"/>
      <c r="J21" s="17"/>
      <c r="K21" s="17"/>
      <c r="L21" s="7"/>
      <c r="M21" s="17"/>
      <c r="N21" s="7"/>
      <c r="O21" s="2"/>
    </row>
    <row r="22" spans="1:252" ht="19.95" hidden="1" customHeight="1">
      <c r="A22" s="15"/>
      <c r="B22" s="15"/>
      <c r="C22" s="15" t="s">
        <v>68</v>
      </c>
      <c r="D22" s="15"/>
      <c r="E22" s="15"/>
      <c r="F22" s="286"/>
      <c r="G22" s="17"/>
      <c r="H22" s="17"/>
      <c r="I22" s="17"/>
      <c r="J22" s="17"/>
      <c r="K22" s="17"/>
      <c r="L22" s="7"/>
      <c r="M22" s="17"/>
      <c r="N22" s="7"/>
      <c r="O22" s="2"/>
    </row>
    <row r="23" spans="1:252" ht="19.95" hidden="1" customHeight="1">
      <c r="A23" s="15"/>
      <c r="B23" s="15"/>
      <c r="C23" s="15" t="s">
        <v>66</v>
      </c>
      <c r="D23" s="15"/>
      <c r="E23" s="16"/>
      <c r="F23" s="286"/>
      <c r="G23" s="7"/>
      <c r="H23" s="6"/>
      <c r="I23" s="7"/>
      <c r="J23" s="6"/>
      <c r="K23" s="7"/>
      <c r="L23" s="7"/>
      <c r="M23" s="7"/>
      <c r="N23" s="7"/>
    </row>
    <row r="24" spans="1:252" ht="19.95" hidden="1" customHeight="1">
      <c r="A24" s="15"/>
      <c r="B24" s="15"/>
      <c r="C24" s="15" t="s">
        <v>55</v>
      </c>
      <c r="D24" s="15"/>
      <c r="E24" s="16"/>
      <c r="F24" s="286"/>
      <c r="G24" s="7"/>
      <c r="H24" s="8"/>
      <c r="I24" s="7"/>
      <c r="J24" s="8"/>
      <c r="K24" s="7"/>
      <c r="L24" s="7"/>
      <c r="M24" s="7"/>
      <c r="N24" s="7"/>
      <c r="O24" s="3"/>
      <c r="P24" s="3"/>
      <c r="Q24" s="3"/>
    </row>
    <row r="25" spans="1:252" ht="19.95" customHeight="1">
      <c r="A25" s="10"/>
      <c r="B25" s="10"/>
      <c r="C25" s="10"/>
      <c r="D25" s="61" t="s">
        <v>15</v>
      </c>
      <c r="E25" s="10"/>
      <c r="F25" s="77"/>
      <c r="G25" s="64"/>
      <c r="H25" s="68">
        <f>SUM(H12:H24)</f>
        <v>446159</v>
      </c>
      <c r="I25" s="64"/>
      <c r="J25" s="68">
        <f>SUM(J12:J24)</f>
        <v>426200</v>
      </c>
      <c r="K25" s="64"/>
      <c r="L25" s="68">
        <f>SUM(L12:L24)</f>
        <v>325466</v>
      </c>
      <c r="M25" s="64"/>
      <c r="N25" s="68">
        <f>SUM(N12:N24)</f>
        <v>308562</v>
      </c>
      <c r="O25" s="69"/>
    </row>
    <row r="26" spans="1:252" ht="19.95" customHeight="1">
      <c r="A26" s="61" t="s">
        <v>12</v>
      </c>
      <c r="B26" s="10"/>
      <c r="C26" s="10"/>
      <c r="D26" s="70"/>
      <c r="E26" s="10"/>
      <c r="F26" s="77"/>
      <c r="G26" s="64"/>
      <c r="H26" s="62"/>
      <c r="I26" s="64"/>
      <c r="J26" s="64"/>
      <c r="K26" s="64"/>
      <c r="L26" s="64"/>
      <c r="M26" s="64"/>
      <c r="N26" s="64"/>
    </row>
    <row r="27" spans="1:252" ht="19.95" customHeight="1">
      <c r="A27" s="10"/>
      <c r="B27" s="10"/>
      <c r="C27" s="10" t="s">
        <v>100</v>
      </c>
      <c r="D27" s="70"/>
      <c r="E27" s="10"/>
      <c r="F27" s="77">
        <v>11</v>
      </c>
      <c r="G27" s="64"/>
      <c r="H27" s="64">
        <v>7129</v>
      </c>
      <c r="I27" s="64"/>
      <c r="J27" s="64">
        <v>8294</v>
      </c>
      <c r="K27" s="64"/>
      <c r="L27" s="64">
        <v>0</v>
      </c>
      <c r="M27" s="64"/>
      <c r="N27" s="35">
        <v>0</v>
      </c>
    </row>
    <row r="28" spans="1:252" ht="19.95" customHeight="1">
      <c r="A28" s="10"/>
      <c r="B28" s="10"/>
      <c r="C28" s="10" t="s">
        <v>75</v>
      </c>
      <c r="D28" s="70"/>
      <c r="E28" s="10"/>
      <c r="F28" s="77"/>
      <c r="G28" s="64"/>
      <c r="H28" s="48">
        <v>117533</v>
      </c>
      <c r="I28" s="64"/>
      <c r="J28" s="48">
        <v>83813</v>
      </c>
      <c r="K28" s="64"/>
      <c r="L28" s="64">
        <v>9708</v>
      </c>
      <c r="M28" s="64"/>
      <c r="N28" s="64">
        <v>10860</v>
      </c>
    </row>
    <row r="29" spans="1:252" ht="19.95" customHeight="1">
      <c r="A29" s="62"/>
      <c r="B29" s="62"/>
      <c r="C29" s="10" t="s">
        <v>103</v>
      </c>
      <c r="D29" s="10"/>
      <c r="E29" s="10"/>
      <c r="F29" s="77"/>
      <c r="G29" s="64"/>
      <c r="H29" s="48">
        <v>27880</v>
      </c>
      <c r="I29" s="64"/>
      <c r="J29" s="48">
        <v>27880</v>
      </c>
      <c r="K29" s="64"/>
      <c r="L29" s="64">
        <v>0</v>
      </c>
      <c r="M29" s="64"/>
      <c r="N29" s="35">
        <v>0</v>
      </c>
      <c r="O29" s="71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</row>
    <row r="30" spans="1:252" ht="19.95" customHeight="1">
      <c r="A30" s="62"/>
      <c r="B30" s="62"/>
      <c r="C30" s="10" t="s">
        <v>185</v>
      </c>
      <c r="D30" s="10"/>
      <c r="E30" s="10"/>
      <c r="F30" s="77"/>
      <c r="G30" s="64"/>
      <c r="H30" s="48">
        <v>4001</v>
      </c>
      <c r="I30" s="64"/>
      <c r="J30" s="48">
        <v>3250</v>
      </c>
      <c r="K30" s="64"/>
      <c r="L30" s="64">
        <v>2067</v>
      </c>
      <c r="M30" s="64"/>
      <c r="N30" s="64">
        <v>1810</v>
      </c>
      <c r="O30" s="71"/>
      <c r="P30" s="71"/>
      <c r="Q30" s="71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2"/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2"/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2"/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  <c r="HM30" s="72"/>
      <c r="HN30" s="72"/>
      <c r="HO30" s="72"/>
      <c r="HP30" s="72"/>
      <c r="HQ30" s="72"/>
      <c r="HR30" s="72"/>
      <c r="HS30" s="72"/>
      <c r="HT30" s="72"/>
      <c r="HU30" s="72"/>
      <c r="HV30" s="72"/>
      <c r="HW30" s="72"/>
      <c r="HX30" s="72"/>
      <c r="HY30" s="72"/>
      <c r="HZ30" s="72"/>
      <c r="IA30" s="72"/>
      <c r="IB30" s="72"/>
      <c r="IC30" s="72"/>
      <c r="ID30" s="72"/>
      <c r="IE30" s="72"/>
      <c r="IF30" s="72"/>
      <c r="IG30" s="72"/>
      <c r="IH30" s="72"/>
      <c r="II30" s="72"/>
      <c r="IJ30" s="72"/>
      <c r="IK30" s="72"/>
      <c r="IL30" s="72"/>
      <c r="IM30" s="72"/>
      <c r="IN30" s="72"/>
      <c r="IO30" s="72"/>
      <c r="IP30" s="72"/>
      <c r="IQ30" s="72"/>
      <c r="IR30" s="72"/>
    </row>
    <row r="31" spans="1:252" ht="19.95" customHeight="1">
      <c r="A31" s="10"/>
      <c r="B31" s="62"/>
      <c r="C31" s="10" t="s">
        <v>101</v>
      </c>
      <c r="D31" s="10"/>
      <c r="E31" s="10"/>
      <c r="F31" s="77"/>
      <c r="G31" s="64"/>
      <c r="H31" s="48">
        <v>6785</v>
      </c>
      <c r="I31" s="64"/>
      <c r="J31" s="48">
        <v>6785</v>
      </c>
      <c r="K31" s="64"/>
      <c r="L31" s="64">
        <v>0</v>
      </c>
      <c r="M31" s="64"/>
      <c r="N31" s="35">
        <v>0</v>
      </c>
      <c r="O31" s="71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</row>
    <row r="32" spans="1:252" ht="19.95" customHeight="1">
      <c r="A32" s="10"/>
      <c r="B32" s="10"/>
      <c r="C32" s="10" t="s">
        <v>102</v>
      </c>
      <c r="D32" s="10"/>
      <c r="E32" s="10"/>
      <c r="F32" s="77"/>
      <c r="G32" s="64"/>
      <c r="H32" s="73">
        <v>384</v>
      </c>
      <c r="I32" s="64"/>
      <c r="J32" s="73">
        <v>360</v>
      </c>
      <c r="K32" s="64"/>
      <c r="L32" s="74">
        <v>0</v>
      </c>
      <c r="M32" s="64"/>
      <c r="N32" s="75">
        <v>0</v>
      </c>
      <c r="P32" s="3"/>
      <c r="Q32" s="3"/>
    </row>
    <row r="33" spans="1:16" ht="19.95" customHeight="1">
      <c r="A33" s="10"/>
      <c r="B33" s="10"/>
      <c r="C33" s="10"/>
      <c r="D33" s="61" t="s">
        <v>13</v>
      </c>
      <c r="E33" s="10"/>
      <c r="F33" s="77"/>
      <c r="G33" s="64"/>
      <c r="H33" s="64">
        <f>SUM(H27:H32)</f>
        <v>163712</v>
      </c>
      <c r="I33" s="64"/>
      <c r="J33" s="64">
        <f>SUM(J27:J32)</f>
        <v>130382</v>
      </c>
      <c r="K33" s="64"/>
      <c r="L33" s="64">
        <f t="shared" ref="L33" si="0">SUM(L27:L32)</f>
        <v>11775</v>
      </c>
      <c r="M33" s="64"/>
      <c r="N33" s="64">
        <f>SUM(N27:N32)</f>
        <v>12670</v>
      </c>
      <c r="P33" s="66"/>
    </row>
    <row r="34" spans="1:16" ht="19.95" customHeight="1">
      <c r="A34" s="10"/>
      <c r="B34" s="10"/>
      <c r="C34" s="10"/>
      <c r="D34" s="10"/>
      <c r="E34" s="61" t="s">
        <v>14</v>
      </c>
      <c r="F34" s="62"/>
      <c r="G34" s="64"/>
      <c r="H34" s="68">
        <f>H25+H33</f>
        <v>609871</v>
      </c>
      <c r="I34" s="64"/>
      <c r="J34" s="68">
        <f>J25+J33</f>
        <v>556582</v>
      </c>
      <c r="K34" s="64"/>
      <c r="L34" s="68">
        <f>L25+L33</f>
        <v>337241</v>
      </c>
      <c r="M34" s="64"/>
      <c r="N34" s="68">
        <f>N25+N33</f>
        <v>321232</v>
      </c>
      <c r="O34" s="76"/>
      <c r="P34" s="76"/>
    </row>
    <row r="35" spans="1:16" ht="19.95" customHeight="1">
      <c r="A35" s="10"/>
      <c r="B35" s="10"/>
      <c r="C35" s="10"/>
      <c r="D35" s="10"/>
      <c r="E35" s="10"/>
      <c r="F35" s="62"/>
      <c r="G35" s="64"/>
      <c r="H35" s="64"/>
      <c r="I35" s="64"/>
      <c r="J35" s="64"/>
      <c r="K35" s="64"/>
      <c r="L35" s="64"/>
      <c r="M35" s="64"/>
      <c r="N35" s="64"/>
      <c r="O35" s="76"/>
      <c r="P35" s="76"/>
    </row>
    <row r="36" spans="1:16" ht="19.95" customHeight="1">
      <c r="A36" s="10"/>
      <c r="B36" s="10"/>
      <c r="C36" s="10"/>
      <c r="D36" s="10"/>
      <c r="E36" s="10"/>
      <c r="F36" s="62"/>
      <c r="G36" s="64"/>
      <c r="H36" s="64"/>
      <c r="I36" s="64"/>
      <c r="J36" s="64"/>
      <c r="K36" s="64"/>
      <c r="L36" s="64"/>
      <c r="M36" s="64"/>
      <c r="N36" s="64"/>
      <c r="O36" s="76"/>
      <c r="P36" s="76"/>
    </row>
    <row r="37" spans="1:16" ht="19.95" customHeight="1">
      <c r="A37" s="10"/>
      <c r="B37" s="10"/>
      <c r="C37" s="10"/>
      <c r="D37" s="10"/>
      <c r="E37" s="10"/>
      <c r="F37" s="62"/>
      <c r="G37" s="64"/>
      <c r="H37" s="64"/>
      <c r="I37" s="64"/>
      <c r="J37" s="64"/>
      <c r="K37" s="64"/>
      <c r="L37" s="64"/>
      <c r="M37" s="64"/>
      <c r="N37" s="64"/>
      <c r="O37" s="76"/>
      <c r="P37" s="76"/>
    </row>
    <row r="38" spans="1:16" ht="19.95" customHeight="1">
      <c r="A38" s="10"/>
      <c r="B38" s="10"/>
      <c r="C38" s="10"/>
      <c r="D38" s="10"/>
      <c r="E38" s="10"/>
      <c r="F38" s="62"/>
      <c r="G38" s="64"/>
      <c r="H38" s="64"/>
      <c r="I38" s="64"/>
      <c r="J38" s="64"/>
      <c r="K38" s="64"/>
      <c r="L38" s="64"/>
      <c r="M38" s="64"/>
      <c r="N38" s="64"/>
      <c r="O38" s="76"/>
      <c r="P38" s="76"/>
    </row>
    <row r="39" spans="1:16" ht="19.95" customHeight="1">
      <c r="A39" s="10"/>
      <c r="B39" s="10"/>
      <c r="C39" s="10"/>
      <c r="D39" s="10"/>
      <c r="E39" s="10"/>
      <c r="F39" s="62"/>
      <c r="G39" s="64"/>
      <c r="H39" s="64"/>
      <c r="I39" s="64"/>
      <c r="J39" s="64"/>
      <c r="K39" s="64"/>
      <c r="L39" s="64"/>
      <c r="M39" s="64"/>
      <c r="N39" s="64"/>
      <c r="O39" s="76"/>
      <c r="P39" s="76"/>
    </row>
    <row r="40" spans="1:16" ht="19.95" customHeight="1">
      <c r="A40" s="10"/>
      <c r="B40" s="10"/>
      <c r="C40" s="10"/>
      <c r="D40" s="10"/>
      <c r="E40" s="10"/>
      <c r="F40" s="62"/>
      <c r="G40" s="64"/>
      <c r="H40" s="64"/>
      <c r="I40" s="64"/>
      <c r="J40" s="64"/>
      <c r="K40" s="64"/>
      <c r="L40" s="64"/>
      <c r="M40" s="64"/>
      <c r="N40" s="64"/>
      <c r="O40" s="76"/>
      <c r="P40" s="76"/>
    </row>
    <row r="41" spans="1:16" ht="19.95" customHeight="1">
      <c r="A41" s="10"/>
      <c r="B41" s="10"/>
      <c r="C41" s="10"/>
      <c r="D41" s="10"/>
      <c r="E41" s="10"/>
      <c r="F41" s="62"/>
      <c r="G41" s="64"/>
      <c r="H41" s="64"/>
      <c r="I41" s="64"/>
      <c r="J41" s="64"/>
      <c r="K41" s="64"/>
      <c r="L41" s="64"/>
      <c r="M41" s="64"/>
      <c r="N41" s="64"/>
      <c r="O41" s="76"/>
      <c r="P41" s="76"/>
    </row>
    <row r="42" spans="1:16" ht="19.95" customHeight="1">
      <c r="A42" s="10"/>
      <c r="B42" s="10"/>
      <c r="C42" s="10"/>
      <c r="D42" s="10"/>
      <c r="E42" s="10"/>
      <c r="F42" s="62"/>
      <c r="G42" s="64"/>
      <c r="H42" s="64"/>
      <c r="I42" s="64"/>
      <c r="J42" s="64"/>
      <c r="K42" s="64"/>
      <c r="L42" s="64"/>
      <c r="M42" s="64"/>
      <c r="N42" s="64"/>
      <c r="O42" s="76"/>
      <c r="P42" s="76"/>
    </row>
    <row r="43" spans="1:16" ht="19.95" customHeight="1">
      <c r="A43" s="10"/>
      <c r="B43" s="62"/>
      <c r="C43" s="62"/>
      <c r="D43" s="62"/>
      <c r="E43" s="10"/>
      <c r="F43" s="77"/>
      <c r="G43" s="78"/>
      <c r="H43" s="79"/>
      <c r="I43" s="78"/>
      <c r="J43" s="64"/>
      <c r="K43" s="78"/>
      <c r="L43" s="80"/>
      <c r="M43" s="78"/>
      <c r="N43" s="64"/>
    </row>
    <row r="44" spans="1:16" ht="19.95" customHeight="1">
      <c r="A44" s="62"/>
      <c r="B44" s="10"/>
      <c r="C44" s="10"/>
      <c r="D44" s="62"/>
      <c r="E44" s="10"/>
      <c r="F44" s="77"/>
      <c r="G44" s="78"/>
      <c r="H44" s="81"/>
      <c r="I44" s="78"/>
      <c r="J44" s="78"/>
      <c r="K44" s="78"/>
      <c r="L44" s="80"/>
      <c r="M44" s="78"/>
      <c r="N44" s="78"/>
    </row>
    <row r="45" spans="1:16" ht="19.95" customHeight="1">
      <c r="A45" s="10"/>
      <c r="B45" s="10"/>
      <c r="C45" s="10"/>
      <c r="D45" s="10"/>
      <c r="E45" s="10"/>
      <c r="F45" s="10"/>
      <c r="G45" s="37"/>
      <c r="H45" s="25"/>
      <c r="I45" s="37"/>
      <c r="J45" s="37"/>
      <c r="K45" s="37"/>
      <c r="L45" s="82"/>
      <c r="M45" s="37"/>
      <c r="N45" s="37"/>
    </row>
    <row r="46" spans="1:16" ht="19.95" customHeight="1">
      <c r="A46" s="10"/>
      <c r="B46" s="10"/>
      <c r="C46" s="10"/>
      <c r="D46" s="10"/>
      <c r="E46" s="10"/>
      <c r="F46" s="10"/>
      <c r="G46" s="37"/>
      <c r="H46" s="25"/>
      <c r="I46" s="37"/>
      <c r="J46" s="37"/>
      <c r="K46" s="37"/>
      <c r="L46" s="82"/>
      <c r="M46" s="37"/>
      <c r="N46" s="37"/>
    </row>
    <row r="47" spans="1:16" ht="19.95" customHeight="1">
      <c r="A47" s="10"/>
      <c r="B47" s="10"/>
      <c r="C47" s="10"/>
      <c r="D47" s="10"/>
      <c r="E47" s="10"/>
      <c r="F47" s="10"/>
      <c r="G47" s="37"/>
      <c r="H47" s="25"/>
      <c r="I47" s="37"/>
      <c r="J47" s="37"/>
      <c r="K47" s="37"/>
      <c r="L47" s="82"/>
      <c r="M47" s="37"/>
      <c r="N47" s="37"/>
    </row>
    <row r="48" spans="1:16" ht="19.95" customHeight="1">
      <c r="A48" s="10"/>
      <c r="B48" s="10"/>
      <c r="C48" s="10"/>
      <c r="D48" s="10"/>
      <c r="E48" s="10"/>
      <c r="F48" s="10"/>
      <c r="G48" s="37"/>
      <c r="H48" s="25"/>
      <c r="I48" s="37"/>
      <c r="J48" s="37"/>
      <c r="K48" s="37"/>
      <c r="L48" s="82"/>
      <c r="M48" s="37"/>
      <c r="N48" s="37"/>
    </row>
    <row r="49" spans="1:14" ht="19.95" customHeight="1">
      <c r="A49" s="10"/>
      <c r="B49" s="10"/>
      <c r="C49" s="10"/>
      <c r="D49" s="10"/>
      <c r="E49" s="10"/>
      <c r="F49" s="10"/>
      <c r="G49" s="37"/>
      <c r="H49" s="25"/>
      <c r="I49" s="37"/>
      <c r="J49" s="37"/>
      <c r="K49" s="37"/>
      <c r="L49" s="82"/>
      <c r="M49" s="37"/>
      <c r="N49" s="37"/>
    </row>
    <row r="50" spans="1:14" ht="19.95" customHeight="1">
      <c r="A50" s="10"/>
      <c r="B50" s="10"/>
      <c r="C50" s="10"/>
      <c r="D50" s="10"/>
      <c r="E50" s="10"/>
      <c r="F50" s="10"/>
      <c r="G50" s="37"/>
      <c r="H50" s="25"/>
      <c r="I50" s="37"/>
      <c r="J50" s="37"/>
      <c r="K50" s="37"/>
      <c r="L50" s="82"/>
      <c r="M50" s="37"/>
      <c r="N50" s="37"/>
    </row>
    <row r="51" spans="1:14" ht="19.95" customHeight="1">
      <c r="A51" s="10"/>
      <c r="B51" s="10"/>
      <c r="C51" s="10"/>
      <c r="D51" s="10"/>
      <c r="E51" s="10"/>
      <c r="F51" s="10"/>
      <c r="G51" s="37"/>
      <c r="H51" s="25"/>
      <c r="I51" s="37"/>
      <c r="J51" s="37"/>
      <c r="K51" s="37"/>
      <c r="L51" s="82"/>
      <c r="M51" s="37"/>
      <c r="N51" s="37"/>
    </row>
    <row r="52" spans="1:14" ht="19.95" customHeight="1">
      <c r="A52" s="10"/>
      <c r="B52" s="10"/>
      <c r="C52" s="10"/>
      <c r="D52" s="10"/>
      <c r="E52" s="10"/>
      <c r="F52" s="10"/>
      <c r="G52" s="37"/>
      <c r="H52" s="25"/>
      <c r="I52" s="37"/>
      <c r="J52" s="37"/>
      <c r="K52" s="37"/>
      <c r="L52" s="82"/>
      <c r="M52" s="37"/>
      <c r="N52" s="37"/>
    </row>
    <row r="53" spans="1:14" ht="19.95" customHeight="1">
      <c r="A53" s="10"/>
      <c r="B53" s="10"/>
      <c r="C53" s="10"/>
      <c r="D53" s="10"/>
      <c r="E53" s="10"/>
      <c r="F53" s="10"/>
      <c r="G53" s="37"/>
      <c r="H53" s="25"/>
      <c r="I53" s="37"/>
      <c r="J53" s="37"/>
      <c r="K53" s="37"/>
      <c r="L53" s="82"/>
      <c r="M53" s="37"/>
      <c r="N53" s="37"/>
    </row>
    <row r="54" spans="1:14" ht="19.95" customHeight="1">
      <c r="A54" s="10"/>
      <c r="B54" s="10"/>
      <c r="C54" s="10"/>
      <c r="D54" s="10"/>
      <c r="E54" s="10"/>
      <c r="F54" s="10"/>
      <c r="G54" s="37"/>
      <c r="H54" s="25"/>
      <c r="I54" s="37"/>
      <c r="J54" s="37"/>
      <c r="K54" s="37"/>
      <c r="L54" s="82"/>
      <c r="M54" s="37"/>
      <c r="N54" s="37"/>
    </row>
    <row r="55" spans="1:14" ht="21" customHeight="1">
      <c r="A55" s="10" t="s">
        <v>27</v>
      </c>
      <c r="B55" s="10"/>
      <c r="C55" s="10"/>
      <c r="D55" s="10"/>
      <c r="E55" s="10"/>
      <c r="F55" s="10"/>
      <c r="G55" s="10"/>
      <c r="H55" s="25"/>
      <c r="I55" s="10"/>
      <c r="J55" s="37"/>
      <c r="K55" s="10"/>
      <c r="L55" s="25"/>
      <c r="M55" s="10"/>
      <c r="N55" s="38">
        <v>3</v>
      </c>
    </row>
  </sheetData>
  <mergeCells count="6">
    <mergeCell ref="A9:E9"/>
    <mergeCell ref="L6:N6"/>
    <mergeCell ref="H6:J6"/>
    <mergeCell ref="A2:M2"/>
    <mergeCell ref="A3:M3"/>
    <mergeCell ref="A4:M4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84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5"/>
  <sheetViews>
    <sheetView tabSelected="1" view="pageBreakPreview" topLeftCell="A8" zoomScale="120" zoomScaleNormal="100" zoomScaleSheetLayoutView="120" workbookViewId="0">
      <selection activeCell="E30" sqref="E30"/>
    </sheetView>
  </sheetViews>
  <sheetFormatPr defaultColWidth="9.33203125" defaultRowHeight="18.600000000000001"/>
  <cols>
    <col min="1" max="4" width="0.6640625" style="28" customWidth="1"/>
    <col min="5" max="5" width="38.6640625" style="28" customWidth="1"/>
    <col min="6" max="6" width="8.109375" style="28" customWidth="1"/>
    <col min="7" max="7" width="0.6640625" style="28" customWidth="1"/>
    <col min="8" max="8" width="13.6640625" style="28" customWidth="1"/>
    <col min="9" max="9" width="0.6640625" style="28" customWidth="1"/>
    <col min="10" max="10" width="13.6640625" style="28" customWidth="1"/>
    <col min="11" max="11" width="0.6640625" style="28" customWidth="1"/>
    <col min="12" max="12" width="13.6640625" style="28" customWidth="1"/>
    <col min="13" max="13" width="0.6640625" style="28" customWidth="1"/>
    <col min="14" max="14" width="13.6640625" style="28" customWidth="1"/>
    <col min="15" max="15" width="14.33203125" style="39" customWidth="1"/>
    <col min="16" max="18" width="14.33203125" style="28" customWidth="1"/>
    <col min="19" max="16384" width="9.33203125" style="28"/>
  </cols>
  <sheetData>
    <row r="1" spans="1:15" ht="19.95" customHeight="1"/>
    <row r="2" spans="1:15" s="84" customFormat="1" ht="19.95" customHeight="1">
      <c r="A2" s="312" t="s">
        <v>94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00"/>
      <c r="O2" s="83"/>
    </row>
    <row r="3" spans="1:15" s="84" customFormat="1" ht="19.95" customHeight="1">
      <c r="A3" s="312" t="s">
        <v>174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00"/>
      <c r="O3" s="83"/>
    </row>
    <row r="4" spans="1:15" s="84" customFormat="1" ht="19.95" customHeight="1">
      <c r="A4" s="312" t="str">
        <f>'P2'!A4:N4</f>
        <v>ณ วันที่ 30 มิถุนายน 2567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00"/>
      <c r="O4" s="83"/>
    </row>
    <row r="5" spans="1:15" s="61" customFormat="1" ht="19.95" customHeight="1">
      <c r="A5" s="11"/>
      <c r="B5" s="11"/>
      <c r="F5" s="133"/>
      <c r="G5" s="134"/>
      <c r="H5" s="133"/>
      <c r="I5" s="134"/>
      <c r="J5" s="134"/>
      <c r="K5" s="134"/>
      <c r="L5" s="134"/>
      <c r="M5" s="134"/>
      <c r="N5" s="12" t="s">
        <v>81</v>
      </c>
      <c r="O5" s="5"/>
    </row>
    <row r="6" spans="1:15" s="61" customFormat="1" ht="19.95" customHeight="1">
      <c r="A6" s="13"/>
      <c r="B6" s="13"/>
      <c r="C6" s="137"/>
      <c r="D6" s="137"/>
      <c r="E6" s="137"/>
      <c r="F6" s="138"/>
      <c r="G6" s="138"/>
      <c r="H6" s="316" t="s">
        <v>19</v>
      </c>
      <c r="I6" s="316"/>
      <c r="J6" s="316"/>
      <c r="K6" s="133"/>
      <c r="L6" s="316" t="s">
        <v>21</v>
      </c>
      <c r="M6" s="316"/>
      <c r="N6" s="316"/>
      <c r="O6" s="128"/>
    </row>
    <row r="7" spans="1:15" s="61" customFormat="1" ht="19.95" customHeight="1">
      <c r="A7" s="263"/>
      <c r="B7" s="263"/>
      <c r="C7" s="134"/>
      <c r="D7" s="134"/>
      <c r="E7" s="134"/>
      <c r="F7" s="139" t="s">
        <v>0</v>
      </c>
      <c r="G7" s="18"/>
      <c r="H7" s="20" t="str">
        <f>'P2'!H7</f>
        <v>30 มิถุนายน 2567</v>
      </c>
      <c r="I7" s="18"/>
      <c r="J7" s="20" t="s">
        <v>176</v>
      </c>
      <c r="K7" s="18"/>
      <c r="L7" s="20" t="str">
        <f>'P2'!L7</f>
        <v>30 มิถุนายน 2567</v>
      </c>
      <c r="M7" s="18"/>
      <c r="N7" s="20" t="s">
        <v>176</v>
      </c>
      <c r="O7" s="5"/>
    </row>
    <row r="8" spans="1:15" s="61" customFormat="1" ht="19.95" customHeight="1">
      <c r="A8" s="11"/>
      <c r="B8" s="11"/>
      <c r="F8" s="133"/>
      <c r="G8" s="128"/>
      <c r="H8" s="4" t="str">
        <f>'P2'!H8</f>
        <v>(ไม่ได้ตรวจสอบ)</v>
      </c>
      <c r="I8" s="128"/>
      <c r="J8" s="40"/>
      <c r="K8" s="128"/>
      <c r="L8" s="4" t="str">
        <f>'P2'!L8</f>
        <v>(ไม่ได้ตรวจสอบ)</v>
      </c>
      <c r="M8" s="128"/>
      <c r="N8" s="40"/>
      <c r="O8" s="5"/>
    </row>
    <row r="9" spans="1:15" ht="19.95" customHeight="1">
      <c r="A9" s="317" t="s">
        <v>61</v>
      </c>
      <c r="B9" s="317"/>
      <c r="C9" s="317"/>
      <c r="D9" s="317"/>
      <c r="E9" s="317"/>
      <c r="F9" s="85"/>
      <c r="G9" s="30"/>
      <c r="H9" s="85"/>
      <c r="I9" s="30"/>
      <c r="J9" s="30"/>
      <c r="K9" s="30"/>
      <c r="L9" s="30"/>
      <c r="M9" s="30"/>
      <c r="N9" s="30"/>
    </row>
    <row r="10" spans="1:15" ht="19.95" customHeight="1">
      <c r="A10" s="86" t="s">
        <v>5</v>
      </c>
      <c r="B10" s="87"/>
      <c r="C10" s="87"/>
      <c r="D10" s="87"/>
      <c r="F10" s="88"/>
      <c r="H10" s="88"/>
      <c r="J10" s="89"/>
    </row>
    <row r="11" spans="1:15" ht="19.95" customHeight="1">
      <c r="A11" s="87"/>
      <c r="B11" s="86" t="s">
        <v>28</v>
      </c>
      <c r="D11" s="87"/>
      <c r="F11" s="88"/>
      <c r="H11" s="88"/>
    </row>
    <row r="12" spans="1:15" ht="19.95" customHeight="1" thickBot="1">
      <c r="D12" s="28" t="s">
        <v>197</v>
      </c>
      <c r="F12" s="88">
        <v>12</v>
      </c>
      <c r="G12" s="89"/>
      <c r="H12" s="309">
        <v>3945198</v>
      </c>
      <c r="I12" s="89"/>
      <c r="J12" s="32"/>
      <c r="K12" s="89"/>
      <c r="L12" s="309">
        <v>3945198</v>
      </c>
      <c r="M12" s="89"/>
      <c r="N12" s="32"/>
    </row>
    <row r="13" spans="1:15" ht="19.95" customHeight="1" thickTop="1" thickBot="1">
      <c r="D13" s="28" t="s">
        <v>201</v>
      </c>
      <c r="F13" s="88">
        <v>12</v>
      </c>
      <c r="G13" s="89"/>
      <c r="H13" s="32"/>
      <c r="I13" s="89"/>
      <c r="J13" s="309">
        <v>1704774</v>
      </c>
      <c r="K13" s="89"/>
      <c r="L13" s="32"/>
      <c r="M13" s="89"/>
      <c r="N13" s="309">
        <v>1704774</v>
      </c>
    </row>
    <row r="14" spans="1:15" ht="19.95" customHeight="1" thickTop="1">
      <c r="C14" s="28" t="s">
        <v>24</v>
      </c>
      <c r="F14" s="87"/>
      <c r="G14" s="32"/>
      <c r="H14" s="32"/>
      <c r="I14" s="32"/>
      <c r="J14" s="32"/>
      <c r="K14" s="32"/>
      <c r="L14" s="32"/>
      <c r="M14" s="32"/>
      <c r="N14" s="32"/>
    </row>
    <row r="15" spans="1:15" ht="19.95" customHeight="1">
      <c r="D15" s="90" t="s">
        <v>202</v>
      </c>
      <c r="F15" s="88">
        <v>12</v>
      </c>
      <c r="G15" s="32"/>
      <c r="H15" s="32">
        <v>1208347</v>
      </c>
      <c r="I15" s="32"/>
      <c r="J15" s="91"/>
      <c r="K15" s="32"/>
      <c r="L15" s="32">
        <v>1208347</v>
      </c>
      <c r="M15" s="32"/>
      <c r="N15" s="91"/>
    </row>
    <row r="16" spans="1:15" ht="19.95" customHeight="1">
      <c r="D16" s="90" t="s">
        <v>203</v>
      </c>
      <c r="F16" s="88">
        <v>12</v>
      </c>
      <c r="G16" s="32"/>
      <c r="H16" s="32"/>
      <c r="I16" s="32"/>
      <c r="J16" s="91">
        <v>1030597</v>
      </c>
      <c r="K16" s="32"/>
      <c r="L16" s="32"/>
      <c r="M16" s="32"/>
      <c r="N16" s="91">
        <v>1030597</v>
      </c>
    </row>
    <row r="17" spans="2:24" ht="19.95" hidden="1" customHeight="1">
      <c r="C17" s="28" t="s">
        <v>46</v>
      </c>
      <c r="D17" s="90" t="s">
        <v>157</v>
      </c>
      <c r="F17" s="65">
        <v>11</v>
      </c>
      <c r="G17" s="91"/>
      <c r="H17" s="91"/>
      <c r="I17" s="91"/>
      <c r="J17" s="32">
        <v>0</v>
      </c>
      <c r="K17" s="91"/>
      <c r="L17" s="91"/>
      <c r="M17" s="91"/>
      <c r="N17" s="32">
        <v>0</v>
      </c>
    </row>
    <row r="18" spans="2:24" ht="19.95" customHeight="1">
      <c r="B18" s="28" t="s">
        <v>168</v>
      </c>
      <c r="F18" s="65"/>
      <c r="G18" s="92"/>
      <c r="H18" s="92">
        <f>+'P7'!G30+'P7'!I30</f>
        <v>206291</v>
      </c>
      <c r="I18" s="92"/>
      <c r="J18" s="92">
        <f>+'P7'!G19+'P7'!I19</f>
        <v>268503</v>
      </c>
      <c r="K18" s="92"/>
      <c r="L18" s="92">
        <f>+'P8'!G28+'P8'!I28</f>
        <v>206291</v>
      </c>
      <c r="M18" s="92"/>
      <c r="N18" s="92">
        <v>268503</v>
      </c>
    </row>
    <row r="19" spans="2:24" ht="22.5" hidden="1" customHeight="1">
      <c r="B19" s="28" t="s">
        <v>47</v>
      </c>
      <c r="G19" s="92"/>
      <c r="H19" s="92"/>
      <c r="I19" s="92"/>
      <c r="J19" s="92"/>
      <c r="K19" s="92"/>
      <c r="L19" s="92"/>
      <c r="M19" s="92"/>
      <c r="N19" s="92"/>
    </row>
    <row r="20" spans="2:24" ht="19.95" customHeight="1">
      <c r="C20" s="28" t="s">
        <v>38</v>
      </c>
      <c r="G20" s="93"/>
      <c r="H20" s="93">
        <f>+'P7'!K30</f>
        <v>-1208403</v>
      </c>
      <c r="I20" s="93"/>
      <c r="J20" s="93">
        <v>-1116296</v>
      </c>
      <c r="K20" s="93"/>
      <c r="L20" s="93">
        <f>+'P8'!M28</f>
        <v>-928254</v>
      </c>
      <c r="M20" s="93"/>
      <c r="N20" s="93">
        <v>-886023</v>
      </c>
    </row>
    <row r="21" spans="2:24" ht="22.2" hidden="1" customHeight="1">
      <c r="D21" s="28" t="s">
        <v>16</v>
      </c>
      <c r="F21" s="87"/>
      <c r="G21" s="92"/>
      <c r="H21" s="92"/>
      <c r="I21" s="92"/>
      <c r="J21" s="92"/>
      <c r="K21" s="92"/>
      <c r="L21" s="92"/>
      <c r="M21" s="92"/>
      <c r="N21" s="92"/>
    </row>
    <row r="22" spans="2:24" ht="22.2" hidden="1" customHeight="1">
      <c r="C22" s="28" t="s">
        <v>82</v>
      </c>
      <c r="H22" s="92"/>
      <c r="J22" s="92"/>
      <c r="L22" s="39"/>
      <c r="N22" s="39"/>
    </row>
    <row r="23" spans="2:24" ht="22.2" hidden="1" customHeight="1">
      <c r="C23" s="28" t="s">
        <v>41</v>
      </c>
      <c r="G23" s="93"/>
      <c r="H23" s="92"/>
      <c r="I23" s="93"/>
      <c r="J23" s="92"/>
      <c r="K23" s="93"/>
      <c r="L23" s="93"/>
      <c r="M23" s="93"/>
      <c r="N23" s="93"/>
    </row>
    <row r="24" spans="2:24" ht="19.95" customHeight="1">
      <c r="B24" s="28" t="s">
        <v>33</v>
      </c>
      <c r="F24" s="87"/>
      <c r="G24" s="93"/>
      <c r="H24" s="94">
        <f>SUM(H15:H23)</f>
        <v>206235</v>
      </c>
      <c r="I24" s="93"/>
      <c r="J24" s="94">
        <f>SUM(J15:J23)</f>
        <v>182804</v>
      </c>
      <c r="K24" s="93"/>
      <c r="L24" s="94">
        <f>SUM(L15:L23)</f>
        <v>486384</v>
      </c>
      <c r="M24" s="93"/>
      <c r="N24" s="94">
        <f>SUM(N15:N23)</f>
        <v>413077</v>
      </c>
    </row>
    <row r="25" spans="2:24" ht="19.95" customHeight="1">
      <c r="B25" s="28" t="s">
        <v>83</v>
      </c>
      <c r="F25" s="87"/>
      <c r="G25" s="93"/>
      <c r="H25" s="95">
        <v>3</v>
      </c>
      <c r="I25" s="93"/>
      <c r="J25" s="95">
        <v>3</v>
      </c>
      <c r="K25" s="93"/>
      <c r="L25" s="95">
        <v>0</v>
      </c>
      <c r="M25" s="93"/>
      <c r="N25" s="95">
        <v>0</v>
      </c>
    </row>
    <row r="26" spans="2:24" ht="19.95" customHeight="1">
      <c r="B26" s="96" t="s">
        <v>9</v>
      </c>
      <c r="F26" s="87"/>
      <c r="G26" s="93"/>
      <c r="H26" s="93">
        <f>SUM(H24:H25)</f>
        <v>206238</v>
      </c>
      <c r="I26" s="93"/>
      <c r="J26" s="93">
        <f>SUM(J24:J25)</f>
        <v>182807</v>
      </c>
      <c r="K26" s="93"/>
      <c r="L26" s="93">
        <f>SUM(L24:L25)</f>
        <v>486384</v>
      </c>
      <c r="M26" s="93"/>
      <c r="N26" s="93">
        <f>SUM(N24:N25)</f>
        <v>413077</v>
      </c>
    </row>
    <row r="27" spans="2:24" ht="19.95" customHeight="1" thickBot="1">
      <c r="C27" s="86" t="s">
        <v>6</v>
      </c>
      <c r="G27" s="32"/>
      <c r="H27" s="97">
        <f>H26+'P3'!H34</f>
        <v>816109</v>
      </c>
      <c r="I27" s="32"/>
      <c r="J27" s="97">
        <f>J26+'P3'!J34</f>
        <v>739389</v>
      </c>
      <c r="K27" s="32"/>
      <c r="L27" s="97">
        <f>L26+'P3'!L34</f>
        <v>823625</v>
      </c>
      <c r="M27" s="32"/>
      <c r="N27" s="97">
        <f>N26+'P3'!N34</f>
        <v>734309</v>
      </c>
      <c r="O27" s="281">
        <f>H27-'P2'!H31</f>
        <v>0</v>
      </c>
      <c r="P27" s="281">
        <f>J27-'P2'!J31</f>
        <v>0</v>
      </c>
      <c r="Q27" s="281">
        <f>'P4'!L27-'P2'!L31</f>
        <v>0</v>
      </c>
      <c r="R27" s="281">
        <f>N27-'P2'!N31</f>
        <v>0</v>
      </c>
      <c r="X27" s="39">
        <f>+P27-'P2'!Q31</f>
        <v>0</v>
      </c>
    </row>
    <row r="28" spans="2:24" ht="19.95" customHeight="1" thickTop="1">
      <c r="G28" s="98"/>
      <c r="H28" s="32"/>
      <c r="I28" s="98"/>
      <c r="J28" s="32"/>
      <c r="K28" s="98"/>
      <c r="L28" s="32"/>
      <c r="M28" s="98"/>
      <c r="N28" s="32"/>
    </row>
    <row r="29" spans="2:24" ht="19.95" customHeight="1">
      <c r="G29" s="99">
        <f>+G27-'P2'!G31</f>
        <v>0</v>
      </c>
      <c r="H29" s="100">
        <f>+H27-'P2'!H31</f>
        <v>0</v>
      </c>
      <c r="I29" s="100">
        <f>+I27-'P2'!I31</f>
        <v>0</v>
      </c>
      <c r="J29" s="100">
        <f>+J27-'P2'!J31</f>
        <v>0</v>
      </c>
      <c r="K29" s="100">
        <f>+K27-'P2'!K31</f>
        <v>0</v>
      </c>
      <c r="L29" s="100">
        <f>+L27-'P2'!L31</f>
        <v>0</v>
      </c>
      <c r="M29" s="100">
        <f>+M27-'P2'!M31</f>
        <v>0</v>
      </c>
      <c r="N29" s="100">
        <f>+N27-'P2'!N31</f>
        <v>0</v>
      </c>
    </row>
    <row r="30" spans="2:24" ht="19.95" customHeight="1">
      <c r="G30" s="32"/>
      <c r="H30" s="39"/>
      <c r="I30" s="32"/>
      <c r="J30" s="89"/>
      <c r="K30" s="32"/>
      <c r="L30" s="89"/>
      <c r="M30" s="32"/>
      <c r="N30" s="89"/>
    </row>
    <row r="31" spans="2:24" ht="19.95" customHeight="1">
      <c r="G31" s="32"/>
      <c r="H31" s="39"/>
      <c r="I31" s="32"/>
      <c r="J31" s="89"/>
      <c r="K31" s="32"/>
      <c r="L31" s="89"/>
      <c r="M31" s="32"/>
      <c r="N31" s="89"/>
    </row>
    <row r="32" spans="2:24" ht="19.95" customHeight="1">
      <c r="G32" s="32"/>
      <c r="H32" s="39"/>
      <c r="I32" s="32"/>
      <c r="J32" s="89"/>
      <c r="K32" s="32"/>
      <c r="L32" s="89"/>
      <c r="M32" s="32"/>
      <c r="N32" s="89"/>
    </row>
    <row r="33" spans="7:14" ht="19.95" customHeight="1">
      <c r="G33" s="32"/>
      <c r="H33" s="39"/>
      <c r="I33" s="32"/>
      <c r="J33" s="89"/>
      <c r="K33" s="32"/>
      <c r="L33" s="89"/>
      <c r="M33" s="32"/>
      <c r="N33" s="89"/>
    </row>
    <row r="34" spans="7:14" ht="19.95" customHeight="1">
      <c r="G34" s="32"/>
      <c r="H34" s="39"/>
      <c r="I34" s="32"/>
      <c r="J34" s="89"/>
      <c r="K34" s="32"/>
      <c r="L34" s="89"/>
      <c r="M34" s="32"/>
      <c r="N34" s="89"/>
    </row>
    <row r="35" spans="7:14" ht="19.95" customHeight="1">
      <c r="G35" s="32"/>
      <c r="H35" s="39"/>
      <c r="I35" s="32"/>
      <c r="J35" s="89"/>
      <c r="K35" s="32"/>
      <c r="L35" s="89"/>
      <c r="M35" s="32"/>
      <c r="N35" s="89"/>
    </row>
    <row r="36" spans="7:14" ht="19.95" customHeight="1">
      <c r="G36" s="32"/>
      <c r="H36" s="39"/>
      <c r="I36" s="32"/>
      <c r="J36" s="89"/>
      <c r="K36" s="32"/>
      <c r="L36" s="89"/>
      <c r="M36" s="32"/>
      <c r="N36" s="89"/>
    </row>
    <row r="37" spans="7:14" ht="19.95" customHeight="1">
      <c r="G37" s="32"/>
      <c r="H37" s="39"/>
      <c r="I37" s="32"/>
      <c r="J37" s="89"/>
      <c r="K37" s="32"/>
      <c r="L37" s="89"/>
      <c r="M37" s="32"/>
      <c r="N37" s="89"/>
    </row>
    <row r="38" spans="7:14" ht="19.95" customHeight="1">
      <c r="G38" s="32"/>
      <c r="H38" s="39"/>
      <c r="I38" s="32"/>
      <c r="J38" s="89"/>
      <c r="K38" s="32"/>
      <c r="L38" s="89"/>
      <c r="M38" s="32"/>
      <c r="N38" s="89"/>
    </row>
    <row r="39" spans="7:14" ht="19.95" customHeight="1">
      <c r="G39" s="32"/>
      <c r="H39" s="39"/>
      <c r="I39" s="32"/>
      <c r="J39" s="89"/>
      <c r="K39" s="32"/>
      <c r="L39" s="89"/>
      <c r="M39" s="32"/>
      <c r="N39" s="89"/>
    </row>
    <row r="40" spans="7:14" ht="19.95" customHeight="1">
      <c r="G40" s="32"/>
      <c r="H40" s="39"/>
      <c r="I40" s="32"/>
      <c r="J40" s="89"/>
      <c r="K40" s="32"/>
      <c r="L40" s="89"/>
      <c r="M40" s="32"/>
      <c r="N40" s="89"/>
    </row>
    <row r="41" spans="7:14" ht="19.95" customHeight="1">
      <c r="G41" s="32"/>
      <c r="H41" s="39"/>
      <c r="I41" s="32"/>
      <c r="J41" s="89"/>
      <c r="K41" s="32"/>
      <c r="L41" s="89"/>
      <c r="M41" s="32"/>
      <c r="N41" s="89"/>
    </row>
    <row r="42" spans="7:14" ht="19.95" customHeight="1">
      <c r="G42" s="32"/>
      <c r="H42" s="39"/>
      <c r="I42" s="32"/>
      <c r="J42" s="89"/>
      <c r="K42" s="32"/>
      <c r="L42" s="89"/>
      <c r="M42" s="32"/>
      <c r="N42" s="89"/>
    </row>
    <row r="43" spans="7:14" ht="19.95" customHeight="1">
      <c r="G43" s="32"/>
      <c r="H43" s="39"/>
      <c r="I43" s="32"/>
      <c r="J43" s="89"/>
      <c r="K43" s="32"/>
      <c r="L43" s="89"/>
      <c r="M43" s="32"/>
      <c r="N43" s="89"/>
    </row>
    <row r="44" spans="7:14" ht="19.95" customHeight="1">
      <c r="G44" s="32"/>
      <c r="H44" s="39"/>
      <c r="I44" s="32"/>
      <c r="J44" s="89"/>
      <c r="K44" s="32"/>
      <c r="L44" s="89"/>
      <c r="M44" s="32"/>
      <c r="N44" s="89"/>
    </row>
    <row r="45" spans="7:14" ht="19.95" customHeight="1">
      <c r="G45" s="32"/>
      <c r="H45" s="39"/>
      <c r="I45" s="32"/>
      <c r="J45" s="89"/>
      <c r="K45" s="32"/>
      <c r="L45" s="89"/>
      <c r="M45" s="32"/>
      <c r="N45" s="89"/>
    </row>
    <row r="46" spans="7:14" ht="19.95" customHeight="1">
      <c r="G46" s="32"/>
      <c r="H46" s="39"/>
      <c r="I46" s="32"/>
      <c r="J46" s="89"/>
      <c r="K46" s="32"/>
      <c r="L46" s="89"/>
      <c r="M46" s="32"/>
      <c r="N46" s="89"/>
    </row>
    <row r="47" spans="7:14" ht="19.95" customHeight="1">
      <c r="G47" s="32"/>
      <c r="H47" s="39"/>
      <c r="I47" s="32"/>
      <c r="J47" s="89"/>
      <c r="K47" s="32"/>
      <c r="L47" s="89"/>
      <c r="M47" s="32"/>
      <c r="N47" s="89"/>
    </row>
    <row r="48" spans="7:14" ht="19.95" customHeight="1">
      <c r="G48" s="32"/>
      <c r="H48" s="39"/>
      <c r="I48" s="32"/>
      <c r="J48" s="89"/>
      <c r="K48" s="32"/>
      <c r="L48" s="89"/>
      <c r="M48" s="32"/>
      <c r="N48" s="89"/>
    </row>
    <row r="49" spans="1:14" ht="19.95" customHeight="1">
      <c r="G49" s="32"/>
      <c r="H49" s="39"/>
      <c r="I49" s="32"/>
      <c r="J49" s="89"/>
      <c r="K49" s="32"/>
      <c r="L49" s="89"/>
      <c r="M49" s="32"/>
      <c r="N49" s="89"/>
    </row>
    <row r="50" spans="1:14" ht="19.95" customHeight="1">
      <c r="G50" s="32"/>
      <c r="H50" s="39"/>
      <c r="I50" s="32"/>
      <c r="J50" s="89"/>
      <c r="K50" s="32"/>
      <c r="L50" s="89"/>
      <c r="M50" s="32"/>
      <c r="N50" s="89"/>
    </row>
    <row r="51" spans="1:14" ht="19.95" customHeight="1">
      <c r="G51" s="32"/>
      <c r="H51" s="39"/>
      <c r="I51" s="32"/>
      <c r="J51" s="89"/>
      <c r="K51" s="32"/>
      <c r="L51" s="89"/>
      <c r="M51" s="32"/>
      <c r="N51" s="89"/>
    </row>
    <row r="52" spans="1:14" ht="19.2" customHeight="1">
      <c r="G52" s="32"/>
      <c r="H52" s="39"/>
      <c r="I52" s="32"/>
      <c r="J52" s="89"/>
      <c r="K52" s="32"/>
      <c r="L52" s="89"/>
      <c r="M52" s="32"/>
      <c r="N52" s="89"/>
    </row>
    <row r="53" spans="1:14" ht="19.2" customHeight="1">
      <c r="G53" s="32"/>
      <c r="H53" s="39"/>
      <c r="I53" s="32"/>
      <c r="J53" s="89"/>
      <c r="K53" s="32"/>
      <c r="L53" s="89"/>
      <c r="M53" s="32"/>
      <c r="N53" s="89"/>
    </row>
    <row r="54" spans="1:14" ht="19.95" customHeight="1">
      <c r="G54" s="32"/>
      <c r="I54" s="32"/>
      <c r="J54" s="32"/>
      <c r="K54" s="32"/>
      <c r="L54" s="32"/>
      <c r="M54" s="32"/>
      <c r="N54" s="32"/>
    </row>
    <row r="55" spans="1:14" ht="20.7" customHeight="1">
      <c r="A55" s="28" t="s">
        <v>27</v>
      </c>
      <c r="N55" s="28">
        <v>4</v>
      </c>
    </row>
  </sheetData>
  <mergeCells count="6">
    <mergeCell ref="A9:E9"/>
    <mergeCell ref="H6:J6"/>
    <mergeCell ref="L6:N6"/>
    <mergeCell ref="A2:M2"/>
    <mergeCell ref="A3:M3"/>
    <mergeCell ref="A4:M4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0"/>
  <sheetViews>
    <sheetView view="pageBreakPreview" topLeftCell="A21" zoomScale="90" zoomScaleNormal="85" zoomScaleSheetLayoutView="90" workbookViewId="0">
      <selection activeCell="G53" sqref="G53"/>
    </sheetView>
  </sheetViews>
  <sheetFormatPr defaultColWidth="9.33203125" defaultRowHeight="21" customHeight="1"/>
  <cols>
    <col min="1" max="3" width="0.6640625" style="101" customWidth="1"/>
    <col min="4" max="4" width="42.109375" style="101" customWidth="1"/>
    <col min="5" max="5" width="8.33203125" style="101" bestFit="1" customWidth="1"/>
    <col min="6" max="6" width="0.6640625" style="101" customWidth="1"/>
    <col min="7" max="7" width="13.6640625" style="101" customWidth="1"/>
    <col min="8" max="8" width="0.6640625" style="101" customWidth="1"/>
    <col min="9" max="9" width="13.6640625" style="101" customWidth="1"/>
    <col min="10" max="10" width="0.6640625" style="101" customWidth="1"/>
    <col min="11" max="11" width="13.6640625" style="101" customWidth="1"/>
    <col min="12" max="12" width="0.6640625" style="101" customWidth="1"/>
    <col min="13" max="13" width="13.6640625" style="101" customWidth="1"/>
    <col min="14" max="14" width="14.33203125" style="101" bestFit="1" customWidth="1"/>
    <col min="15" max="15" width="13.44140625" style="101" customWidth="1"/>
    <col min="16" max="16384" width="9.33203125" style="101"/>
  </cols>
  <sheetData>
    <row r="1" spans="1:17" ht="19.95" customHeight="1"/>
    <row r="2" spans="1:17" s="21" customFormat="1" ht="19.95" customHeight="1">
      <c r="A2" s="312" t="s">
        <v>94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17" s="21" customFormat="1" ht="19.95" customHeight="1">
      <c r="A3" s="312" t="s">
        <v>155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7" s="21" customFormat="1" ht="19.95" customHeight="1">
      <c r="A4" s="312" t="s">
        <v>180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</row>
    <row r="5" spans="1:17" s="102" customFormat="1" ht="19.95" customHeight="1">
      <c r="A5" s="140"/>
      <c r="B5" s="140"/>
      <c r="C5" s="140"/>
      <c r="D5" s="140"/>
      <c r="E5" s="140"/>
      <c r="F5" s="140"/>
      <c r="G5" s="319" t="s">
        <v>81</v>
      </c>
      <c r="H5" s="319"/>
      <c r="I5" s="319"/>
      <c r="J5" s="320"/>
      <c r="K5" s="319"/>
      <c r="L5" s="319"/>
      <c r="M5" s="319"/>
    </row>
    <row r="6" spans="1:17" s="102" customFormat="1" ht="19.95" customHeight="1">
      <c r="A6" s="111"/>
      <c r="G6" s="318" t="s">
        <v>19</v>
      </c>
      <c r="H6" s="318"/>
      <c r="I6" s="318"/>
      <c r="J6" s="103"/>
      <c r="K6" s="318" t="s">
        <v>21</v>
      </c>
      <c r="L6" s="318"/>
      <c r="M6" s="318"/>
    </row>
    <row r="7" spans="1:17" s="102" customFormat="1" ht="19.95" customHeight="1">
      <c r="A7" s="262"/>
      <c r="B7" s="141"/>
      <c r="C7" s="142"/>
      <c r="D7" s="141"/>
      <c r="E7" s="141" t="s">
        <v>0</v>
      </c>
      <c r="F7" s="142"/>
      <c r="G7" s="140">
        <v>2567</v>
      </c>
      <c r="H7" s="142"/>
      <c r="I7" s="141">
        <v>2566</v>
      </c>
      <c r="J7" s="142"/>
      <c r="K7" s="140">
        <f>+G7</f>
        <v>2567</v>
      </c>
      <c r="L7" s="142"/>
      <c r="M7" s="141">
        <f>+I7</f>
        <v>2566</v>
      </c>
    </row>
    <row r="8" spans="1:17" ht="19.95" customHeight="1">
      <c r="A8" s="102"/>
      <c r="I8" s="112"/>
      <c r="M8" s="112"/>
      <c r="O8" s="102"/>
    </row>
    <row r="9" spans="1:17" ht="19.95" customHeight="1">
      <c r="B9" s="101" t="s">
        <v>129</v>
      </c>
      <c r="F9" s="92"/>
      <c r="G9" s="92">
        <v>0</v>
      </c>
      <c r="H9" s="92"/>
      <c r="I9" s="282">
        <v>0</v>
      </c>
      <c r="J9" s="92"/>
      <c r="K9" s="92">
        <v>576</v>
      </c>
      <c r="L9" s="92"/>
      <c r="M9" s="92">
        <v>1929</v>
      </c>
      <c r="O9" s="102"/>
    </row>
    <row r="10" spans="1:17" ht="19.95" customHeight="1">
      <c r="B10" s="101" t="s">
        <v>104</v>
      </c>
      <c r="E10" s="298"/>
      <c r="F10" s="92"/>
      <c r="G10" s="92">
        <v>71841</v>
      </c>
      <c r="H10" s="92"/>
      <c r="I10" s="282">
        <v>77828</v>
      </c>
      <c r="J10" s="92"/>
      <c r="K10" s="92">
        <v>0</v>
      </c>
      <c r="L10" s="92"/>
      <c r="M10" s="92">
        <v>0</v>
      </c>
      <c r="O10" s="102"/>
    </row>
    <row r="11" spans="1:17" ht="19.95" customHeight="1">
      <c r="B11" s="101" t="s">
        <v>106</v>
      </c>
      <c r="F11" s="92"/>
      <c r="G11" s="113">
        <v>-41498</v>
      </c>
      <c r="H11" s="92"/>
      <c r="I11" s="283">
        <v>-39984</v>
      </c>
      <c r="J11" s="92"/>
      <c r="K11" s="113">
        <v>0</v>
      </c>
      <c r="L11" s="92"/>
      <c r="M11" s="113">
        <v>0</v>
      </c>
      <c r="O11" s="102"/>
    </row>
    <row r="12" spans="1:17" ht="19.95" customHeight="1">
      <c r="A12" s="102" t="s">
        <v>146</v>
      </c>
      <c r="F12" s="92"/>
      <c r="G12" s="92">
        <f>SUM(G9:G11)</f>
        <v>30343</v>
      </c>
      <c r="H12" s="92"/>
      <c r="I12" s="92">
        <f>SUM(I9:I11)</f>
        <v>37844</v>
      </c>
      <c r="J12" s="92"/>
      <c r="K12" s="92">
        <f>SUM(K9:K11)</f>
        <v>576</v>
      </c>
      <c r="L12" s="92"/>
      <c r="M12" s="92">
        <f>SUM(M9:M11)</f>
        <v>1929</v>
      </c>
      <c r="O12" s="102"/>
    </row>
    <row r="13" spans="1:17" ht="19.95" customHeight="1">
      <c r="B13" s="101" t="s">
        <v>105</v>
      </c>
      <c r="E13" s="104"/>
      <c r="F13" s="92"/>
      <c r="G13" s="113">
        <v>168</v>
      </c>
      <c r="H13" s="92"/>
      <c r="I13" s="113">
        <v>1590</v>
      </c>
      <c r="J13" s="92"/>
      <c r="K13" s="113">
        <v>2575</v>
      </c>
      <c r="L13" s="92"/>
      <c r="M13" s="113">
        <v>3455</v>
      </c>
      <c r="O13" s="102"/>
    </row>
    <row r="14" spans="1:17" ht="19.95" customHeight="1">
      <c r="A14" s="102" t="s">
        <v>147</v>
      </c>
      <c r="C14" s="114"/>
      <c r="F14" s="92"/>
      <c r="G14" s="92">
        <f>SUM(G12:G13)</f>
        <v>30511</v>
      </c>
      <c r="H14" s="92"/>
      <c r="I14" s="92">
        <f>SUM(I12:I13)</f>
        <v>39434</v>
      </c>
      <c r="J14" s="92"/>
      <c r="K14" s="92">
        <f>SUM(K12:K13)</f>
        <v>3151</v>
      </c>
      <c r="L14" s="92"/>
      <c r="M14" s="92">
        <f>SUM(M12:M13)</f>
        <v>5384</v>
      </c>
      <c r="O14" s="102"/>
      <c r="Q14" s="105"/>
    </row>
    <row r="15" spans="1:17" ht="19.95" customHeight="1">
      <c r="B15" s="101" t="s">
        <v>130</v>
      </c>
      <c r="E15" s="106"/>
      <c r="F15" s="92"/>
      <c r="G15" s="92">
        <v>-44296</v>
      </c>
      <c r="H15" s="92"/>
      <c r="I15" s="92">
        <v>-37654</v>
      </c>
      <c r="J15" s="92"/>
      <c r="K15" s="92">
        <v>0</v>
      </c>
      <c r="L15" s="92"/>
      <c r="M15" s="92">
        <v>0</v>
      </c>
      <c r="N15" s="91"/>
      <c r="O15" s="102"/>
    </row>
    <row r="16" spans="1:17" ht="19.95" customHeight="1">
      <c r="B16" s="101" t="s">
        <v>11</v>
      </c>
      <c r="E16" s="106"/>
      <c r="F16" s="92"/>
      <c r="G16" s="113">
        <v>-21861</v>
      </c>
      <c r="H16" s="92"/>
      <c r="I16" s="113">
        <v>-17786</v>
      </c>
      <c r="J16" s="92"/>
      <c r="K16" s="113">
        <v>-15253</v>
      </c>
      <c r="L16" s="92"/>
      <c r="M16" s="113">
        <v>-7830</v>
      </c>
      <c r="N16" s="91"/>
      <c r="O16" s="102"/>
    </row>
    <row r="17" spans="1:16" ht="19.95" hidden="1" customHeight="1">
      <c r="B17" s="101" t="s">
        <v>152</v>
      </c>
      <c r="E17" s="106"/>
      <c r="F17" s="92"/>
      <c r="G17" s="113">
        <v>0</v>
      </c>
      <c r="H17" s="92"/>
      <c r="I17" s="113">
        <v>0</v>
      </c>
      <c r="J17" s="92"/>
      <c r="K17" s="113">
        <v>0</v>
      </c>
      <c r="L17" s="92"/>
      <c r="M17" s="113">
        <v>0</v>
      </c>
    </row>
    <row r="18" spans="1:16" ht="19.95" customHeight="1">
      <c r="A18" s="102" t="s">
        <v>148</v>
      </c>
      <c r="E18" s="106"/>
      <c r="F18" s="92"/>
      <c r="G18" s="113">
        <f>SUM(G15:G17)</f>
        <v>-66157</v>
      </c>
      <c r="H18" s="92"/>
      <c r="I18" s="113">
        <f>SUM(I15:I17)</f>
        <v>-55440</v>
      </c>
      <c r="J18" s="92"/>
      <c r="K18" s="113">
        <f>SUM(K15:K17)</f>
        <v>-15253</v>
      </c>
      <c r="L18" s="92"/>
      <c r="M18" s="113">
        <f>SUM(M15:M17)</f>
        <v>-7830</v>
      </c>
      <c r="O18" s="102"/>
    </row>
    <row r="19" spans="1:16" ht="19.95" customHeight="1">
      <c r="A19" s="102" t="s">
        <v>149</v>
      </c>
      <c r="E19" s="106"/>
      <c r="F19" s="92"/>
      <c r="G19" s="92">
        <f>+SUM(G14,G18)</f>
        <v>-35646</v>
      </c>
      <c r="H19" s="92"/>
      <c r="I19" s="92">
        <f>+SUM(I14,I18)</f>
        <v>-16006</v>
      </c>
      <c r="J19" s="92"/>
      <c r="K19" s="92">
        <f>+SUM(K14,K18)</f>
        <v>-12102</v>
      </c>
      <c r="L19" s="92"/>
      <c r="M19" s="92">
        <f>+SUM(M14,M18)</f>
        <v>-2446</v>
      </c>
      <c r="O19" s="102"/>
    </row>
    <row r="20" spans="1:16" ht="19.95" customHeight="1" thickBot="1">
      <c r="A20" s="101" t="s">
        <v>20</v>
      </c>
      <c r="D20" s="104"/>
      <c r="E20" s="106"/>
      <c r="F20" s="92"/>
      <c r="G20" s="115">
        <v>-9504</v>
      </c>
      <c r="H20" s="92"/>
      <c r="I20" s="115">
        <v>-11328</v>
      </c>
      <c r="J20" s="92"/>
      <c r="K20" s="115">
        <v>-7958</v>
      </c>
      <c r="L20" s="92"/>
      <c r="M20" s="115">
        <v>-9784</v>
      </c>
    </row>
    <row r="21" spans="1:16" ht="19.95" customHeight="1">
      <c r="A21" s="102" t="s">
        <v>150</v>
      </c>
      <c r="D21" s="104"/>
      <c r="E21" s="106"/>
      <c r="F21" s="92">
        <f>SUM(F20:F20)</f>
        <v>0</v>
      </c>
      <c r="G21" s="92">
        <f>SUM(G19:G20)</f>
        <v>-45150</v>
      </c>
      <c r="H21" s="92">
        <f>SUM(H20:H20)</f>
        <v>0</v>
      </c>
      <c r="I21" s="92">
        <f>SUM(I19:I20)</f>
        <v>-27334</v>
      </c>
      <c r="J21" s="92">
        <f>SUM(J20:J20)</f>
        <v>0</v>
      </c>
      <c r="K21" s="92">
        <f>SUM(K19:K20)</f>
        <v>-20060</v>
      </c>
      <c r="L21" s="92">
        <f>SUM(L20:L20)</f>
        <v>0</v>
      </c>
      <c r="M21" s="92">
        <f>SUM(M19:M20)</f>
        <v>-12230</v>
      </c>
    </row>
    <row r="22" spans="1:16" ht="19.95" customHeight="1">
      <c r="A22" s="101" t="s">
        <v>161</v>
      </c>
      <c r="E22" s="106"/>
      <c r="F22" s="92"/>
      <c r="G22" s="113">
        <v>0</v>
      </c>
      <c r="H22" s="92"/>
      <c r="I22" s="113">
        <v>0</v>
      </c>
      <c r="J22" s="92"/>
      <c r="K22" s="113">
        <v>0</v>
      </c>
      <c r="L22" s="92"/>
      <c r="M22" s="113">
        <v>0</v>
      </c>
    </row>
    <row r="23" spans="1:16" ht="19.95" customHeight="1" thickBot="1">
      <c r="A23" s="102" t="s">
        <v>160</v>
      </c>
      <c r="E23" s="106"/>
      <c r="F23" s="92"/>
      <c r="G23" s="116">
        <f>SUM(G21:G22)</f>
        <v>-45150</v>
      </c>
      <c r="H23" s="92"/>
      <c r="I23" s="116">
        <f>SUM(I21:I22)</f>
        <v>-27334</v>
      </c>
      <c r="J23" s="92"/>
      <c r="K23" s="116">
        <f>SUM(K21:K22)</f>
        <v>-20060</v>
      </c>
      <c r="L23" s="92"/>
      <c r="M23" s="116">
        <f>SUM(M21:M22)</f>
        <v>-12230</v>
      </c>
    </row>
    <row r="24" spans="1:16" ht="4.95" customHeight="1" thickTop="1">
      <c r="E24" s="106"/>
      <c r="F24" s="92"/>
      <c r="G24" s="92"/>
      <c r="H24" s="92"/>
      <c r="I24" s="92"/>
      <c r="J24" s="92"/>
      <c r="K24" s="92"/>
      <c r="L24" s="92"/>
      <c r="M24" s="92"/>
    </row>
    <row r="25" spans="1:16" s="108" customFormat="1" ht="19.95" hidden="1" customHeight="1">
      <c r="A25" s="102" t="s">
        <v>123</v>
      </c>
      <c r="B25" s="101"/>
      <c r="C25" s="101"/>
      <c r="D25" s="101"/>
      <c r="E25" s="107"/>
      <c r="F25" s="92"/>
      <c r="G25" s="117"/>
      <c r="H25" s="92"/>
      <c r="I25" s="117"/>
      <c r="J25" s="92"/>
      <c r="K25" s="92"/>
      <c r="L25" s="92"/>
      <c r="M25" s="118"/>
      <c r="N25" s="119"/>
      <c r="O25" s="120"/>
      <c r="P25" s="120"/>
    </row>
    <row r="26" spans="1:16" s="108" customFormat="1" ht="19.95" hidden="1" customHeight="1">
      <c r="A26" s="101" t="s">
        <v>151</v>
      </c>
      <c r="B26" s="101"/>
      <c r="C26" s="101"/>
      <c r="D26" s="101"/>
      <c r="E26" s="109"/>
      <c r="F26" s="92"/>
      <c r="G26" s="92"/>
      <c r="H26" s="92"/>
      <c r="N26" s="121"/>
      <c r="O26" s="120"/>
      <c r="P26" s="120"/>
    </row>
    <row r="27" spans="1:16" s="108" customFormat="1" ht="19.95" hidden="1" customHeight="1">
      <c r="A27" s="101"/>
      <c r="B27" s="101" t="s">
        <v>124</v>
      </c>
      <c r="C27" s="101"/>
      <c r="D27" s="101"/>
      <c r="E27" s="109"/>
      <c r="F27" s="92"/>
      <c r="G27" s="92">
        <v>0</v>
      </c>
      <c r="H27" s="92"/>
      <c r="I27" s="92">
        <v>0</v>
      </c>
      <c r="J27" s="92"/>
      <c r="K27" s="92">
        <v>0</v>
      </c>
      <c r="L27" s="92"/>
      <c r="M27" s="92">
        <v>0</v>
      </c>
      <c r="N27" s="121"/>
      <c r="O27" s="120"/>
      <c r="P27" s="120"/>
    </row>
    <row r="28" spans="1:16" s="108" customFormat="1" ht="19.95" hidden="1" customHeight="1" thickBot="1">
      <c r="A28" s="102" t="s">
        <v>160</v>
      </c>
      <c r="B28" s="101"/>
      <c r="C28" s="101"/>
      <c r="E28" s="109"/>
      <c r="F28" s="92"/>
      <c r="G28" s="116">
        <f>+G23+G27</f>
        <v>-45150</v>
      </c>
      <c r="H28" s="92"/>
      <c r="I28" s="116">
        <f>+I23+I27</f>
        <v>-27334</v>
      </c>
      <c r="J28" s="92"/>
      <c r="K28" s="116">
        <f>+K23+K27</f>
        <v>-20060</v>
      </c>
      <c r="L28" s="92"/>
      <c r="M28" s="116">
        <f>+M23+M27</f>
        <v>-12230</v>
      </c>
      <c r="N28" s="121"/>
      <c r="O28" s="120"/>
      <c r="P28" s="120"/>
    </row>
    <row r="29" spans="1:16" ht="4.95" hidden="1" customHeight="1">
      <c r="E29" s="106"/>
      <c r="F29" s="92"/>
      <c r="G29" s="92"/>
      <c r="H29" s="92"/>
      <c r="I29" s="92"/>
      <c r="J29" s="92"/>
      <c r="K29" s="92"/>
      <c r="L29" s="92"/>
      <c r="M29" s="92"/>
    </row>
    <row r="30" spans="1:16" s="108" customFormat="1" ht="19.95" customHeight="1">
      <c r="A30" s="122" t="s">
        <v>127</v>
      </c>
      <c r="E30" s="109"/>
      <c r="F30" s="123"/>
      <c r="G30" s="123"/>
      <c r="H30" s="123"/>
      <c r="I30" s="123"/>
      <c r="J30" s="123"/>
      <c r="K30" s="123"/>
      <c r="L30" s="123"/>
      <c r="M30" s="123"/>
      <c r="N30" s="119"/>
      <c r="O30" s="120"/>
    </row>
    <row r="31" spans="1:16" s="108" customFormat="1" ht="19.95" customHeight="1">
      <c r="A31" s="122"/>
      <c r="B31" s="122" t="s">
        <v>131</v>
      </c>
      <c r="E31" s="109"/>
      <c r="F31" s="123"/>
      <c r="G31" s="123"/>
      <c r="H31" s="123"/>
      <c r="I31" s="123"/>
      <c r="J31" s="123"/>
      <c r="K31" s="123"/>
      <c r="L31" s="123"/>
      <c r="M31" s="123"/>
      <c r="N31" s="119"/>
      <c r="O31" s="120"/>
    </row>
    <row r="32" spans="1:16" s="108" customFormat="1" ht="19.95" customHeight="1">
      <c r="A32" s="122"/>
      <c r="B32" s="122" t="s">
        <v>132</v>
      </c>
      <c r="E32" s="109"/>
      <c r="F32" s="123"/>
      <c r="G32" s="123"/>
      <c r="H32" s="123"/>
      <c r="I32" s="123"/>
      <c r="J32" s="123"/>
      <c r="K32" s="123"/>
      <c r="L32" s="123"/>
      <c r="M32" s="123"/>
      <c r="N32" s="119"/>
      <c r="O32" s="120"/>
    </row>
    <row r="33" spans="1:15" s="108" customFormat="1" ht="19.95" customHeight="1">
      <c r="C33" s="108" t="s">
        <v>136</v>
      </c>
      <c r="E33" s="109"/>
      <c r="F33" s="123"/>
      <c r="G33" s="113">
        <v>0</v>
      </c>
      <c r="I33" s="113">
        <v>0</v>
      </c>
      <c r="K33" s="113">
        <v>0</v>
      </c>
      <c r="M33" s="113">
        <v>0</v>
      </c>
      <c r="N33" s="119"/>
      <c r="O33" s="120"/>
    </row>
    <row r="34" spans="1:15" s="108" customFormat="1" ht="19.95" hidden="1" customHeight="1">
      <c r="D34" s="108" t="s">
        <v>125</v>
      </c>
      <c r="E34" s="109"/>
      <c r="F34" s="123"/>
      <c r="G34" s="123">
        <v>0</v>
      </c>
      <c r="H34" s="123"/>
      <c r="I34" s="123">
        <v>0</v>
      </c>
      <c r="J34" s="123"/>
      <c r="K34" s="123">
        <v>0</v>
      </c>
      <c r="L34" s="123"/>
      <c r="M34" s="123">
        <v>0</v>
      </c>
      <c r="N34" s="119"/>
      <c r="O34" s="120"/>
    </row>
    <row r="35" spans="1:15" s="108" customFormat="1" ht="19.95" hidden="1" customHeight="1">
      <c r="D35" s="108" t="s">
        <v>126</v>
      </c>
      <c r="F35" s="123"/>
      <c r="G35" s="123">
        <v>0</v>
      </c>
      <c r="H35" s="123"/>
      <c r="I35" s="123">
        <v>0</v>
      </c>
      <c r="J35" s="123"/>
      <c r="K35" s="123">
        <v>0</v>
      </c>
      <c r="L35" s="123"/>
      <c r="M35" s="123">
        <v>0</v>
      </c>
      <c r="N35" s="119"/>
      <c r="O35" s="120"/>
    </row>
    <row r="36" spans="1:15" s="108" customFormat="1" ht="19.8">
      <c r="A36" s="122" t="s">
        <v>133</v>
      </c>
      <c r="F36" s="92"/>
      <c r="G36" s="124">
        <f>+G34+G35</f>
        <v>0</v>
      </c>
      <c r="H36" s="92"/>
      <c r="I36" s="124">
        <f>+I34+I35</f>
        <v>0</v>
      </c>
      <c r="J36" s="92"/>
      <c r="K36" s="124">
        <f>+K34+K35</f>
        <v>0</v>
      </c>
      <c r="L36" s="92"/>
      <c r="M36" s="124">
        <f>+M34+M35</f>
        <v>0</v>
      </c>
      <c r="N36" s="119"/>
      <c r="O36" s="120"/>
    </row>
    <row r="37" spans="1:15" s="108" customFormat="1" ht="18.600000000000001">
      <c r="F37" s="123"/>
      <c r="G37" s="123"/>
      <c r="H37" s="123"/>
      <c r="I37" s="123"/>
      <c r="J37" s="123"/>
      <c r="K37" s="123"/>
      <c r="L37" s="123"/>
      <c r="M37" s="123"/>
      <c r="N37" s="119"/>
      <c r="O37" s="120"/>
    </row>
    <row r="38" spans="1:15" s="108" customFormat="1" ht="18.600000000000001" hidden="1">
      <c r="A38" s="108" t="s">
        <v>134</v>
      </c>
      <c r="F38" s="123"/>
      <c r="G38" s="92">
        <f>+G23+G34</f>
        <v>-45150</v>
      </c>
      <c r="H38" s="123"/>
      <c r="I38" s="92">
        <f>+I23+I33</f>
        <v>-27334</v>
      </c>
      <c r="J38" s="123"/>
      <c r="K38" s="92">
        <f>+K23+K34</f>
        <v>-20060</v>
      </c>
      <c r="L38" s="123"/>
      <c r="M38" s="92">
        <f>+M23+M33</f>
        <v>-12230</v>
      </c>
      <c r="N38" s="119"/>
      <c r="O38" s="120"/>
    </row>
    <row r="39" spans="1:15" s="108" customFormat="1" ht="19.95" hidden="1" customHeight="1">
      <c r="A39" s="108" t="s">
        <v>135</v>
      </c>
      <c r="F39" s="123"/>
      <c r="G39" s="123">
        <f>+G27+G35</f>
        <v>0</v>
      </c>
      <c r="H39" s="123"/>
      <c r="I39" s="92">
        <f>+I27+I35</f>
        <v>0</v>
      </c>
      <c r="J39" s="123"/>
      <c r="K39" s="123">
        <f>+K27+K35</f>
        <v>0</v>
      </c>
      <c r="L39" s="123"/>
      <c r="M39" s="123">
        <f>+M27+M35</f>
        <v>0</v>
      </c>
      <c r="N39" s="119"/>
      <c r="O39" s="120"/>
    </row>
    <row r="40" spans="1:15" s="108" customFormat="1" ht="19.95" customHeight="1" thickBot="1">
      <c r="A40" s="122" t="s">
        <v>128</v>
      </c>
      <c r="F40" s="92"/>
      <c r="G40" s="116">
        <f>SUM(G38:G39)</f>
        <v>-45150</v>
      </c>
      <c r="H40" s="92"/>
      <c r="I40" s="116">
        <f>SUM(I38:I39)</f>
        <v>-27334</v>
      </c>
      <c r="J40" s="92"/>
      <c r="K40" s="116">
        <f>SUM(K38:K39)</f>
        <v>-20060</v>
      </c>
      <c r="L40" s="92"/>
      <c r="M40" s="116">
        <f>SUM(M38:M39)</f>
        <v>-12230</v>
      </c>
      <c r="N40" s="119"/>
      <c r="O40" s="120"/>
    </row>
    <row r="41" spans="1:15" s="108" customFormat="1" ht="19.95" customHeight="1" thickTop="1">
      <c r="F41" s="123"/>
      <c r="G41" s="123"/>
      <c r="H41" s="123"/>
      <c r="I41" s="123"/>
      <c r="J41" s="123"/>
      <c r="K41" s="123"/>
      <c r="L41" s="123"/>
      <c r="M41" s="123"/>
      <c r="N41" s="119"/>
      <c r="O41" s="120"/>
    </row>
    <row r="42" spans="1:15" s="108" customFormat="1" ht="19.95" customHeight="1">
      <c r="A42" s="287" t="s">
        <v>159</v>
      </c>
      <c r="F42" s="123"/>
      <c r="G42" s="123"/>
      <c r="H42" s="123"/>
      <c r="I42" s="123"/>
      <c r="J42" s="123"/>
      <c r="K42" s="123"/>
      <c r="L42" s="123"/>
      <c r="M42" s="123"/>
      <c r="N42" s="119"/>
      <c r="O42" s="120"/>
    </row>
    <row r="43" spans="1:15" s="108" customFormat="1" ht="19.95" customHeight="1">
      <c r="B43" s="101" t="s">
        <v>65</v>
      </c>
      <c r="F43" s="123"/>
      <c r="G43" s="92">
        <f>G23</f>
        <v>-45150</v>
      </c>
      <c r="H43" s="123"/>
      <c r="I43" s="92">
        <f>I23</f>
        <v>-27334</v>
      </c>
      <c r="J43" s="123"/>
      <c r="K43" s="92">
        <f>K23</f>
        <v>-20060</v>
      </c>
      <c r="L43" s="123"/>
      <c r="M43" s="92">
        <f>M23</f>
        <v>-12230</v>
      </c>
      <c r="N43" s="119"/>
      <c r="O43" s="120"/>
    </row>
    <row r="44" spans="1:15" s="108" customFormat="1" ht="19.95" customHeight="1">
      <c r="B44" s="108" t="s">
        <v>48</v>
      </c>
      <c r="F44" s="123"/>
      <c r="G44" s="113">
        <v>0</v>
      </c>
      <c r="H44" s="123"/>
      <c r="I44" s="113">
        <v>0</v>
      </c>
      <c r="J44" s="123"/>
      <c r="K44" s="113">
        <v>0</v>
      </c>
      <c r="L44" s="123"/>
      <c r="M44" s="113">
        <v>0</v>
      </c>
      <c r="N44" s="119"/>
      <c r="O44" s="120"/>
    </row>
    <row r="45" spans="1:15" s="108" customFormat="1" ht="19.95" customHeight="1" thickBot="1">
      <c r="F45" s="123"/>
      <c r="G45" s="116">
        <f>SUM(G43:G44)</f>
        <v>-45150</v>
      </c>
      <c r="H45" s="123"/>
      <c r="I45" s="116">
        <f>SUM(I43:I44)</f>
        <v>-27334</v>
      </c>
      <c r="J45" s="123"/>
      <c r="K45" s="116">
        <f>SUM(K43:K44)</f>
        <v>-20060</v>
      </c>
      <c r="L45" s="123"/>
      <c r="M45" s="116">
        <f>SUM(M43:M44)</f>
        <v>-12230</v>
      </c>
      <c r="N45" s="119"/>
      <c r="O45" s="120"/>
    </row>
    <row r="46" spans="1:15" s="108" customFormat="1" ht="19.95" customHeight="1" thickTop="1">
      <c r="F46" s="123"/>
      <c r="G46" s="123"/>
      <c r="H46" s="123"/>
      <c r="I46" s="123"/>
      <c r="J46" s="123"/>
      <c r="K46" s="123"/>
      <c r="L46" s="123"/>
      <c r="M46" s="123"/>
      <c r="N46" s="119"/>
      <c r="O46" s="120"/>
    </row>
    <row r="47" spans="1:15" s="108" customFormat="1" ht="19.95" customHeight="1">
      <c r="A47" s="288" t="s">
        <v>190</v>
      </c>
      <c r="F47" s="123"/>
      <c r="G47" s="123"/>
      <c r="H47" s="123"/>
      <c r="I47" s="123"/>
      <c r="J47" s="123"/>
      <c r="K47" s="123"/>
      <c r="L47" s="123"/>
      <c r="M47" s="123"/>
      <c r="N47" s="119"/>
      <c r="O47" s="120"/>
    </row>
    <row r="48" spans="1:15" s="108" customFormat="1" ht="19.95" customHeight="1">
      <c r="B48" s="289" t="s">
        <v>65</v>
      </c>
      <c r="F48" s="123"/>
      <c r="G48" s="92">
        <f>G40</f>
        <v>-45150</v>
      </c>
      <c r="H48" s="92"/>
      <c r="I48" s="92">
        <f>I40</f>
        <v>-27334</v>
      </c>
      <c r="J48" s="92"/>
      <c r="K48" s="92">
        <f>K40</f>
        <v>-20060</v>
      </c>
      <c r="L48" s="92"/>
      <c r="M48" s="92">
        <f>M40</f>
        <v>-12230</v>
      </c>
      <c r="N48" s="119"/>
      <c r="O48" s="120"/>
    </row>
    <row r="49" spans="1:16" s="108" customFormat="1" ht="19.95" customHeight="1">
      <c r="B49" s="290" t="s">
        <v>48</v>
      </c>
      <c r="F49" s="123"/>
      <c r="G49" s="123">
        <v>0</v>
      </c>
      <c r="H49" s="123"/>
      <c r="I49" s="123">
        <v>0</v>
      </c>
      <c r="J49" s="123"/>
      <c r="K49" s="123">
        <v>0</v>
      </c>
      <c r="L49" s="123"/>
      <c r="M49" s="123">
        <v>0</v>
      </c>
      <c r="N49" s="119"/>
      <c r="O49" s="120"/>
    </row>
    <row r="50" spans="1:16" s="108" customFormat="1" ht="19.95" customHeight="1" thickBot="1">
      <c r="F50" s="123"/>
      <c r="G50" s="116">
        <f>SUM(G48:G49)</f>
        <v>-45150</v>
      </c>
      <c r="H50" s="123"/>
      <c r="I50" s="116">
        <f>SUM(I48:I49)</f>
        <v>-27334</v>
      </c>
      <c r="J50" s="92"/>
      <c r="K50" s="116">
        <f>SUM(K48:K49)</f>
        <v>-20060</v>
      </c>
      <c r="L50" s="92"/>
      <c r="M50" s="291">
        <f>SUM(M48:M49)</f>
        <v>-12230</v>
      </c>
      <c r="N50" s="119"/>
      <c r="O50" s="120"/>
    </row>
    <row r="51" spans="1:16" s="108" customFormat="1" ht="19.95" customHeight="1" thickTop="1">
      <c r="F51" s="123"/>
      <c r="G51" s="123"/>
      <c r="H51" s="123"/>
      <c r="I51" s="123"/>
      <c r="J51" s="123"/>
      <c r="K51" s="123"/>
      <c r="L51" s="123"/>
      <c r="M51" s="102"/>
      <c r="N51" s="119"/>
      <c r="O51" s="120"/>
    </row>
    <row r="52" spans="1:16" s="108" customFormat="1" ht="19.95" customHeight="1">
      <c r="A52" s="288" t="s">
        <v>158</v>
      </c>
      <c r="F52" s="123"/>
      <c r="G52" s="123"/>
      <c r="H52" s="123"/>
      <c r="I52" s="123"/>
      <c r="J52" s="123"/>
      <c r="K52" s="123"/>
      <c r="L52" s="123"/>
      <c r="M52" s="102"/>
      <c r="N52" s="119"/>
      <c r="O52" s="120"/>
    </row>
    <row r="53" spans="1:16" s="108" customFormat="1" ht="19.95" customHeight="1">
      <c r="B53" s="290" t="s">
        <v>194</v>
      </c>
      <c r="F53" s="123"/>
      <c r="G53" s="117">
        <f>G43/G54</f>
        <v>-4.3381751337583374E-2</v>
      </c>
      <c r="H53" s="123"/>
      <c r="I53" s="117">
        <f>I43/I54</f>
        <v>-3.297571639001922E-2</v>
      </c>
      <c r="J53" s="117"/>
      <c r="K53" s="117">
        <f>K43/K54</f>
        <v>-1.9274372798049222E-2</v>
      </c>
      <c r="L53" s="117"/>
      <c r="M53" s="292">
        <f>M43/M54</f>
        <v>-1.4754262510058354E-2</v>
      </c>
      <c r="N53" s="119"/>
      <c r="O53" s="120"/>
    </row>
    <row r="54" spans="1:16" s="108" customFormat="1" ht="19.95" customHeight="1" thickBot="1">
      <c r="B54" s="290" t="s">
        <v>189</v>
      </c>
      <c r="F54" s="123"/>
      <c r="G54" s="116">
        <v>1040760.1954254144</v>
      </c>
      <c r="H54" s="123"/>
      <c r="I54" s="116">
        <v>828913</v>
      </c>
      <c r="J54" s="123"/>
      <c r="K54" s="116">
        <v>1040760.1954254144</v>
      </c>
      <c r="L54" s="123"/>
      <c r="M54" s="116">
        <v>828913</v>
      </c>
      <c r="N54" s="119"/>
      <c r="O54" s="120"/>
    </row>
    <row r="55" spans="1:16" s="108" customFormat="1" ht="19.95" customHeight="1" thickTop="1">
      <c r="B55" s="290"/>
      <c r="F55" s="123"/>
      <c r="G55" s="92"/>
      <c r="H55" s="123"/>
      <c r="I55" s="92"/>
      <c r="J55" s="123"/>
      <c r="K55" s="92"/>
      <c r="L55" s="123"/>
      <c r="M55" s="92"/>
      <c r="N55" s="119"/>
      <c r="O55" s="120"/>
    </row>
    <row r="56" spans="1:16" s="108" customFormat="1" ht="19.95" customHeight="1">
      <c r="B56" s="290"/>
      <c r="F56" s="123"/>
      <c r="G56" s="92"/>
      <c r="H56" s="123"/>
      <c r="I56" s="92"/>
      <c r="J56" s="123"/>
      <c r="K56" s="92"/>
      <c r="L56" s="123"/>
      <c r="M56" s="92"/>
      <c r="N56" s="119"/>
      <c r="O56" s="120"/>
    </row>
    <row r="57" spans="1:16" s="108" customFormat="1" ht="19.95" customHeight="1">
      <c r="B57" s="290"/>
      <c r="F57" s="123"/>
      <c r="G57" s="92"/>
      <c r="H57" s="123"/>
      <c r="I57" s="92"/>
      <c r="J57" s="123"/>
      <c r="K57" s="92"/>
      <c r="L57" s="123"/>
      <c r="M57" s="92"/>
      <c r="N57" s="119"/>
      <c r="O57" s="120"/>
    </row>
    <row r="58" spans="1:16" ht="19.95" customHeight="1">
      <c r="M58" s="102"/>
      <c r="O58" s="105"/>
      <c r="P58" s="125"/>
    </row>
    <row r="59" spans="1:16" ht="19.95" customHeight="1">
      <c r="A59" s="101" t="s">
        <v>27</v>
      </c>
      <c r="B59" s="104"/>
      <c r="C59" s="104"/>
      <c r="D59" s="104"/>
      <c r="F59" s="110"/>
      <c r="G59" s="110"/>
      <c r="H59" s="110"/>
      <c r="I59" s="110"/>
      <c r="J59" s="110"/>
      <c r="K59" s="110"/>
      <c r="L59" s="110"/>
      <c r="M59" s="28">
        <v>5</v>
      </c>
      <c r="O59" s="105"/>
      <c r="P59" s="125"/>
    </row>
    <row r="60" spans="1:16" ht="19.95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4" orientation="portrait" r:id="rId1"/>
  <headerFooter alignWithMargins="0"/>
  <ignoredErrors>
    <ignoredError sqref="G21:N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AC081-856F-47BE-92F7-EDAC47985562}">
  <dimension ref="A1:Q58"/>
  <sheetViews>
    <sheetView view="pageBreakPreview" topLeftCell="A45" zoomScale="90" zoomScaleNormal="85" zoomScaleSheetLayoutView="90" workbookViewId="0">
      <selection activeCell="H29" sqref="H29"/>
    </sheetView>
  </sheetViews>
  <sheetFormatPr defaultColWidth="9.33203125" defaultRowHeight="21" customHeight="1"/>
  <cols>
    <col min="1" max="3" width="0.6640625" style="22" customWidth="1"/>
    <col min="4" max="4" width="40.33203125" style="22" customWidth="1"/>
    <col min="5" max="5" width="8.33203125" style="22" bestFit="1" customWidth="1"/>
    <col min="6" max="6" width="0.6640625" style="22" customWidth="1"/>
    <col min="7" max="7" width="13.6640625" style="22" customWidth="1"/>
    <col min="8" max="8" width="0.6640625" style="22" customWidth="1"/>
    <col min="9" max="9" width="13.6640625" style="22" customWidth="1"/>
    <col min="10" max="10" width="0.6640625" style="22" customWidth="1"/>
    <col min="11" max="11" width="13.6640625" style="22" customWidth="1"/>
    <col min="12" max="12" width="0.6640625" style="22" customWidth="1"/>
    <col min="13" max="13" width="13.6640625" style="22" customWidth="1"/>
    <col min="14" max="14" width="14.33203125" style="22" bestFit="1" customWidth="1"/>
    <col min="15" max="15" width="13.44140625" style="22" customWidth="1"/>
    <col min="16" max="16384" width="9.33203125" style="22"/>
  </cols>
  <sheetData>
    <row r="1" spans="1:17" ht="19.95" customHeight="1"/>
    <row r="2" spans="1:17" s="21" customFormat="1" ht="19.95" customHeight="1">
      <c r="A2" s="312" t="s">
        <v>94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17" s="21" customFormat="1" ht="19.95" customHeight="1">
      <c r="A3" s="312" t="s">
        <v>155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7" s="21" customFormat="1" ht="19.95" customHeight="1">
      <c r="A4" s="312" t="s">
        <v>179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</row>
    <row r="5" spans="1:17" s="102" customFormat="1" ht="19.95" customHeight="1">
      <c r="A5" s="140"/>
      <c r="B5" s="140"/>
      <c r="C5" s="140"/>
      <c r="D5" s="140"/>
      <c r="E5" s="140"/>
      <c r="F5" s="140"/>
      <c r="G5" s="319" t="s">
        <v>81</v>
      </c>
      <c r="H5" s="319"/>
      <c r="I5" s="319"/>
      <c r="J5" s="320"/>
      <c r="K5" s="319"/>
      <c r="L5" s="319"/>
      <c r="M5" s="319"/>
    </row>
    <row r="6" spans="1:17" s="102" customFormat="1" ht="19.95" customHeight="1">
      <c r="A6" s="111"/>
      <c r="G6" s="318" t="s">
        <v>19</v>
      </c>
      <c r="H6" s="318"/>
      <c r="I6" s="318"/>
      <c r="J6" s="103"/>
      <c r="K6" s="318" t="s">
        <v>21</v>
      </c>
      <c r="L6" s="318"/>
      <c r="M6" s="318"/>
    </row>
    <row r="7" spans="1:17" s="102" customFormat="1" ht="19.95" customHeight="1">
      <c r="A7" s="262"/>
      <c r="B7" s="141"/>
      <c r="C7" s="142"/>
      <c r="D7" s="141"/>
      <c r="E7" s="141" t="s">
        <v>0</v>
      </c>
      <c r="F7" s="142"/>
      <c r="G7" s="140">
        <v>2567</v>
      </c>
      <c r="H7" s="142"/>
      <c r="I7" s="141">
        <v>2566</v>
      </c>
      <c r="J7" s="142"/>
      <c r="K7" s="140">
        <f>+G7</f>
        <v>2567</v>
      </c>
      <c r="L7" s="142"/>
      <c r="M7" s="141">
        <f>+I7</f>
        <v>2566</v>
      </c>
    </row>
    <row r="8" spans="1:17" s="102" customFormat="1" ht="19.95" customHeight="1">
      <c r="A8" s="111"/>
      <c r="B8" s="305"/>
      <c r="D8" s="305"/>
      <c r="E8" s="305"/>
      <c r="G8" s="306"/>
      <c r="I8" s="305"/>
      <c r="K8" s="306"/>
      <c r="M8" s="305"/>
    </row>
    <row r="9" spans="1:17" s="101" customFormat="1" ht="19.95" customHeight="1">
      <c r="B9" s="101" t="s">
        <v>129</v>
      </c>
      <c r="F9" s="92"/>
      <c r="G9" s="92">
        <v>0</v>
      </c>
      <c r="H9" s="92"/>
      <c r="I9" s="92">
        <v>0</v>
      </c>
      <c r="J9" s="92"/>
      <c r="K9" s="92">
        <v>5628</v>
      </c>
      <c r="L9" s="92"/>
      <c r="M9" s="92">
        <v>3857</v>
      </c>
      <c r="O9" s="102"/>
    </row>
    <row r="10" spans="1:17" s="101" customFormat="1" ht="19.95" customHeight="1">
      <c r="B10" s="101" t="s">
        <v>104</v>
      </c>
      <c r="E10" s="298"/>
      <c r="F10" s="92"/>
      <c r="G10" s="92">
        <v>147649</v>
      </c>
      <c r="H10" s="92"/>
      <c r="I10" s="92">
        <v>158502</v>
      </c>
      <c r="J10" s="92"/>
      <c r="K10" s="92">
        <v>0</v>
      </c>
      <c r="L10" s="92"/>
      <c r="M10" s="92">
        <v>0</v>
      </c>
      <c r="O10" s="102"/>
    </row>
    <row r="11" spans="1:17" s="101" customFormat="1" ht="19.95" customHeight="1">
      <c r="B11" s="101" t="s">
        <v>106</v>
      </c>
      <c r="F11" s="92"/>
      <c r="G11" s="113">
        <v>-83331</v>
      </c>
      <c r="H11" s="92"/>
      <c r="I11" s="113">
        <v>-82271</v>
      </c>
      <c r="J11" s="92"/>
      <c r="K11" s="113">
        <v>0</v>
      </c>
      <c r="L11" s="92"/>
      <c r="M11" s="113">
        <v>0</v>
      </c>
      <c r="O11" s="102"/>
    </row>
    <row r="12" spans="1:17" s="101" customFormat="1" ht="19.95" customHeight="1">
      <c r="A12" s="102" t="s">
        <v>146</v>
      </c>
      <c r="F12" s="92"/>
      <c r="G12" s="92">
        <f>SUM(G9:G11)</f>
        <v>64318</v>
      </c>
      <c r="H12" s="92"/>
      <c r="I12" s="92">
        <f>SUM(I9:I11)</f>
        <v>76231</v>
      </c>
      <c r="J12" s="92"/>
      <c r="K12" s="92">
        <f>SUM(K9:K11)</f>
        <v>5628</v>
      </c>
      <c r="L12" s="92"/>
      <c r="M12" s="92">
        <f>SUM(M9:M11)</f>
        <v>3857</v>
      </c>
      <c r="O12" s="102"/>
    </row>
    <row r="13" spans="1:17" s="101" customFormat="1" ht="19.95" customHeight="1">
      <c r="B13" s="101" t="s">
        <v>105</v>
      </c>
      <c r="E13" s="104"/>
      <c r="F13" s="92"/>
      <c r="G13" s="113">
        <v>1029</v>
      </c>
      <c r="H13" s="92"/>
      <c r="I13" s="113">
        <v>3033</v>
      </c>
      <c r="J13" s="92"/>
      <c r="K13" s="113">
        <v>5870</v>
      </c>
      <c r="L13" s="92"/>
      <c r="M13" s="113">
        <v>7228</v>
      </c>
      <c r="O13" s="102"/>
    </row>
    <row r="14" spans="1:17" s="101" customFormat="1" ht="19.95" customHeight="1">
      <c r="A14" s="102" t="s">
        <v>147</v>
      </c>
      <c r="C14" s="114"/>
      <c r="F14" s="92"/>
      <c r="G14" s="92">
        <f>SUM(G12:G13)</f>
        <v>65347</v>
      </c>
      <c r="H14" s="92"/>
      <c r="I14" s="92">
        <f>SUM(I12:I13)</f>
        <v>79264</v>
      </c>
      <c r="J14" s="92"/>
      <c r="K14" s="92">
        <f>SUM(K12:K13)</f>
        <v>11498</v>
      </c>
      <c r="L14" s="92"/>
      <c r="M14" s="92">
        <f>SUM(M12:M13)</f>
        <v>11085</v>
      </c>
      <c r="O14" s="102"/>
      <c r="Q14" s="105"/>
    </row>
    <row r="15" spans="1:17" s="101" customFormat="1" ht="19.95" customHeight="1">
      <c r="B15" s="101" t="s">
        <v>130</v>
      </c>
      <c r="E15" s="106"/>
      <c r="F15" s="92"/>
      <c r="G15" s="92">
        <v>-87460</v>
      </c>
      <c r="H15" s="92"/>
      <c r="I15" s="92">
        <v>-76210</v>
      </c>
      <c r="J15" s="92"/>
      <c r="K15" s="92">
        <v>0</v>
      </c>
      <c r="L15" s="92"/>
      <c r="M15" s="92">
        <v>0</v>
      </c>
      <c r="N15" s="91"/>
      <c r="O15" s="102"/>
    </row>
    <row r="16" spans="1:17" s="101" customFormat="1" ht="19.95" customHeight="1">
      <c r="B16" s="101" t="s">
        <v>11</v>
      </c>
      <c r="E16" s="106"/>
      <c r="F16" s="92"/>
      <c r="G16" s="113">
        <v>-51708</v>
      </c>
      <c r="H16" s="92"/>
      <c r="I16" s="113">
        <v>-37045</v>
      </c>
      <c r="J16" s="92"/>
      <c r="K16" s="113">
        <v>-39023</v>
      </c>
      <c r="L16" s="92"/>
      <c r="M16" s="113">
        <v>-16551</v>
      </c>
      <c r="N16" s="91"/>
      <c r="O16" s="102"/>
    </row>
    <row r="17" spans="1:16" s="101" customFormat="1" ht="19.95" hidden="1" customHeight="1">
      <c r="B17" s="101" t="s">
        <v>152</v>
      </c>
      <c r="E17" s="106"/>
      <c r="F17" s="92"/>
      <c r="G17" s="113">
        <v>0</v>
      </c>
      <c r="H17" s="92"/>
      <c r="I17" s="113">
        <v>0</v>
      </c>
      <c r="J17" s="92"/>
      <c r="K17" s="113">
        <v>0</v>
      </c>
      <c r="L17" s="92"/>
      <c r="M17" s="113">
        <v>0</v>
      </c>
    </row>
    <row r="18" spans="1:16" s="101" customFormat="1" ht="19.95" customHeight="1">
      <c r="A18" s="102" t="s">
        <v>148</v>
      </c>
      <c r="E18" s="106"/>
      <c r="F18" s="92"/>
      <c r="G18" s="113">
        <f>SUM(G15:G17)</f>
        <v>-139168</v>
      </c>
      <c r="H18" s="92"/>
      <c r="I18" s="113">
        <f>SUM(I15:I17)</f>
        <v>-113255</v>
      </c>
      <c r="J18" s="92"/>
      <c r="K18" s="113">
        <f>SUM(K15:K17)</f>
        <v>-39023</v>
      </c>
      <c r="L18" s="92"/>
      <c r="M18" s="113">
        <f>SUM(M15:M17)</f>
        <v>-16551</v>
      </c>
      <c r="O18" s="102"/>
    </row>
    <row r="19" spans="1:16" s="101" customFormat="1" ht="19.8">
      <c r="A19" s="102" t="s">
        <v>149</v>
      </c>
      <c r="E19" s="106"/>
      <c r="F19" s="92"/>
      <c r="G19" s="92">
        <f>+SUM(G14,G18)</f>
        <v>-73821</v>
      </c>
      <c r="H19" s="92"/>
      <c r="I19" s="92">
        <f>+SUM(I14,I18)</f>
        <v>-33991</v>
      </c>
      <c r="J19" s="92"/>
      <c r="K19" s="92">
        <f>+SUM(K14,K18)</f>
        <v>-27525</v>
      </c>
      <c r="L19" s="92"/>
      <c r="M19" s="92">
        <f>+SUM(M14,M18)</f>
        <v>-5466</v>
      </c>
      <c r="O19" s="102"/>
    </row>
    <row r="20" spans="1:16" s="101" customFormat="1" ht="19.95" customHeight="1" thickBot="1">
      <c r="A20" s="101" t="s">
        <v>20</v>
      </c>
      <c r="D20" s="104"/>
      <c r="E20" s="106"/>
      <c r="F20" s="92"/>
      <c r="G20" s="115">
        <v>-18386</v>
      </c>
      <c r="H20" s="92"/>
      <c r="I20" s="115">
        <v>-22104</v>
      </c>
      <c r="J20" s="92"/>
      <c r="K20" s="115">
        <v>-14971</v>
      </c>
      <c r="L20" s="92"/>
      <c r="M20" s="115">
        <v>-19004</v>
      </c>
    </row>
    <row r="21" spans="1:16" s="101" customFormat="1" ht="19.95" customHeight="1">
      <c r="A21" s="102" t="s">
        <v>150</v>
      </c>
      <c r="D21" s="104"/>
      <c r="E21" s="106"/>
      <c r="F21" s="92">
        <f>SUM(F20:F20)</f>
        <v>0</v>
      </c>
      <c r="G21" s="92">
        <f>SUM(G19:G20)</f>
        <v>-92207</v>
      </c>
      <c r="H21" s="92">
        <f>SUM(H20:H20)</f>
        <v>0</v>
      </c>
      <c r="I21" s="92">
        <f>SUM(I19:I20)</f>
        <v>-56095</v>
      </c>
      <c r="J21" s="92">
        <f>SUM(J20:J20)</f>
        <v>0</v>
      </c>
      <c r="K21" s="92">
        <f>SUM(K19:K20)</f>
        <v>-42496</v>
      </c>
      <c r="L21" s="92">
        <f>SUM(L20:L20)</f>
        <v>0</v>
      </c>
      <c r="M21" s="92">
        <f>SUM(M19:M20)</f>
        <v>-24470</v>
      </c>
    </row>
    <row r="22" spans="1:16" s="101" customFormat="1" ht="19.95" customHeight="1">
      <c r="A22" s="101" t="s">
        <v>161</v>
      </c>
      <c r="E22" s="106"/>
      <c r="F22" s="92"/>
      <c r="G22" s="113">
        <v>0</v>
      </c>
      <c r="H22" s="92"/>
      <c r="I22" s="113">
        <v>0</v>
      </c>
      <c r="J22" s="92"/>
      <c r="K22" s="113">
        <v>0</v>
      </c>
      <c r="L22" s="92"/>
      <c r="M22" s="113">
        <v>0</v>
      </c>
    </row>
    <row r="23" spans="1:16" s="101" customFormat="1" ht="19.95" customHeight="1" thickBot="1">
      <c r="A23" s="102" t="s">
        <v>160</v>
      </c>
      <c r="E23" s="106"/>
      <c r="F23" s="92"/>
      <c r="G23" s="116">
        <f>SUM(G21:G22)</f>
        <v>-92207</v>
      </c>
      <c r="H23" s="92"/>
      <c r="I23" s="116">
        <f>SUM(I21:I22)</f>
        <v>-56095</v>
      </c>
      <c r="J23" s="92"/>
      <c r="K23" s="116">
        <f>SUM(K21:K22)</f>
        <v>-42496</v>
      </c>
      <c r="L23" s="92"/>
      <c r="M23" s="116">
        <f>SUM(M21:M22)</f>
        <v>-24470</v>
      </c>
    </row>
    <row r="24" spans="1:16" s="101" customFormat="1" ht="4.95" hidden="1" customHeight="1" thickTop="1">
      <c r="E24" s="106"/>
      <c r="F24" s="92"/>
      <c r="G24" s="92"/>
      <c r="H24" s="92"/>
      <c r="I24" s="92"/>
      <c r="J24" s="92"/>
      <c r="K24" s="92"/>
      <c r="L24" s="92"/>
      <c r="M24" s="92"/>
    </row>
    <row r="25" spans="1:16" s="108" customFormat="1" ht="19.95" hidden="1" customHeight="1">
      <c r="A25" s="102" t="s">
        <v>123</v>
      </c>
      <c r="B25" s="101"/>
      <c r="C25" s="101"/>
      <c r="D25" s="101"/>
      <c r="E25" s="107"/>
      <c r="F25" s="92"/>
      <c r="G25" s="117"/>
      <c r="H25" s="92"/>
      <c r="I25" s="117"/>
      <c r="J25" s="92"/>
      <c r="K25" s="92"/>
      <c r="L25" s="92"/>
      <c r="M25" s="118"/>
      <c r="N25" s="119"/>
      <c r="O25" s="120"/>
      <c r="P25" s="120"/>
    </row>
    <row r="26" spans="1:16" s="108" customFormat="1" ht="19.95" hidden="1" customHeight="1">
      <c r="A26" s="101" t="s">
        <v>151</v>
      </c>
      <c r="B26" s="101"/>
      <c r="C26" s="101"/>
      <c r="D26" s="101"/>
      <c r="E26" s="109"/>
      <c r="F26" s="92"/>
      <c r="G26" s="92"/>
      <c r="H26" s="92"/>
      <c r="N26" s="121"/>
      <c r="O26" s="120"/>
      <c r="P26" s="120"/>
    </row>
    <row r="27" spans="1:16" s="108" customFormat="1" ht="19.95" hidden="1" customHeight="1">
      <c r="A27" s="101"/>
      <c r="B27" s="101" t="s">
        <v>124</v>
      </c>
      <c r="C27" s="101"/>
      <c r="D27" s="101"/>
      <c r="E27" s="109">
        <v>6</v>
      </c>
      <c r="F27" s="92"/>
      <c r="G27" s="92">
        <v>0</v>
      </c>
      <c r="H27" s="92"/>
      <c r="I27" s="92">
        <v>0</v>
      </c>
      <c r="J27" s="92"/>
      <c r="K27" s="92">
        <v>0</v>
      </c>
      <c r="L27" s="92"/>
      <c r="M27" s="92">
        <v>0</v>
      </c>
      <c r="N27" s="121"/>
      <c r="O27" s="120"/>
      <c r="P27" s="120"/>
    </row>
    <row r="28" spans="1:16" s="108" customFormat="1" ht="19.95" hidden="1" customHeight="1" thickBot="1">
      <c r="A28" s="102" t="s">
        <v>160</v>
      </c>
      <c r="B28" s="101"/>
      <c r="C28" s="101"/>
      <c r="E28" s="109"/>
      <c r="F28" s="92"/>
      <c r="G28" s="116">
        <f>+G23+G27</f>
        <v>-92207</v>
      </c>
      <c r="H28" s="92"/>
      <c r="I28" s="116">
        <f>+I23+I27</f>
        <v>-56095</v>
      </c>
      <c r="J28" s="92"/>
      <c r="K28" s="116">
        <f>+K23+K27</f>
        <v>-42496</v>
      </c>
      <c r="L28" s="92"/>
      <c r="M28" s="116">
        <f>+M23+M27</f>
        <v>-24470</v>
      </c>
      <c r="N28" s="121"/>
      <c r="O28" s="120"/>
      <c r="P28" s="120"/>
    </row>
    <row r="29" spans="1:16" s="101" customFormat="1" ht="4.95" customHeight="1" thickTop="1">
      <c r="E29" s="106"/>
      <c r="F29" s="92"/>
      <c r="G29" s="92"/>
      <c r="H29" s="92"/>
      <c r="I29" s="92"/>
      <c r="J29" s="92"/>
      <c r="K29" s="92"/>
      <c r="L29" s="92"/>
      <c r="M29" s="92"/>
    </row>
    <row r="30" spans="1:16" s="108" customFormat="1" ht="19.95" customHeight="1">
      <c r="A30" s="122" t="s">
        <v>127</v>
      </c>
      <c r="E30" s="109"/>
      <c r="F30" s="123"/>
      <c r="G30" s="123"/>
      <c r="H30" s="123"/>
      <c r="I30" s="123"/>
      <c r="J30" s="123"/>
      <c r="K30" s="123"/>
      <c r="L30" s="123"/>
      <c r="M30" s="123"/>
      <c r="N30" s="119"/>
      <c r="O30" s="120"/>
    </row>
    <row r="31" spans="1:16" s="108" customFormat="1" ht="19.95" customHeight="1">
      <c r="A31" s="122"/>
      <c r="B31" s="122" t="s">
        <v>131</v>
      </c>
      <c r="E31" s="109"/>
      <c r="F31" s="123"/>
      <c r="G31" s="123"/>
      <c r="H31" s="123"/>
      <c r="I31" s="123"/>
      <c r="J31" s="123"/>
      <c r="K31" s="123"/>
      <c r="L31" s="123"/>
      <c r="M31" s="123"/>
      <c r="N31" s="119"/>
      <c r="O31" s="120"/>
    </row>
    <row r="32" spans="1:16" s="108" customFormat="1" ht="19.95" customHeight="1">
      <c r="A32" s="122"/>
      <c r="B32" s="122" t="s">
        <v>132</v>
      </c>
      <c r="E32" s="109"/>
      <c r="F32" s="123"/>
      <c r="G32" s="123"/>
      <c r="H32" s="123"/>
      <c r="I32" s="123"/>
      <c r="J32" s="123"/>
      <c r="K32" s="123"/>
      <c r="L32" s="123"/>
      <c r="M32" s="123"/>
      <c r="N32" s="119"/>
      <c r="O32" s="120"/>
    </row>
    <row r="33" spans="1:15" s="108" customFormat="1" ht="19.95" customHeight="1">
      <c r="C33" s="108" t="s">
        <v>136</v>
      </c>
      <c r="E33" s="109"/>
      <c r="F33" s="123"/>
      <c r="G33" s="92">
        <v>100</v>
      </c>
      <c r="H33" s="123"/>
      <c r="I33" s="123">
        <v>0</v>
      </c>
      <c r="J33" s="123"/>
      <c r="K33" s="92">
        <v>265</v>
      </c>
      <c r="L33" s="123"/>
      <c r="M33" s="123">
        <v>0</v>
      </c>
      <c r="N33" s="119"/>
      <c r="O33" s="120"/>
    </row>
    <row r="34" spans="1:15" s="108" customFormat="1" ht="19.95" hidden="1" customHeight="1">
      <c r="D34" s="108" t="s">
        <v>126</v>
      </c>
      <c r="F34" s="123"/>
      <c r="G34" s="123">
        <v>0</v>
      </c>
      <c r="H34" s="123"/>
      <c r="I34" s="123">
        <v>0</v>
      </c>
      <c r="J34" s="123"/>
      <c r="K34" s="123">
        <v>0</v>
      </c>
      <c r="L34" s="123"/>
      <c r="M34" s="123">
        <v>0</v>
      </c>
      <c r="N34" s="119"/>
      <c r="O34" s="120"/>
    </row>
    <row r="35" spans="1:15" s="108" customFormat="1" ht="19.95" customHeight="1">
      <c r="A35" s="122" t="s">
        <v>133</v>
      </c>
      <c r="F35" s="92"/>
      <c r="G35" s="124">
        <f>+G33+G34</f>
        <v>100</v>
      </c>
      <c r="H35" s="92"/>
      <c r="I35" s="124">
        <f>+I33+I34</f>
        <v>0</v>
      </c>
      <c r="J35" s="92"/>
      <c r="K35" s="124">
        <f>+K33+K34</f>
        <v>265</v>
      </c>
      <c r="L35" s="92"/>
      <c r="M35" s="124">
        <f>+M33+M34</f>
        <v>0</v>
      </c>
      <c r="N35" s="119"/>
      <c r="O35" s="120"/>
    </row>
    <row r="36" spans="1:15" s="108" customFormat="1" ht="19.95" customHeight="1">
      <c r="F36" s="123"/>
      <c r="G36" s="123"/>
      <c r="H36" s="123"/>
      <c r="I36" s="123"/>
      <c r="J36" s="123"/>
      <c r="K36" s="123"/>
      <c r="L36" s="123"/>
      <c r="M36" s="123"/>
      <c r="N36" s="119"/>
      <c r="O36" s="120"/>
    </row>
    <row r="37" spans="1:15" s="108" customFormat="1" ht="19.95" hidden="1" customHeight="1">
      <c r="A37" s="108" t="s">
        <v>134</v>
      </c>
      <c r="F37" s="123"/>
      <c r="G37" s="92">
        <f>+G23+G33</f>
        <v>-92107</v>
      </c>
      <c r="H37" s="123"/>
      <c r="I37" s="92">
        <f>+I23+I33</f>
        <v>-56095</v>
      </c>
      <c r="J37" s="123"/>
      <c r="K37" s="92">
        <f>+K23+K33</f>
        <v>-42231</v>
      </c>
      <c r="L37" s="123"/>
      <c r="M37" s="92">
        <f>+M23+M33</f>
        <v>-24470</v>
      </c>
      <c r="N37" s="119"/>
      <c r="O37" s="120"/>
    </row>
    <row r="38" spans="1:15" s="108" customFormat="1" ht="19.95" hidden="1" customHeight="1">
      <c r="A38" s="108" t="s">
        <v>135</v>
      </c>
      <c r="F38" s="123"/>
      <c r="G38" s="123">
        <f>+G27+G34</f>
        <v>0</v>
      </c>
      <c r="H38" s="123"/>
      <c r="I38" s="92">
        <f>+I27+I34</f>
        <v>0</v>
      </c>
      <c r="J38" s="123"/>
      <c r="K38" s="123">
        <f>+K27+K34</f>
        <v>0</v>
      </c>
      <c r="L38" s="123"/>
      <c r="M38" s="123">
        <f>+M27+M34</f>
        <v>0</v>
      </c>
      <c r="N38" s="119"/>
      <c r="O38" s="120"/>
    </row>
    <row r="39" spans="1:15" s="108" customFormat="1" ht="19.95" customHeight="1" thickBot="1">
      <c r="A39" s="122" t="s">
        <v>128</v>
      </c>
      <c r="F39" s="92"/>
      <c r="G39" s="293">
        <f>SUM(G37:G38)</f>
        <v>-92107</v>
      </c>
      <c r="H39" s="92"/>
      <c r="I39" s="293">
        <f>SUM(I37:I38)</f>
        <v>-56095</v>
      </c>
      <c r="J39" s="92"/>
      <c r="K39" s="293">
        <f>SUM(K37:K38)</f>
        <v>-42231</v>
      </c>
      <c r="L39" s="92"/>
      <c r="M39" s="293">
        <f>SUM(M37:M38)</f>
        <v>-24470</v>
      </c>
      <c r="N39" s="119"/>
      <c r="O39" s="120"/>
    </row>
    <row r="40" spans="1:15" s="108" customFormat="1" ht="19.95" customHeight="1" thickTop="1">
      <c r="F40" s="123"/>
      <c r="G40" s="123"/>
      <c r="H40" s="123"/>
      <c r="I40" s="123"/>
      <c r="J40" s="123"/>
      <c r="K40" s="123"/>
      <c r="L40" s="123"/>
      <c r="M40" s="123"/>
      <c r="N40" s="119"/>
      <c r="O40" s="120"/>
    </row>
    <row r="41" spans="1:15" s="108" customFormat="1" ht="19.95" customHeight="1">
      <c r="A41" s="287" t="s">
        <v>159</v>
      </c>
      <c r="F41" s="123"/>
      <c r="G41" s="123"/>
      <c r="H41" s="123"/>
      <c r="I41" s="123"/>
      <c r="J41" s="123"/>
      <c r="K41" s="123"/>
      <c r="L41" s="123"/>
      <c r="M41" s="123"/>
      <c r="N41" s="119"/>
      <c r="O41" s="120"/>
    </row>
    <row r="42" spans="1:15" s="108" customFormat="1" ht="19.95" customHeight="1">
      <c r="B42" s="289" t="s">
        <v>65</v>
      </c>
      <c r="F42" s="123"/>
      <c r="G42" s="92">
        <f>G23</f>
        <v>-92207</v>
      </c>
      <c r="H42" s="92"/>
      <c r="I42" s="92">
        <f>I23</f>
        <v>-56095</v>
      </c>
      <c r="J42" s="92"/>
      <c r="K42" s="92">
        <f>K23</f>
        <v>-42496</v>
      </c>
      <c r="L42" s="92"/>
      <c r="M42" s="92">
        <f>M23</f>
        <v>-24470</v>
      </c>
      <c r="N42" s="119"/>
      <c r="O42" s="120"/>
    </row>
    <row r="43" spans="1:15" s="108" customFormat="1" ht="19.95" customHeight="1">
      <c r="B43" s="290" t="s">
        <v>48</v>
      </c>
      <c r="F43" s="123"/>
      <c r="G43" s="123">
        <v>0</v>
      </c>
      <c r="H43" s="123"/>
      <c r="I43" s="123">
        <v>0</v>
      </c>
      <c r="J43" s="123"/>
      <c r="K43" s="123">
        <v>0</v>
      </c>
      <c r="L43" s="123"/>
      <c r="M43" s="123">
        <v>0</v>
      </c>
      <c r="N43" s="119"/>
      <c r="O43" s="120"/>
    </row>
    <row r="44" spans="1:15" s="108" customFormat="1" ht="19.95" customHeight="1" thickBot="1">
      <c r="F44" s="123"/>
      <c r="G44" s="116">
        <f>SUM(G42:G43)</f>
        <v>-92207</v>
      </c>
      <c r="H44" s="123"/>
      <c r="I44" s="116">
        <f>SUM(I42:I43)</f>
        <v>-56095</v>
      </c>
      <c r="J44" s="123"/>
      <c r="K44" s="116">
        <f>SUM(K42:K43)</f>
        <v>-42496</v>
      </c>
      <c r="L44" s="123"/>
      <c r="M44" s="116">
        <f>SUM(M42:M43)</f>
        <v>-24470</v>
      </c>
      <c r="N44" s="119"/>
      <c r="O44" s="120"/>
    </row>
    <row r="45" spans="1:15" s="108" customFormat="1" ht="19.95" customHeight="1" thickTop="1">
      <c r="F45" s="123"/>
      <c r="G45" s="123"/>
      <c r="H45" s="123"/>
      <c r="I45" s="123"/>
      <c r="J45" s="123"/>
      <c r="K45" s="123"/>
      <c r="L45" s="123"/>
      <c r="M45" s="123"/>
      <c r="N45" s="119"/>
      <c r="O45" s="120"/>
    </row>
    <row r="46" spans="1:15" s="108" customFormat="1" ht="19.95" customHeight="1">
      <c r="A46" s="288" t="s">
        <v>190</v>
      </c>
      <c r="F46" s="123"/>
      <c r="G46" s="123"/>
      <c r="H46" s="123"/>
      <c r="I46" s="123"/>
      <c r="J46" s="123"/>
      <c r="K46" s="123"/>
      <c r="L46" s="123"/>
      <c r="M46" s="123"/>
      <c r="N46" s="119"/>
      <c r="O46" s="120"/>
    </row>
    <row r="47" spans="1:15" s="108" customFormat="1" ht="19.95" customHeight="1">
      <c r="B47" s="289" t="s">
        <v>65</v>
      </c>
      <c r="F47" s="123"/>
      <c r="G47" s="295">
        <f>G39</f>
        <v>-92107</v>
      </c>
      <c r="H47" s="295"/>
      <c r="I47" s="295">
        <f>I39</f>
        <v>-56095</v>
      </c>
      <c r="J47" s="295"/>
      <c r="K47" s="295">
        <f>K39</f>
        <v>-42231</v>
      </c>
      <c r="L47" s="295"/>
      <c r="M47" s="294">
        <f>M39</f>
        <v>-24470</v>
      </c>
      <c r="N47" s="119"/>
      <c r="O47" s="120"/>
    </row>
    <row r="48" spans="1:15" s="108" customFormat="1" ht="19.95" customHeight="1">
      <c r="B48" s="290" t="s">
        <v>48</v>
      </c>
      <c r="F48" s="123"/>
      <c r="G48" s="123">
        <v>0</v>
      </c>
      <c r="H48" s="123"/>
      <c r="I48" s="123">
        <v>0</v>
      </c>
      <c r="J48" s="123"/>
      <c r="K48" s="123">
        <v>0</v>
      </c>
      <c r="L48" s="123"/>
      <c r="M48" s="123">
        <v>0</v>
      </c>
      <c r="N48" s="119"/>
      <c r="O48" s="120"/>
    </row>
    <row r="49" spans="1:16" s="108" customFormat="1" ht="19.95" customHeight="1" thickBot="1">
      <c r="F49" s="123"/>
      <c r="G49" s="116">
        <f>SUM(G47:G48)</f>
        <v>-92107</v>
      </c>
      <c r="H49" s="123"/>
      <c r="I49" s="116">
        <f>SUM(I47:I48)</f>
        <v>-56095</v>
      </c>
      <c r="J49" s="123"/>
      <c r="K49" s="116">
        <f>SUM(K47:K48)</f>
        <v>-42231</v>
      </c>
      <c r="L49" s="123"/>
      <c r="M49" s="116">
        <f>SUM(M47:M48)</f>
        <v>-24470</v>
      </c>
      <c r="N49" s="119"/>
      <c r="O49" s="120"/>
    </row>
    <row r="50" spans="1:16" s="108" customFormat="1" ht="19.95" customHeight="1" thickTop="1">
      <c r="F50" s="123"/>
      <c r="G50" s="123"/>
      <c r="H50" s="123"/>
      <c r="I50" s="123"/>
      <c r="J50" s="123"/>
      <c r="K50" s="123"/>
      <c r="L50" s="123"/>
      <c r="M50" s="102"/>
      <c r="N50" s="119"/>
      <c r="O50" s="120"/>
    </row>
    <row r="51" spans="1:16" s="108" customFormat="1" ht="19.95" customHeight="1">
      <c r="A51" s="288" t="s">
        <v>158</v>
      </c>
      <c r="F51" s="123"/>
      <c r="G51" s="123"/>
      <c r="H51" s="123"/>
      <c r="I51" s="123"/>
      <c r="J51" s="123"/>
      <c r="K51" s="123"/>
      <c r="L51" s="123"/>
      <c r="M51" s="102"/>
      <c r="N51" s="119"/>
      <c r="O51" s="120"/>
    </row>
    <row r="52" spans="1:16" s="108" customFormat="1" ht="19.95" customHeight="1">
      <c r="B52" s="290" t="s">
        <v>194</v>
      </c>
      <c r="F52" s="123"/>
      <c r="G52" s="117">
        <f>G42/G53</f>
        <v>-8.8595817177952382E-2</v>
      </c>
      <c r="H52" s="117"/>
      <c r="I52" s="117">
        <f>I42/I53</f>
        <v>-6.7672964472749245E-2</v>
      </c>
      <c r="J52" s="117"/>
      <c r="K52" s="117">
        <f>K42/K53</f>
        <v>-4.0831692244561305E-2</v>
      </c>
      <c r="L52" s="117"/>
      <c r="M52" s="292">
        <f>M42/M53</f>
        <v>-2.9520589012357146E-2</v>
      </c>
      <c r="N52" s="119"/>
      <c r="O52" s="120"/>
    </row>
    <row r="53" spans="1:16" s="101" customFormat="1" ht="20.399999999999999" thickBot="1">
      <c r="B53" s="290" t="s">
        <v>189</v>
      </c>
      <c r="G53" s="303">
        <f>'P5'!G54</f>
        <v>1040760.1954254144</v>
      </c>
      <c r="H53" s="296"/>
      <c r="I53" s="303">
        <f>'P5'!I54</f>
        <v>828913</v>
      </c>
      <c r="J53" s="296"/>
      <c r="K53" s="303">
        <f>'P5'!K54</f>
        <v>1040760.1954254144</v>
      </c>
      <c r="L53" s="296"/>
      <c r="M53" s="304">
        <f>'P5'!M54</f>
        <v>828913</v>
      </c>
      <c r="O53" s="105"/>
      <c r="P53" s="125"/>
    </row>
    <row r="54" spans="1:16" s="101" customFormat="1" ht="20.399999999999999" thickTop="1">
      <c r="B54" s="290"/>
      <c r="G54" s="301"/>
      <c r="H54" s="296"/>
      <c r="I54" s="301"/>
      <c r="J54" s="296"/>
      <c r="K54" s="301"/>
      <c r="L54" s="296"/>
      <c r="M54" s="302"/>
      <c r="O54" s="105"/>
      <c r="P54" s="125"/>
    </row>
    <row r="55" spans="1:16" s="101" customFormat="1" ht="19.8">
      <c r="B55" s="290"/>
      <c r="G55" s="301"/>
      <c r="H55" s="296"/>
      <c r="I55" s="301"/>
      <c r="J55" s="296"/>
      <c r="K55" s="301"/>
      <c r="L55" s="296"/>
      <c r="M55" s="302"/>
      <c r="O55" s="105"/>
      <c r="P55" s="125"/>
    </row>
    <row r="56" spans="1:16" s="101" customFormat="1" ht="19.8">
      <c r="B56" s="290"/>
      <c r="M56" s="102"/>
      <c r="O56" s="105"/>
      <c r="P56" s="125"/>
    </row>
    <row r="57" spans="1:16" s="101" customFormat="1" ht="19.95" customHeight="1">
      <c r="A57" s="101" t="s">
        <v>27</v>
      </c>
      <c r="B57" s="104"/>
      <c r="C57" s="104"/>
      <c r="D57" s="104"/>
      <c r="F57" s="110"/>
      <c r="G57" s="110"/>
      <c r="H57" s="110"/>
      <c r="I57" s="110"/>
      <c r="J57" s="110"/>
      <c r="K57" s="110"/>
      <c r="L57" s="110"/>
      <c r="M57" s="28">
        <v>6</v>
      </c>
      <c r="O57" s="105"/>
      <c r="P57" s="125"/>
    </row>
    <row r="58" spans="1:16" s="101" customFormat="1" ht="19.95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  <ignoredErrors>
    <ignoredError sqref="G21:M2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1A3C-4F82-4A31-B7E8-FF8DD17FC7E7}">
  <dimension ref="A1:AC43"/>
  <sheetViews>
    <sheetView topLeftCell="A19" zoomScaleNormal="100" zoomScaleSheetLayoutView="80" workbookViewId="0">
      <selection activeCell="C26" sqref="C26"/>
    </sheetView>
  </sheetViews>
  <sheetFormatPr defaultColWidth="9.33203125" defaultRowHeight="21" customHeight="1"/>
  <cols>
    <col min="1" max="1" width="44.44140625" style="161" bestFit="1" customWidth="1"/>
    <col min="2" max="2" width="0.6640625" style="161" customWidth="1"/>
    <col min="3" max="3" width="8.44140625" style="161" bestFit="1" customWidth="1"/>
    <col min="4" max="4" width="0.6640625" style="161" customWidth="1"/>
    <col min="5" max="5" width="13.6640625" style="161" customWidth="1"/>
    <col min="6" max="6" width="0.6640625" style="161" customWidth="1"/>
    <col min="7" max="7" width="13.6640625" style="161" customWidth="1"/>
    <col min="8" max="8" width="0.6640625" style="161" customWidth="1"/>
    <col min="9" max="9" width="14.44140625" style="161" bestFit="1" customWidth="1"/>
    <col min="10" max="10" width="0.6640625" style="161" customWidth="1"/>
    <col min="11" max="11" width="13.6640625" style="161" customWidth="1"/>
    <col min="12" max="12" width="0.6640625" style="161" customWidth="1"/>
    <col min="13" max="13" width="13.6640625" style="161" customWidth="1"/>
    <col min="14" max="14" width="0.6640625" style="161" customWidth="1"/>
    <col min="15" max="15" width="13.6640625" style="161" customWidth="1"/>
    <col min="16" max="16" width="0.6640625" style="161" customWidth="1"/>
    <col min="17" max="17" width="13.6640625" style="161" customWidth="1"/>
    <col min="18" max="18" width="14.44140625" style="161" bestFit="1" customWidth="1"/>
    <col min="19" max="16384" width="9.33203125" style="161"/>
  </cols>
  <sheetData>
    <row r="1" spans="1:26" ht="19.95" customHeight="1"/>
    <row r="2" spans="1:26" s="182" customFormat="1" ht="19.95" customHeight="1">
      <c r="A2" s="324" t="s">
        <v>94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</row>
    <row r="3" spans="1:26" s="183" customFormat="1" ht="19.95" customHeight="1">
      <c r="A3" s="325" t="s">
        <v>171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</row>
    <row r="4" spans="1:26" s="183" customFormat="1" ht="19.95" customHeight="1">
      <c r="A4" s="325" t="s">
        <v>179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</row>
    <row r="5" spans="1:26" s="143" customFormat="1" ht="19.95" customHeight="1">
      <c r="A5" s="145"/>
      <c r="B5" s="146"/>
      <c r="C5" s="145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7"/>
      <c r="P5" s="146"/>
      <c r="Q5" s="147" t="s">
        <v>81</v>
      </c>
      <c r="R5" s="144"/>
      <c r="S5" s="144"/>
      <c r="T5" s="144"/>
      <c r="U5" s="144"/>
      <c r="V5" s="144"/>
      <c r="W5" s="144"/>
    </row>
    <row r="6" spans="1:26" s="143" customFormat="1" ht="19.95" customHeight="1">
      <c r="E6" s="323" t="s">
        <v>33</v>
      </c>
      <c r="F6" s="323"/>
      <c r="G6" s="323"/>
      <c r="H6" s="323"/>
      <c r="I6" s="323"/>
      <c r="J6" s="323"/>
      <c r="K6" s="323"/>
      <c r="L6" s="323"/>
      <c r="M6" s="323"/>
      <c r="N6" s="148"/>
      <c r="O6" s="29"/>
      <c r="P6" s="148"/>
      <c r="Q6" s="29"/>
      <c r="R6" s="144"/>
      <c r="S6" s="144"/>
      <c r="T6" s="144"/>
      <c r="U6" s="144"/>
      <c r="V6" s="144"/>
      <c r="W6" s="144"/>
    </row>
    <row r="7" spans="1:26" s="143" customFormat="1" ht="19.95" customHeight="1">
      <c r="A7" s="149"/>
      <c r="B7" s="150"/>
      <c r="C7" s="149"/>
      <c r="D7" s="150"/>
      <c r="E7" s="150"/>
      <c r="F7" s="150"/>
      <c r="G7" s="322"/>
      <c r="H7" s="322"/>
      <c r="I7" s="322"/>
      <c r="J7" s="151"/>
      <c r="K7" s="151"/>
      <c r="L7" s="151"/>
      <c r="M7" s="148"/>
      <c r="N7" s="150"/>
      <c r="O7" s="152" t="s">
        <v>35</v>
      </c>
      <c r="P7" s="150"/>
      <c r="Q7" s="150"/>
      <c r="R7" s="144"/>
      <c r="S7" s="144"/>
      <c r="T7" s="144"/>
      <c r="U7" s="144"/>
      <c r="V7" s="144"/>
      <c r="W7" s="144"/>
    </row>
    <row r="8" spans="1:26" s="143" customFormat="1" ht="19.95" customHeight="1">
      <c r="A8" s="153"/>
      <c r="B8" s="150"/>
      <c r="C8" s="153"/>
      <c r="D8" s="150"/>
      <c r="E8" s="150"/>
      <c r="F8" s="150"/>
      <c r="G8" s="321" t="s">
        <v>168</v>
      </c>
      <c r="H8" s="321"/>
      <c r="I8" s="321"/>
      <c r="J8" s="150"/>
      <c r="K8" s="150"/>
      <c r="L8" s="150"/>
      <c r="M8" s="154" t="s">
        <v>42</v>
      </c>
      <c r="N8" s="150"/>
      <c r="O8" s="152" t="s">
        <v>34</v>
      </c>
      <c r="P8" s="150"/>
      <c r="Q8" s="150"/>
      <c r="R8" s="144"/>
      <c r="S8" s="144"/>
      <c r="T8" s="144"/>
      <c r="U8" s="144"/>
      <c r="V8" s="144"/>
      <c r="W8" s="144"/>
    </row>
    <row r="9" spans="1:26" s="143" customFormat="1" ht="19.95" customHeight="1">
      <c r="A9" s="153"/>
      <c r="B9" s="150"/>
      <c r="C9" s="274"/>
      <c r="D9" s="150"/>
      <c r="E9" s="150" t="s">
        <v>25</v>
      </c>
      <c r="F9" s="150"/>
      <c r="I9" s="144" t="s">
        <v>170</v>
      </c>
      <c r="J9" s="150"/>
      <c r="K9" s="150"/>
      <c r="L9" s="150"/>
      <c r="M9" s="154" t="s">
        <v>49</v>
      </c>
      <c r="N9" s="150"/>
      <c r="O9" s="152" t="s">
        <v>36</v>
      </c>
      <c r="P9" s="150"/>
      <c r="Q9" s="150"/>
      <c r="R9" s="144"/>
      <c r="S9" s="144"/>
      <c r="T9" s="144"/>
      <c r="U9" s="144"/>
      <c r="V9" s="144"/>
      <c r="W9" s="144"/>
    </row>
    <row r="10" spans="1:26" s="143" customFormat="1" ht="19.95" customHeight="1">
      <c r="A10" s="155" t="s">
        <v>19</v>
      </c>
      <c r="B10" s="157"/>
      <c r="C10" s="156" t="s">
        <v>0</v>
      </c>
      <c r="D10" s="157"/>
      <c r="E10" s="157" t="s">
        <v>26</v>
      </c>
      <c r="F10" s="157"/>
      <c r="G10" s="157" t="s">
        <v>169</v>
      </c>
      <c r="H10" s="157"/>
      <c r="I10" s="157" t="s">
        <v>191</v>
      </c>
      <c r="J10" s="157"/>
      <c r="K10" s="157" t="s">
        <v>38</v>
      </c>
      <c r="L10" s="157"/>
      <c r="M10" s="158" t="s">
        <v>43</v>
      </c>
      <c r="N10" s="157"/>
      <c r="O10" s="159" t="s">
        <v>37</v>
      </c>
      <c r="P10" s="157"/>
      <c r="Q10" s="157" t="s">
        <v>23</v>
      </c>
      <c r="R10" s="144"/>
      <c r="S10" s="144"/>
      <c r="T10" s="144"/>
      <c r="U10" s="144"/>
      <c r="V10" s="144"/>
      <c r="W10" s="144"/>
    </row>
    <row r="11" spans="1:26" ht="4.95" customHeight="1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44"/>
      <c r="S11" s="144"/>
      <c r="T11" s="144"/>
      <c r="U11" s="144"/>
      <c r="V11" s="144"/>
      <c r="W11" s="144"/>
      <c r="X11" s="143"/>
      <c r="Y11" s="143"/>
      <c r="Z11" s="143"/>
    </row>
    <row r="12" spans="1:26" ht="21" customHeight="1">
      <c r="A12" s="280" t="s">
        <v>107</v>
      </c>
      <c r="B12" s="162"/>
      <c r="C12" s="160"/>
      <c r="D12" s="162"/>
      <c r="E12" s="172">
        <v>813913</v>
      </c>
      <c r="F12" s="162"/>
      <c r="G12" s="162">
        <v>257403</v>
      </c>
      <c r="H12" s="162"/>
      <c r="I12" s="162">
        <v>0</v>
      </c>
      <c r="J12" s="162"/>
      <c r="K12" s="162">
        <v>-968774</v>
      </c>
      <c r="L12" s="162"/>
      <c r="M12" s="162">
        <f>+E12+G12+I12+K12</f>
        <v>102542</v>
      </c>
      <c r="N12" s="162">
        <v>0</v>
      </c>
      <c r="O12" s="162">
        <v>3</v>
      </c>
      <c r="P12" s="162"/>
      <c r="Q12" s="162">
        <f>+M12+O12</f>
        <v>102545</v>
      </c>
      <c r="R12" s="144"/>
      <c r="S12" s="144"/>
      <c r="T12" s="144"/>
      <c r="U12" s="144"/>
      <c r="V12" s="144"/>
      <c r="W12" s="144"/>
      <c r="X12" s="143"/>
      <c r="Y12" s="143"/>
      <c r="Z12" s="143"/>
    </row>
    <row r="13" spans="1:26" ht="21" customHeight="1">
      <c r="A13" s="276" t="s">
        <v>187</v>
      </c>
      <c r="B13" s="162"/>
      <c r="C13" s="160"/>
      <c r="D13" s="162"/>
      <c r="E13" s="269">
        <v>15000</v>
      </c>
      <c r="F13" s="162"/>
      <c r="G13" s="162">
        <v>0</v>
      </c>
      <c r="H13" s="162"/>
      <c r="I13" s="269">
        <v>11100</v>
      </c>
      <c r="J13" s="162"/>
      <c r="K13" s="162">
        <v>0</v>
      </c>
      <c r="L13" s="162"/>
      <c r="M13" s="7">
        <f>+E13+I13</f>
        <v>26100</v>
      </c>
      <c r="N13" s="162"/>
      <c r="O13" s="162">
        <v>0</v>
      </c>
      <c r="P13" s="162"/>
      <c r="Q13" s="270">
        <f>+M13</f>
        <v>26100</v>
      </c>
      <c r="R13" s="144"/>
      <c r="S13" s="144"/>
      <c r="T13" s="144"/>
      <c r="U13" s="144"/>
      <c r="V13" s="144"/>
      <c r="W13" s="144"/>
      <c r="X13" s="143"/>
      <c r="Y13" s="143"/>
      <c r="Z13" s="143"/>
    </row>
    <row r="14" spans="1:26" ht="0.45" customHeight="1">
      <c r="A14" s="280"/>
      <c r="B14" s="163"/>
      <c r="C14" s="160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44"/>
      <c r="S14" s="144"/>
      <c r="T14" s="144"/>
      <c r="U14" s="144"/>
      <c r="V14" s="144"/>
      <c r="W14" s="144"/>
      <c r="X14" s="143"/>
      <c r="Y14" s="143"/>
      <c r="Z14" s="143"/>
    </row>
    <row r="15" spans="1:26" ht="21" customHeight="1">
      <c r="A15" s="280" t="s">
        <v>164</v>
      </c>
      <c r="B15" s="164"/>
      <c r="C15" s="160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44"/>
      <c r="S15" s="144"/>
      <c r="T15" s="144"/>
      <c r="U15" s="144"/>
      <c r="V15" s="144"/>
      <c r="W15" s="144"/>
      <c r="X15" s="143"/>
      <c r="Y15" s="143"/>
      <c r="Z15" s="143"/>
    </row>
    <row r="16" spans="1:26" ht="21" customHeight="1">
      <c r="A16" s="279" t="s">
        <v>137</v>
      </c>
      <c r="B16" s="190"/>
      <c r="C16" s="191"/>
      <c r="D16" s="190"/>
      <c r="E16" s="190">
        <v>0</v>
      </c>
      <c r="F16" s="190"/>
      <c r="G16" s="190">
        <v>0</v>
      </c>
      <c r="H16" s="190"/>
      <c r="I16" s="190">
        <v>0</v>
      </c>
      <c r="J16" s="190"/>
      <c r="K16" s="190">
        <f>'P6'!I39</f>
        <v>-56095</v>
      </c>
      <c r="L16" s="190"/>
      <c r="M16" s="190">
        <f>+E16+G16+I16+K16</f>
        <v>-56095</v>
      </c>
      <c r="N16" s="190"/>
      <c r="O16" s="192">
        <v>0</v>
      </c>
      <c r="P16" s="190"/>
      <c r="Q16" s="192">
        <f>+M16+O16</f>
        <v>-56095</v>
      </c>
      <c r="R16" s="144"/>
      <c r="S16" s="144"/>
      <c r="T16" s="144"/>
      <c r="U16" s="144"/>
      <c r="V16" s="144"/>
      <c r="W16" s="144"/>
      <c r="X16" s="143"/>
      <c r="Y16" s="143"/>
      <c r="Z16" s="143"/>
    </row>
    <row r="17" spans="1:29" ht="21" customHeight="1">
      <c r="A17" s="280" t="s">
        <v>163</v>
      </c>
      <c r="B17" s="163"/>
      <c r="C17" s="165"/>
      <c r="D17" s="163"/>
      <c r="E17" s="166">
        <f>SUM(E16)</f>
        <v>0</v>
      </c>
      <c r="F17" s="163"/>
      <c r="G17" s="166">
        <f>SUM(G16)</f>
        <v>0</v>
      </c>
      <c r="H17" s="163"/>
      <c r="I17" s="166">
        <f>SUM(I16)</f>
        <v>0</v>
      </c>
      <c r="J17" s="163"/>
      <c r="K17" s="167">
        <f>SUM(K16)</f>
        <v>-56095</v>
      </c>
      <c r="L17" s="163"/>
      <c r="M17" s="167">
        <f>SUM(M16)</f>
        <v>-56095</v>
      </c>
      <c r="N17" s="168"/>
      <c r="O17" s="169">
        <f>SUM(O16)</f>
        <v>0</v>
      </c>
      <c r="P17" s="168"/>
      <c r="Q17" s="169">
        <f>SUM(Q16)</f>
        <v>-56095</v>
      </c>
      <c r="R17" s="144"/>
      <c r="S17" s="144"/>
      <c r="T17" s="144"/>
      <c r="U17" s="144"/>
      <c r="V17" s="144"/>
      <c r="W17" s="144"/>
      <c r="X17" s="143"/>
      <c r="Y17" s="143"/>
      <c r="Z17" s="143"/>
    </row>
    <row r="18" spans="1:29" ht="4.95" customHeight="1">
      <c r="A18" s="280"/>
      <c r="B18" s="163"/>
      <c r="C18" s="165"/>
      <c r="D18" s="163"/>
      <c r="E18" s="163"/>
      <c r="F18" s="163"/>
      <c r="G18" s="163"/>
      <c r="H18" s="163"/>
      <c r="I18" s="163"/>
      <c r="J18" s="163"/>
      <c r="K18" s="162"/>
      <c r="L18" s="163"/>
      <c r="M18" s="162"/>
      <c r="N18" s="163"/>
      <c r="O18" s="163"/>
      <c r="P18" s="163"/>
      <c r="Q18" s="163"/>
      <c r="R18" s="144"/>
      <c r="S18" s="144"/>
      <c r="T18" s="144"/>
      <c r="U18" s="144"/>
      <c r="V18" s="144"/>
      <c r="W18" s="144"/>
      <c r="X18" s="143"/>
      <c r="Y18" s="143"/>
      <c r="Z18" s="143"/>
    </row>
    <row r="19" spans="1:29" ht="21" customHeight="1" thickBot="1">
      <c r="A19" s="280" t="s">
        <v>162</v>
      </c>
      <c r="B19" s="163">
        <f t="shared" ref="B19:D19" si="0">B12+B17</f>
        <v>0</v>
      </c>
      <c r="C19" s="160"/>
      <c r="D19" s="163">
        <f t="shared" si="0"/>
        <v>0</v>
      </c>
      <c r="E19" s="170">
        <f>SUM(E12:E16)</f>
        <v>828913</v>
      </c>
      <c r="F19" s="163">
        <f t="shared" ref="F19:P19" si="1">F12+F17</f>
        <v>0</v>
      </c>
      <c r="G19" s="170">
        <f>G12+G17</f>
        <v>257403</v>
      </c>
      <c r="H19" s="163">
        <f t="shared" si="1"/>
        <v>0</v>
      </c>
      <c r="I19" s="170">
        <f>SUM(I12:I16)</f>
        <v>11100</v>
      </c>
      <c r="J19" s="163">
        <f t="shared" si="1"/>
        <v>0</v>
      </c>
      <c r="K19" s="171">
        <f>K12+K17</f>
        <v>-1024869</v>
      </c>
      <c r="L19" s="163">
        <f t="shared" ref="L19:N19" si="2">L12+L17</f>
        <v>0</v>
      </c>
      <c r="M19" s="171">
        <f>SUM(M12:M16)</f>
        <v>72547</v>
      </c>
      <c r="N19" s="163">
        <f t="shared" si="2"/>
        <v>0</v>
      </c>
      <c r="O19" s="170">
        <f>O12+O17</f>
        <v>3</v>
      </c>
      <c r="P19" s="163">
        <f t="shared" si="1"/>
        <v>0</v>
      </c>
      <c r="Q19" s="170">
        <f>SUM(Q12:Q16)</f>
        <v>72550</v>
      </c>
      <c r="R19" s="297"/>
      <c r="S19" s="144"/>
      <c r="T19" s="144"/>
      <c r="U19" s="144"/>
      <c r="V19" s="144"/>
      <c r="W19" s="144"/>
      <c r="X19" s="143"/>
      <c r="Y19" s="143"/>
      <c r="Z19" s="143"/>
    </row>
    <row r="20" spans="1:29" ht="21" customHeight="1" thickTop="1">
      <c r="A20" s="280"/>
      <c r="B20" s="163"/>
      <c r="C20" s="160"/>
      <c r="D20" s="163"/>
      <c r="E20" s="163"/>
      <c r="F20" s="163"/>
      <c r="G20" s="163"/>
      <c r="H20" s="163"/>
      <c r="I20" s="163"/>
      <c r="J20" s="163"/>
      <c r="K20" s="162"/>
      <c r="L20" s="163"/>
      <c r="M20" s="162"/>
      <c r="N20" s="163"/>
      <c r="O20" s="163"/>
      <c r="P20" s="163"/>
      <c r="Q20" s="163"/>
      <c r="R20" s="144"/>
      <c r="S20" s="144"/>
      <c r="T20" s="144"/>
      <c r="U20" s="144"/>
      <c r="V20" s="144"/>
      <c r="W20" s="144"/>
      <c r="X20" s="143"/>
      <c r="Y20" s="143"/>
      <c r="Z20" s="143"/>
    </row>
    <row r="21" spans="1:29" ht="21" customHeight="1">
      <c r="A21" s="280" t="s">
        <v>181</v>
      </c>
      <c r="B21" s="163"/>
      <c r="C21" s="160"/>
      <c r="D21" s="163"/>
      <c r="E21" s="172">
        <f>+'P4'!J16</f>
        <v>1030597</v>
      </c>
      <c r="F21" s="163"/>
      <c r="G21" s="163">
        <v>257403</v>
      </c>
      <c r="H21" s="163"/>
      <c r="I21" s="163">
        <v>11100</v>
      </c>
      <c r="J21" s="163"/>
      <c r="K21" s="162">
        <f>+'P4'!J20</f>
        <v>-1116296</v>
      </c>
      <c r="L21" s="163"/>
      <c r="M21" s="162">
        <f>+E21+G21+I21+K21</f>
        <v>182804</v>
      </c>
      <c r="N21" s="163"/>
      <c r="O21" s="163">
        <v>3</v>
      </c>
      <c r="P21" s="163"/>
      <c r="Q21" s="163">
        <f>+M21+O21</f>
        <v>182807</v>
      </c>
      <c r="R21" s="173"/>
    </row>
    <row r="22" spans="1:29" ht="0.45" customHeight="1">
      <c r="A22" s="280"/>
      <c r="B22" s="174"/>
      <c r="C22" s="160"/>
      <c r="D22" s="174"/>
      <c r="E22" s="174"/>
      <c r="F22" s="174"/>
      <c r="G22" s="174"/>
      <c r="H22" s="174"/>
      <c r="I22" s="174"/>
      <c r="J22" s="174"/>
      <c r="K22" s="175"/>
      <c r="L22" s="174"/>
      <c r="M22" s="175"/>
      <c r="N22" s="174"/>
      <c r="O22" s="176"/>
      <c r="P22" s="174"/>
      <c r="Q22" s="176"/>
    </row>
    <row r="23" spans="1:29" ht="21" customHeight="1">
      <c r="A23" s="276" t="s">
        <v>187</v>
      </c>
      <c r="B23" s="268"/>
      <c r="C23" s="308">
        <v>12</v>
      </c>
      <c r="D23" s="268"/>
      <c r="E23" s="269">
        <v>177750</v>
      </c>
      <c r="F23" s="269"/>
      <c r="G23" s="7">
        <v>0</v>
      </c>
      <c r="H23" s="269"/>
      <c r="I23" s="269">
        <v>-62212</v>
      </c>
      <c r="J23" s="269"/>
      <c r="K23" s="7">
        <v>0</v>
      </c>
      <c r="L23" s="269"/>
      <c r="M23" s="7">
        <f>+E23+I23</f>
        <v>115538</v>
      </c>
      <c r="N23" s="269"/>
      <c r="O23" s="270">
        <v>0</v>
      </c>
      <c r="P23" s="269"/>
      <c r="Q23" s="270">
        <f>+M23</f>
        <v>115538</v>
      </c>
    </row>
    <row r="24" spans="1:29" ht="0.45" customHeight="1">
      <c r="A24" s="280"/>
      <c r="B24" s="174"/>
      <c r="C24" s="160"/>
      <c r="D24" s="174"/>
      <c r="E24" s="174"/>
      <c r="F24" s="174"/>
      <c r="G24" s="174"/>
      <c r="H24" s="174"/>
      <c r="I24" s="174"/>
      <c r="J24" s="174"/>
      <c r="K24" s="175"/>
      <c r="L24" s="174"/>
      <c r="M24" s="175"/>
      <c r="N24" s="174"/>
      <c r="O24" s="176"/>
      <c r="P24" s="174"/>
      <c r="Q24" s="176"/>
    </row>
    <row r="25" spans="1:29" ht="21" customHeight="1">
      <c r="A25" s="280" t="s">
        <v>164</v>
      </c>
      <c r="B25" s="174"/>
      <c r="C25" s="160"/>
      <c r="D25" s="174"/>
      <c r="E25" s="174"/>
      <c r="F25" s="174"/>
      <c r="G25" s="174"/>
      <c r="H25" s="174"/>
      <c r="I25" s="174"/>
      <c r="J25" s="174"/>
      <c r="K25" s="175"/>
      <c r="L25" s="174"/>
      <c r="M25" s="175"/>
      <c r="N25" s="174"/>
      <c r="O25" s="176"/>
      <c r="P25" s="174"/>
      <c r="Q25" s="176"/>
    </row>
    <row r="26" spans="1:29" ht="21" customHeight="1">
      <c r="A26" s="278" t="s">
        <v>137</v>
      </c>
      <c r="B26" s="199"/>
      <c r="C26" s="189"/>
      <c r="D26" s="199"/>
      <c r="E26" s="199">
        <v>0</v>
      </c>
      <c r="F26" s="199"/>
      <c r="G26" s="199">
        <v>0</v>
      </c>
      <c r="H26" s="199"/>
      <c r="I26" s="199">
        <v>0</v>
      </c>
      <c r="J26" s="199"/>
      <c r="K26" s="201">
        <f>+'P6'!G28</f>
        <v>-92207</v>
      </c>
      <c r="L26" s="199"/>
      <c r="M26" s="201">
        <f>+E26+G26+I26+K26</f>
        <v>-92207</v>
      </c>
      <c r="N26" s="199"/>
      <c r="O26" s="190">
        <v>0</v>
      </c>
      <c r="P26" s="199"/>
      <c r="Q26" s="190">
        <f>+M26+O26</f>
        <v>-92207</v>
      </c>
      <c r="R26" s="177"/>
    </row>
    <row r="27" spans="1:29" ht="21" customHeight="1">
      <c r="A27" s="278" t="s">
        <v>192</v>
      </c>
      <c r="B27" s="199"/>
      <c r="C27" s="189"/>
      <c r="D27" s="199"/>
      <c r="E27" s="199">
        <v>0</v>
      </c>
      <c r="F27" s="199"/>
      <c r="G27" s="199">
        <v>0</v>
      </c>
      <c r="H27" s="199"/>
      <c r="I27" s="199">
        <v>0</v>
      </c>
      <c r="J27" s="199"/>
      <c r="K27" s="201">
        <f>+'P6'!G33</f>
        <v>100</v>
      </c>
      <c r="L27" s="199"/>
      <c r="M27" s="201">
        <f>+E27+G27+I27+K27</f>
        <v>100</v>
      </c>
      <c r="N27" s="199"/>
      <c r="O27" s="192"/>
      <c r="P27" s="199"/>
      <c r="Q27" s="190">
        <f>+M27+O27</f>
        <v>100</v>
      </c>
      <c r="R27" s="177"/>
    </row>
    <row r="28" spans="1:29" ht="21" customHeight="1">
      <c r="A28" s="280" t="s">
        <v>163</v>
      </c>
      <c r="B28" s="163"/>
      <c r="C28" s="160"/>
      <c r="D28" s="163"/>
      <c r="E28" s="166">
        <f>SUM(E26:E27)</f>
        <v>0</v>
      </c>
      <c r="F28" s="163"/>
      <c r="G28" s="166">
        <f>SUM(G26:G27)</f>
        <v>0</v>
      </c>
      <c r="H28" s="163"/>
      <c r="I28" s="166">
        <f>SUM(I26:I27)</f>
        <v>0</v>
      </c>
      <c r="J28" s="163"/>
      <c r="K28" s="166">
        <f>SUM(K26:K27)</f>
        <v>-92107</v>
      </c>
      <c r="L28" s="163"/>
      <c r="M28" s="166">
        <f>SUM(M26:M27)</f>
        <v>-92107</v>
      </c>
      <c r="N28" s="163"/>
      <c r="O28" s="166">
        <f>SUM(O26:O27)</f>
        <v>0</v>
      </c>
      <c r="P28" s="163"/>
      <c r="Q28" s="166">
        <f>SUM(Q26:Q27)</f>
        <v>-92107</v>
      </c>
      <c r="R28" s="177"/>
    </row>
    <row r="29" spans="1:29" ht="4.95" customHeight="1">
      <c r="A29" s="280"/>
      <c r="B29" s="174"/>
      <c r="C29" s="160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6"/>
      <c r="P29" s="174"/>
      <c r="Q29" s="176"/>
    </row>
    <row r="30" spans="1:29" ht="21" customHeight="1" thickBot="1">
      <c r="A30" s="280" t="s">
        <v>182</v>
      </c>
      <c r="B30" s="163">
        <f t="shared" ref="B30:D30" si="3">B21+B28</f>
        <v>0</v>
      </c>
      <c r="C30" s="160"/>
      <c r="D30" s="163">
        <f t="shared" si="3"/>
        <v>0</v>
      </c>
      <c r="E30" s="170">
        <f>+E21+E23+E28</f>
        <v>1208347</v>
      </c>
      <c r="F30" s="163">
        <f t="shared" ref="F30:P30" si="4">F21+F28</f>
        <v>0</v>
      </c>
      <c r="G30" s="170">
        <f>+G21+G23+G28</f>
        <v>257403</v>
      </c>
      <c r="H30" s="163">
        <f t="shared" si="4"/>
        <v>0</v>
      </c>
      <c r="I30" s="170">
        <f>+I21+I23+I28</f>
        <v>-51112</v>
      </c>
      <c r="J30" s="163">
        <f t="shared" si="4"/>
        <v>0</v>
      </c>
      <c r="K30" s="170">
        <f>+K21+K23+K28</f>
        <v>-1208403</v>
      </c>
      <c r="L30" s="163">
        <f t="shared" ref="L30:N30" si="5">L21+L28</f>
        <v>0</v>
      </c>
      <c r="M30" s="170">
        <f>+M21+M23+M28</f>
        <v>206235</v>
      </c>
      <c r="N30" s="163">
        <f t="shared" si="5"/>
        <v>0</v>
      </c>
      <c r="O30" s="170">
        <f>+O21+O23+O28</f>
        <v>3</v>
      </c>
      <c r="P30" s="163">
        <f t="shared" si="4"/>
        <v>0</v>
      </c>
      <c r="Q30" s="170">
        <f>+Q21+Q23+Q28</f>
        <v>206238</v>
      </c>
      <c r="R30" s="177"/>
    </row>
    <row r="31" spans="1:29" ht="19.95" customHeight="1" thickTop="1">
      <c r="A31" s="153"/>
      <c r="B31" s="174"/>
      <c r="C31" s="160"/>
      <c r="D31" s="174"/>
      <c r="E31" s="163"/>
      <c r="F31" s="174"/>
      <c r="G31" s="163"/>
      <c r="H31" s="174"/>
      <c r="I31" s="163"/>
      <c r="J31" s="174"/>
      <c r="K31" s="163"/>
      <c r="L31" s="174"/>
      <c r="M31" s="163"/>
      <c r="N31" s="174"/>
      <c r="O31" s="163"/>
      <c r="P31" s="174"/>
      <c r="Q31" s="163"/>
      <c r="R31" s="177"/>
    </row>
    <row r="32" spans="1:29" s="28" customFormat="1" ht="19.95" customHeight="1">
      <c r="A32" s="31"/>
      <c r="B32" s="178"/>
      <c r="C32" s="31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9"/>
      <c r="P32" s="178"/>
      <c r="Q32" s="179"/>
      <c r="R32" s="178"/>
      <c r="S32" s="178"/>
      <c r="T32" s="178"/>
      <c r="U32" s="178"/>
      <c r="V32" s="178"/>
      <c r="W32" s="178"/>
      <c r="X32" s="178"/>
      <c r="Y32" s="180"/>
      <c r="Z32" s="180"/>
      <c r="AA32" s="180"/>
      <c r="AB32" s="181"/>
      <c r="AC32" s="32"/>
    </row>
    <row r="33" spans="1:29" s="28" customFormat="1" ht="19.95" customHeight="1">
      <c r="A33" s="31"/>
      <c r="B33" s="178"/>
      <c r="C33" s="31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9"/>
      <c r="P33" s="178"/>
      <c r="Q33" s="179"/>
      <c r="R33" s="178"/>
      <c r="S33" s="178"/>
      <c r="T33" s="178"/>
      <c r="U33" s="178"/>
      <c r="V33" s="178"/>
      <c r="W33" s="178"/>
      <c r="X33" s="178"/>
      <c r="Y33" s="180"/>
      <c r="Z33" s="180"/>
      <c r="AA33" s="180"/>
      <c r="AB33" s="181"/>
      <c r="AC33" s="32"/>
    </row>
    <row r="34" spans="1:29" s="28" customFormat="1" ht="19.95" customHeight="1">
      <c r="A34" s="31"/>
      <c r="B34" s="178"/>
      <c r="C34" s="31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9"/>
      <c r="P34" s="178"/>
      <c r="Q34" s="179"/>
      <c r="R34" s="178"/>
      <c r="S34" s="178"/>
      <c r="T34" s="178"/>
      <c r="U34" s="178"/>
      <c r="V34" s="178"/>
      <c r="W34" s="178"/>
      <c r="X34" s="178"/>
      <c r="Y34" s="180"/>
      <c r="Z34" s="180"/>
      <c r="AA34" s="180"/>
      <c r="AB34" s="181"/>
      <c r="AC34" s="32"/>
    </row>
    <row r="35" spans="1:29" s="28" customFormat="1" ht="19.95" customHeight="1">
      <c r="A35" s="31"/>
      <c r="B35" s="178"/>
      <c r="C35" s="31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9"/>
      <c r="P35" s="178"/>
      <c r="Q35" s="179"/>
      <c r="R35" s="178"/>
      <c r="S35" s="178"/>
      <c r="T35" s="178"/>
      <c r="U35" s="178"/>
      <c r="V35" s="178"/>
      <c r="W35" s="178"/>
      <c r="X35" s="178"/>
      <c r="Y35" s="180"/>
      <c r="Z35" s="180"/>
      <c r="AA35" s="180"/>
      <c r="AB35" s="181"/>
      <c r="AC35" s="32"/>
    </row>
    <row r="36" spans="1:29" s="28" customFormat="1" ht="19.95" customHeight="1">
      <c r="A36" s="31"/>
      <c r="B36" s="178"/>
      <c r="C36" s="31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9"/>
      <c r="P36" s="178"/>
      <c r="Q36" s="179"/>
      <c r="R36" s="178"/>
      <c r="S36" s="178"/>
      <c r="T36" s="178"/>
      <c r="U36" s="178"/>
      <c r="V36" s="178"/>
      <c r="W36" s="178"/>
      <c r="X36" s="178"/>
      <c r="Y36" s="180"/>
      <c r="Z36" s="180"/>
      <c r="AA36" s="180"/>
      <c r="AB36" s="181"/>
      <c r="AC36" s="32"/>
    </row>
    <row r="37" spans="1:29" s="28" customFormat="1" ht="19.95" customHeight="1">
      <c r="A37" s="28" t="s">
        <v>27</v>
      </c>
      <c r="B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126"/>
      <c r="P37" s="30"/>
      <c r="Q37" s="126">
        <v>7</v>
      </c>
    </row>
    <row r="38" spans="1:29" s="28" customFormat="1" ht="18.60000000000000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29" s="28" customFormat="1" ht="18.60000000000000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</row>
    <row r="40" spans="1:29" s="28" customFormat="1" ht="18.60000000000000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</row>
    <row r="41" spans="1:29" s="28" customFormat="1" ht="18.60000000000000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</row>
    <row r="42" spans="1:29" s="28" customFormat="1" ht="18.60000000000000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</row>
    <row r="43" spans="1:29" s="28" customFormat="1" ht="18.60000000000000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</sheetData>
  <mergeCells count="6">
    <mergeCell ref="G8:I8"/>
    <mergeCell ref="G7:I7"/>
    <mergeCell ref="E6:M6"/>
    <mergeCell ref="A2:Q2"/>
    <mergeCell ref="A3:Q3"/>
    <mergeCell ref="A4:Q4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landscape" r:id="rId1"/>
  <headerFooter alignWithMargins="0"/>
  <ignoredErrors>
    <ignoredError sqref="E30:O3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39"/>
  <sheetViews>
    <sheetView view="pageBreakPreview" zoomScale="90" zoomScaleNormal="85" zoomScaleSheetLayoutView="90" workbookViewId="0">
      <selection activeCell="I40" sqref="I40"/>
    </sheetView>
  </sheetViews>
  <sheetFormatPr defaultColWidth="9.33203125" defaultRowHeight="21" customHeight="1"/>
  <cols>
    <col min="1" max="1" width="37.109375" style="161" customWidth="1"/>
    <col min="2" max="2" width="0.6640625" style="161" customWidth="1"/>
    <col min="3" max="3" width="8.109375" style="161" bestFit="1" customWidth="1"/>
    <col min="4" max="4" width="0.6640625" style="161" customWidth="1"/>
    <col min="5" max="5" width="13.6640625" style="161" customWidth="1"/>
    <col min="6" max="6" width="0.6640625" style="161" customWidth="1"/>
    <col min="7" max="7" width="13.6640625" style="161" customWidth="1"/>
    <col min="8" max="8" width="0.6640625" style="161" customWidth="1"/>
    <col min="9" max="9" width="13.6640625" style="161" customWidth="1"/>
    <col min="10" max="10" width="0.6640625" style="161" customWidth="1"/>
    <col min="11" max="11" width="12.6640625" style="161" hidden="1" customWidth="1"/>
    <col min="12" max="12" width="0.6640625" style="161" hidden="1" customWidth="1"/>
    <col min="13" max="13" width="13.6640625" style="161" customWidth="1"/>
    <col min="14" max="14" width="0.6640625" style="161" customWidth="1"/>
    <col min="15" max="15" width="13.6640625" style="161" customWidth="1"/>
    <col min="16" max="16" width="14.44140625" style="161" bestFit="1" customWidth="1"/>
    <col min="17" max="16384" width="9.33203125" style="161"/>
  </cols>
  <sheetData>
    <row r="2" spans="1:16" s="143" customFormat="1" ht="21" customHeight="1">
      <c r="A2" s="324" t="s">
        <v>94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</row>
    <row r="3" spans="1:16" s="144" customFormat="1" ht="21" customHeight="1">
      <c r="A3" s="325" t="s">
        <v>172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</row>
    <row r="4" spans="1:16" s="144" customFormat="1" ht="21" customHeight="1">
      <c r="A4" s="325" t="s">
        <v>179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6" s="143" customFormat="1" ht="19.8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84" t="s">
        <v>81</v>
      </c>
    </row>
    <row r="6" spans="1:16" s="143" customFormat="1" ht="21" customHeight="1">
      <c r="A6" s="185"/>
      <c r="B6" s="144"/>
      <c r="C6" s="275"/>
      <c r="D6" s="144"/>
      <c r="F6" s="144"/>
      <c r="G6" s="326" t="s">
        <v>168</v>
      </c>
      <c r="H6" s="326"/>
      <c r="I6" s="326"/>
      <c r="J6" s="144"/>
      <c r="K6" s="144" t="s">
        <v>39</v>
      </c>
      <c r="L6" s="144"/>
      <c r="M6" s="144"/>
      <c r="N6" s="144"/>
      <c r="O6" s="144"/>
    </row>
    <row r="7" spans="1:16" s="143" customFormat="1" ht="21" customHeight="1">
      <c r="A7" s="185"/>
      <c r="B7" s="144"/>
      <c r="C7" s="275"/>
      <c r="D7" s="144"/>
      <c r="E7" s="144" t="s">
        <v>25</v>
      </c>
      <c r="F7" s="144"/>
      <c r="G7" s="307"/>
      <c r="H7" s="144"/>
      <c r="I7" s="144" t="s">
        <v>170</v>
      </c>
      <c r="J7" s="144"/>
      <c r="K7" s="144"/>
      <c r="L7" s="144"/>
      <c r="M7" s="144"/>
      <c r="N7" s="144"/>
      <c r="O7" s="144"/>
    </row>
    <row r="8" spans="1:16" s="143" customFormat="1" ht="21" customHeight="1">
      <c r="A8" s="186" t="s">
        <v>21</v>
      </c>
      <c r="B8" s="188"/>
      <c r="C8" s="187" t="s">
        <v>0</v>
      </c>
      <c r="D8" s="144"/>
      <c r="E8" s="188" t="s">
        <v>26</v>
      </c>
      <c r="F8" s="144"/>
      <c r="G8" s="157" t="s">
        <v>169</v>
      </c>
      <c r="H8" s="150"/>
      <c r="I8" s="157" t="s">
        <v>191</v>
      </c>
      <c r="J8" s="144"/>
      <c r="K8" s="188" t="s">
        <v>40</v>
      </c>
      <c r="L8" s="144"/>
      <c r="M8" s="188" t="s">
        <v>38</v>
      </c>
      <c r="N8" s="144"/>
      <c r="O8" s="188" t="s">
        <v>23</v>
      </c>
    </row>
    <row r="9" spans="1:16" ht="4.95" customHeight="1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</row>
    <row r="10" spans="1:16" ht="21" customHeight="1">
      <c r="A10" s="185" t="s">
        <v>107</v>
      </c>
      <c r="B10" s="168"/>
      <c r="C10" s="189"/>
      <c r="D10" s="168"/>
      <c r="E10" s="168">
        <v>813913</v>
      </c>
      <c r="F10" s="168"/>
      <c r="G10" s="168">
        <v>257403</v>
      </c>
      <c r="H10" s="168"/>
      <c r="I10" s="168">
        <v>0</v>
      </c>
      <c r="J10" s="168"/>
      <c r="K10" s="168">
        <v>0</v>
      </c>
      <c r="L10" s="168"/>
      <c r="M10" s="194">
        <v>-812076</v>
      </c>
      <c r="N10" s="168"/>
      <c r="O10" s="168">
        <f>SUM(E10:N10)</f>
        <v>259240</v>
      </c>
      <c r="P10" s="177"/>
    </row>
    <row r="11" spans="1:16" ht="0.45" customHeight="1">
      <c r="A11" s="185"/>
      <c r="B11" s="168"/>
      <c r="C11" s="189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</row>
    <row r="12" spans="1:16" ht="24" customHeight="1">
      <c r="A12" s="271" t="s">
        <v>187</v>
      </c>
      <c r="B12" s="168"/>
      <c r="C12" s="189"/>
      <c r="D12" s="168"/>
      <c r="E12" s="273">
        <v>15000</v>
      </c>
      <c r="F12" s="168"/>
      <c r="G12" s="168">
        <v>0</v>
      </c>
      <c r="H12" s="168"/>
      <c r="I12" s="273">
        <v>11100</v>
      </c>
      <c r="J12" s="168"/>
      <c r="K12" s="168"/>
      <c r="L12" s="168"/>
      <c r="M12" s="168">
        <v>0</v>
      </c>
      <c r="N12" s="168"/>
      <c r="O12" s="270">
        <f>+E12+I12</f>
        <v>26100</v>
      </c>
    </row>
    <row r="13" spans="1:16" ht="21" customHeight="1">
      <c r="A13" s="185" t="s">
        <v>164</v>
      </c>
      <c r="B13" s="190"/>
      <c r="C13" s="189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</row>
    <row r="14" spans="1:16" ht="21" customHeight="1">
      <c r="A14" s="189" t="s">
        <v>137</v>
      </c>
      <c r="B14" s="190"/>
      <c r="C14" s="191"/>
      <c r="D14" s="190"/>
      <c r="E14" s="190">
        <v>0</v>
      </c>
      <c r="F14" s="190"/>
      <c r="G14" s="190">
        <v>0</v>
      </c>
      <c r="H14" s="190"/>
      <c r="I14" s="190">
        <v>0</v>
      </c>
      <c r="J14" s="190"/>
      <c r="K14" s="190">
        <v>0</v>
      </c>
      <c r="L14" s="190"/>
      <c r="M14" s="190">
        <f>'P6'!M39</f>
        <v>-24470</v>
      </c>
      <c r="N14" s="190"/>
      <c r="O14" s="192">
        <f>SUM(E14:N14)</f>
        <v>-24470</v>
      </c>
      <c r="P14" s="177"/>
    </row>
    <row r="15" spans="1:16" ht="21" customHeight="1">
      <c r="A15" s="185" t="s">
        <v>163</v>
      </c>
      <c r="B15" s="168"/>
      <c r="C15" s="193"/>
      <c r="D15" s="168"/>
      <c r="E15" s="169">
        <f>SUM(E14)</f>
        <v>0</v>
      </c>
      <c r="F15" s="168"/>
      <c r="G15" s="169">
        <f>SUM(G14)</f>
        <v>0</v>
      </c>
      <c r="H15" s="168"/>
      <c r="I15" s="169">
        <f>SUM(I14)</f>
        <v>0</v>
      </c>
      <c r="J15" s="168"/>
      <c r="K15" s="169">
        <f>SUM(K14)</f>
        <v>0</v>
      </c>
      <c r="L15" s="168"/>
      <c r="M15" s="167">
        <f>SUM(M14)</f>
        <v>-24470</v>
      </c>
      <c r="N15" s="168"/>
      <c r="O15" s="169">
        <f>SUM(O14)</f>
        <v>-24470</v>
      </c>
      <c r="P15" s="177"/>
    </row>
    <row r="16" spans="1:16" ht="4.95" customHeight="1">
      <c r="A16" s="185"/>
      <c r="B16" s="168"/>
      <c r="C16" s="193"/>
      <c r="D16" s="168"/>
      <c r="E16" s="168"/>
      <c r="F16" s="168"/>
      <c r="G16" s="168"/>
      <c r="H16" s="168"/>
      <c r="I16" s="168"/>
      <c r="J16" s="168"/>
      <c r="K16" s="168"/>
      <c r="L16" s="168"/>
      <c r="M16" s="194"/>
      <c r="N16" s="168"/>
      <c r="O16" s="168"/>
    </row>
    <row r="17" spans="1:27" ht="21" customHeight="1" thickBot="1">
      <c r="A17" s="153" t="s">
        <v>162</v>
      </c>
      <c r="B17" s="168">
        <f t="shared" ref="B17:D17" si="0">B10+B15</f>
        <v>0</v>
      </c>
      <c r="C17" s="189"/>
      <c r="D17" s="168">
        <f t="shared" si="0"/>
        <v>0</v>
      </c>
      <c r="E17" s="195">
        <f>SUM(E10:E14)</f>
        <v>828913</v>
      </c>
      <c r="F17" s="168">
        <f t="shared" ref="F17:N17" si="1">F10+F15</f>
        <v>0</v>
      </c>
      <c r="G17" s="195">
        <f t="shared" si="1"/>
        <v>257403</v>
      </c>
      <c r="H17" s="168">
        <f t="shared" si="1"/>
        <v>0</v>
      </c>
      <c r="I17" s="195">
        <f>I10+I15+I12</f>
        <v>11100</v>
      </c>
      <c r="J17" s="168">
        <f t="shared" si="1"/>
        <v>0</v>
      </c>
      <c r="K17" s="195">
        <f>K10+K15</f>
        <v>0</v>
      </c>
      <c r="L17" s="168">
        <f t="shared" si="1"/>
        <v>0</v>
      </c>
      <c r="M17" s="196">
        <f>M10+M15</f>
        <v>-836546</v>
      </c>
      <c r="N17" s="168">
        <f t="shared" si="1"/>
        <v>0</v>
      </c>
      <c r="O17" s="195">
        <f>SUM(O10:O14)</f>
        <v>260870</v>
      </c>
      <c r="P17" s="177"/>
    </row>
    <row r="18" spans="1:27" ht="21" customHeight="1" thickTop="1">
      <c r="A18" s="185"/>
      <c r="B18" s="168"/>
      <c r="C18" s="189"/>
      <c r="D18" s="168"/>
      <c r="E18" s="168"/>
      <c r="F18" s="168"/>
      <c r="G18" s="168"/>
      <c r="H18" s="168"/>
      <c r="I18" s="168"/>
      <c r="J18" s="168"/>
      <c r="K18" s="168"/>
      <c r="L18" s="168"/>
      <c r="M18" s="194"/>
      <c r="N18" s="168"/>
      <c r="O18" s="168"/>
      <c r="P18" s="177"/>
    </row>
    <row r="19" spans="1:27" ht="21" customHeight="1">
      <c r="A19" s="185" t="s">
        <v>181</v>
      </c>
      <c r="B19" s="168"/>
      <c r="C19" s="189"/>
      <c r="D19" s="168"/>
      <c r="E19" s="197">
        <f>+'P4'!N16</f>
        <v>1030597</v>
      </c>
      <c r="F19" s="168"/>
      <c r="G19" s="168">
        <v>257403</v>
      </c>
      <c r="H19" s="168"/>
      <c r="I19" s="168">
        <v>11100</v>
      </c>
      <c r="J19" s="168"/>
      <c r="K19" s="168">
        <v>0</v>
      </c>
      <c r="L19" s="168"/>
      <c r="M19" s="194">
        <f>+'P4'!N20</f>
        <v>-886023</v>
      </c>
      <c r="N19" s="168"/>
      <c r="O19" s="168">
        <f>SUM(E19:N19)</f>
        <v>413077</v>
      </c>
      <c r="P19" s="198"/>
    </row>
    <row r="20" spans="1:27" ht="0.45" customHeight="1">
      <c r="A20" s="185"/>
      <c r="B20" s="199"/>
      <c r="C20" s="189"/>
      <c r="D20" s="199"/>
      <c r="E20" s="199"/>
      <c r="F20" s="199"/>
      <c r="G20" s="199"/>
      <c r="H20" s="199"/>
      <c r="I20" s="199"/>
      <c r="J20" s="199"/>
      <c r="K20" s="199"/>
      <c r="L20" s="199"/>
      <c r="M20" s="200"/>
      <c r="N20" s="199"/>
      <c r="O20" s="176"/>
    </row>
    <row r="21" spans="1:27" s="277" customFormat="1" ht="21" customHeight="1">
      <c r="A21" s="271" t="s">
        <v>187</v>
      </c>
      <c r="B21" s="272"/>
      <c r="C21" s="77">
        <v>12</v>
      </c>
      <c r="D21" s="272"/>
      <c r="E21" s="273">
        <v>177750</v>
      </c>
      <c r="F21" s="273"/>
      <c r="G21" s="273">
        <v>0</v>
      </c>
      <c r="H21" s="273"/>
      <c r="I21" s="273">
        <v>-62212</v>
      </c>
      <c r="J21" s="273"/>
      <c r="K21" s="273"/>
      <c r="L21" s="273"/>
      <c r="M21" s="37">
        <v>0</v>
      </c>
      <c r="N21" s="273"/>
      <c r="O21" s="270">
        <f t="shared" ref="O21:O25" si="2">SUM(E21:N21)</f>
        <v>115538</v>
      </c>
    </row>
    <row r="22" spans="1:27" ht="0.45" customHeight="1">
      <c r="A22" s="185"/>
      <c r="B22" s="168"/>
      <c r="C22" s="189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>
        <f t="shared" si="2"/>
        <v>0</v>
      </c>
    </row>
    <row r="23" spans="1:27" ht="21" customHeight="1">
      <c r="A23" s="185" t="s">
        <v>164</v>
      </c>
      <c r="B23" s="199"/>
      <c r="C23" s="189"/>
      <c r="D23" s="199"/>
      <c r="E23" s="199"/>
      <c r="F23" s="199"/>
      <c r="G23" s="199"/>
      <c r="H23" s="199"/>
      <c r="I23" s="199"/>
      <c r="J23" s="199"/>
      <c r="K23" s="199"/>
      <c r="L23" s="199"/>
      <c r="M23" s="200"/>
      <c r="N23" s="199"/>
      <c r="O23" s="176"/>
    </row>
    <row r="24" spans="1:27" ht="21" customHeight="1">
      <c r="A24" s="189" t="s">
        <v>137</v>
      </c>
      <c r="B24" s="199"/>
      <c r="C24" s="189"/>
      <c r="D24" s="199"/>
      <c r="E24" s="199">
        <v>0</v>
      </c>
      <c r="F24" s="199"/>
      <c r="G24" s="199">
        <v>0</v>
      </c>
      <c r="H24" s="199"/>
      <c r="I24" s="199">
        <v>0</v>
      </c>
      <c r="J24" s="199"/>
      <c r="K24" s="199">
        <v>0</v>
      </c>
      <c r="L24" s="199"/>
      <c r="M24" s="201">
        <f>+'P6'!K28</f>
        <v>-42496</v>
      </c>
      <c r="N24" s="199"/>
      <c r="O24" s="190">
        <f t="shared" si="2"/>
        <v>-42496</v>
      </c>
      <c r="P24" s="177"/>
    </row>
    <row r="25" spans="1:27" ht="21" customHeight="1">
      <c r="A25" s="161" t="s">
        <v>192</v>
      </c>
      <c r="B25" s="199"/>
      <c r="C25" s="189"/>
      <c r="D25" s="199"/>
      <c r="E25" s="199">
        <v>0</v>
      </c>
      <c r="F25" s="199"/>
      <c r="G25" s="199">
        <v>0</v>
      </c>
      <c r="H25" s="199"/>
      <c r="I25" s="199">
        <v>0</v>
      </c>
      <c r="J25" s="199"/>
      <c r="K25" s="199"/>
      <c r="L25" s="199"/>
      <c r="M25" s="201">
        <f>+'P6'!K33</f>
        <v>265</v>
      </c>
      <c r="N25" s="199"/>
      <c r="O25" s="192">
        <f t="shared" si="2"/>
        <v>265</v>
      </c>
      <c r="P25" s="177"/>
    </row>
    <row r="26" spans="1:27" ht="21" customHeight="1">
      <c r="A26" s="185" t="s">
        <v>163</v>
      </c>
      <c r="B26" s="168"/>
      <c r="C26" s="189"/>
      <c r="D26" s="168"/>
      <c r="E26" s="169">
        <f>SUM(E24:E25)</f>
        <v>0</v>
      </c>
      <c r="F26" s="168"/>
      <c r="G26" s="169">
        <f>SUM(G24:G25)</f>
        <v>0</v>
      </c>
      <c r="H26" s="168"/>
      <c r="I26" s="169">
        <f>SUM(I24:I25)</f>
        <v>0</v>
      </c>
      <c r="J26" s="168"/>
      <c r="K26" s="169">
        <f>SUM(K24)</f>
        <v>0</v>
      </c>
      <c r="L26" s="168"/>
      <c r="M26" s="169">
        <f>SUM(M24:M25)</f>
        <v>-42231</v>
      </c>
      <c r="N26" s="168"/>
      <c r="O26" s="169">
        <f>SUM(O24:O25)</f>
        <v>-42231</v>
      </c>
      <c r="P26" s="177"/>
    </row>
    <row r="27" spans="1:27" ht="4.95" customHeight="1">
      <c r="A27" s="185"/>
      <c r="B27" s="199"/>
      <c r="C27" s="18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76"/>
    </row>
    <row r="28" spans="1:27" ht="21" customHeight="1" thickBot="1">
      <c r="A28" s="153" t="s">
        <v>182</v>
      </c>
      <c r="B28" s="168">
        <f>B19+B26</f>
        <v>0</v>
      </c>
      <c r="C28" s="189"/>
      <c r="D28" s="168">
        <f>D19+D26</f>
        <v>0</v>
      </c>
      <c r="E28" s="195">
        <f>+E19+E21+E26</f>
        <v>1208347</v>
      </c>
      <c r="F28" s="168">
        <f>F19+F26</f>
        <v>0</v>
      </c>
      <c r="G28" s="195">
        <f>+G19+G21+G26</f>
        <v>257403</v>
      </c>
      <c r="H28" s="168">
        <f>H19+H26</f>
        <v>0</v>
      </c>
      <c r="I28" s="195">
        <f>I19+I26+I21</f>
        <v>-51112</v>
      </c>
      <c r="J28" s="168">
        <f>J19+J26</f>
        <v>0</v>
      </c>
      <c r="K28" s="195">
        <f>K19+K26</f>
        <v>0</v>
      </c>
      <c r="L28" s="168">
        <f>L19+L26</f>
        <v>0</v>
      </c>
      <c r="M28" s="195">
        <f>+M19+M21+M26</f>
        <v>-928254</v>
      </c>
      <c r="N28" s="168">
        <f>N19+N26</f>
        <v>0</v>
      </c>
      <c r="O28" s="195">
        <f>+O19+O21+O26</f>
        <v>486384</v>
      </c>
      <c r="P28" s="177"/>
    </row>
    <row r="29" spans="1:27" ht="19.95" customHeight="1" thickTop="1">
      <c r="A29" s="185"/>
      <c r="B29" s="199"/>
      <c r="C29" s="189"/>
      <c r="D29" s="199"/>
      <c r="E29" s="168"/>
      <c r="F29" s="199"/>
      <c r="G29" s="168"/>
      <c r="H29" s="199"/>
      <c r="I29" s="168"/>
      <c r="J29" s="199"/>
      <c r="K29" s="168"/>
      <c r="L29" s="199"/>
      <c r="M29" s="168"/>
      <c r="N29" s="199"/>
      <c r="O29" s="168"/>
      <c r="P29" s="177"/>
    </row>
    <row r="30" spans="1:27" ht="19.95" customHeight="1">
      <c r="A30" s="185"/>
      <c r="B30" s="199"/>
      <c r="C30" s="189"/>
      <c r="D30" s="199"/>
      <c r="E30" s="168"/>
      <c r="F30" s="199"/>
      <c r="G30" s="168"/>
      <c r="H30" s="199"/>
      <c r="I30" s="168"/>
      <c r="J30" s="199"/>
      <c r="K30" s="168"/>
      <c r="L30" s="199"/>
      <c r="M30" s="168"/>
      <c r="N30" s="199"/>
      <c r="O30" s="168"/>
      <c r="P30" s="177"/>
    </row>
    <row r="31" spans="1:27" s="28" customFormat="1" ht="19.95" customHeight="1">
      <c r="A31" s="87"/>
      <c r="B31" s="202"/>
      <c r="C31" s="87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3"/>
      <c r="P31" s="202"/>
      <c r="Q31" s="202"/>
      <c r="R31" s="202"/>
      <c r="S31" s="202"/>
      <c r="T31" s="202"/>
      <c r="U31" s="202"/>
      <c r="V31" s="202"/>
      <c r="W31" s="204"/>
      <c r="X31" s="204"/>
      <c r="Y31" s="204"/>
      <c r="Z31" s="205"/>
      <c r="AA31" s="32"/>
    </row>
    <row r="32" spans="1:27" s="28" customFormat="1" ht="19.95" customHeight="1">
      <c r="A32" s="87"/>
      <c r="B32" s="202"/>
      <c r="C32" s="87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3"/>
      <c r="P32" s="202"/>
      <c r="Q32" s="202"/>
      <c r="R32" s="202"/>
      <c r="S32" s="202"/>
      <c r="T32" s="202"/>
      <c r="U32" s="202"/>
      <c r="V32" s="202"/>
      <c r="W32" s="204"/>
      <c r="X32" s="204"/>
      <c r="Y32" s="204"/>
      <c r="Z32" s="205"/>
      <c r="AA32" s="32"/>
    </row>
    <row r="33" spans="1:15" s="28" customFormat="1" ht="19.95" customHeight="1">
      <c r="A33" s="28" t="s">
        <v>27</v>
      </c>
      <c r="B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126">
        <v>8</v>
      </c>
    </row>
    <row r="34" spans="1:15" s="28" customFormat="1" ht="18.60000000000000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 s="28" customFormat="1" ht="18.60000000000000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 s="28" customFormat="1" ht="18.60000000000000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 s="28" customFormat="1" ht="18.60000000000000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5" s="28" customFormat="1" ht="18.60000000000000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 s="28" customFormat="1" ht="18.60000000000000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</row>
  </sheetData>
  <mergeCells count="4">
    <mergeCell ref="A2:O2"/>
    <mergeCell ref="A3:O3"/>
    <mergeCell ref="A4:O4"/>
    <mergeCell ref="G6:I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91"/>
  <sheetViews>
    <sheetView view="pageBreakPreview" topLeftCell="A20" zoomScaleNormal="85" zoomScaleSheetLayoutView="100" workbookViewId="0">
      <selection activeCell="L34" sqref="L34"/>
    </sheetView>
  </sheetViews>
  <sheetFormatPr defaultColWidth="9.33203125" defaultRowHeight="18.600000000000001"/>
  <cols>
    <col min="1" max="3" width="0.6640625" style="228" customWidth="1"/>
    <col min="4" max="4" width="47.6640625" style="228" customWidth="1"/>
    <col min="5" max="5" width="0.6640625" style="228" customWidth="1"/>
    <col min="6" max="6" width="8.109375" style="228" hidden="1" customWidth="1"/>
    <col min="7" max="7" width="0.6640625" style="228" hidden="1" customWidth="1"/>
    <col min="8" max="8" width="13.6640625" style="228" customWidth="1"/>
    <col min="9" max="9" width="0.6640625" style="228" customWidth="1"/>
    <col min="10" max="10" width="13.6640625" style="228" customWidth="1"/>
    <col min="11" max="11" width="0.6640625" style="228" customWidth="1"/>
    <col min="12" max="12" width="13.6640625" style="228" customWidth="1"/>
    <col min="13" max="13" width="0.6640625" style="228" customWidth="1"/>
    <col min="14" max="14" width="13.6640625" style="258" customWidth="1"/>
    <col min="15" max="15" width="1.6640625" style="228" customWidth="1"/>
    <col min="16" max="16" width="15.33203125" style="228" customWidth="1"/>
    <col min="17" max="17" width="12" style="125" bestFit="1" customWidth="1"/>
    <col min="18" max="18" width="9.33203125" style="228"/>
    <col min="19" max="19" width="16.33203125" style="228" bestFit="1" customWidth="1"/>
    <col min="20" max="16384" width="9.33203125" style="228"/>
  </cols>
  <sheetData>
    <row r="1" spans="1:17" ht="21" customHeight="1">
      <c r="N1" s="229"/>
    </row>
    <row r="2" spans="1:17" s="260" customFormat="1" ht="21" customHeight="1">
      <c r="A2" s="328" t="s">
        <v>94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Q2" s="261"/>
    </row>
    <row r="3" spans="1:17" s="260" customFormat="1" ht="21" customHeight="1">
      <c r="A3" s="312" t="s">
        <v>156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00"/>
      <c r="Q3" s="261"/>
    </row>
    <row r="4" spans="1:17" s="260" customFormat="1" ht="21" customHeight="1">
      <c r="A4" s="329" t="s">
        <v>179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259"/>
      <c r="P4" s="259"/>
      <c r="Q4" s="261"/>
    </row>
    <row r="5" spans="1:17" ht="21" customHeight="1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7" t="s">
        <v>81</v>
      </c>
      <c r="O5" s="232"/>
    </row>
    <row r="6" spans="1:17" s="230" customFormat="1" ht="21" customHeight="1">
      <c r="A6" s="208"/>
      <c r="B6" s="208"/>
      <c r="C6" s="208"/>
      <c r="D6" s="208"/>
      <c r="E6" s="208"/>
      <c r="F6" s="208"/>
      <c r="G6" s="208"/>
      <c r="H6" s="330" t="s">
        <v>53</v>
      </c>
      <c r="I6" s="330"/>
      <c r="J6" s="330"/>
      <c r="K6" s="233"/>
      <c r="L6" s="331" t="s">
        <v>21</v>
      </c>
      <c r="M6" s="331"/>
      <c r="N6" s="331"/>
      <c r="O6" s="234"/>
      <c r="Q6" s="231"/>
    </row>
    <row r="7" spans="1:17" s="230" customFormat="1" ht="21" customHeight="1">
      <c r="A7" s="209"/>
      <c r="B7" s="209"/>
      <c r="C7" s="209"/>
      <c r="D7" s="209"/>
      <c r="E7" s="223"/>
      <c r="F7" s="209" t="s">
        <v>0</v>
      </c>
      <c r="G7" s="223"/>
      <c r="H7" s="211">
        <v>2567</v>
      </c>
      <c r="I7" s="284"/>
      <c r="J7" s="211">
        <v>2566</v>
      </c>
      <c r="K7" s="223"/>
      <c r="L7" s="211">
        <v>2567</v>
      </c>
      <c r="M7" s="284"/>
      <c r="N7" s="211">
        <v>2566</v>
      </c>
      <c r="O7" s="234"/>
      <c r="Q7" s="231"/>
    </row>
    <row r="8" spans="1:17" ht="23.25" customHeight="1">
      <c r="A8" s="235"/>
      <c r="B8" s="235"/>
      <c r="C8" s="235"/>
      <c r="D8" s="235"/>
      <c r="E8" s="213"/>
      <c r="F8" s="235"/>
      <c r="G8" s="213"/>
      <c r="H8" s="235"/>
      <c r="I8" s="213"/>
      <c r="J8" s="214"/>
      <c r="K8" s="213"/>
      <c r="L8" s="213"/>
      <c r="M8" s="213"/>
      <c r="N8" s="215"/>
    </row>
    <row r="9" spans="1:17" ht="22.95" customHeight="1">
      <c r="A9" s="236" t="s">
        <v>17</v>
      </c>
      <c r="B9" s="235"/>
      <c r="C9" s="235"/>
      <c r="D9" s="235"/>
      <c r="E9" s="216"/>
      <c r="F9" s="217"/>
      <c r="G9" s="216"/>
      <c r="H9" s="235"/>
      <c r="I9" s="216"/>
      <c r="J9" s="218"/>
      <c r="K9" s="216"/>
      <c r="L9" s="216"/>
      <c r="M9" s="216"/>
      <c r="N9" s="219"/>
    </row>
    <row r="10" spans="1:17" ht="22.95" customHeight="1">
      <c r="A10" s="237" t="s">
        <v>150</v>
      </c>
      <c r="B10" s="237"/>
      <c r="C10" s="237"/>
      <c r="D10" s="237"/>
      <c r="E10" s="238"/>
      <c r="F10" s="220"/>
      <c r="G10" s="238"/>
      <c r="H10" s="238">
        <f>+'P6'!G21</f>
        <v>-92207</v>
      </c>
      <c r="I10" s="238"/>
      <c r="J10" s="238">
        <f>+'P6'!I21+'P6'!I27</f>
        <v>-56095</v>
      </c>
      <c r="K10" s="238"/>
      <c r="L10" s="238">
        <f>+'P6'!K21</f>
        <v>-42496</v>
      </c>
      <c r="M10" s="238"/>
      <c r="N10" s="238">
        <f>+'P6'!M21</f>
        <v>-24470</v>
      </c>
    </row>
    <row r="11" spans="1:17" ht="22.95" customHeight="1">
      <c r="A11" s="239" t="s">
        <v>50</v>
      </c>
      <c r="B11" s="239" t="s">
        <v>84</v>
      </c>
      <c r="C11" s="239"/>
      <c r="D11" s="239"/>
      <c r="E11" s="237"/>
      <c r="F11" s="220"/>
      <c r="G11" s="237"/>
      <c r="H11" s="237"/>
      <c r="I11" s="237"/>
      <c r="J11" s="237"/>
      <c r="K11" s="237"/>
      <c r="L11" s="237"/>
      <c r="M11" s="237"/>
      <c r="N11" s="237"/>
      <c r="O11" s="235"/>
    </row>
    <row r="12" spans="1:17" ht="22.95" customHeight="1">
      <c r="A12" s="239" t="s">
        <v>51</v>
      </c>
      <c r="B12" s="239" t="s">
        <v>193</v>
      </c>
      <c r="C12" s="239"/>
      <c r="D12" s="239"/>
      <c r="E12" s="237"/>
      <c r="F12" s="220"/>
      <c r="G12" s="237"/>
      <c r="I12" s="237"/>
      <c r="K12" s="237"/>
      <c r="L12" s="237"/>
      <c r="M12" s="237"/>
      <c r="N12" s="237"/>
      <c r="O12" s="235"/>
    </row>
    <row r="13" spans="1:17" ht="22.95" hidden="1" customHeight="1">
      <c r="A13" s="237"/>
      <c r="B13" s="237"/>
      <c r="C13" s="237" t="s">
        <v>76</v>
      </c>
      <c r="D13" s="237"/>
      <c r="E13" s="237"/>
      <c r="F13" s="220"/>
      <c r="G13" s="237"/>
      <c r="H13" s="238"/>
      <c r="I13" s="237"/>
      <c r="J13" s="238"/>
      <c r="K13" s="237"/>
      <c r="L13" s="221"/>
      <c r="M13" s="237"/>
      <c r="N13" s="237"/>
      <c r="O13" s="235"/>
      <c r="Q13" s="228"/>
    </row>
    <row r="14" spans="1:17" ht="22.95" hidden="1" customHeight="1">
      <c r="A14" s="237"/>
      <c r="B14" s="237"/>
      <c r="C14" s="237" t="s">
        <v>67</v>
      </c>
      <c r="D14" s="237"/>
      <c r="E14" s="237"/>
      <c r="F14" s="220"/>
      <c r="G14" s="237"/>
      <c r="H14" s="237"/>
      <c r="I14" s="237"/>
      <c r="J14" s="237"/>
      <c r="K14" s="237"/>
      <c r="L14" s="221"/>
      <c r="M14" s="237"/>
      <c r="N14" s="238">
        <v>0</v>
      </c>
    </row>
    <row r="15" spans="1:17" ht="22.95" customHeight="1">
      <c r="A15" s="237"/>
      <c r="B15" s="237"/>
      <c r="C15" s="237" t="s">
        <v>69</v>
      </c>
      <c r="D15" s="237"/>
      <c r="E15" s="237"/>
      <c r="F15" s="220" t="s">
        <v>10</v>
      </c>
      <c r="G15" s="237"/>
      <c r="H15" s="237">
        <v>8345</v>
      </c>
      <c r="I15" s="237"/>
      <c r="J15" s="237">
        <v>7272</v>
      </c>
      <c r="K15" s="237"/>
      <c r="L15" s="238">
        <v>1124</v>
      </c>
      <c r="M15" s="237"/>
      <c r="N15" s="238">
        <v>412</v>
      </c>
    </row>
    <row r="16" spans="1:17" ht="22.95" customHeight="1">
      <c r="A16" s="237"/>
      <c r="B16" s="237"/>
      <c r="C16" s="240" t="s">
        <v>77</v>
      </c>
      <c r="D16" s="237"/>
      <c r="E16" s="237"/>
      <c r="F16" s="220"/>
      <c r="G16" s="237"/>
      <c r="H16" s="237">
        <v>22167</v>
      </c>
      <c r="I16" s="237"/>
      <c r="J16" s="237">
        <v>15504</v>
      </c>
      <c r="K16" s="237"/>
      <c r="L16" s="238">
        <v>1231</v>
      </c>
      <c r="M16" s="237"/>
      <c r="N16" s="238">
        <v>924</v>
      </c>
    </row>
    <row r="17" spans="1:19" ht="22.95" customHeight="1">
      <c r="A17" s="237"/>
      <c r="B17" s="237"/>
      <c r="C17" s="240" t="s">
        <v>88</v>
      </c>
      <c r="D17" s="237"/>
      <c r="E17" s="237"/>
      <c r="F17" s="220"/>
      <c r="G17" s="237"/>
      <c r="H17" s="237">
        <v>863</v>
      </c>
      <c r="I17" s="237"/>
      <c r="J17" s="237">
        <v>659</v>
      </c>
      <c r="K17" s="237"/>
      <c r="L17" s="238">
        <v>231</v>
      </c>
      <c r="M17" s="237"/>
      <c r="N17" s="238">
        <v>15</v>
      </c>
    </row>
    <row r="18" spans="1:19" ht="22.95" hidden="1" customHeight="1">
      <c r="A18" s="237"/>
      <c r="B18" s="237"/>
      <c r="C18" s="240" t="s">
        <v>108</v>
      </c>
      <c r="D18" s="237"/>
      <c r="E18" s="237"/>
      <c r="F18" s="220"/>
      <c r="G18" s="237"/>
      <c r="H18" s="238">
        <v>0</v>
      </c>
      <c r="I18" s="237"/>
      <c r="J18" s="238">
        <v>0</v>
      </c>
      <c r="K18" s="237"/>
      <c r="L18" s="238">
        <v>0</v>
      </c>
      <c r="M18" s="237"/>
      <c r="N18" s="238">
        <v>0</v>
      </c>
    </row>
    <row r="19" spans="1:19" ht="22.95" hidden="1" customHeight="1">
      <c r="A19" s="237"/>
      <c r="B19" s="237"/>
      <c r="C19" s="240" t="s">
        <v>109</v>
      </c>
      <c r="D19" s="237"/>
      <c r="E19" s="237"/>
      <c r="F19" s="220"/>
      <c r="G19" s="237"/>
      <c r="H19" s="238"/>
      <c r="I19" s="237"/>
      <c r="J19" s="238">
        <v>0</v>
      </c>
      <c r="K19" s="237"/>
      <c r="L19" s="238"/>
      <c r="M19" s="237"/>
      <c r="N19" s="238">
        <v>0</v>
      </c>
    </row>
    <row r="20" spans="1:19" ht="22.95" customHeight="1">
      <c r="A20" s="237"/>
      <c r="B20" s="237"/>
      <c r="C20" s="240" t="s">
        <v>110</v>
      </c>
      <c r="D20" s="237"/>
      <c r="E20" s="237"/>
      <c r="F20" s="220"/>
      <c r="G20" s="237"/>
      <c r="H20" s="92">
        <v>-44</v>
      </c>
      <c r="I20" s="237"/>
      <c r="J20" s="92">
        <v>0</v>
      </c>
      <c r="K20" s="237"/>
      <c r="L20" s="238">
        <v>0</v>
      </c>
      <c r="M20" s="237"/>
      <c r="N20" s="238">
        <v>0</v>
      </c>
    </row>
    <row r="21" spans="1:19" ht="22.95" customHeight="1">
      <c r="A21" s="237"/>
      <c r="B21" s="237"/>
      <c r="C21" s="240" t="s">
        <v>78</v>
      </c>
      <c r="D21" s="237"/>
      <c r="E21" s="237"/>
      <c r="F21" s="220"/>
      <c r="G21" s="237"/>
      <c r="H21" s="238">
        <v>0</v>
      </c>
      <c r="I21" s="237"/>
      <c r="J21" s="238">
        <v>4</v>
      </c>
      <c r="K21" s="237"/>
      <c r="L21" s="238">
        <v>0</v>
      </c>
      <c r="M21" s="237"/>
      <c r="N21" s="238">
        <v>21</v>
      </c>
    </row>
    <row r="22" spans="1:19" ht="22.95" hidden="1" customHeight="1">
      <c r="A22" s="237"/>
      <c r="B22" s="237"/>
      <c r="C22" s="237" t="s">
        <v>111</v>
      </c>
      <c r="D22" s="237"/>
      <c r="E22" s="237"/>
      <c r="F22" s="220"/>
      <c r="G22" s="237"/>
      <c r="H22" s="238">
        <v>0</v>
      </c>
      <c r="I22" s="237"/>
      <c r="J22" s="238">
        <v>0</v>
      </c>
      <c r="K22" s="237"/>
      <c r="L22" s="238">
        <v>0</v>
      </c>
      <c r="M22" s="237"/>
      <c r="N22" s="238">
        <v>0</v>
      </c>
    </row>
    <row r="23" spans="1:19" ht="22.95" customHeight="1">
      <c r="A23" s="237"/>
      <c r="B23" s="237"/>
      <c r="C23" s="240" t="s">
        <v>138</v>
      </c>
      <c r="D23" s="237"/>
      <c r="E23" s="237"/>
      <c r="F23" s="220"/>
      <c r="G23" s="237"/>
      <c r="H23" s="238">
        <v>-104</v>
      </c>
      <c r="I23" s="237"/>
      <c r="J23" s="237">
        <v>-84</v>
      </c>
      <c r="K23" s="237"/>
      <c r="L23" s="238">
        <v>0</v>
      </c>
      <c r="M23" s="237"/>
      <c r="N23" s="238">
        <v>-84</v>
      </c>
    </row>
    <row r="24" spans="1:19" ht="22.95" customHeight="1">
      <c r="A24" s="237"/>
      <c r="B24" s="237"/>
      <c r="C24" s="240" t="s">
        <v>112</v>
      </c>
      <c r="D24" s="237"/>
      <c r="E24" s="237"/>
      <c r="F24" s="220"/>
      <c r="G24" s="237"/>
      <c r="H24" s="238">
        <v>851</v>
      </c>
      <c r="I24" s="237"/>
      <c r="J24" s="238">
        <v>634</v>
      </c>
      <c r="K24" s="237"/>
      <c r="L24" s="238">
        <v>523</v>
      </c>
      <c r="M24" s="237"/>
      <c r="N24" s="238">
        <v>315</v>
      </c>
    </row>
    <row r="25" spans="1:19" ht="22.95" customHeight="1">
      <c r="A25" s="237"/>
      <c r="B25" s="237"/>
      <c r="C25" s="237" t="s">
        <v>57</v>
      </c>
      <c r="D25" s="237"/>
      <c r="E25" s="237"/>
      <c r="F25" s="220"/>
      <c r="G25" s="237"/>
      <c r="H25" s="238">
        <v>18386</v>
      </c>
      <c r="I25" s="237"/>
      <c r="J25" s="238">
        <v>22104</v>
      </c>
      <c r="K25" s="237"/>
      <c r="L25" s="237">
        <v>14971</v>
      </c>
      <c r="M25" s="237"/>
      <c r="N25" s="237">
        <v>19004</v>
      </c>
    </row>
    <row r="26" spans="1:19" ht="22.95" customHeight="1">
      <c r="A26" s="237"/>
      <c r="B26" s="237"/>
      <c r="C26" s="237" t="s">
        <v>58</v>
      </c>
      <c r="D26" s="237"/>
      <c r="E26" s="237"/>
      <c r="F26" s="220"/>
      <c r="G26" s="237"/>
      <c r="H26" s="113">
        <v>-17</v>
      </c>
      <c r="I26" s="237"/>
      <c r="J26" s="113">
        <v>0</v>
      </c>
      <c r="K26" s="237"/>
      <c r="L26" s="113">
        <v>-5585</v>
      </c>
      <c r="M26" s="237"/>
      <c r="N26" s="113">
        <v>0</v>
      </c>
      <c r="S26" s="242"/>
    </row>
    <row r="27" spans="1:19" ht="22.95" customHeight="1">
      <c r="A27" s="237"/>
      <c r="B27" s="239" t="s">
        <v>113</v>
      </c>
      <c r="C27" s="239"/>
      <c r="D27" s="239"/>
      <c r="E27" s="237"/>
      <c r="F27" s="220"/>
      <c r="G27" s="237"/>
      <c r="H27" s="238"/>
      <c r="I27" s="237"/>
      <c r="J27" s="237"/>
      <c r="K27" s="237"/>
      <c r="L27" s="238"/>
      <c r="M27" s="237"/>
      <c r="N27" s="237"/>
      <c r="S27" s="242"/>
    </row>
    <row r="28" spans="1:19" ht="22.95" customHeight="1">
      <c r="A28" s="237"/>
      <c r="B28" s="239"/>
      <c r="C28" s="239" t="s">
        <v>54</v>
      </c>
      <c r="D28" s="239"/>
      <c r="E28" s="237"/>
      <c r="F28" s="220"/>
      <c r="G28" s="237"/>
      <c r="H28" s="238">
        <f>SUM(H10:H26)</f>
        <v>-41760</v>
      </c>
      <c r="I28" s="237"/>
      <c r="J28" s="237">
        <f>SUM(J10:J26)</f>
        <v>-10002</v>
      </c>
      <c r="K28" s="237"/>
      <c r="L28" s="238">
        <f>SUM(L10:L26)</f>
        <v>-30001</v>
      </c>
      <c r="M28" s="237"/>
      <c r="N28" s="237">
        <f>SUM(N10:N26)</f>
        <v>-3863</v>
      </c>
      <c r="S28" s="242"/>
    </row>
    <row r="29" spans="1:19" ht="22.95" customHeight="1">
      <c r="A29" s="237" t="s">
        <v>195</v>
      </c>
      <c r="B29" s="237"/>
      <c r="C29" s="237"/>
      <c r="D29" s="237"/>
      <c r="E29" s="237"/>
      <c r="F29" s="220"/>
      <c r="G29" s="237"/>
      <c r="H29" s="237"/>
      <c r="I29" s="237"/>
      <c r="J29" s="237"/>
      <c r="K29" s="237"/>
      <c r="L29" s="237"/>
      <c r="M29" s="237"/>
      <c r="N29" s="237"/>
    </row>
    <row r="30" spans="1:19" ht="22.95" customHeight="1">
      <c r="A30" s="237"/>
      <c r="B30" s="237"/>
      <c r="C30" s="237" t="s">
        <v>177</v>
      </c>
      <c r="D30" s="237"/>
      <c r="E30" s="237"/>
      <c r="F30" s="220"/>
      <c r="G30" s="237"/>
      <c r="H30" s="237">
        <v>6592</v>
      </c>
      <c r="I30" s="237"/>
      <c r="J30" s="237">
        <v>-1472</v>
      </c>
      <c r="K30" s="237"/>
      <c r="L30" s="237">
        <v>-7615</v>
      </c>
      <c r="M30" s="237"/>
      <c r="N30" s="237">
        <v>-40</v>
      </c>
    </row>
    <row r="31" spans="1:19" ht="22.95" customHeight="1">
      <c r="A31" s="237"/>
      <c r="B31" s="237"/>
      <c r="C31" s="237" t="s">
        <v>95</v>
      </c>
      <c r="D31" s="237"/>
      <c r="E31" s="237"/>
      <c r="F31" s="220"/>
      <c r="G31" s="237"/>
      <c r="H31" s="237">
        <v>-740</v>
      </c>
      <c r="I31" s="237"/>
      <c r="J31" s="237">
        <v>3677</v>
      </c>
      <c r="K31" s="237"/>
      <c r="L31" s="238">
        <v>0</v>
      </c>
      <c r="M31" s="237"/>
      <c r="N31" s="238">
        <v>0</v>
      </c>
    </row>
    <row r="32" spans="1:19" ht="22.95" customHeight="1">
      <c r="A32" s="237"/>
      <c r="B32" s="237"/>
      <c r="C32" s="237" t="s">
        <v>98</v>
      </c>
      <c r="D32" s="237"/>
      <c r="E32" s="237"/>
      <c r="F32" s="220"/>
      <c r="G32" s="237"/>
      <c r="H32" s="238">
        <v>1128</v>
      </c>
      <c r="I32" s="237"/>
      <c r="J32" s="238">
        <v>-1905</v>
      </c>
      <c r="K32" s="237"/>
      <c r="L32" s="238">
        <v>-422</v>
      </c>
      <c r="M32" s="237"/>
      <c r="N32" s="238">
        <v>-1236</v>
      </c>
      <c r="P32" s="238"/>
    </row>
    <row r="33" spans="1:17" ht="22.95" customHeight="1">
      <c r="A33" s="237"/>
      <c r="B33" s="237" t="s">
        <v>196</v>
      </c>
      <c r="C33" s="237"/>
      <c r="D33" s="237"/>
      <c r="E33" s="237"/>
      <c r="F33" s="220"/>
      <c r="G33" s="237"/>
      <c r="H33" s="238"/>
      <c r="I33" s="237"/>
      <c r="J33" s="238"/>
      <c r="K33" s="237"/>
      <c r="L33" s="238"/>
      <c r="M33" s="237"/>
      <c r="N33" s="238"/>
      <c r="P33" s="238"/>
    </row>
    <row r="34" spans="1:17" ht="22.95" customHeight="1">
      <c r="A34" s="237"/>
      <c r="B34" s="237"/>
      <c r="C34" s="237" t="s">
        <v>178</v>
      </c>
      <c r="D34" s="237"/>
      <c r="E34" s="237"/>
      <c r="F34" s="220"/>
      <c r="G34" s="237"/>
      <c r="H34" s="237">
        <v>20051</v>
      </c>
      <c r="I34" s="237"/>
      <c r="J34" s="237">
        <v>-6590</v>
      </c>
      <c r="K34" s="237"/>
      <c r="L34" s="237">
        <v>16120</v>
      </c>
      <c r="M34" s="237"/>
      <c r="N34" s="237">
        <v>940</v>
      </c>
      <c r="O34" s="237"/>
      <c r="P34" s="242"/>
      <c r="Q34" s="311"/>
    </row>
    <row r="35" spans="1:17" ht="22.95" customHeight="1">
      <c r="A35" s="237"/>
      <c r="B35" s="237"/>
      <c r="C35" s="237" t="s">
        <v>55</v>
      </c>
      <c r="D35" s="237"/>
      <c r="E35" s="237"/>
      <c r="F35" s="237"/>
      <c r="G35" s="237"/>
      <c r="H35" s="113">
        <v>24</v>
      </c>
      <c r="I35" s="237"/>
      <c r="J35" s="113">
        <v>-57</v>
      </c>
      <c r="K35" s="237"/>
      <c r="L35" s="113">
        <v>0</v>
      </c>
      <c r="M35" s="237"/>
      <c r="N35" s="113">
        <v>0</v>
      </c>
    </row>
    <row r="36" spans="1:17" ht="22.95" customHeight="1">
      <c r="A36" s="237" t="s">
        <v>89</v>
      </c>
      <c r="B36" s="237"/>
      <c r="C36" s="237"/>
      <c r="D36" s="237"/>
      <c r="E36" s="237"/>
      <c r="F36" s="237"/>
      <c r="G36" s="237"/>
      <c r="H36" s="238">
        <f>SUM(H27:H35)</f>
        <v>-14705</v>
      </c>
      <c r="I36" s="237"/>
      <c r="J36" s="237">
        <f>SUM(J27:J35)</f>
        <v>-16349</v>
      </c>
      <c r="K36" s="237"/>
      <c r="L36" s="238">
        <f>SUM(L27:L35)</f>
        <v>-21918</v>
      </c>
      <c r="M36" s="237"/>
      <c r="N36" s="238">
        <f>SUM(N27:N35)</f>
        <v>-4199</v>
      </c>
    </row>
    <row r="37" spans="1:17" ht="22.95" customHeight="1">
      <c r="A37" s="237"/>
      <c r="B37" s="237"/>
      <c r="C37" s="237" t="s">
        <v>59</v>
      </c>
      <c r="D37" s="237"/>
      <c r="E37" s="237"/>
      <c r="F37" s="237"/>
      <c r="G37" s="237"/>
      <c r="H37" s="92">
        <v>17</v>
      </c>
      <c r="I37" s="237"/>
      <c r="J37" s="92">
        <v>0</v>
      </c>
      <c r="K37" s="237"/>
      <c r="L37" s="92">
        <v>83</v>
      </c>
      <c r="M37" s="237"/>
      <c r="N37" s="92">
        <v>0</v>
      </c>
    </row>
    <row r="38" spans="1:17" ht="22.95" customHeight="1">
      <c r="A38" s="237"/>
      <c r="B38" s="237"/>
      <c r="C38" s="237" t="s">
        <v>79</v>
      </c>
      <c r="D38" s="237"/>
      <c r="E38" s="237"/>
      <c r="F38" s="237"/>
      <c r="G38" s="237"/>
      <c r="H38" s="92">
        <v>-13788</v>
      </c>
      <c r="I38" s="237"/>
      <c r="J38" s="237">
        <v>-12473</v>
      </c>
      <c r="K38" s="237"/>
      <c r="L38" s="113">
        <v>-13195</v>
      </c>
      <c r="M38" s="237"/>
      <c r="N38" s="113">
        <v>-11893</v>
      </c>
    </row>
    <row r="39" spans="1:17" ht="22.95" customHeight="1">
      <c r="A39" s="237" t="s">
        <v>90</v>
      </c>
      <c r="B39" s="237"/>
      <c r="C39" s="237"/>
      <c r="D39" s="237"/>
      <c r="E39" s="237"/>
      <c r="F39" s="237"/>
      <c r="G39" s="237"/>
      <c r="H39" s="124">
        <f>SUM(H36:H38)</f>
        <v>-28476</v>
      </c>
      <c r="I39" s="237"/>
      <c r="J39" s="243">
        <f>SUM(J36:J38)</f>
        <v>-28822</v>
      </c>
      <c r="K39" s="237"/>
      <c r="L39" s="113">
        <f>SUM(L36:L38)</f>
        <v>-35030</v>
      </c>
      <c r="M39" s="237"/>
      <c r="N39" s="113">
        <f>SUM(N36:N38)</f>
        <v>-16092</v>
      </c>
    </row>
    <row r="40" spans="1:17" ht="22.95" customHeight="1">
      <c r="A40" s="237"/>
      <c r="B40" s="237"/>
      <c r="C40" s="237"/>
      <c r="D40" s="237"/>
      <c r="E40" s="237"/>
      <c r="F40" s="237"/>
      <c r="G40" s="237"/>
      <c r="H40" s="92"/>
      <c r="I40" s="237"/>
      <c r="J40" s="237"/>
      <c r="K40" s="237"/>
      <c r="L40" s="92"/>
      <c r="M40" s="237"/>
      <c r="N40" s="222"/>
    </row>
    <row r="41" spans="1:17" ht="22.95" customHeight="1">
      <c r="A41" s="237"/>
      <c r="B41" s="237"/>
      <c r="C41" s="237"/>
      <c r="D41" s="237"/>
      <c r="E41" s="237"/>
      <c r="F41" s="237"/>
      <c r="G41" s="237"/>
      <c r="H41" s="92"/>
      <c r="I41" s="237"/>
      <c r="J41" s="237"/>
      <c r="K41" s="237"/>
      <c r="L41" s="92"/>
      <c r="M41" s="237"/>
      <c r="N41" s="222"/>
    </row>
    <row r="42" spans="1:17" ht="22.95" customHeight="1">
      <c r="A42" s="237"/>
      <c r="B42" s="237"/>
      <c r="C42" s="237"/>
      <c r="D42" s="237"/>
      <c r="E42" s="237"/>
      <c r="F42" s="237"/>
      <c r="G42" s="237"/>
      <c r="H42" s="92"/>
      <c r="I42" s="237"/>
      <c r="J42" s="237"/>
      <c r="K42" s="237"/>
      <c r="L42" s="92"/>
      <c r="M42" s="237"/>
      <c r="N42" s="222"/>
    </row>
    <row r="43" spans="1:17" ht="22.95" customHeight="1">
      <c r="A43" s="237"/>
      <c r="B43" s="237"/>
      <c r="C43" s="237"/>
      <c r="D43" s="237"/>
      <c r="E43" s="237"/>
      <c r="F43" s="237"/>
      <c r="G43" s="237"/>
      <c r="H43" s="92"/>
      <c r="I43" s="237"/>
      <c r="J43" s="237"/>
      <c r="K43" s="237"/>
      <c r="L43" s="92"/>
      <c r="M43" s="237"/>
      <c r="N43" s="222"/>
    </row>
    <row r="44" spans="1:17" ht="22.95" customHeight="1">
      <c r="A44" s="237"/>
      <c r="B44" s="237"/>
      <c r="C44" s="237"/>
      <c r="D44" s="237"/>
      <c r="E44" s="237"/>
      <c r="F44" s="237"/>
      <c r="G44" s="237"/>
      <c r="H44" s="92"/>
      <c r="I44" s="237"/>
      <c r="J44" s="237"/>
      <c r="K44" s="237"/>
      <c r="L44" s="92"/>
      <c r="M44" s="237"/>
      <c r="N44" s="222"/>
    </row>
    <row r="45" spans="1:17" ht="22.95" customHeight="1">
      <c r="A45" s="237"/>
      <c r="B45" s="237"/>
      <c r="C45" s="237"/>
      <c r="D45" s="237"/>
      <c r="E45" s="237"/>
      <c r="F45" s="237"/>
      <c r="G45" s="237"/>
      <c r="H45" s="92"/>
      <c r="I45" s="237"/>
      <c r="J45" s="237"/>
      <c r="K45" s="237"/>
      <c r="L45" s="92"/>
      <c r="M45" s="237"/>
      <c r="N45" s="222"/>
    </row>
    <row r="46" spans="1:17" ht="22.95" customHeight="1">
      <c r="A46" s="237"/>
      <c r="B46" s="237"/>
      <c r="C46" s="237"/>
      <c r="D46" s="237"/>
      <c r="E46" s="237"/>
      <c r="F46" s="237"/>
      <c r="G46" s="237"/>
      <c r="H46" s="92"/>
      <c r="I46" s="237"/>
      <c r="J46" s="237"/>
      <c r="K46" s="237"/>
      <c r="L46" s="92"/>
      <c r="M46" s="237"/>
      <c r="N46" s="222"/>
    </row>
    <row r="47" spans="1:17" ht="22.95" customHeight="1">
      <c r="A47" s="237" t="s">
        <v>52</v>
      </c>
      <c r="B47" s="237"/>
      <c r="C47" s="237"/>
      <c r="D47" s="237"/>
      <c r="E47" s="237"/>
      <c r="F47" s="237"/>
      <c r="G47" s="237"/>
      <c r="H47" s="92"/>
      <c r="I47" s="237"/>
      <c r="J47" s="237"/>
      <c r="K47" s="237"/>
      <c r="L47" s="92"/>
      <c r="M47" s="237"/>
      <c r="N47" s="92">
        <v>9</v>
      </c>
    </row>
    <row r="48" spans="1:17" s="244" customFormat="1" ht="21" hidden="1" customHeight="1">
      <c r="E48" s="125"/>
      <c r="G48" s="125"/>
      <c r="I48" s="125"/>
      <c r="J48" s="125"/>
      <c r="K48" s="125"/>
      <c r="M48" s="125"/>
      <c r="P48" s="245"/>
      <c r="Q48" s="125"/>
    </row>
    <row r="49" spans="1:14" ht="22.95" hidden="1" customHeight="1">
      <c r="A49" s="332" t="str">
        <f>+A2</f>
        <v>บริษัท  วาว  แฟคเตอร์  จำกัด  (มหาชน)  และบริษัทย่อย</v>
      </c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</row>
    <row r="50" spans="1:14" ht="22.95" hidden="1" customHeight="1">
      <c r="A50" s="333" t="s">
        <v>156</v>
      </c>
      <c r="B50" s="333"/>
      <c r="C50" s="333"/>
      <c r="D50" s="333"/>
      <c r="E50" s="333"/>
      <c r="F50" s="333"/>
      <c r="G50" s="333"/>
      <c r="H50" s="333"/>
      <c r="I50" s="333"/>
      <c r="J50" s="333"/>
      <c r="K50" s="333"/>
      <c r="L50" s="333"/>
      <c r="M50" s="333"/>
      <c r="N50" s="333"/>
    </row>
    <row r="51" spans="1:14" ht="22.95" hidden="1" customHeight="1">
      <c r="A51" s="334" t="str">
        <f>A4</f>
        <v>สำหรับงวดหกเดือนสิ้นสุดวันที่ 30 มิถุนายน 2567</v>
      </c>
      <c r="B51" s="334"/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</row>
    <row r="52" spans="1:14" ht="22.95" hidden="1" customHeight="1">
      <c r="A52" s="206"/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7" t="s">
        <v>81</v>
      </c>
    </row>
    <row r="53" spans="1:14" ht="22.95" hidden="1" customHeight="1">
      <c r="A53" s="208"/>
      <c r="B53" s="208"/>
      <c r="C53" s="208"/>
      <c r="D53" s="208"/>
      <c r="E53" s="208"/>
      <c r="F53" s="208"/>
      <c r="G53" s="208"/>
      <c r="H53" s="331" t="s">
        <v>53</v>
      </c>
      <c r="I53" s="331"/>
      <c r="J53" s="331"/>
      <c r="K53" s="233"/>
      <c r="L53" s="331" t="s">
        <v>21</v>
      </c>
      <c r="M53" s="331"/>
      <c r="N53" s="331"/>
    </row>
    <row r="54" spans="1:14" ht="22.95" hidden="1" customHeight="1">
      <c r="A54" s="209"/>
      <c r="B54" s="209"/>
      <c r="C54" s="209"/>
      <c r="D54" s="209"/>
      <c r="E54" s="223"/>
      <c r="F54" s="209" t="s">
        <v>0</v>
      </c>
      <c r="G54" s="210"/>
      <c r="H54" s="211">
        <f>+H7</f>
        <v>2567</v>
      </c>
      <c r="I54" s="210"/>
      <c r="J54" s="211">
        <f>+J7</f>
        <v>2566</v>
      </c>
      <c r="K54" s="210"/>
      <c r="L54" s="211">
        <f>+L7</f>
        <v>2567</v>
      </c>
      <c r="M54" s="210"/>
      <c r="N54" s="211">
        <f>+N7</f>
        <v>2566</v>
      </c>
    </row>
    <row r="55" spans="1:14" ht="22.95" hidden="1" customHeight="1">
      <c r="A55" s="235"/>
      <c r="B55" s="235"/>
      <c r="C55" s="235"/>
      <c r="D55" s="235"/>
      <c r="E55" s="213"/>
      <c r="F55" s="235"/>
      <c r="G55" s="213"/>
      <c r="H55" s="235"/>
      <c r="I55" s="213"/>
      <c r="J55" s="214"/>
      <c r="K55" s="213"/>
      <c r="L55" s="213"/>
      <c r="M55" s="213"/>
      <c r="N55" s="215"/>
    </row>
    <row r="56" spans="1:14" ht="22.95" hidden="1" customHeight="1">
      <c r="A56" s="246" t="s">
        <v>18</v>
      </c>
      <c r="B56" s="237"/>
      <c r="C56" s="237"/>
      <c r="D56" s="237"/>
      <c r="E56" s="237"/>
      <c r="F56" s="237"/>
      <c r="G56" s="237"/>
      <c r="H56" s="117"/>
      <c r="I56" s="237"/>
      <c r="J56" s="237"/>
      <c r="K56" s="237"/>
      <c r="L56" s="92"/>
      <c r="M56" s="237"/>
      <c r="N56" s="92"/>
    </row>
    <row r="57" spans="1:14" ht="22.95" hidden="1" customHeight="1">
      <c r="A57" s="247"/>
      <c r="B57" s="237"/>
      <c r="C57" s="237" t="s">
        <v>140</v>
      </c>
      <c r="D57" s="237"/>
      <c r="E57" s="237"/>
      <c r="F57" s="237"/>
      <c r="G57" s="237"/>
      <c r="H57" s="92">
        <v>0</v>
      </c>
      <c r="I57" s="237"/>
      <c r="J57" s="92">
        <v>0</v>
      </c>
      <c r="K57" s="237"/>
      <c r="L57" s="92">
        <v>0</v>
      </c>
      <c r="M57" s="237"/>
      <c r="N57" s="92">
        <v>10630</v>
      </c>
    </row>
    <row r="58" spans="1:14" ht="22.95" hidden="1" customHeight="1">
      <c r="A58" s="247"/>
      <c r="B58" s="237"/>
      <c r="C58" s="237" t="s">
        <v>141</v>
      </c>
      <c r="D58" s="237"/>
      <c r="E58" s="237"/>
      <c r="F58" s="237"/>
      <c r="G58" s="237"/>
      <c r="H58" s="92">
        <v>0</v>
      </c>
      <c r="I58" s="237"/>
      <c r="J58" s="92">
        <v>0</v>
      </c>
      <c r="K58" s="237"/>
      <c r="L58" s="92">
        <v>-23753</v>
      </c>
      <c r="M58" s="237"/>
      <c r="N58" s="92">
        <v>-181400</v>
      </c>
    </row>
    <row r="59" spans="1:14" ht="22.95" hidden="1" customHeight="1">
      <c r="A59" s="247"/>
      <c r="B59" s="237"/>
      <c r="C59" s="237" t="s">
        <v>165</v>
      </c>
      <c r="D59" s="237"/>
      <c r="E59" s="237"/>
      <c r="F59" s="237"/>
      <c r="G59" s="237"/>
      <c r="H59" s="92">
        <v>0</v>
      </c>
      <c r="I59" s="237"/>
      <c r="J59" s="92">
        <v>-200</v>
      </c>
      <c r="K59" s="237"/>
      <c r="L59" s="92">
        <v>0</v>
      </c>
      <c r="M59" s="237"/>
      <c r="N59" s="92">
        <v>0</v>
      </c>
    </row>
    <row r="60" spans="1:14" ht="22.95" hidden="1" customHeight="1">
      <c r="A60" s="247"/>
      <c r="B60" s="237"/>
      <c r="C60" s="237" t="s">
        <v>114</v>
      </c>
      <c r="D60" s="237"/>
      <c r="E60" s="237"/>
      <c r="F60" s="237"/>
      <c r="G60" s="237"/>
      <c r="H60" s="92">
        <v>-13627</v>
      </c>
      <c r="I60" s="237"/>
      <c r="J60" s="92">
        <v>-73721</v>
      </c>
      <c r="K60" s="237"/>
      <c r="L60" s="92">
        <v>-9014</v>
      </c>
      <c r="M60" s="237"/>
      <c r="N60" s="92">
        <v>-64</v>
      </c>
    </row>
    <row r="61" spans="1:14" ht="22.95" hidden="1" customHeight="1">
      <c r="A61" s="247"/>
      <c r="B61" s="237"/>
      <c r="C61" s="237" t="s">
        <v>115</v>
      </c>
      <c r="D61" s="237"/>
      <c r="E61" s="237"/>
      <c r="F61" s="237"/>
      <c r="G61" s="237"/>
      <c r="H61" s="92">
        <v>700</v>
      </c>
      <c r="I61" s="237"/>
      <c r="J61" s="92">
        <v>729</v>
      </c>
      <c r="K61" s="237"/>
      <c r="L61" s="92">
        <v>650</v>
      </c>
      <c r="M61" s="237"/>
      <c r="N61" s="92">
        <v>0</v>
      </c>
    </row>
    <row r="62" spans="1:14" ht="22.95" hidden="1" customHeight="1">
      <c r="A62" s="247"/>
      <c r="B62" s="237"/>
      <c r="C62" s="237" t="s">
        <v>166</v>
      </c>
      <c r="D62" s="237"/>
      <c r="E62" s="237"/>
      <c r="F62" s="237"/>
      <c r="G62" s="237"/>
      <c r="H62" s="92">
        <v>0</v>
      </c>
      <c r="I62" s="237"/>
      <c r="J62" s="92">
        <v>0</v>
      </c>
      <c r="K62" s="237"/>
      <c r="L62" s="92">
        <v>-2500</v>
      </c>
      <c r="M62" s="237"/>
      <c r="N62" s="92">
        <v>0</v>
      </c>
    </row>
    <row r="63" spans="1:14" ht="22.95" hidden="1" customHeight="1">
      <c r="A63" s="240" t="s">
        <v>91</v>
      </c>
      <c r="B63" s="237"/>
      <c r="C63" s="237"/>
      <c r="D63" s="237"/>
      <c r="E63" s="237"/>
      <c r="F63" s="237"/>
      <c r="G63" s="237"/>
      <c r="H63" s="124">
        <f>SUM(H57:H62)</f>
        <v>-12927</v>
      </c>
      <c r="I63" s="237"/>
      <c r="J63" s="124">
        <f>SUM(J57:J62)</f>
        <v>-73192</v>
      </c>
      <c r="K63" s="237"/>
      <c r="L63" s="124">
        <f>SUM(L57:L62)</f>
        <v>-34617</v>
      </c>
      <c r="M63" s="237"/>
      <c r="N63" s="124">
        <f>SUM(N57:N62)</f>
        <v>-170834</v>
      </c>
    </row>
    <row r="64" spans="1:14" ht="22.95" hidden="1" customHeight="1">
      <c r="A64" s="239" t="s">
        <v>22</v>
      </c>
      <c r="B64" s="237"/>
      <c r="C64" s="237"/>
      <c r="D64" s="237"/>
      <c r="E64" s="237"/>
      <c r="F64" s="237"/>
      <c r="G64" s="237"/>
      <c r="H64" s="237"/>
      <c r="I64" s="237"/>
      <c r="J64" s="237"/>
      <c r="K64" s="237"/>
      <c r="L64" s="117"/>
      <c r="M64" s="237"/>
      <c r="N64" s="237"/>
    </row>
    <row r="65" spans="1:19" ht="22.95" hidden="1" customHeight="1">
      <c r="A65" s="239"/>
      <c r="B65" s="237"/>
      <c r="C65" s="240" t="s">
        <v>116</v>
      </c>
      <c r="D65" s="237"/>
      <c r="E65" s="237"/>
      <c r="F65" s="237"/>
      <c r="G65" s="237"/>
      <c r="H65" s="237">
        <v>25000</v>
      </c>
      <c r="I65" s="237"/>
      <c r="J65" s="237">
        <v>356000</v>
      </c>
      <c r="K65" s="237"/>
      <c r="L65" s="237">
        <v>25000</v>
      </c>
      <c r="M65" s="237"/>
      <c r="N65" s="92">
        <v>356000</v>
      </c>
    </row>
    <row r="66" spans="1:19" ht="22.95" hidden="1" customHeight="1">
      <c r="A66" s="239"/>
      <c r="B66" s="237"/>
      <c r="C66" s="240" t="s">
        <v>117</v>
      </c>
      <c r="D66" s="237"/>
      <c r="E66" s="237"/>
      <c r="F66" s="237"/>
      <c r="G66" s="237"/>
      <c r="H66" s="237">
        <v>-1832</v>
      </c>
      <c r="I66" s="237"/>
      <c r="J66" s="237">
        <v>-158604</v>
      </c>
      <c r="K66" s="237"/>
      <c r="L66" s="92">
        <v>0</v>
      </c>
      <c r="M66" s="237"/>
      <c r="N66" s="92">
        <v>-154050</v>
      </c>
    </row>
    <row r="67" spans="1:19" ht="22.95" hidden="1" customHeight="1">
      <c r="A67" s="239"/>
      <c r="B67" s="237"/>
      <c r="C67" s="240" t="s">
        <v>167</v>
      </c>
      <c r="D67" s="237"/>
      <c r="E67" s="237"/>
      <c r="F67" s="237"/>
      <c r="G67" s="237"/>
      <c r="H67" s="237">
        <v>26100</v>
      </c>
      <c r="I67" s="237"/>
      <c r="J67" s="237">
        <v>3000</v>
      </c>
      <c r="K67" s="237"/>
      <c r="L67" s="92">
        <v>26100</v>
      </c>
      <c r="M67" s="237"/>
      <c r="N67" s="92">
        <v>0</v>
      </c>
    </row>
    <row r="68" spans="1:19" ht="22.95" hidden="1" customHeight="1">
      <c r="A68" s="239"/>
      <c r="B68" s="237"/>
      <c r="C68" s="240" t="s">
        <v>118</v>
      </c>
      <c r="D68" s="237"/>
      <c r="E68" s="237"/>
      <c r="F68" s="237"/>
      <c r="G68" s="237"/>
      <c r="H68" s="92">
        <v>0</v>
      </c>
      <c r="I68" s="237"/>
      <c r="J68" s="92">
        <v>0</v>
      </c>
      <c r="K68" s="237"/>
      <c r="L68" s="92">
        <v>0</v>
      </c>
      <c r="M68" s="237"/>
      <c r="N68" s="92">
        <v>0</v>
      </c>
    </row>
    <row r="69" spans="1:19" ht="22.95" hidden="1" customHeight="1">
      <c r="A69" s="239"/>
      <c r="B69" s="237"/>
      <c r="C69" s="240" t="s">
        <v>119</v>
      </c>
      <c r="D69" s="237"/>
      <c r="E69" s="237"/>
      <c r="F69" s="237"/>
      <c r="G69" s="237"/>
      <c r="H69" s="237">
        <v>-1312</v>
      </c>
      <c r="I69" s="237"/>
      <c r="J69" s="92">
        <v>-1187</v>
      </c>
      <c r="K69" s="237"/>
      <c r="L69" s="92">
        <v>0</v>
      </c>
      <c r="M69" s="237"/>
      <c r="N69" s="92">
        <v>0</v>
      </c>
    </row>
    <row r="70" spans="1:19" ht="22.95" hidden="1" customHeight="1">
      <c r="A70" s="239"/>
      <c r="B70" s="237"/>
      <c r="C70" s="240" t="s">
        <v>80</v>
      </c>
      <c r="D70" s="237"/>
      <c r="E70" s="237"/>
      <c r="F70" s="237"/>
      <c r="G70" s="237"/>
      <c r="H70" s="237">
        <v>-16940</v>
      </c>
      <c r="I70" s="237"/>
      <c r="J70" s="237">
        <v>-27218</v>
      </c>
      <c r="K70" s="237"/>
      <c r="L70" s="92">
        <v>-1096</v>
      </c>
      <c r="M70" s="237"/>
      <c r="N70" s="92">
        <v>-1591</v>
      </c>
    </row>
    <row r="71" spans="1:19" ht="22.95" hidden="1" customHeight="1">
      <c r="A71" s="239" t="s">
        <v>92</v>
      </c>
      <c r="B71" s="237"/>
      <c r="C71" s="237"/>
      <c r="D71" s="237"/>
      <c r="E71" s="237"/>
      <c r="F71" s="237"/>
      <c r="G71" s="237"/>
      <c r="H71" s="124">
        <f>SUM(H65:H70)</f>
        <v>31016</v>
      </c>
      <c r="I71" s="237"/>
      <c r="J71" s="124">
        <f>SUM(J65:J70)</f>
        <v>171991</v>
      </c>
      <c r="K71" s="237"/>
      <c r="L71" s="124">
        <f>SUM(L65:L70)</f>
        <v>50004</v>
      </c>
      <c r="M71" s="237"/>
      <c r="N71" s="124">
        <f>SUM(N65:N70)</f>
        <v>200359</v>
      </c>
      <c r="P71" s="235"/>
    </row>
    <row r="72" spans="1:19" ht="22.95" hidden="1" customHeight="1">
      <c r="A72" s="239" t="s">
        <v>93</v>
      </c>
      <c r="B72" s="237"/>
      <c r="C72" s="237"/>
      <c r="D72" s="237"/>
      <c r="E72" s="237"/>
      <c r="F72" s="237"/>
      <c r="G72" s="237"/>
      <c r="H72" s="238">
        <f>+H71+H39+H63</f>
        <v>-10387</v>
      </c>
      <c r="I72" s="237"/>
      <c r="J72" s="238">
        <f>+J71+J39+J63</f>
        <v>69977</v>
      </c>
      <c r="K72" s="237"/>
      <c r="L72" s="238">
        <f>+L71+L39+L63</f>
        <v>-19643</v>
      </c>
      <c r="M72" s="237"/>
      <c r="N72" s="238">
        <f>+N71+N39+N63</f>
        <v>13433</v>
      </c>
    </row>
    <row r="73" spans="1:19" ht="22.95" hidden="1" customHeight="1">
      <c r="A73" s="239" t="s">
        <v>86</v>
      </c>
      <c r="B73" s="237"/>
      <c r="C73" s="237"/>
      <c r="D73" s="237"/>
      <c r="E73" s="237"/>
      <c r="F73" s="237"/>
      <c r="G73" s="237"/>
      <c r="H73" s="237">
        <f>'P2'!J11</f>
        <v>26750</v>
      </c>
      <c r="I73" s="237"/>
      <c r="J73" s="237">
        <v>28013</v>
      </c>
      <c r="K73" s="237"/>
      <c r="L73" s="237">
        <f>'P2'!N11</f>
        <v>12518</v>
      </c>
      <c r="M73" s="237"/>
      <c r="N73" s="237">
        <v>3465</v>
      </c>
    </row>
    <row r="74" spans="1:19" ht="22.95" hidden="1" customHeight="1" thickBot="1">
      <c r="A74" s="239" t="s">
        <v>87</v>
      </c>
      <c r="B74" s="237"/>
      <c r="C74" s="237"/>
      <c r="D74" s="237"/>
      <c r="E74" s="237"/>
      <c r="F74" s="248"/>
      <c r="G74" s="237"/>
      <c r="H74" s="116">
        <f>SUM(H72:H73)</f>
        <v>16363</v>
      </c>
      <c r="I74" s="237"/>
      <c r="J74" s="249">
        <f>SUM(J72:J73)</f>
        <v>97990</v>
      </c>
      <c r="K74" s="237"/>
      <c r="L74" s="116">
        <f>SUM(L72:L73)</f>
        <v>-7125</v>
      </c>
      <c r="M74" s="237"/>
      <c r="N74" s="249">
        <f>SUM(N72:N73)</f>
        <v>16898</v>
      </c>
    </row>
    <row r="75" spans="1:19" s="252" customFormat="1" ht="4.95" hidden="1" customHeight="1" thickTop="1">
      <c r="A75" s="250"/>
      <c r="B75" s="251"/>
      <c r="C75" s="251"/>
      <c r="D75" s="251"/>
      <c r="E75" s="121"/>
      <c r="F75" s="251"/>
      <c r="G75" s="121"/>
      <c r="H75" s="127"/>
      <c r="I75" s="121"/>
      <c r="J75" s="127"/>
      <c r="K75" s="121"/>
      <c r="L75" s="127"/>
      <c r="M75" s="121"/>
      <c r="N75" s="127"/>
      <c r="O75" s="121"/>
      <c r="Q75" s="121"/>
      <c r="R75" s="253"/>
      <c r="S75" s="254"/>
    </row>
    <row r="76" spans="1:19" ht="22.95" hidden="1" customHeight="1">
      <c r="A76" s="239" t="s">
        <v>144</v>
      </c>
      <c r="B76" s="237"/>
      <c r="C76" s="237"/>
      <c r="D76" s="237"/>
      <c r="E76" s="237"/>
      <c r="F76" s="237"/>
      <c r="G76" s="237"/>
      <c r="H76" s="117"/>
      <c r="I76" s="237"/>
      <c r="J76" s="237"/>
      <c r="K76" s="237"/>
      <c r="L76" s="224"/>
      <c r="M76" s="224"/>
      <c r="N76" s="224"/>
      <c r="Q76" s="117"/>
      <c r="R76" s="255"/>
      <c r="S76" s="242"/>
    </row>
    <row r="77" spans="1:19" s="244" customFormat="1" ht="21" hidden="1" customHeight="1">
      <c r="B77" s="240" t="s">
        <v>142</v>
      </c>
      <c r="H77" s="256">
        <v>14776.733620000001</v>
      </c>
      <c r="J77" s="257">
        <v>34787</v>
      </c>
      <c r="L77" s="257">
        <v>14776.733619999999</v>
      </c>
      <c r="N77" s="257">
        <v>1205</v>
      </c>
      <c r="P77" s="245"/>
      <c r="Q77" s="125"/>
    </row>
    <row r="78" spans="1:19" s="244" customFormat="1" ht="21" hidden="1" customHeight="1">
      <c r="B78" s="240" t="s">
        <v>143</v>
      </c>
      <c r="E78" s="125"/>
      <c r="G78" s="125"/>
      <c r="H78" s="257">
        <v>0</v>
      </c>
      <c r="I78" s="125"/>
      <c r="J78" s="257">
        <v>-1554</v>
      </c>
      <c r="K78" s="125"/>
      <c r="L78" s="257">
        <v>0</v>
      </c>
      <c r="M78" s="125"/>
      <c r="N78" s="257">
        <v>0</v>
      </c>
      <c r="P78" s="245"/>
      <c r="Q78" s="125"/>
    </row>
    <row r="79" spans="1:19" s="244" customFormat="1" ht="21" hidden="1" customHeight="1">
      <c r="E79" s="125"/>
      <c r="G79" s="125"/>
      <c r="I79" s="125"/>
      <c r="J79" s="125"/>
      <c r="K79" s="125"/>
      <c r="M79" s="125"/>
      <c r="P79" s="245"/>
      <c r="Q79" s="125"/>
    </row>
    <row r="80" spans="1:19" s="244" customFormat="1" ht="21" hidden="1" customHeight="1">
      <c r="B80" s="240"/>
      <c r="E80" s="125"/>
      <c r="G80" s="125"/>
      <c r="I80" s="125"/>
      <c r="J80" s="125"/>
      <c r="K80" s="125"/>
      <c r="L80" s="327"/>
      <c r="M80" s="327"/>
      <c r="N80" s="327"/>
      <c r="P80" s="245"/>
      <c r="Q80" s="125"/>
    </row>
    <row r="81" spans="1:17" s="244" customFormat="1" ht="21" hidden="1" customHeight="1">
      <c r="B81" s="240"/>
      <c r="E81" s="125"/>
      <c r="G81" s="125"/>
      <c r="I81" s="125"/>
      <c r="J81" s="125"/>
      <c r="K81" s="125"/>
      <c r="L81" s="225"/>
      <c r="M81" s="225"/>
      <c r="N81" s="225"/>
      <c r="P81" s="245"/>
      <c r="Q81" s="125"/>
    </row>
    <row r="82" spans="1:17" s="244" customFormat="1" ht="21" hidden="1" customHeight="1">
      <c r="B82" s="240"/>
      <c r="E82" s="125"/>
      <c r="G82" s="125"/>
      <c r="I82" s="125"/>
      <c r="J82" s="125"/>
      <c r="K82" s="125"/>
      <c r="L82" s="225"/>
      <c r="M82" s="225"/>
      <c r="N82" s="225"/>
      <c r="P82" s="245"/>
      <c r="Q82" s="125"/>
    </row>
    <row r="83" spans="1:17" s="244" customFormat="1" ht="21" hidden="1" customHeight="1">
      <c r="B83" s="240"/>
      <c r="E83" s="125"/>
      <c r="G83" s="125"/>
      <c r="I83" s="125"/>
      <c r="J83" s="125"/>
      <c r="K83" s="125"/>
      <c r="L83" s="225"/>
      <c r="M83" s="225"/>
      <c r="N83" s="225"/>
      <c r="P83" s="245"/>
      <c r="Q83" s="125"/>
    </row>
    <row r="84" spans="1:17" s="244" customFormat="1" ht="21" hidden="1" customHeight="1">
      <c r="E84" s="125"/>
      <c r="G84" s="125"/>
      <c r="I84" s="125"/>
      <c r="J84" s="125"/>
      <c r="K84" s="125"/>
      <c r="M84" s="125"/>
      <c r="P84" s="245"/>
      <c r="Q84" s="125"/>
    </row>
    <row r="85" spans="1:17" s="244" customFormat="1" ht="21" hidden="1" customHeight="1">
      <c r="E85" s="125"/>
      <c r="G85" s="125"/>
      <c r="I85" s="125"/>
      <c r="J85" s="125"/>
      <c r="K85" s="125"/>
      <c r="M85" s="125"/>
      <c r="P85" s="245"/>
      <c r="Q85" s="125"/>
    </row>
    <row r="86" spans="1:17" s="244" customFormat="1" ht="21" hidden="1" customHeight="1">
      <c r="E86" s="125"/>
      <c r="G86" s="125"/>
      <c r="I86" s="125"/>
      <c r="J86" s="125"/>
      <c r="K86" s="125"/>
      <c r="M86" s="125"/>
      <c r="P86" s="245"/>
      <c r="Q86" s="125"/>
    </row>
    <row r="87" spans="1:17" s="244" customFormat="1" ht="21" hidden="1" customHeight="1">
      <c r="E87" s="125"/>
      <c r="G87" s="125"/>
      <c r="I87" s="125"/>
      <c r="J87" s="125"/>
      <c r="K87" s="125"/>
      <c r="M87" s="125"/>
      <c r="P87" s="245"/>
      <c r="Q87" s="125"/>
    </row>
    <row r="88" spans="1:17" s="244" customFormat="1" ht="21" hidden="1" customHeight="1">
      <c r="E88" s="125"/>
      <c r="G88" s="125"/>
      <c r="I88" s="125"/>
      <c r="J88" s="125"/>
      <c r="K88" s="125"/>
      <c r="M88" s="125"/>
      <c r="P88" s="245"/>
      <c r="Q88" s="125"/>
    </row>
    <row r="89" spans="1:17" s="244" customFormat="1" ht="21" hidden="1" customHeight="1">
      <c r="E89" s="125"/>
      <c r="G89" s="125"/>
      <c r="I89" s="125"/>
      <c r="J89" s="125"/>
      <c r="K89" s="125"/>
      <c r="M89" s="125"/>
      <c r="P89" s="245"/>
      <c r="Q89" s="125"/>
    </row>
    <row r="90" spans="1:17" s="244" customFormat="1" ht="21" hidden="1" customHeight="1">
      <c r="E90" s="125"/>
      <c r="G90" s="125"/>
      <c r="I90" s="125"/>
      <c r="J90" s="125"/>
      <c r="K90" s="125"/>
      <c r="M90" s="125"/>
      <c r="P90" s="245"/>
      <c r="Q90" s="125"/>
    </row>
    <row r="91" spans="1:17" s="244" customFormat="1" ht="21" hidden="1" customHeight="1">
      <c r="A91" s="237" t="s">
        <v>52</v>
      </c>
      <c r="B91" s="226"/>
      <c r="C91" s="226"/>
      <c r="D91" s="226"/>
      <c r="E91" s="110"/>
      <c r="F91" s="226"/>
      <c r="G91" s="110"/>
      <c r="H91" s="226"/>
      <c r="I91" s="110"/>
      <c r="J91" s="110"/>
      <c r="K91" s="110"/>
      <c r="L91" s="110"/>
      <c r="M91" s="110"/>
      <c r="N91" s="227">
        <v>12</v>
      </c>
      <c r="O91" s="110"/>
      <c r="P91" s="245"/>
      <c r="Q91" s="125"/>
    </row>
  </sheetData>
  <mergeCells count="11">
    <mergeCell ref="L80:N80"/>
    <mergeCell ref="A2:N2"/>
    <mergeCell ref="A4:N4"/>
    <mergeCell ref="H6:J6"/>
    <mergeCell ref="L6:N6"/>
    <mergeCell ref="A49:N49"/>
    <mergeCell ref="A50:N50"/>
    <mergeCell ref="A51:N51"/>
    <mergeCell ref="H53:J53"/>
    <mergeCell ref="L53:N53"/>
    <mergeCell ref="A3:M3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  <rowBreaks count="1" manualBreakCount="1">
    <brk id="47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64C85-373E-4019-B773-E296663E33B9}">
  <dimension ref="A1:S93"/>
  <sheetViews>
    <sheetView topLeftCell="A45" zoomScale="85" zoomScaleNormal="85" zoomScaleSheetLayoutView="85" workbookViewId="0">
      <selection activeCell="N68" sqref="N68"/>
    </sheetView>
  </sheetViews>
  <sheetFormatPr defaultColWidth="9.33203125" defaultRowHeight="18.600000000000001"/>
  <cols>
    <col min="1" max="3" width="0.6640625" style="228" customWidth="1"/>
    <col min="4" max="4" width="47.6640625" style="228" customWidth="1"/>
    <col min="5" max="5" width="0.6640625" style="228" customWidth="1"/>
    <col min="6" max="6" width="8.109375" style="228" hidden="1" customWidth="1"/>
    <col min="7" max="7" width="0.6640625" style="228" hidden="1" customWidth="1"/>
    <col min="8" max="8" width="13.6640625" style="228" customWidth="1"/>
    <col min="9" max="9" width="0.6640625" style="228" customWidth="1"/>
    <col min="10" max="10" width="13.6640625" style="228" customWidth="1"/>
    <col min="11" max="11" width="0.6640625" style="228" customWidth="1"/>
    <col min="12" max="12" width="13.6640625" style="228" customWidth="1"/>
    <col min="13" max="13" width="0.6640625" style="228" customWidth="1"/>
    <col min="14" max="14" width="13.6640625" style="258" customWidth="1"/>
    <col min="15" max="15" width="1.6640625" style="228" customWidth="1"/>
    <col min="16" max="16" width="15.33203125" style="228" customWidth="1"/>
    <col min="17" max="17" width="12" style="125" bestFit="1" customWidth="1"/>
    <col min="18" max="18" width="9.33203125" style="228"/>
    <col min="19" max="19" width="16.33203125" style="228" bestFit="1" customWidth="1"/>
    <col min="20" max="16384" width="9.33203125" style="228"/>
  </cols>
  <sheetData>
    <row r="1" spans="1:17" ht="21" hidden="1" customHeight="1">
      <c r="N1" s="229"/>
    </row>
    <row r="2" spans="1:17" s="260" customFormat="1" ht="21" hidden="1" customHeight="1">
      <c r="A2" s="332" t="s">
        <v>94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Q2" s="261"/>
    </row>
    <row r="3" spans="1:17" s="260" customFormat="1" ht="21" hidden="1" customHeight="1">
      <c r="A3" s="333" t="s">
        <v>156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Q3" s="261"/>
    </row>
    <row r="4" spans="1:17" s="260" customFormat="1" ht="21" hidden="1" customHeight="1">
      <c r="A4" s="334" t="s">
        <v>154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259"/>
      <c r="P4" s="259"/>
      <c r="Q4" s="261"/>
    </row>
    <row r="5" spans="1:17" ht="21" hidden="1" customHeight="1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7" t="s">
        <v>81</v>
      </c>
      <c r="O5" s="232"/>
    </row>
    <row r="6" spans="1:17" s="230" customFormat="1" ht="21" hidden="1" customHeight="1">
      <c r="A6" s="208"/>
      <c r="B6" s="208"/>
      <c r="C6" s="208"/>
      <c r="D6" s="208"/>
      <c r="E6" s="208"/>
      <c r="F6" s="208"/>
      <c r="G6" s="208"/>
      <c r="H6" s="330" t="s">
        <v>53</v>
      </c>
      <c r="I6" s="330"/>
      <c r="J6" s="330"/>
      <c r="K6" s="233"/>
      <c r="L6" s="331" t="s">
        <v>21</v>
      </c>
      <c r="M6" s="331"/>
      <c r="N6" s="331"/>
      <c r="O6" s="234"/>
      <c r="Q6" s="231"/>
    </row>
    <row r="7" spans="1:17" s="230" customFormat="1" ht="21" hidden="1" customHeight="1">
      <c r="A7" s="209"/>
      <c r="B7" s="209"/>
      <c r="C7" s="209"/>
      <c r="D7" s="209"/>
      <c r="E7" s="223"/>
      <c r="F7" s="209" t="s">
        <v>0</v>
      </c>
      <c r="G7" s="210"/>
      <c r="H7" s="211">
        <v>2566</v>
      </c>
      <c r="I7" s="212"/>
      <c r="J7" s="211">
        <v>2565</v>
      </c>
      <c r="K7" s="210"/>
      <c r="L7" s="211">
        <v>2566</v>
      </c>
      <c r="M7" s="212"/>
      <c r="N7" s="211">
        <v>2565</v>
      </c>
      <c r="O7" s="234"/>
      <c r="Q7" s="231"/>
    </row>
    <row r="8" spans="1:17" ht="23.25" hidden="1" customHeight="1">
      <c r="A8" s="235"/>
      <c r="B8" s="235"/>
      <c r="C8" s="235"/>
      <c r="D8" s="235"/>
      <c r="E8" s="213"/>
      <c r="F8" s="235"/>
      <c r="G8" s="213"/>
      <c r="H8" s="235"/>
      <c r="I8" s="213"/>
      <c r="J8" s="214"/>
      <c r="K8" s="213"/>
      <c r="L8" s="213"/>
      <c r="M8" s="213"/>
      <c r="N8" s="215"/>
    </row>
    <row r="9" spans="1:17" ht="22.95" hidden="1" customHeight="1">
      <c r="A9" s="236" t="s">
        <v>17</v>
      </c>
      <c r="B9" s="235"/>
      <c r="C9" s="235"/>
      <c r="D9" s="235"/>
      <c r="E9" s="216"/>
      <c r="F9" s="217"/>
      <c r="G9" s="216"/>
      <c r="H9" s="235"/>
      <c r="I9" s="216"/>
      <c r="J9" s="218"/>
      <c r="K9" s="216"/>
      <c r="L9" s="216"/>
      <c r="M9" s="216"/>
      <c r="N9" s="219"/>
    </row>
    <row r="10" spans="1:17" ht="22.95" hidden="1" customHeight="1">
      <c r="A10" s="237" t="s">
        <v>153</v>
      </c>
      <c r="B10" s="237"/>
      <c r="C10" s="237"/>
      <c r="D10" s="237"/>
      <c r="E10" s="238"/>
      <c r="F10" s="220"/>
      <c r="G10" s="238"/>
      <c r="H10" s="238">
        <f>+'P6'!G21</f>
        <v>-92207</v>
      </c>
      <c r="I10" s="238"/>
      <c r="J10" s="238">
        <f>+'P6'!I21+'P6'!I27</f>
        <v>-56095</v>
      </c>
      <c r="K10" s="238"/>
      <c r="L10" s="238">
        <f>+'P6'!K21</f>
        <v>-42496</v>
      </c>
      <c r="M10" s="238"/>
      <c r="N10" s="238">
        <f>+'P6'!M21</f>
        <v>-24470</v>
      </c>
    </row>
    <row r="11" spans="1:17" ht="22.95" hidden="1" customHeight="1">
      <c r="A11" s="239" t="s">
        <v>50</v>
      </c>
      <c r="B11" s="239" t="s">
        <v>84</v>
      </c>
      <c r="C11" s="239"/>
      <c r="D11" s="239"/>
      <c r="E11" s="237"/>
      <c r="F11" s="220"/>
      <c r="G11" s="237"/>
      <c r="H11" s="237"/>
      <c r="I11" s="237"/>
      <c r="J11" s="237"/>
      <c r="K11" s="237"/>
      <c r="L11" s="237"/>
      <c r="M11" s="237"/>
      <c r="N11" s="237"/>
      <c r="O11" s="235"/>
    </row>
    <row r="12" spans="1:17" ht="22.95" hidden="1" customHeight="1">
      <c r="A12" s="239" t="s">
        <v>51</v>
      </c>
      <c r="B12" s="239" t="s">
        <v>56</v>
      </c>
      <c r="C12" s="239"/>
      <c r="D12" s="239"/>
      <c r="E12" s="237"/>
      <c r="F12" s="220"/>
      <c r="G12" s="237"/>
      <c r="I12" s="237"/>
      <c r="K12" s="237"/>
      <c r="L12" s="237"/>
      <c r="M12" s="237"/>
      <c r="N12" s="237"/>
      <c r="O12" s="235"/>
    </row>
    <row r="13" spans="1:17" ht="22.95" hidden="1" customHeight="1">
      <c r="A13" s="237"/>
      <c r="B13" s="237"/>
      <c r="C13" s="237" t="s">
        <v>76</v>
      </c>
      <c r="D13" s="237"/>
      <c r="E13" s="237"/>
      <c r="F13" s="220"/>
      <c r="G13" s="237"/>
      <c r="H13" s="238"/>
      <c r="I13" s="237"/>
      <c r="J13" s="238"/>
      <c r="K13" s="237"/>
      <c r="L13" s="221"/>
      <c r="M13" s="237"/>
      <c r="N13" s="237"/>
      <c r="O13" s="235"/>
      <c r="Q13" s="228"/>
    </row>
    <row r="14" spans="1:17" ht="22.95" hidden="1" customHeight="1">
      <c r="A14" s="237"/>
      <c r="B14" s="237"/>
      <c r="C14" s="237" t="s">
        <v>67</v>
      </c>
      <c r="D14" s="237"/>
      <c r="E14" s="237"/>
      <c r="F14" s="220"/>
      <c r="G14" s="237"/>
      <c r="H14" s="237"/>
      <c r="I14" s="237"/>
      <c r="J14" s="237"/>
      <c r="K14" s="237"/>
      <c r="L14" s="221"/>
      <c r="M14" s="237"/>
      <c r="N14" s="238">
        <v>0</v>
      </c>
    </row>
    <row r="15" spans="1:17" ht="22.95" hidden="1" customHeight="1">
      <c r="A15" s="237"/>
      <c r="B15" s="237"/>
      <c r="C15" s="237" t="s">
        <v>69</v>
      </c>
      <c r="D15" s="237"/>
      <c r="E15" s="237"/>
      <c r="F15" s="220" t="s">
        <v>10</v>
      </c>
      <c r="G15" s="237"/>
      <c r="H15" s="237"/>
      <c r="I15" s="237"/>
      <c r="J15" s="237">
        <v>7272</v>
      </c>
      <c r="K15" s="237"/>
      <c r="L15" s="238"/>
      <c r="M15" s="237"/>
      <c r="N15" s="238">
        <v>412</v>
      </c>
    </row>
    <row r="16" spans="1:17" ht="22.95" hidden="1" customHeight="1">
      <c r="A16" s="237"/>
      <c r="B16" s="237"/>
      <c r="C16" s="240" t="s">
        <v>77</v>
      </c>
      <c r="D16" s="237"/>
      <c r="E16" s="237"/>
      <c r="F16" s="220"/>
      <c r="G16" s="237"/>
      <c r="H16" s="237"/>
      <c r="I16" s="237"/>
      <c r="J16" s="237">
        <v>15504</v>
      </c>
      <c r="K16" s="237"/>
      <c r="L16" s="238"/>
      <c r="M16" s="237"/>
      <c r="N16" s="238">
        <v>924</v>
      </c>
    </row>
    <row r="17" spans="1:19" ht="22.95" hidden="1" customHeight="1">
      <c r="A17" s="237"/>
      <c r="B17" s="237"/>
      <c r="C17" s="240" t="s">
        <v>88</v>
      </c>
      <c r="D17" s="237"/>
      <c r="E17" s="237"/>
      <c r="F17" s="220"/>
      <c r="G17" s="237"/>
      <c r="H17" s="237"/>
      <c r="I17" s="237"/>
      <c r="J17" s="237">
        <v>659</v>
      </c>
      <c r="K17" s="237"/>
      <c r="L17" s="238"/>
      <c r="M17" s="237"/>
      <c r="N17" s="238">
        <v>15</v>
      </c>
    </row>
    <row r="18" spans="1:19" ht="22.95" hidden="1" customHeight="1">
      <c r="A18" s="237"/>
      <c r="B18" s="237"/>
      <c r="C18" s="240" t="s">
        <v>108</v>
      </c>
      <c r="D18" s="237"/>
      <c r="E18" s="237"/>
      <c r="F18" s="220"/>
      <c r="G18" s="237"/>
      <c r="H18" s="238"/>
      <c r="I18" s="237"/>
      <c r="J18" s="238">
        <v>0</v>
      </c>
      <c r="K18" s="237"/>
      <c r="L18" s="238"/>
      <c r="M18" s="237"/>
      <c r="N18" s="238">
        <v>0</v>
      </c>
    </row>
    <row r="19" spans="1:19" ht="22.95" hidden="1" customHeight="1">
      <c r="A19" s="237"/>
      <c r="B19" s="237"/>
      <c r="C19" s="240" t="s">
        <v>109</v>
      </c>
      <c r="D19" s="237"/>
      <c r="E19" s="237"/>
      <c r="F19" s="220"/>
      <c r="G19" s="237"/>
      <c r="H19" s="238"/>
      <c r="I19" s="237"/>
      <c r="J19" s="238">
        <v>0</v>
      </c>
      <c r="K19" s="237"/>
      <c r="L19" s="238"/>
      <c r="M19" s="237"/>
      <c r="N19" s="238">
        <v>0</v>
      </c>
    </row>
    <row r="20" spans="1:19" ht="22.95" hidden="1" customHeight="1">
      <c r="A20" s="237"/>
      <c r="B20" s="237"/>
      <c r="C20" s="240" t="s">
        <v>110</v>
      </c>
      <c r="D20" s="237"/>
      <c r="E20" s="237"/>
      <c r="F20" s="220"/>
      <c r="G20" s="237"/>
      <c r="H20" s="92"/>
      <c r="I20" s="237"/>
      <c r="J20" s="92">
        <v>0</v>
      </c>
      <c r="K20" s="237"/>
      <c r="L20" s="238"/>
      <c r="M20" s="237"/>
      <c r="N20" s="238">
        <v>0</v>
      </c>
    </row>
    <row r="21" spans="1:19" ht="22.95" hidden="1" customHeight="1">
      <c r="A21" s="237"/>
      <c r="B21" s="237"/>
      <c r="C21" s="240" t="s">
        <v>78</v>
      </c>
      <c r="D21" s="237"/>
      <c r="E21" s="237"/>
      <c r="F21" s="220"/>
      <c r="G21" s="237"/>
      <c r="H21" s="238"/>
      <c r="I21" s="237"/>
      <c r="J21" s="238">
        <v>4</v>
      </c>
      <c r="K21" s="237"/>
      <c r="L21" s="238"/>
      <c r="M21" s="237"/>
      <c r="N21" s="238">
        <v>21</v>
      </c>
    </row>
    <row r="22" spans="1:19" ht="22.95" hidden="1" customHeight="1">
      <c r="A22" s="237"/>
      <c r="B22" s="237"/>
      <c r="C22" s="237" t="s">
        <v>111</v>
      </c>
      <c r="D22" s="237"/>
      <c r="E22" s="237"/>
      <c r="F22" s="220"/>
      <c r="G22" s="237"/>
      <c r="H22" s="238"/>
      <c r="I22" s="237"/>
      <c r="J22" s="238">
        <v>0</v>
      </c>
      <c r="K22" s="237"/>
      <c r="L22" s="238"/>
      <c r="M22" s="237"/>
      <c r="N22" s="238">
        <v>0</v>
      </c>
    </row>
    <row r="23" spans="1:19" ht="22.95" hidden="1" customHeight="1">
      <c r="A23" s="237"/>
      <c r="B23" s="237"/>
      <c r="C23" s="240" t="s">
        <v>138</v>
      </c>
      <c r="D23" s="237"/>
      <c r="E23" s="237"/>
      <c r="F23" s="220"/>
      <c r="G23" s="237"/>
      <c r="H23" s="237"/>
      <c r="I23" s="237"/>
      <c r="J23" s="237">
        <v>-84</v>
      </c>
      <c r="K23" s="237"/>
      <c r="L23" s="238"/>
      <c r="M23" s="237"/>
      <c r="N23" s="238">
        <v>-84</v>
      </c>
    </row>
    <row r="24" spans="1:19" ht="22.95" hidden="1" customHeight="1">
      <c r="A24" s="237"/>
      <c r="B24" s="237"/>
      <c r="C24" s="240" t="s">
        <v>112</v>
      </c>
      <c r="D24" s="237"/>
      <c r="E24" s="237"/>
      <c r="F24" s="220"/>
      <c r="G24" s="237"/>
      <c r="H24" s="238"/>
      <c r="I24" s="237"/>
      <c r="J24" s="238">
        <v>634</v>
      </c>
      <c r="K24" s="237"/>
      <c r="L24" s="238"/>
      <c r="M24" s="237"/>
      <c r="N24" s="238">
        <v>315</v>
      </c>
    </row>
    <row r="25" spans="1:19" ht="22.95" hidden="1" customHeight="1">
      <c r="A25" s="237"/>
      <c r="B25" s="237"/>
      <c r="C25" s="237" t="s">
        <v>57</v>
      </c>
      <c r="D25" s="237"/>
      <c r="E25" s="237"/>
      <c r="F25" s="220"/>
      <c r="G25" s="237"/>
      <c r="H25" s="238"/>
      <c r="I25" s="237"/>
      <c r="J25" s="238">
        <v>22104</v>
      </c>
      <c r="K25" s="237"/>
      <c r="L25" s="237"/>
      <c r="M25" s="237"/>
      <c r="N25" s="237">
        <v>19004</v>
      </c>
    </row>
    <row r="26" spans="1:19" ht="22.95" hidden="1" customHeight="1">
      <c r="A26" s="237"/>
      <c r="B26" s="237"/>
      <c r="C26" s="237" t="s">
        <v>58</v>
      </c>
      <c r="D26" s="237"/>
      <c r="E26" s="237"/>
      <c r="F26" s="220"/>
      <c r="G26" s="237"/>
      <c r="H26" s="113">
        <v>0</v>
      </c>
      <c r="I26" s="237"/>
      <c r="J26" s="113">
        <v>0</v>
      </c>
      <c r="K26" s="237"/>
      <c r="L26" s="113">
        <v>0</v>
      </c>
      <c r="M26" s="237"/>
      <c r="N26" s="241">
        <v>0</v>
      </c>
      <c r="S26" s="242"/>
    </row>
    <row r="27" spans="1:19" ht="22.95" hidden="1" customHeight="1">
      <c r="A27" s="237"/>
      <c r="B27" s="239" t="s">
        <v>113</v>
      </c>
      <c r="C27" s="239"/>
      <c r="D27" s="239"/>
      <c r="E27" s="237"/>
      <c r="F27" s="220"/>
      <c r="G27" s="237"/>
      <c r="H27" s="238"/>
      <c r="I27" s="237"/>
      <c r="J27" s="237"/>
      <c r="K27" s="237"/>
      <c r="L27" s="238"/>
      <c r="M27" s="237"/>
      <c r="N27" s="237"/>
      <c r="S27" s="242"/>
    </row>
    <row r="28" spans="1:19" ht="22.95" hidden="1" customHeight="1">
      <c r="A28" s="237"/>
      <c r="B28" s="239"/>
      <c r="C28" s="239" t="s">
        <v>54</v>
      </c>
      <c r="D28" s="239"/>
      <c r="E28" s="237"/>
      <c r="F28" s="220"/>
      <c r="G28" s="237"/>
      <c r="H28" s="238">
        <f>SUM(H10:H26)</f>
        <v>-92207</v>
      </c>
      <c r="I28" s="237"/>
      <c r="J28" s="237">
        <f>SUM(J10:J26)</f>
        <v>-10002</v>
      </c>
      <c r="K28" s="237"/>
      <c r="L28" s="238">
        <f>SUM(L10:L26)</f>
        <v>-42496</v>
      </c>
      <c r="M28" s="237"/>
      <c r="N28" s="237">
        <f>SUM(N10:N26)</f>
        <v>-3863</v>
      </c>
      <c r="S28" s="242"/>
    </row>
    <row r="29" spans="1:19" ht="22.95" hidden="1" customHeight="1">
      <c r="A29" s="237" t="s">
        <v>139</v>
      </c>
      <c r="B29" s="237"/>
      <c r="C29" s="237"/>
      <c r="D29" s="237"/>
      <c r="E29" s="237"/>
      <c r="F29" s="220"/>
      <c r="G29" s="237"/>
      <c r="H29" s="237"/>
      <c r="I29" s="237"/>
      <c r="J29" s="237"/>
      <c r="K29" s="237"/>
      <c r="L29" s="237"/>
      <c r="M29" s="237"/>
      <c r="N29" s="237"/>
    </row>
    <row r="30" spans="1:19" ht="22.95" hidden="1" customHeight="1">
      <c r="A30" s="237"/>
      <c r="B30" s="237"/>
      <c r="C30" s="237" t="s">
        <v>29</v>
      </c>
      <c r="D30" s="237"/>
      <c r="E30" s="237"/>
      <c r="F30" s="220"/>
      <c r="G30" s="237"/>
      <c r="H30" s="237"/>
      <c r="I30" s="237"/>
      <c r="J30" s="237">
        <v>-1472</v>
      </c>
      <c r="K30" s="237"/>
      <c r="L30" s="237"/>
      <c r="M30" s="237"/>
      <c r="N30" s="237">
        <v>-40</v>
      </c>
    </row>
    <row r="31" spans="1:19" ht="22.95" hidden="1" customHeight="1">
      <c r="A31" s="237"/>
      <c r="B31" s="237"/>
      <c r="C31" s="237" t="s">
        <v>95</v>
      </c>
      <c r="D31" s="237"/>
      <c r="E31" s="237"/>
      <c r="F31" s="220"/>
      <c r="G31" s="237"/>
      <c r="H31" s="237"/>
      <c r="I31" s="237"/>
      <c r="J31" s="237">
        <v>3677</v>
      </c>
      <c r="K31" s="237"/>
      <c r="L31" s="238"/>
      <c r="M31" s="237"/>
      <c r="N31" s="238">
        <v>0</v>
      </c>
    </row>
    <row r="32" spans="1:19" ht="22.95" hidden="1" customHeight="1">
      <c r="A32" s="237"/>
      <c r="B32" s="237"/>
      <c r="C32" s="237" t="s">
        <v>98</v>
      </c>
      <c r="D32" s="237"/>
      <c r="E32" s="237"/>
      <c r="F32" s="220"/>
      <c r="G32" s="237"/>
      <c r="H32" s="238"/>
      <c r="I32" s="237"/>
      <c r="J32" s="238">
        <v>-1905</v>
      </c>
      <c r="K32" s="237"/>
      <c r="L32" s="238"/>
      <c r="M32" s="237"/>
      <c r="N32" s="238">
        <v>-1236</v>
      </c>
      <c r="P32" s="238"/>
    </row>
    <row r="33" spans="1:17" ht="22.95" hidden="1" customHeight="1">
      <c r="A33" s="237"/>
      <c r="B33" s="237" t="s">
        <v>85</v>
      </c>
      <c r="C33" s="237"/>
      <c r="D33" s="237"/>
      <c r="E33" s="237"/>
      <c r="F33" s="220"/>
      <c r="G33" s="237"/>
      <c r="H33" s="238"/>
      <c r="I33" s="237"/>
      <c r="J33" s="238"/>
      <c r="K33" s="237"/>
      <c r="L33" s="238"/>
      <c r="M33" s="237"/>
      <c r="N33" s="238"/>
      <c r="P33" s="238"/>
    </row>
    <row r="34" spans="1:17" ht="22.95" hidden="1" customHeight="1">
      <c r="A34" s="237"/>
      <c r="B34" s="237"/>
      <c r="C34" s="237" t="s">
        <v>30</v>
      </c>
      <c r="D34" s="237"/>
      <c r="E34" s="237"/>
      <c r="F34" s="220"/>
      <c r="G34" s="237"/>
      <c r="H34" s="237"/>
      <c r="I34" s="237"/>
      <c r="J34" s="237">
        <v>-6590</v>
      </c>
      <c r="K34" s="237"/>
      <c r="L34" s="237"/>
      <c r="M34" s="237"/>
      <c r="N34" s="237">
        <v>940</v>
      </c>
      <c r="O34" s="237"/>
      <c r="P34" s="242"/>
    </row>
    <row r="35" spans="1:17" ht="22.95" hidden="1" customHeight="1">
      <c r="A35" s="237"/>
      <c r="B35" s="237"/>
      <c r="C35" s="237" t="s">
        <v>55</v>
      </c>
      <c r="D35" s="237"/>
      <c r="E35" s="237"/>
      <c r="F35" s="237"/>
      <c r="G35" s="237"/>
      <c r="H35" s="113"/>
      <c r="I35" s="237"/>
      <c r="J35" s="113">
        <v>-57</v>
      </c>
      <c r="K35" s="237"/>
      <c r="L35" s="113"/>
      <c r="M35" s="237"/>
      <c r="N35" s="113">
        <v>0</v>
      </c>
    </row>
    <row r="36" spans="1:17" ht="22.95" hidden="1" customHeight="1">
      <c r="A36" s="237" t="s">
        <v>89</v>
      </c>
      <c r="B36" s="237"/>
      <c r="C36" s="237"/>
      <c r="D36" s="237"/>
      <c r="E36" s="237"/>
      <c r="F36" s="237"/>
      <c r="G36" s="237"/>
      <c r="H36" s="238">
        <f>SUM(H27:H35)</f>
        <v>-92207</v>
      </c>
      <c r="I36" s="237"/>
      <c r="J36" s="237">
        <f>SUM(J27:J35)</f>
        <v>-16349</v>
      </c>
      <c r="K36" s="237"/>
      <c r="L36" s="238">
        <f>SUM(L27:L35)</f>
        <v>-42496</v>
      </c>
      <c r="M36" s="237"/>
      <c r="N36" s="238">
        <f>SUM(N27:N35)</f>
        <v>-4199</v>
      </c>
    </row>
    <row r="37" spans="1:17" ht="22.95" hidden="1" customHeight="1">
      <c r="A37" s="237"/>
      <c r="B37" s="237"/>
      <c r="C37" s="237" t="s">
        <v>59</v>
      </c>
      <c r="D37" s="237"/>
      <c r="E37" s="237"/>
      <c r="F37" s="237"/>
      <c r="G37" s="237"/>
      <c r="H37" s="92">
        <v>0</v>
      </c>
      <c r="I37" s="237"/>
      <c r="J37" s="92">
        <v>0</v>
      </c>
      <c r="K37" s="237"/>
      <c r="L37" s="92">
        <v>0</v>
      </c>
      <c r="M37" s="237"/>
      <c r="N37" s="125">
        <v>0</v>
      </c>
    </row>
    <row r="38" spans="1:17" ht="22.95" hidden="1" customHeight="1">
      <c r="A38" s="237"/>
      <c r="B38" s="237"/>
      <c r="C38" s="237" t="s">
        <v>79</v>
      </c>
      <c r="D38" s="237"/>
      <c r="E38" s="237"/>
      <c r="F38" s="237"/>
      <c r="G38" s="237"/>
      <c r="H38" s="237"/>
      <c r="I38" s="237"/>
      <c r="J38" s="237">
        <v>-12473</v>
      </c>
      <c r="K38" s="237"/>
      <c r="L38" s="113"/>
      <c r="M38" s="237"/>
      <c r="N38" s="113">
        <v>-11893</v>
      </c>
    </row>
    <row r="39" spans="1:17" ht="22.95" hidden="1" customHeight="1">
      <c r="A39" s="237" t="s">
        <v>90</v>
      </c>
      <c r="B39" s="237"/>
      <c r="C39" s="237"/>
      <c r="D39" s="237"/>
      <c r="E39" s="237"/>
      <c r="F39" s="237"/>
      <c r="G39" s="237"/>
      <c r="H39" s="124">
        <f>SUM(H36:H38)</f>
        <v>-92207</v>
      </c>
      <c r="I39" s="237"/>
      <c r="J39" s="243">
        <f>SUM(J36:J38)</f>
        <v>-28822</v>
      </c>
      <c r="K39" s="237"/>
      <c r="L39" s="113">
        <f>SUM(L36:L38)</f>
        <v>-42496</v>
      </c>
      <c r="M39" s="237"/>
      <c r="N39" s="113">
        <f>SUM(N36:N38)</f>
        <v>-16092</v>
      </c>
    </row>
    <row r="40" spans="1:17" ht="22.95" hidden="1" customHeight="1">
      <c r="A40" s="237"/>
      <c r="B40" s="237"/>
      <c r="C40" s="237"/>
      <c r="D40" s="237"/>
      <c r="E40" s="237"/>
      <c r="F40" s="237"/>
      <c r="G40" s="237"/>
      <c r="H40" s="92"/>
      <c r="I40" s="237"/>
      <c r="J40" s="237"/>
      <c r="K40" s="237"/>
      <c r="L40" s="92"/>
      <c r="M40" s="237"/>
      <c r="N40" s="222"/>
    </row>
    <row r="41" spans="1:17" ht="22.95" hidden="1" customHeight="1">
      <c r="A41" s="237"/>
      <c r="B41" s="237"/>
      <c r="C41" s="237"/>
      <c r="D41" s="237"/>
      <c r="E41" s="237"/>
      <c r="F41" s="237"/>
      <c r="G41" s="237"/>
      <c r="H41" s="92"/>
      <c r="I41" s="237"/>
      <c r="J41" s="237"/>
      <c r="K41" s="237"/>
      <c r="L41" s="92"/>
      <c r="M41" s="237"/>
      <c r="N41" s="222"/>
    </row>
    <row r="42" spans="1:17" ht="22.95" hidden="1" customHeight="1">
      <c r="A42" s="237"/>
      <c r="B42" s="237"/>
      <c r="C42" s="237"/>
      <c r="D42" s="237"/>
      <c r="E42" s="237"/>
      <c r="F42" s="237"/>
      <c r="G42" s="237"/>
      <c r="H42" s="92"/>
      <c r="I42" s="237"/>
      <c r="J42" s="237"/>
      <c r="K42" s="237"/>
      <c r="L42" s="92"/>
      <c r="M42" s="237"/>
      <c r="N42" s="222"/>
    </row>
    <row r="43" spans="1:17" ht="22.95" hidden="1" customHeight="1">
      <c r="A43" s="237"/>
      <c r="B43" s="237"/>
      <c r="C43" s="237"/>
      <c r="D43" s="237"/>
      <c r="E43" s="237"/>
      <c r="F43" s="237"/>
      <c r="G43" s="237"/>
      <c r="H43" s="92"/>
      <c r="I43" s="237"/>
      <c r="J43" s="237"/>
      <c r="K43" s="237"/>
      <c r="L43" s="92"/>
      <c r="M43" s="237"/>
      <c r="N43" s="222"/>
    </row>
    <row r="44" spans="1:17" ht="22.95" hidden="1" customHeight="1">
      <c r="A44" s="237" t="s">
        <v>52</v>
      </c>
      <c r="B44" s="237"/>
      <c r="C44" s="237"/>
      <c r="D44" s="237"/>
      <c r="E44" s="237"/>
      <c r="F44" s="237"/>
      <c r="G44" s="237"/>
      <c r="H44" s="92"/>
      <c r="I44" s="237"/>
      <c r="J44" s="237"/>
      <c r="K44" s="237"/>
      <c r="L44" s="92"/>
      <c r="M44" s="237"/>
      <c r="N44" s="92">
        <v>11</v>
      </c>
    </row>
    <row r="45" spans="1:17" s="244" customFormat="1" ht="21" customHeight="1">
      <c r="E45" s="125"/>
      <c r="G45" s="125"/>
      <c r="I45" s="125"/>
      <c r="J45" s="125"/>
      <c r="K45" s="125"/>
      <c r="M45" s="125"/>
      <c r="P45" s="245"/>
      <c r="Q45" s="125"/>
    </row>
    <row r="46" spans="1:17" ht="22.95" customHeight="1">
      <c r="A46" s="328" t="str">
        <f>+A2</f>
        <v>บริษัท  วาว  แฟคเตอร์  จำกัด  (มหาชน)  และบริษัทย่อย</v>
      </c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</row>
    <row r="47" spans="1:17" ht="22.95" customHeight="1">
      <c r="A47" s="312" t="s">
        <v>156</v>
      </c>
      <c r="B47" s="312"/>
      <c r="C47" s="312"/>
      <c r="D47" s="312"/>
      <c r="E47" s="312"/>
      <c r="F47" s="312"/>
      <c r="G47" s="312"/>
      <c r="H47" s="312"/>
      <c r="I47" s="312"/>
      <c r="J47" s="312"/>
      <c r="K47" s="312"/>
      <c r="L47" s="312"/>
      <c r="M47" s="312"/>
      <c r="N47" s="300"/>
    </row>
    <row r="48" spans="1:17" ht="22.95" customHeight="1">
      <c r="A48" s="329" t="s">
        <v>183</v>
      </c>
      <c r="B48" s="329"/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</row>
    <row r="49" spans="1:14" ht="22.95" customHeight="1">
      <c r="A49" s="206"/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7" t="s">
        <v>81</v>
      </c>
    </row>
    <row r="50" spans="1:14" ht="22.95" customHeight="1">
      <c r="A50" s="208"/>
      <c r="B50" s="208"/>
      <c r="C50" s="208"/>
      <c r="D50" s="208"/>
      <c r="E50" s="208"/>
      <c r="F50" s="208"/>
      <c r="G50" s="208"/>
      <c r="H50" s="331" t="s">
        <v>53</v>
      </c>
      <c r="I50" s="331"/>
      <c r="J50" s="331"/>
      <c r="K50" s="233"/>
      <c r="L50" s="331" t="s">
        <v>21</v>
      </c>
      <c r="M50" s="331"/>
      <c r="N50" s="331"/>
    </row>
    <row r="51" spans="1:14" ht="22.95" customHeight="1">
      <c r="A51" s="209"/>
      <c r="B51" s="209"/>
      <c r="C51" s="209"/>
      <c r="D51" s="209"/>
      <c r="E51" s="223"/>
      <c r="F51" s="209" t="s">
        <v>0</v>
      </c>
      <c r="G51" s="223"/>
      <c r="H51" s="211">
        <v>2567</v>
      </c>
      <c r="I51" s="223"/>
      <c r="J51" s="211">
        <v>2566</v>
      </c>
      <c r="K51" s="223"/>
      <c r="L51" s="211">
        <v>2567</v>
      </c>
      <c r="M51" s="223"/>
      <c r="N51" s="211">
        <v>2566</v>
      </c>
    </row>
    <row r="52" spans="1:14" ht="22.95" customHeight="1">
      <c r="A52" s="235"/>
      <c r="B52" s="235"/>
      <c r="C52" s="235"/>
      <c r="D52" s="235"/>
      <c r="E52" s="213"/>
      <c r="F52" s="235"/>
      <c r="G52" s="213"/>
      <c r="H52" s="235"/>
      <c r="I52" s="213"/>
      <c r="J52" s="214"/>
      <c r="K52" s="213"/>
      <c r="L52" s="213"/>
      <c r="M52" s="213"/>
      <c r="N52" s="215"/>
    </row>
    <row r="53" spans="1:14" ht="22.95" customHeight="1">
      <c r="A53" s="246" t="s">
        <v>18</v>
      </c>
      <c r="B53" s="237"/>
      <c r="C53" s="237"/>
      <c r="D53" s="237"/>
      <c r="E53" s="237"/>
      <c r="F53" s="237"/>
      <c r="G53" s="237"/>
      <c r="H53" s="117"/>
      <c r="I53" s="237"/>
      <c r="J53" s="237"/>
      <c r="K53" s="237"/>
      <c r="L53" s="92"/>
      <c r="M53" s="237"/>
      <c r="N53" s="92"/>
    </row>
    <row r="54" spans="1:14" ht="22.95" customHeight="1">
      <c r="A54" s="247"/>
      <c r="B54" s="237"/>
      <c r="C54" s="237" t="s">
        <v>140</v>
      </c>
      <c r="D54" s="237"/>
      <c r="E54" s="237"/>
      <c r="F54" s="237"/>
      <c r="G54" s="237"/>
      <c r="H54" s="92">
        <v>0</v>
      </c>
      <c r="I54" s="237"/>
      <c r="J54" s="92">
        <v>0</v>
      </c>
      <c r="K54" s="237"/>
      <c r="L54" s="92">
        <v>20148</v>
      </c>
      <c r="M54" s="237"/>
      <c r="N54" s="92">
        <v>0</v>
      </c>
    </row>
    <row r="55" spans="1:14" ht="22.95" customHeight="1">
      <c r="A55" s="247"/>
      <c r="B55" s="237"/>
      <c r="C55" s="237" t="s">
        <v>141</v>
      </c>
      <c r="D55" s="237"/>
      <c r="E55" s="237"/>
      <c r="F55" s="237"/>
      <c r="G55" s="237"/>
      <c r="H55" s="92">
        <v>0</v>
      </c>
      <c r="I55" s="237"/>
      <c r="J55" s="92">
        <v>0</v>
      </c>
      <c r="K55" s="237"/>
      <c r="L55" s="92">
        <v>-27407</v>
      </c>
      <c r="M55" s="237"/>
      <c r="N55" s="92">
        <v>-23753</v>
      </c>
    </row>
    <row r="56" spans="1:14" ht="22.95" hidden="1" customHeight="1">
      <c r="A56" s="247"/>
      <c r="B56" s="237"/>
      <c r="C56" s="237" t="s">
        <v>165</v>
      </c>
      <c r="D56" s="237"/>
      <c r="E56" s="237"/>
      <c r="F56" s="237"/>
      <c r="G56" s="237"/>
      <c r="H56" s="92">
        <v>0</v>
      </c>
      <c r="I56" s="237"/>
      <c r="J56" s="92">
        <v>0</v>
      </c>
      <c r="K56" s="237"/>
      <c r="L56" s="92">
        <v>0</v>
      </c>
      <c r="M56" s="237"/>
      <c r="N56" s="92">
        <v>0</v>
      </c>
    </row>
    <row r="57" spans="1:14" ht="22.95" customHeight="1">
      <c r="A57" s="247"/>
      <c r="B57" s="237"/>
      <c r="C57" s="237" t="s">
        <v>114</v>
      </c>
      <c r="D57" s="237"/>
      <c r="E57" s="237"/>
      <c r="F57" s="237"/>
      <c r="G57" s="237"/>
      <c r="H57" s="92">
        <v>-13493</v>
      </c>
      <c r="I57" s="237"/>
      <c r="J57" s="92">
        <v>-13627</v>
      </c>
      <c r="K57" s="237"/>
      <c r="L57" s="92">
        <v>-12022</v>
      </c>
      <c r="M57" s="237"/>
      <c r="N57" s="92">
        <v>-9014</v>
      </c>
    </row>
    <row r="58" spans="1:14" ht="22.95" customHeight="1">
      <c r="A58" s="247"/>
      <c r="B58" s="237"/>
      <c r="C58" s="237" t="s">
        <v>115</v>
      </c>
      <c r="D58" s="237"/>
      <c r="E58" s="237"/>
      <c r="F58" s="237"/>
      <c r="G58" s="237"/>
      <c r="H58" s="92">
        <v>160</v>
      </c>
      <c r="I58" s="237"/>
      <c r="J58" s="92">
        <v>700</v>
      </c>
      <c r="K58" s="237"/>
      <c r="L58" s="92">
        <v>0</v>
      </c>
      <c r="M58" s="237"/>
      <c r="N58" s="92">
        <v>650</v>
      </c>
    </row>
    <row r="59" spans="1:14" ht="22.95" customHeight="1">
      <c r="A59" s="247"/>
      <c r="B59" s="237"/>
      <c r="C59" s="237" t="s">
        <v>200</v>
      </c>
      <c r="D59" s="237"/>
      <c r="E59" s="237"/>
      <c r="F59" s="237"/>
      <c r="G59" s="237"/>
      <c r="H59" s="92">
        <v>-45000</v>
      </c>
      <c r="I59" s="237"/>
      <c r="J59" s="92">
        <v>0</v>
      </c>
      <c r="K59" s="237"/>
      <c r="L59" s="92">
        <v>-45000</v>
      </c>
      <c r="M59" s="237"/>
      <c r="N59" s="92">
        <v>0</v>
      </c>
    </row>
    <row r="60" spans="1:14" ht="22.95" customHeight="1">
      <c r="A60" s="247"/>
      <c r="B60" s="237"/>
      <c r="C60" s="237" t="s">
        <v>166</v>
      </c>
      <c r="D60" s="237"/>
      <c r="E60" s="237"/>
      <c r="F60" s="237"/>
      <c r="G60" s="237"/>
      <c r="H60" s="92">
        <v>0</v>
      </c>
      <c r="I60" s="237"/>
      <c r="J60" s="92">
        <v>0</v>
      </c>
      <c r="K60" s="237"/>
      <c r="L60" s="92">
        <v>0</v>
      </c>
      <c r="M60" s="237"/>
      <c r="N60" s="92">
        <v>-2500</v>
      </c>
    </row>
    <row r="61" spans="1:14" ht="22.95" customHeight="1">
      <c r="A61" s="240" t="s">
        <v>91</v>
      </c>
      <c r="B61" s="237"/>
      <c r="C61" s="237"/>
      <c r="D61" s="237"/>
      <c r="E61" s="237"/>
      <c r="F61" s="237"/>
      <c r="G61" s="237"/>
      <c r="H61" s="124">
        <f>SUM(H54:H60)</f>
        <v>-58333</v>
      </c>
      <c r="I61" s="237"/>
      <c r="J61" s="124">
        <f>SUM(J54:J60)</f>
        <v>-12927</v>
      </c>
      <c r="K61" s="237"/>
      <c r="L61" s="124">
        <f>SUM(L54:L60)</f>
        <v>-64281</v>
      </c>
      <c r="M61" s="237"/>
      <c r="N61" s="124">
        <f>SUM(N54:N60)</f>
        <v>-34617</v>
      </c>
    </row>
    <row r="62" spans="1:14" ht="22.95" customHeight="1">
      <c r="A62" s="239" t="s">
        <v>22</v>
      </c>
      <c r="B62" s="237"/>
      <c r="C62" s="237"/>
      <c r="D62" s="237"/>
      <c r="E62" s="237"/>
      <c r="F62" s="237"/>
      <c r="G62" s="237"/>
      <c r="H62" s="237"/>
      <c r="I62" s="237"/>
      <c r="J62" s="237"/>
      <c r="K62" s="237"/>
      <c r="L62" s="117"/>
      <c r="M62" s="237"/>
      <c r="N62" s="237"/>
    </row>
    <row r="63" spans="1:14" ht="22.95" customHeight="1">
      <c r="A63" s="239"/>
      <c r="B63" s="237"/>
      <c r="C63" s="240" t="s">
        <v>116</v>
      </c>
      <c r="D63" s="237"/>
      <c r="E63" s="237"/>
      <c r="F63" s="237"/>
      <c r="G63" s="237"/>
      <c r="H63" s="237">
        <v>7477</v>
      </c>
      <c r="I63" s="237"/>
      <c r="J63" s="237">
        <v>25000</v>
      </c>
      <c r="K63" s="237"/>
      <c r="L63" s="237">
        <v>7000</v>
      </c>
      <c r="M63" s="237"/>
      <c r="N63" s="237">
        <v>25000</v>
      </c>
    </row>
    <row r="64" spans="1:14" ht="22.95" customHeight="1">
      <c r="A64" s="239"/>
      <c r="B64" s="237"/>
      <c r="C64" s="240" t="s">
        <v>117</v>
      </c>
      <c r="D64" s="237"/>
      <c r="E64" s="237"/>
      <c r="F64" s="237"/>
      <c r="G64" s="237"/>
      <c r="H64" s="237">
        <f>-9255+591</f>
        <v>-8664</v>
      </c>
      <c r="I64" s="237"/>
      <c r="J64" s="237">
        <v>-1832</v>
      </c>
      <c r="K64" s="237"/>
      <c r="L64" s="92">
        <v>-8000</v>
      </c>
      <c r="M64" s="237"/>
      <c r="N64" s="92">
        <v>0</v>
      </c>
    </row>
    <row r="65" spans="1:19" ht="22.95" customHeight="1">
      <c r="A65" s="239"/>
      <c r="B65" s="237"/>
      <c r="C65" s="240" t="s">
        <v>167</v>
      </c>
      <c r="D65" s="237"/>
      <c r="E65" s="237"/>
      <c r="F65" s="237"/>
      <c r="G65" s="237"/>
      <c r="H65" s="237">
        <v>115538</v>
      </c>
      <c r="I65" s="237"/>
      <c r="J65" s="237">
        <v>26100</v>
      </c>
      <c r="K65" s="237"/>
      <c r="L65" s="92">
        <v>115538</v>
      </c>
      <c r="M65" s="237"/>
      <c r="N65" s="92">
        <v>26100</v>
      </c>
    </row>
    <row r="66" spans="1:19" ht="22.95" hidden="1" customHeight="1">
      <c r="A66" s="239"/>
      <c r="B66" s="237"/>
      <c r="C66" s="240" t="s">
        <v>118</v>
      </c>
      <c r="D66" s="237"/>
      <c r="E66" s="237"/>
      <c r="F66" s="237"/>
      <c r="G66" s="237"/>
      <c r="H66" s="92"/>
      <c r="I66" s="237"/>
      <c r="J66" s="92">
        <v>0</v>
      </c>
      <c r="K66" s="237"/>
      <c r="L66" s="92"/>
      <c r="M66" s="237"/>
      <c r="N66" s="92">
        <v>0</v>
      </c>
    </row>
    <row r="67" spans="1:19" ht="22.95" customHeight="1">
      <c r="A67" s="239"/>
      <c r="B67" s="237"/>
      <c r="C67" s="240" t="s">
        <v>119</v>
      </c>
      <c r="D67" s="237"/>
      <c r="E67" s="237"/>
      <c r="F67" s="237"/>
      <c r="G67" s="237"/>
      <c r="H67" s="92">
        <v>-591</v>
      </c>
      <c r="I67" s="237"/>
      <c r="J67" s="237">
        <v>-1312</v>
      </c>
      <c r="K67" s="237"/>
      <c r="L67" s="92">
        <v>0</v>
      </c>
      <c r="M67" s="237"/>
      <c r="N67" s="92">
        <v>0</v>
      </c>
    </row>
    <row r="68" spans="1:19" ht="22.95" customHeight="1">
      <c r="A68" s="239"/>
      <c r="B68" s="237"/>
      <c r="C68" s="240" t="s">
        <v>80</v>
      </c>
      <c r="D68" s="237"/>
      <c r="E68" s="237"/>
      <c r="F68" s="237"/>
      <c r="G68" s="237"/>
      <c r="H68" s="237">
        <v>-22283</v>
      </c>
      <c r="I68" s="237"/>
      <c r="J68" s="237">
        <v>-16940</v>
      </c>
      <c r="K68" s="237"/>
      <c r="L68" s="92">
        <v>-1494</v>
      </c>
      <c r="M68" s="237"/>
      <c r="N68" s="92">
        <v>-1096</v>
      </c>
    </row>
    <row r="69" spans="1:19" ht="22.95" customHeight="1">
      <c r="A69" s="239" t="s">
        <v>92</v>
      </c>
      <c r="B69" s="237"/>
      <c r="C69" s="237"/>
      <c r="D69" s="237"/>
      <c r="E69" s="237"/>
      <c r="F69" s="237"/>
      <c r="G69" s="237"/>
      <c r="H69" s="124">
        <f>SUM(H63:H68)</f>
        <v>91477</v>
      </c>
      <c r="I69" s="237"/>
      <c r="J69" s="124">
        <f>SUM(J63:J68)</f>
        <v>31016</v>
      </c>
      <c r="K69" s="237"/>
      <c r="L69" s="124">
        <f>SUM(L63:L68)</f>
        <v>113044</v>
      </c>
      <c r="M69" s="237"/>
      <c r="N69" s="124">
        <f>SUM(N63:N68)</f>
        <v>50004</v>
      </c>
      <c r="P69" s="235"/>
    </row>
    <row r="70" spans="1:19" ht="22.95" customHeight="1">
      <c r="A70" s="239" t="s">
        <v>93</v>
      </c>
      <c r="B70" s="237"/>
      <c r="C70" s="237"/>
      <c r="D70" s="237"/>
      <c r="E70" s="237"/>
      <c r="F70" s="237"/>
      <c r="G70" s="237"/>
      <c r="H70" s="238">
        <f>+H69+H61+'P9'!H39</f>
        <v>4668</v>
      </c>
      <c r="I70" s="237"/>
      <c r="J70" s="238">
        <f>+J69+J61+'P9'!J39</f>
        <v>-10733</v>
      </c>
      <c r="K70" s="237"/>
      <c r="L70" s="238">
        <f>+L69+L61+'P9'!L39</f>
        <v>13733</v>
      </c>
      <c r="M70" s="237"/>
      <c r="N70" s="238">
        <f>+N69+N61+'P9'!N39</f>
        <v>-705</v>
      </c>
    </row>
    <row r="71" spans="1:19" ht="22.95" customHeight="1">
      <c r="A71" s="239" t="s">
        <v>86</v>
      </c>
      <c r="B71" s="237"/>
      <c r="C71" s="237"/>
      <c r="D71" s="237"/>
      <c r="E71" s="237"/>
      <c r="F71" s="237"/>
      <c r="G71" s="237"/>
      <c r="H71" s="237">
        <f>'P2'!J11</f>
        <v>26750</v>
      </c>
      <c r="I71" s="237"/>
      <c r="J71" s="48">
        <v>16156</v>
      </c>
      <c r="K71" s="237"/>
      <c r="L71" s="237">
        <f>'P2'!N11</f>
        <v>12518</v>
      </c>
      <c r="M71" s="237"/>
      <c r="N71" s="37">
        <v>1754</v>
      </c>
    </row>
    <row r="72" spans="1:19" ht="22.95" customHeight="1" thickBot="1">
      <c r="A72" s="239" t="s">
        <v>87</v>
      </c>
      <c r="B72" s="237"/>
      <c r="C72" s="237"/>
      <c r="D72" s="237"/>
      <c r="E72" s="237"/>
      <c r="F72" s="248"/>
      <c r="G72" s="237"/>
      <c r="H72" s="116">
        <f>SUM(H70:H71)</f>
        <v>31418</v>
      </c>
      <c r="I72" s="237"/>
      <c r="J72" s="249">
        <f>SUM(J70:J71)</f>
        <v>5423</v>
      </c>
      <c r="K72" s="237"/>
      <c r="L72" s="116">
        <f>SUM(L70:L71)</f>
        <v>26251</v>
      </c>
      <c r="M72" s="237"/>
      <c r="N72" s="249">
        <f>SUM(N70:N71)</f>
        <v>1049</v>
      </c>
    </row>
    <row r="73" spans="1:19" s="252" customFormat="1" ht="4.95" customHeight="1" thickTop="1">
      <c r="A73" s="250"/>
      <c r="B73" s="251"/>
      <c r="C73" s="251"/>
      <c r="D73" s="251"/>
      <c r="E73" s="121"/>
      <c r="F73" s="251"/>
      <c r="G73" s="121"/>
      <c r="H73" s="127"/>
      <c r="I73" s="121"/>
      <c r="J73" s="127"/>
      <c r="K73" s="121"/>
      <c r="L73" s="127"/>
      <c r="M73" s="121"/>
      <c r="N73" s="127"/>
      <c r="O73" s="121"/>
      <c r="Q73" s="121"/>
      <c r="R73" s="253"/>
      <c r="S73" s="254"/>
    </row>
    <row r="74" spans="1:19" ht="22.95" customHeight="1">
      <c r="A74" s="239" t="s">
        <v>144</v>
      </c>
      <c r="B74" s="237"/>
      <c r="C74" s="237"/>
      <c r="D74" s="237"/>
      <c r="E74" s="237"/>
      <c r="F74" s="237"/>
      <c r="G74" s="237"/>
      <c r="H74" s="117"/>
      <c r="I74" s="237"/>
      <c r="J74" s="237"/>
      <c r="K74" s="237"/>
      <c r="L74" s="224"/>
      <c r="M74" s="224"/>
      <c r="N74" s="224"/>
      <c r="Q74" s="117"/>
      <c r="R74" s="255"/>
      <c r="S74" s="242"/>
    </row>
    <row r="75" spans="1:19" s="244" customFormat="1" ht="21" customHeight="1">
      <c r="B75" s="240" t="s">
        <v>142</v>
      </c>
      <c r="H75" s="256">
        <v>58800</v>
      </c>
      <c r="J75" s="256">
        <v>14776.733620000001</v>
      </c>
      <c r="L75" s="257">
        <v>0</v>
      </c>
      <c r="N75" s="257">
        <v>14776.733619999999</v>
      </c>
      <c r="P75" s="245"/>
      <c r="Q75" s="125"/>
    </row>
    <row r="76" spans="1:19" s="244" customFormat="1" ht="21" customHeight="1">
      <c r="B76" s="240" t="s">
        <v>143</v>
      </c>
      <c r="E76" s="125"/>
      <c r="G76" s="125"/>
      <c r="H76" s="257">
        <v>890</v>
      </c>
      <c r="I76" s="125"/>
      <c r="J76" s="257">
        <v>0</v>
      </c>
      <c r="K76" s="125"/>
      <c r="L76" s="257">
        <v>348</v>
      </c>
      <c r="M76" s="125"/>
      <c r="N76" s="257">
        <v>0</v>
      </c>
      <c r="P76" s="245"/>
      <c r="Q76" s="125"/>
    </row>
    <row r="77" spans="1:19" s="244" customFormat="1" ht="21" customHeight="1">
      <c r="E77" s="125"/>
      <c r="G77" s="125"/>
      <c r="I77" s="125"/>
      <c r="J77" s="125"/>
      <c r="K77" s="125"/>
      <c r="M77" s="125"/>
      <c r="P77" s="245"/>
      <c r="Q77" s="125"/>
    </row>
    <row r="78" spans="1:19" s="244" customFormat="1" ht="21" customHeight="1">
      <c r="B78" s="240"/>
      <c r="E78" s="125"/>
      <c r="G78" s="125"/>
      <c r="I78" s="125"/>
      <c r="J78" s="125"/>
      <c r="K78" s="125"/>
      <c r="L78" s="327"/>
      <c r="M78" s="327"/>
      <c r="N78" s="327"/>
      <c r="P78" s="245"/>
      <c r="Q78" s="125"/>
    </row>
    <row r="79" spans="1:19" s="244" customFormat="1" ht="21" customHeight="1">
      <c r="B79" s="240"/>
      <c r="E79" s="125"/>
      <c r="G79" s="125"/>
      <c r="I79" s="125"/>
      <c r="J79" s="125"/>
      <c r="K79" s="125"/>
      <c r="L79" s="225"/>
      <c r="M79" s="225"/>
      <c r="N79" s="225"/>
      <c r="P79" s="245"/>
      <c r="Q79" s="125"/>
    </row>
    <row r="80" spans="1:19" s="244" customFormat="1" ht="21" customHeight="1">
      <c r="B80" s="240"/>
      <c r="E80" s="125"/>
      <c r="G80" s="125"/>
      <c r="I80" s="125"/>
      <c r="J80" s="125"/>
      <c r="K80" s="125"/>
      <c r="L80" s="225"/>
      <c r="M80" s="225"/>
      <c r="N80" s="225"/>
      <c r="P80" s="245"/>
      <c r="Q80" s="125"/>
    </row>
    <row r="81" spans="1:17" s="244" customFormat="1" ht="21" customHeight="1">
      <c r="B81" s="240"/>
      <c r="E81" s="125"/>
      <c r="G81" s="125"/>
      <c r="I81" s="125"/>
      <c r="J81" s="125"/>
      <c r="K81" s="125"/>
      <c r="L81" s="225"/>
      <c r="M81" s="225"/>
      <c r="N81" s="225"/>
      <c r="P81" s="245"/>
      <c r="Q81" s="125"/>
    </row>
    <row r="82" spans="1:17" s="244" customFormat="1" ht="21" customHeight="1">
      <c r="E82" s="125"/>
      <c r="G82" s="125"/>
      <c r="I82" s="125"/>
      <c r="J82" s="125"/>
      <c r="K82" s="125"/>
      <c r="M82" s="125"/>
      <c r="P82" s="245"/>
      <c r="Q82" s="125"/>
    </row>
    <row r="83" spans="1:17" s="244" customFormat="1" ht="21" customHeight="1">
      <c r="E83" s="125"/>
      <c r="G83" s="125"/>
      <c r="I83" s="125"/>
      <c r="J83" s="125"/>
      <c r="K83" s="125"/>
      <c r="M83" s="125"/>
      <c r="P83" s="245"/>
      <c r="Q83" s="125"/>
    </row>
    <row r="84" spans="1:17" s="244" customFormat="1" ht="21" customHeight="1">
      <c r="E84" s="125"/>
      <c r="G84" s="125"/>
      <c r="I84" s="125"/>
      <c r="J84" s="125"/>
      <c r="K84" s="125"/>
      <c r="M84" s="125"/>
      <c r="P84" s="245"/>
      <c r="Q84" s="125"/>
    </row>
    <row r="85" spans="1:17" s="244" customFormat="1" ht="21" customHeight="1">
      <c r="E85" s="125"/>
      <c r="G85" s="125"/>
      <c r="I85" s="125"/>
      <c r="J85" s="125"/>
      <c r="K85" s="125"/>
      <c r="M85" s="125"/>
      <c r="P85" s="245"/>
      <c r="Q85" s="125"/>
    </row>
    <row r="86" spans="1:17" s="244" customFormat="1" ht="21" customHeight="1">
      <c r="E86" s="125"/>
      <c r="G86" s="125"/>
      <c r="I86" s="125"/>
      <c r="J86" s="125"/>
      <c r="K86" s="125"/>
      <c r="M86" s="125"/>
      <c r="P86" s="245"/>
      <c r="Q86" s="125"/>
    </row>
    <row r="87" spans="1:17" s="244" customFormat="1" ht="21" customHeight="1">
      <c r="E87" s="125"/>
      <c r="G87" s="125"/>
      <c r="I87" s="125"/>
      <c r="J87" s="125"/>
      <c r="K87" s="125"/>
      <c r="M87" s="125"/>
      <c r="P87" s="245"/>
      <c r="Q87" s="125"/>
    </row>
    <row r="88" spans="1:17" s="244" customFormat="1" ht="21" customHeight="1">
      <c r="E88" s="125"/>
      <c r="G88" s="125"/>
      <c r="I88" s="125"/>
      <c r="J88" s="125"/>
      <c r="K88" s="125"/>
      <c r="M88" s="125"/>
      <c r="P88" s="245"/>
      <c r="Q88" s="125"/>
    </row>
    <row r="89" spans="1:17" s="244" customFormat="1" ht="21" customHeight="1">
      <c r="A89" s="237" t="s">
        <v>52</v>
      </c>
      <c r="B89" s="226"/>
      <c r="C89" s="226"/>
      <c r="D89" s="226"/>
      <c r="E89" s="110"/>
      <c r="F89" s="226"/>
      <c r="G89" s="110"/>
      <c r="H89" s="226"/>
      <c r="I89" s="110"/>
      <c r="J89" s="110"/>
      <c r="K89" s="110"/>
      <c r="L89" s="110"/>
      <c r="M89" s="110"/>
      <c r="N89" s="227">
        <v>10</v>
      </c>
      <c r="O89" s="110"/>
      <c r="P89" s="245"/>
      <c r="Q89" s="125"/>
    </row>
    <row r="93" spans="1:17">
      <c r="H93" s="310">
        <f>+H72-'P2'!H11</f>
        <v>0</v>
      </c>
      <c r="J93" s="310"/>
      <c r="L93" s="310">
        <f>+L72-'P2'!L11</f>
        <v>0</v>
      </c>
      <c r="N93" s="310"/>
    </row>
  </sheetData>
  <mergeCells count="11">
    <mergeCell ref="A46:N46"/>
    <mergeCell ref="A2:N2"/>
    <mergeCell ref="A3:N3"/>
    <mergeCell ref="A4:N4"/>
    <mergeCell ref="H6:J6"/>
    <mergeCell ref="L6:N6"/>
    <mergeCell ref="A48:N48"/>
    <mergeCell ref="H50:J50"/>
    <mergeCell ref="L50:N50"/>
    <mergeCell ref="L78:N78"/>
    <mergeCell ref="A47:M47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85" orientation="portrait" r:id="rId1"/>
  <headerFooter alignWithMargins="0"/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'P10'!Print_Area</vt:lpstr>
      <vt:lpstr>'P3'!Print_Area</vt:lpstr>
      <vt:lpstr>'P4'!Print_Area</vt:lpstr>
      <vt:lpstr>'P7'!Print_Area</vt:lpstr>
      <vt:lpstr>'P8'!Print_Area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Sarroch Piriyasathid</cp:lastModifiedBy>
  <cp:lastPrinted>2024-08-09T02:39:30Z</cp:lastPrinted>
  <dcterms:created xsi:type="dcterms:W3CDTF">2004-01-05T08:24:48Z</dcterms:created>
  <dcterms:modified xsi:type="dcterms:W3CDTF">2024-08-13T13:56:11Z</dcterms:modified>
</cp:coreProperties>
</file>