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4\Q2\FS-SET\"/>
    </mc:Choice>
  </mc:AlternateContent>
  <xr:revisionPtr revIDLastSave="0" documentId="13_ncr:1_{93637F4E-907C-45BE-A8D5-7884813B8C49}" xr6:coauthVersionLast="36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 3-5" sheetId="9" r:id="rId1"/>
    <sheet name="PL 6-9" sheetId="2" r:id="rId2"/>
    <sheet name="REcon 10-11" sheetId="3" r:id="rId3"/>
    <sheet name="REcon 12-13" sheetId="7" r:id="rId4"/>
    <sheet name="CF 14-16" sheetId="5" r:id="rId5"/>
  </sheets>
  <definedNames>
    <definedName name="_xlnm._FilterDatabase" localSheetId="4" hidden="1">'CF 14-16'!$A$4:$I$73</definedName>
    <definedName name="_xlnm.Print_Area" localSheetId="0">'BS 3-5'!$A$1:$J$86</definedName>
    <definedName name="_xlnm.Print_Area" localSheetId="4">'CF 14-16'!$A$1:$I$89</definedName>
    <definedName name="_xlnm.Print_Area" localSheetId="1">'PL 6-9'!$A$1:$J$87</definedName>
    <definedName name="_xlnm.Print_Area" localSheetId="2">'REcon 10-11'!$A$1:$L$43</definedName>
    <definedName name="_xlnm.Print_Area" localSheetId="3">'REcon 12-13'!$A$1:$L$43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9" l="1"/>
  <c r="H82" i="9"/>
  <c r="D13" i="9"/>
  <c r="D23" i="9"/>
  <c r="H53" i="2"/>
  <c r="C64" i="5" l="1"/>
  <c r="G64" i="5"/>
  <c r="J83" i="9" l="1"/>
  <c r="H83" i="9"/>
  <c r="F83" i="9"/>
  <c r="D83" i="9"/>
  <c r="A63" i="9"/>
  <c r="A61" i="9"/>
  <c r="H57" i="9"/>
  <c r="F57" i="9"/>
  <c r="D57" i="9"/>
  <c r="J56" i="9"/>
  <c r="F50" i="9"/>
  <c r="D50" i="9"/>
  <c r="H50" i="9"/>
  <c r="J40" i="9"/>
  <c r="A32" i="9"/>
  <c r="A30" i="9"/>
  <c r="J26" i="9"/>
  <c r="H26" i="9"/>
  <c r="F25" i="9"/>
  <c r="F26" i="9" s="1"/>
  <c r="J16" i="9"/>
  <c r="D16" i="9"/>
  <c r="H16" i="9"/>
  <c r="F13" i="9"/>
  <c r="F11" i="9"/>
  <c r="H28" i="9" l="1"/>
  <c r="J28" i="9"/>
  <c r="D59" i="9"/>
  <c r="D85" i="9" s="1"/>
  <c r="F16" i="9"/>
  <c r="F28" i="9" s="1"/>
  <c r="J57" i="9"/>
  <c r="J50" i="9"/>
  <c r="H59" i="9"/>
  <c r="H85" i="9" s="1"/>
  <c r="F59" i="9"/>
  <c r="F85" i="9" s="1"/>
  <c r="F87" i="9" s="1"/>
  <c r="D26" i="9"/>
  <c r="D28" i="9" s="1"/>
  <c r="D87" i="9" l="1"/>
  <c r="H87" i="9"/>
  <c r="J59" i="9"/>
  <c r="J85" i="9" s="1"/>
  <c r="J87" i="9" s="1"/>
  <c r="I80" i="5" l="1"/>
  <c r="I73" i="5"/>
  <c r="I64" i="5"/>
  <c r="I50" i="5"/>
  <c r="I36" i="5"/>
  <c r="I11" i="5"/>
  <c r="I6" i="5"/>
  <c r="I43" i="5" s="1"/>
  <c r="E73" i="5"/>
  <c r="E64" i="5"/>
  <c r="E50" i="5"/>
  <c r="E43" i="5"/>
  <c r="E36" i="5"/>
  <c r="E11" i="5"/>
  <c r="H43" i="7"/>
  <c r="F43" i="7"/>
  <c r="D43" i="7"/>
  <c r="J37" i="7"/>
  <c r="L36" i="7"/>
  <c r="L37" i="7" s="1"/>
  <c r="L33" i="7"/>
  <c r="H43" i="3"/>
  <c r="F43" i="3"/>
  <c r="D43" i="3"/>
  <c r="J37" i="3"/>
  <c r="L36" i="3"/>
  <c r="L37" i="3" s="1"/>
  <c r="L33" i="3"/>
  <c r="J64" i="2" l="1"/>
  <c r="J54" i="2"/>
  <c r="J59" i="2" s="1"/>
  <c r="J38" i="2"/>
  <c r="J50" i="2" s="1"/>
  <c r="J82" i="2" s="1"/>
  <c r="J21" i="2"/>
  <c r="J10" i="2"/>
  <c r="J15" i="2" s="1"/>
  <c r="J23" i="2" s="1"/>
  <c r="J26" i="2" s="1"/>
  <c r="J29" i="2" s="1"/>
  <c r="F64" i="2"/>
  <c r="F54" i="2"/>
  <c r="F59" i="2" s="1"/>
  <c r="F67" i="2" s="1"/>
  <c r="F70" i="2" s="1"/>
  <c r="F73" i="2" s="1"/>
  <c r="F50" i="2"/>
  <c r="F82" i="2" s="1"/>
  <c r="F38" i="2"/>
  <c r="F21" i="2"/>
  <c r="F10" i="2"/>
  <c r="F15" i="2" s="1"/>
  <c r="J67" i="2" l="1"/>
  <c r="J70" i="2" s="1"/>
  <c r="J73" i="2" s="1"/>
  <c r="I9" i="5" s="1"/>
  <c r="I30" i="5" s="1"/>
  <c r="I52" i="5" s="1"/>
  <c r="I54" i="5" s="1"/>
  <c r="I82" i="5" s="1"/>
  <c r="I84" i="5" s="1"/>
  <c r="E9" i="5"/>
  <c r="E30" i="5" s="1"/>
  <c r="E52" i="5" s="1"/>
  <c r="E54" i="5" s="1"/>
  <c r="E82" i="5" s="1"/>
  <c r="E84" i="5" s="1"/>
  <c r="F23" i="2"/>
  <c r="F26" i="2" s="1"/>
  <c r="F29" i="2" s="1"/>
  <c r="F41" i="2" s="1"/>
  <c r="F43" i="2" s="1"/>
  <c r="J41" i="2"/>
  <c r="J43" i="2" s="1"/>
  <c r="J31" i="2"/>
  <c r="J75" i="2"/>
  <c r="J85" i="2"/>
  <c r="J87" i="2" s="1"/>
  <c r="F85" i="2"/>
  <c r="F87" i="2" s="1"/>
  <c r="F75" i="2"/>
  <c r="F31" i="2" l="1"/>
  <c r="G80" i="5"/>
  <c r="H82" i="5" l="1"/>
  <c r="F82" i="5"/>
  <c r="D82" i="5"/>
  <c r="H21" i="7"/>
  <c r="F21" i="7"/>
  <c r="D21" i="7"/>
  <c r="J15" i="7"/>
  <c r="L14" i="7"/>
  <c r="L15" i="7" s="1"/>
  <c r="L11" i="7"/>
  <c r="H21" i="3"/>
  <c r="F21" i="3"/>
  <c r="D21" i="3"/>
  <c r="J15" i="3"/>
  <c r="L14" i="3"/>
  <c r="L15" i="3" s="1"/>
  <c r="L11" i="3"/>
  <c r="C73" i="5" l="1"/>
  <c r="G73" i="5"/>
  <c r="H21" i="2" l="1"/>
  <c r="D21" i="2"/>
  <c r="A40" i="5" l="1"/>
  <c r="H43" i="5" l="1"/>
  <c r="F43" i="5"/>
  <c r="C43" i="5"/>
  <c r="G6" i="5"/>
  <c r="G43" i="5" s="1"/>
  <c r="G82" i="2"/>
  <c r="I50" i="2"/>
  <c r="I82" i="2" s="1"/>
  <c r="D38" i="2"/>
  <c r="D50" i="2" s="1"/>
  <c r="D82" i="2" s="1"/>
  <c r="H38" i="2"/>
  <c r="H50" i="2" s="1"/>
  <c r="H82" i="2" s="1"/>
  <c r="A35" i="2"/>
  <c r="A77" i="2" l="1"/>
  <c r="H64" i="2"/>
  <c r="D64" i="2"/>
  <c r="H54" i="2"/>
  <c r="H59" i="2" s="1"/>
  <c r="D54" i="2"/>
  <c r="D59" i="2" s="1"/>
  <c r="H67" i="2" l="1"/>
  <c r="H70" i="2" s="1"/>
  <c r="H73" i="2" s="1"/>
  <c r="D67" i="2"/>
  <c r="D70" i="2" s="1"/>
  <c r="D73" i="2" s="1"/>
  <c r="J39" i="3" l="1"/>
  <c r="C9" i="5"/>
  <c r="C30" i="5" s="1"/>
  <c r="J39" i="7"/>
  <c r="G9" i="5"/>
  <c r="G30" i="5" s="1"/>
  <c r="D75" i="2"/>
  <c r="H75" i="2"/>
  <c r="H85" i="2"/>
  <c r="H87" i="2" s="1"/>
  <c r="D85" i="2"/>
  <c r="D87" i="2" s="1"/>
  <c r="J41" i="3" l="1"/>
  <c r="L39" i="3"/>
  <c r="J41" i="7"/>
  <c r="L39" i="7"/>
  <c r="L17" i="3"/>
  <c r="J19" i="3"/>
  <c r="J19" i="7"/>
  <c r="L17" i="7"/>
  <c r="J43" i="3" l="1"/>
  <c r="L41" i="3"/>
  <c r="L43" i="3" s="1"/>
  <c r="M43" i="3" s="1"/>
  <c r="L41" i="7"/>
  <c r="L43" i="7" s="1"/>
  <c r="M43" i="7" s="1"/>
  <c r="J43" i="7"/>
  <c r="L19" i="3"/>
  <c r="L21" i="3" s="1"/>
  <c r="J21" i="3"/>
  <c r="J21" i="7"/>
  <c r="L19" i="7"/>
  <c r="L21" i="7" s="1"/>
  <c r="G50" i="5" l="1"/>
  <c r="C50" i="5"/>
  <c r="C36" i="5"/>
  <c r="G36" i="5" l="1"/>
  <c r="D10" i="2" l="1"/>
  <c r="D15" i="2" s="1"/>
  <c r="A33" i="2" l="1"/>
  <c r="H10" i="2"/>
  <c r="H15" i="2" s="1"/>
  <c r="D23" i="2" l="1"/>
  <c r="D26" i="2" s="1"/>
  <c r="H23" i="2"/>
  <c r="H26" i="2" s="1"/>
  <c r="H29" i="2" s="1"/>
  <c r="H41" i="2" l="1"/>
  <c r="H43" i="2" s="1"/>
  <c r="D29" i="2"/>
  <c r="H31" i="2"/>
  <c r="D31" i="2" l="1"/>
  <c r="D41" i="2"/>
  <c r="D43" i="2" l="1"/>
  <c r="G52" i="5" l="1"/>
  <c r="G54" i="5" s="1"/>
  <c r="C44" i="5"/>
  <c r="H42" i="5"/>
  <c r="D42" i="5"/>
  <c r="G82" i="5" l="1"/>
  <c r="G84" i="5" s="1"/>
  <c r="G90" i="5" s="1"/>
  <c r="C52" i="5"/>
  <c r="C54" i="5" s="1"/>
  <c r="C82" i="5" s="1"/>
  <c r="C84" i="5" s="1"/>
  <c r="C90" i="5" s="1"/>
</calcChain>
</file>

<file path=xl/sharedStrings.xml><?xml version="1.0" encoding="utf-8"?>
<sst xmlns="http://schemas.openxmlformats.org/spreadsheetml/2006/main" count="345" uniqueCount="165">
  <si>
    <t>บริษัทควอลิตี้คอนสตรัคชั่นโปรดัคส์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</si>
  <si>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</si>
  <si>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</si>
  <si>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</si>
  <si>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</si>
  <si>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</si>
  <si>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</si>
  <si>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</si>
  <si>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</si>
  <si>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</si>
  <si>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</si>
  <si>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</si>
  <si>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</si>
  <si>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</si>
  <si>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</si>
  <si>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</si>
  <si>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</si>
  <si>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</si>
  <si>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</si>
  <si>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</si>
  <si>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</si>
  <si>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</si>
  <si>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</si>
  <si>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</si>
  <si>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</si>
  <si>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</si>
  <si>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</si>
  <si>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</si>
  <si>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</si>
  <si>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</si>
  <si>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</si>
  <si>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</si>
  <si>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</si>
  <si>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</si>
  <si>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</si>
  <si>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</si>
  <si>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</si>
  <si>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</si>
  <si>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</si>
  <si>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</si>
  <si>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</si>
  <si>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</si>
  <si>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</si>
  <si>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</si>
  <si>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</si>
  <si>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</si>
  <si>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</si>
  <si>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</si>
  <si>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   มูลค่า 1 บาทต่อหุ้น) </t>
  </si>
  <si>
    <t xml:space="preserve">ส่วนเกินมูลค่าหุ้นสามัญ </t>
  </si>
  <si>
    <t xml:space="preserve">     กำไรสะสม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</si>
  <si>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</si>
  <si>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</si>
  <si>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</si>
  <si>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</si>
  <si>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</si>
  <si>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</si>
  <si>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</si>
  <si>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</si>
  <si>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</si>
  <si>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</si>
  <si>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</si>
  <si>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</si>
  <si>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</si>
  <si>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</si>
  <si>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</si>
  <si>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</si>
  <si>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</si>
  <si>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</si>
  <si>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</si>
  <si>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</si>
  <si>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</si>
  <si>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</si>
  <si>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</si>
  <si>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</si>
  <si>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</si>
  <si>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</si>
  <si>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</si>
  <si>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</si>
  <si>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</si>
  <si>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</si>
  <si>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</si>
  <si>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</si>
  <si>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</si>
  <si>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</si>
  <si>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</si>
  <si>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</si>
  <si>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</si>
  <si>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</si>
  <si>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7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</si>
  <si>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</si>
  <si>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</si>
  <si>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</si>
  <si>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</si>
  <si>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</si>
  <si>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</si>
  <si>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</si>
  <si>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</si>
  <si>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</si>
  <si>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</si>
  <si>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</si>
  <si>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>เงินปันผลรับ</t>
  </si>
  <si>
    <t>ดอกเบี้ยรับ</t>
  </si>
  <si>
    <t>(กลับรายการ) ผลขาดทุนจากการด้อยค่าของ</t>
  </si>
  <si>
    <t xml:space="preserve">   และสินทรัพย์ไม่มีตัวตน</t>
  </si>
  <si>
    <t>กำไรจากการจำหน่ายที่ดิน อาคารและอุปกรณ์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</si>
  <si>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</si>
  <si>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</si>
  <si>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</si>
  <si>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</si>
  <si>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ประมาณการหนี้สินไม่หมุนเวียน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</si>
  <si>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</si>
  <si>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</si>
  <si>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</si>
  <si>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</si>
  <si>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</si>
  <si>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เงินสดจ่ายเพื่อซื้อตราสารหนี้ระยะสั้น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</si>
  <si>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</si>
  <si>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</si>
  <si>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</si>
  <si>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</si>
  <si>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</si>
  <si>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</si>
  <si>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</si>
  <si>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</si>
  <si>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</si>
  <si>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</si>
  <si>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</si>
  <si>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</si>
  <si>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</si>
  <si>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</si>
  <si>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</si>
  <si>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</si>
  <si>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</si>
  <si>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>รายได้เงินปันผล</t>
  </si>
  <si>
    <t>3, 7</t>
  </si>
  <si>
    <t xml:space="preserve">    ทุนจดทะเบียน  </t>
  </si>
  <si>
    <t xml:space="preserve">        (หุ้นสามัญจำนวน 400 ล้านหุ้น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</si>
  <si>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</si>
  <si>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</si>
  <si>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</si>
  <si>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ยอดคงเหลือ ณ วันที่ 1 มกราคม 2566</t>
  </si>
  <si>
    <t>ยอดคงเหลือ ณ วันที่ 30 มิถุนายน 2566</t>
  </si>
  <si>
    <t xml:space="preserve">   ในสินทรัพย์และหนี้สินดำเนินงาน</t>
  </si>
  <si>
    <t>เงินสดรับชำระคืนจากเงินลงทุนในตราสารหนี้ระยะสั้น-สุทธิ</t>
  </si>
  <si>
    <t>กลับรายการผลขาดทุนจากการด้อยค่าของ</t>
  </si>
  <si>
    <t xml:space="preserve">     ที่ดิน อาคารและอุปกรณ์</t>
  </si>
  <si>
    <t>กระแสเงินสดสุทธิใช้ไปในกิจกรรมจัดหาเงิน</t>
  </si>
  <si>
    <t>รายการลงทุนที่ไม่ใช่เงินสด ณ วันสิ้นงวด</t>
  </si>
  <si>
    <t>ขาดทุนจากการตัดรายการสินทรัพย์</t>
  </si>
  <si>
    <t>สำหรับงวดสามเดือนสิ้นสุดวันที่ 30 มิถุนายน 2567 (ไม่ได้ตรวจสอบ)</t>
  </si>
  <si>
    <t>สำหรับงวดหกเดือนสิ้นสุดวันที่ 30 มิถุนายน 2567 (ไม่ได้ตรวจสอบ)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</si>
  <si>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</si>
  <si>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</si>
  <si>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30 มิถุนายน 2567</t>
  </si>
  <si>
    <t xml:space="preserve">งบฐานะการเงิน    </t>
  </si>
  <si>
    <t xml:space="preserve">        ทุนสำรองตามกฎหมาย</t>
  </si>
  <si>
    <t>ณ วันที่ 30 มิถุนายน 2567</t>
  </si>
  <si>
    <t>สินทรัพย์ดำเนินงานลดลง (เพิ่มขึ้น) - สุทธิ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</si>
  <si>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</si>
  <si>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</si>
  <si>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31 ธันวาคม</t>
  </si>
  <si>
    <t xml:space="preserve">ขาดทุน (กำไร) จากอัตราแลกเปลี่ยนที่ยังไม่เกิดขึ้น </t>
  </si>
  <si>
    <t>ขาดทุนจากการด้อยค่าด้านเครดิตที่คาดว่าจะเกิดขึ้น</t>
  </si>
  <si>
    <t>ขาดทุนจากการปรับมูลค่าสินค้า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</si>
</sst>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2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16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5" fontId="0" fillId="0" borderId="0" xfId="1" applyFont="1" applyFill="1" applyAlignment="1">
      <alignment horizontal="center"/>
    </xf>
    <xf numFmtId="0" fontId="5" fillId="0" borderId="0" xfId="0" applyFont="1"/>
    <xf numFmtId="165" fontId="5" fillId="0" borderId="0" xfId="1" applyFont="1" applyFill="1" applyBorder="1" applyAlignment="1"/>
    <xf numFmtId="0" fontId="6" fillId="0" borderId="0" xfId="0" applyFont="1" applyAlignment="1">
      <alignment readingOrder="2"/>
    </xf>
    <xf numFmtId="166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166" fontId="5" fillId="0" borderId="0" xfId="2" applyNumberFormat="1" applyFont="1" applyAlignment="1">
      <alignment horizontal="center"/>
    </xf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applyFont="1"/>
    <xf numFmtId="37" fontId="16" fillId="0" borderId="0" xfId="2" applyFont="1" applyAlignment="1">
      <alignment horizontal="left"/>
    </xf>
    <xf numFmtId="37" fontId="15" fillId="0" borderId="0" xfId="2" quotePrefix="1" applyFont="1" applyAlignment="1">
      <alignment horizontal="left"/>
    </xf>
    <xf numFmtId="37" fontId="18" fillId="0" borderId="0" xfId="2" applyFont="1" applyAlignment="1">
      <alignment horizontal="left"/>
    </xf>
    <xf numFmtId="37" fontId="16" fillId="0" borderId="0" xfId="2" quotePrefix="1" applyFont="1" applyAlignment="1">
      <alignment horizontal="left"/>
    </xf>
    <xf numFmtId="37" fontId="6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37" fontId="15" fillId="0" borderId="0" xfId="2" applyFont="1"/>
    <xf numFmtId="37" fontId="6" fillId="0" borderId="0" xfId="2" applyFont="1"/>
    <xf numFmtId="37" fontId="5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37" fontId="5" fillId="0" borderId="0" xfId="2" quotePrefix="1" applyFont="1" applyAlignment="1">
      <alignment horizontal="left"/>
    </xf>
    <xf numFmtId="37" fontId="18" fillId="0" borderId="0" xfId="2" applyFont="1"/>
    <xf numFmtId="37" fontId="0" fillId="0" borderId="0" xfId="2" applyFont="1" applyAlignment="1">
      <alignment horizontal="left"/>
    </xf>
    <xf numFmtId="37" fontId="3" fillId="0" borderId="0" xfId="2" applyFont="1" applyAlignment="1">
      <alignment horizont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0" fontId="5" fillId="0" borderId="0" xfId="2" applyNumberFormat="1" applyFont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0" fontId="5" fillId="0" borderId="0" xfId="2" quotePrefix="1" applyNumberFormat="1" applyFont="1" applyAlignment="1">
      <alignment horizontal="left" vertical="center"/>
    </xf>
    <xf numFmtId="37" fontId="0" fillId="0" borderId="0" xfId="2" applyFont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0" fillId="0" borderId="0" xfId="2" applyFont="1" applyAlignment="1">
      <alignment horizontal="center"/>
    </xf>
    <xf numFmtId="37" fontId="1" fillId="0" borderId="0" xfId="2" applyFont="1"/>
    <xf numFmtId="37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37" fontId="5" fillId="0" borderId="0" xfId="2" applyFont="1"/>
    <xf numFmtId="37" fontId="5" fillId="0" borderId="0" xfId="2" quotePrefix="1" applyFont="1"/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6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4" xfId="2" quotePrefix="1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/>
    <xf numFmtId="166" fontId="1" fillId="0" borderId="0" xfId="2" applyNumberFormat="1" applyFont="1" applyFill="1"/>
    <xf numFmtId="166" fontId="1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2" quotePrefix="1" applyFont="1" applyAlignment="1">
      <alignment horizontal="center"/>
    </xf>
    <xf numFmtId="37" fontId="1" fillId="0" borderId="0" xfId="2" applyFont="1" applyFill="1"/>
    <xf numFmtId="166" fontId="5" fillId="0" borderId="4" xfId="2" applyNumberFormat="1" applyFont="1" applyFill="1" applyBorder="1"/>
    <xf numFmtId="166" fontId="16" fillId="0" borderId="0" xfId="2" applyNumberFormat="1" applyFont="1" applyFill="1"/>
    <xf numFmtId="166" fontId="16" fillId="0" borderId="0" xfId="2" applyNumberFormat="1" applyFont="1" applyFill="1" applyAlignment="1">
      <alignment horizontal="center"/>
    </xf>
    <xf numFmtId="37" fontId="1" fillId="0" borderId="0" xfId="2" quotePrefix="1" applyFont="1" applyFill="1"/>
    <xf numFmtId="166" fontId="5" fillId="0" borderId="0" xfId="2" applyNumberFormat="1" applyFont="1" applyFill="1"/>
    <xf numFmtId="166" fontId="5" fillId="0" borderId="0" xfId="2" applyNumberFormat="1" applyFont="1" applyFill="1" applyAlignment="1">
      <alignment horizontal="center"/>
    </xf>
    <xf numFmtId="166" fontId="5" fillId="0" borderId="1" xfId="2" applyNumberFormat="1" applyFont="1" applyFill="1" applyBorder="1"/>
    <xf numFmtId="37" fontId="7" fillId="0" borderId="0" xfId="2" quotePrefix="1" applyFont="1" applyFill="1"/>
    <xf numFmtId="37" fontId="11" fillId="0" borderId="0" xfId="2" applyFont="1" applyFill="1"/>
    <xf numFmtId="37" fontId="7" fillId="0" borderId="0" xfId="2" applyFont="1" applyFill="1"/>
    <xf numFmtId="37" fontId="16" fillId="0" borderId="0" xfId="2" applyFont="1" applyFill="1"/>
    <xf numFmtId="37" fontId="1" fillId="0" borderId="0" xfId="2" applyFont="1" applyFill="1" applyAlignment="1">
      <alignment horizontal="center"/>
    </xf>
    <xf numFmtId="37" fontId="5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7" fontId="1" fillId="0" borderId="0" xfId="2" quotePrefix="1" applyNumberFormat="1" applyFont="1" applyFill="1" applyAlignment="1">
      <alignment horizontal="center"/>
    </xf>
    <xf numFmtId="37" fontId="15" fillId="0" borderId="0" xfId="2" applyFont="1" applyFill="1"/>
    <xf numFmtId="166" fontId="5" fillId="0" borderId="3" xfId="2" applyNumberFormat="1" applyFont="1" applyFill="1" applyBorder="1"/>
    <xf numFmtId="166" fontId="5" fillId="0" borderId="0" xfId="2" applyNumberFormat="1" applyFont="1" applyFill="1" applyBorder="1"/>
    <xf numFmtId="37" fontId="11" fillId="0" borderId="0" xfId="2" quotePrefix="1" applyFont="1" applyFill="1"/>
    <xf numFmtId="37" fontId="16" fillId="0" borderId="0" xfId="2" quotePrefix="1" applyFont="1" applyFill="1"/>
    <xf numFmtId="37" fontId="16" fillId="0" borderId="0" xfId="2" applyFont="1" applyFill="1" applyAlignment="1">
      <alignment horizontal="center"/>
    </xf>
    <xf numFmtId="37" fontId="15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166" fontId="15" fillId="0" borderId="5" xfId="2" applyNumberFormat="1" applyFont="1" applyFill="1" applyBorder="1"/>
    <xf numFmtId="166" fontId="15" fillId="0" borderId="0" xfId="2" applyNumberFormat="1" applyFont="1" applyFill="1"/>
    <xf numFmtId="166" fontId="19" fillId="0" borderId="0" xfId="2" applyNumberFormat="1" applyFont="1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37" fontId="0" fillId="0" borderId="0" xfId="0" applyNumberFormat="1" applyAlignment="1"/>
    <xf numFmtId="164" fontId="0" fillId="0" borderId="0" xfId="0" applyNumberFormat="1" applyAlignment="1"/>
    <xf numFmtId="0" fontId="5" fillId="0" borderId="0" xfId="0" applyFont="1" applyAlignment="1">
      <alignment readingOrder="2"/>
    </xf>
    <xf numFmtId="164" fontId="5" fillId="0" borderId="1" xfId="1" applyNumberFormat="1" applyFont="1" applyFill="1" applyBorder="1" applyAlignment="1"/>
    <xf numFmtId="164" fontId="5" fillId="0" borderId="0" xfId="0" applyNumberFormat="1" applyFont="1" applyAlignment="1"/>
    <xf numFmtId="37" fontId="3" fillId="0" borderId="0" xfId="0" applyNumberFormat="1" applyFont="1" applyAlignment="1">
      <alignment horizontal="center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6" fontId="0" fillId="0" borderId="0" xfId="0" applyNumberFormat="1" applyAlignment="1"/>
    <xf numFmtId="166" fontId="0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NumberFormat="1" applyFont="1" applyFill="1" applyBorder="1" applyAlignment="1"/>
    <xf numFmtId="164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/>
    <xf numFmtId="164" fontId="0" fillId="0" borderId="3" xfId="0" applyNumberFormat="1" applyBorder="1" applyAlignment="1"/>
    <xf numFmtId="164" fontId="5" fillId="0" borderId="5" xfId="1" applyNumberFormat="1" applyFont="1" applyFill="1" applyBorder="1" applyAlignment="1"/>
    <xf numFmtId="39" fontId="5" fillId="0" borderId="2" xfId="0" applyNumberFormat="1" applyFont="1" applyBorder="1" applyAlignment="1"/>
    <xf numFmtId="2" fontId="5" fillId="0" borderId="0" xfId="0" applyNumberFormat="1" applyFont="1" applyAlignment="1"/>
    <xf numFmtId="39" fontId="5" fillId="0" borderId="0" xfId="0" applyNumberFormat="1" applyFont="1" applyBorder="1" applyAlignment="1"/>
    <xf numFmtId="37" fontId="2" fillId="0" borderId="0" xfId="0" applyNumberFormat="1" applyFont="1" applyAlignment="1"/>
    <xf numFmtId="165" fontId="0" fillId="0" borderId="0" xfId="1" applyFont="1" applyAlignment="1"/>
    <xf numFmtId="166" fontId="5" fillId="0" borderId="5" xfId="1" applyNumberFormat="1" applyFont="1" applyFill="1" applyBorder="1" applyAlignment="1"/>
    <xf numFmtId="164" fontId="0" fillId="0" borderId="0" xfId="1" applyNumberFormat="1" applyFont="1" applyFill="1" applyAlignment="1"/>
    <xf numFmtId="0" fontId="0" fillId="0" borderId="0" xfId="0" applyAlignment="1">
      <alignment readingOrder="2"/>
    </xf>
    <xf numFmtId="164" fontId="5" fillId="0" borderId="4" xfId="1" applyNumberFormat="1" applyFont="1" applyFill="1" applyBorder="1" applyAlignment="1"/>
    <xf numFmtId="37" fontId="5" fillId="0" borderId="5" xfId="0" applyNumberFormat="1" applyFont="1" applyBorder="1" applyAlignment="1"/>
    <xf numFmtId="0" fontId="2" fillId="0" borderId="0" xfId="0" applyFont="1" applyAlignment="1"/>
    <xf numFmtId="37" fontId="1" fillId="0" borderId="0" xfId="2" applyFont="1" applyAlignment="1"/>
    <xf numFmtId="165" fontId="1" fillId="0" borderId="0" xfId="1" applyFont="1" applyFill="1" applyBorder="1" applyAlignment="1"/>
    <xf numFmtId="166" fontId="1" fillId="0" borderId="0" xfId="1" applyNumberFormat="1" applyFont="1" applyFill="1" applyAlignment="1">
      <alignment vertical="center"/>
    </xf>
    <xf numFmtId="49" fontId="0" fillId="0" borderId="0" xfId="0" quotePrefix="1" applyNumberFormat="1" applyAlignment="1">
      <alignment vertical="center"/>
    </xf>
    <xf numFmtId="165" fontId="1" fillId="0" borderId="0" xfId="1" applyFont="1"/>
    <xf numFmtId="165" fontId="1" fillId="0" borderId="0" xfId="1" applyFont="1" applyFill="1"/>
    <xf numFmtId="166" fontId="0" fillId="0" borderId="0" xfId="2" applyNumberFormat="1" applyFont="1" applyFill="1"/>
    <xf numFmtId="37" fontId="16" fillId="0" borderId="0" xfId="2" applyFont="1" applyFill="1" applyAlignment="1">
      <alignment horizontal="left"/>
    </xf>
    <xf numFmtId="37" fontId="16" fillId="0" borderId="0" xfId="4" applyFont="1" applyFill="1" applyAlignment="1">
      <alignment horizontal="left"/>
    </xf>
    <xf numFmtId="0" fontId="16" fillId="0" borderId="0" xfId="0" applyFont="1" applyFill="1" applyAlignment="1">
      <alignment horizontal="left"/>
    </xf>
    <xf numFmtId="166" fontId="21" fillId="0" borderId="0" xfId="1" applyNumberFormat="1" applyFont="1" applyFill="1"/>
    <xf numFmtId="165" fontId="21" fillId="0" borderId="0" xfId="0" applyNumberFormat="1" applyFont="1"/>
    <xf numFmtId="166" fontId="21" fillId="0" borderId="0" xfId="0" applyNumberFormat="1" applyFont="1"/>
    <xf numFmtId="0" fontId="21" fillId="0" borderId="0" xfId="0" applyFont="1"/>
    <xf numFmtId="165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0" xfId="2" quotePrefix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37" fontId="15" fillId="0" borderId="0" xfId="2" quotePrefix="1" applyFont="1" applyFill="1" applyAlignment="1">
      <alignment horizontal="center"/>
    </xf>
    <xf numFmtId="37" fontId="17" fillId="0" borderId="0" xfId="2" quotePrefix="1" applyFont="1" applyFill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colors>
    <mruColors>
      <color rgb="FF2EC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93A-9C84-484D-A1A0-F75B6C29259F}">
  <sheetPr>
    <tabColor theme="1" tint="4.9989318521683403E-2"/>
  </sheetPr>
  <dimension ref="A1:M89"/>
  <sheetViews>
    <sheetView tabSelected="1" view="pageBreakPreview" zoomScaleNormal="70" zoomScaleSheetLayoutView="100" workbookViewId="0"/>
  </sheetViews>
  <sheetFormatPr defaultColWidth="9.09765625" defaultRowHeight="21.5"/>
  <cols>
    <col min="1" max="1" width="37" customWidth="1"/>
    <col min="2" max="2" width="8.8984375" style="155" customWidth="1"/>
    <col min="3" max="3" width="1" customWidth="1"/>
    <col min="4" max="4" width="14.3984375" style="30" customWidth="1"/>
    <col min="5" max="5" width="1" style="61" customWidth="1"/>
    <col min="6" max="6" width="12.8984375" style="30" customWidth="1"/>
    <col min="7" max="7" width="1" style="61" customWidth="1"/>
    <col min="8" max="8" width="14.3984375" style="30" customWidth="1"/>
    <col min="9" max="9" width="1" style="62" customWidth="1"/>
    <col min="10" max="10" width="12.8984375" style="30" customWidth="1"/>
  </cols>
  <sheetData>
    <row r="1" spans="1:10" ht="23">
      <c r="A1" s="1" t="s">
        <v>0</v>
      </c>
    </row>
    <row r="2" spans="1:10" ht="23">
      <c r="A2" s="2" t="s">
        <v>155</v>
      </c>
    </row>
    <row r="3" spans="1:10" ht="23">
      <c r="A3" s="2" t="s">
        <v>157</v>
      </c>
    </row>
    <row r="4" spans="1:10">
      <c r="A4" s="19"/>
    </row>
    <row r="5" spans="1:10" ht="22">
      <c r="A5" s="24"/>
      <c r="D5" s="203" t="s">
        <v>1</v>
      </c>
      <c r="E5" s="203"/>
      <c r="F5" s="203"/>
      <c r="G5" s="154"/>
      <c r="H5" s="204" t="s">
        <v>2</v>
      </c>
      <c r="I5" s="204"/>
      <c r="J5" s="204"/>
    </row>
    <row r="6" spans="1:10" ht="22">
      <c r="A6" s="24" t="s">
        <v>3</v>
      </c>
      <c r="B6" s="155" t="s">
        <v>4</v>
      </c>
      <c r="D6" s="3" t="s">
        <v>5</v>
      </c>
      <c r="E6" s="3"/>
      <c r="F6" s="3" t="s">
        <v>161</v>
      </c>
      <c r="G6" s="154"/>
      <c r="H6" s="3" t="s">
        <v>5</v>
      </c>
      <c r="I6" s="3"/>
      <c r="J6" s="3" t="s">
        <v>161</v>
      </c>
    </row>
    <row r="7" spans="1:10" s="63" customFormat="1" ht="22">
      <c r="A7" s="24"/>
      <c r="B7" s="155"/>
      <c r="D7" s="74">
        <v>2567</v>
      </c>
      <c r="E7" s="64"/>
      <c r="F7" s="74">
        <v>2566</v>
      </c>
      <c r="G7" s="64"/>
      <c r="H7" s="74">
        <v>2567</v>
      </c>
      <c r="I7" s="64"/>
      <c r="J7" s="74">
        <v>2566</v>
      </c>
    </row>
    <row r="8" spans="1:10" s="63" customFormat="1" ht="22">
      <c r="A8" s="24"/>
      <c r="B8" s="155"/>
      <c r="D8" s="76" t="s">
        <v>7</v>
      </c>
      <c r="E8" s="76"/>
      <c r="F8" s="76"/>
      <c r="G8" s="64"/>
      <c r="H8" s="75" t="s">
        <v>7</v>
      </c>
      <c r="I8" s="76"/>
      <c r="J8" s="76"/>
    </row>
    <row r="9" spans="1:10">
      <c r="D9" s="205" t="s">
        <v>8</v>
      </c>
      <c r="E9" s="205"/>
      <c r="F9" s="205"/>
      <c r="G9" s="205"/>
      <c r="H9" s="205"/>
      <c r="I9" s="205"/>
      <c r="J9" s="205"/>
    </row>
    <row r="10" spans="1:10" s="10" customFormat="1" ht="22">
      <c r="A10" s="81" t="s">
        <v>9</v>
      </c>
      <c r="B10" s="82"/>
      <c r="C10" s="8"/>
      <c r="D10" s="9"/>
      <c r="E10" s="83"/>
      <c r="F10" s="9"/>
      <c r="G10" s="83"/>
      <c r="H10" s="9"/>
      <c r="I10" s="84"/>
      <c r="J10" s="9"/>
    </row>
    <row r="11" spans="1:10" s="10" customFormat="1">
      <c r="A11" s="4" t="s">
        <v>10</v>
      </c>
      <c r="B11" s="67"/>
      <c r="C11" s="8"/>
      <c r="D11" s="9">
        <v>847731</v>
      </c>
      <c r="E11" s="21"/>
      <c r="F11" s="9">
        <f>903787</f>
        <v>903787</v>
      </c>
      <c r="G11" s="21"/>
      <c r="H11" s="9">
        <v>726431</v>
      </c>
      <c r="I11" s="21"/>
      <c r="J11" s="9">
        <v>822458</v>
      </c>
    </row>
    <row r="12" spans="1:10" s="10" customFormat="1">
      <c r="A12" s="4" t="s">
        <v>11</v>
      </c>
      <c r="B12" s="67">
        <v>3</v>
      </c>
      <c r="C12" s="8"/>
      <c r="D12" s="9">
        <v>530000</v>
      </c>
      <c r="E12" s="21"/>
      <c r="F12" s="9">
        <v>710000</v>
      </c>
      <c r="G12" s="21"/>
      <c r="H12" s="9">
        <v>100000</v>
      </c>
      <c r="I12" s="21"/>
      <c r="J12" s="9">
        <v>280000</v>
      </c>
    </row>
    <row r="13" spans="1:10" s="10" customFormat="1">
      <c r="A13" s="73" t="s">
        <v>12</v>
      </c>
      <c r="B13" s="67" t="s">
        <v>13</v>
      </c>
      <c r="C13" s="8"/>
      <c r="D13" s="9">
        <f>232747-1</f>
        <v>232746</v>
      </c>
      <c r="E13" s="21"/>
      <c r="F13" s="9">
        <f>292558-1</f>
        <v>292557</v>
      </c>
      <c r="G13" s="21"/>
      <c r="H13" s="9">
        <v>206801</v>
      </c>
      <c r="I13" s="21"/>
      <c r="J13" s="9">
        <v>264783</v>
      </c>
    </row>
    <row r="14" spans="1:10" s="10" customFormat="1">
      <c r="A14" s="4" t="s">
        <v>14</v>
      </c>
      <c r="B14" s="67"/>
      <c r="C14" s="8"/>
      <c r="D14" s="9">
        <v>262264</v>
      </c>
      <c r="E14" s="77"/>
      <c r="F14" s="191">
        <v>201383</v>
      </c>
      <c r="G14" s="21"/>
      <c r="H14" s="9">
        <v>205621</v>
      </c>
      <c r="I14" s="21"/>
      <c r="J14" s="9">
        <v>169606</v>
      </c>
    </row>
    <row r="15" spans="1:10" s="10" customFormat="1" hidden="1">
      <c r="A15" s="4" t="s">
        <v>15</v>
      </c>
      <c r="B15" s="85"/>
      <c r="C15" s="8"/>
      <c r="D15" s="9"/>
      <c r="E15" s="21"/>
      <c r="F15" s="9"/>
      <c r="G15" s="21"/>
      <c r="H15" s="9"/>
      <c r="I15" s="21"/>
      <c r="J15" s="9"/>
    </row>
    <row r="16" spans="1:10" s="10" customFormat="1" ht="22">
      <c r="A16" s="5" t="s">
        <v>16</v>
      </c>
      <c r="B16" s="67"/>
      <c r="C16" s="8"/>
      <c r="D16" s="22">
        <f>SUM(D11:D15)</f>
        <v>1872741</v>
      </c>
      <c r="E16" s="7"/>
      <c r="F16" s="22">
        <f>SUM(F11:F15)</f>
        <v>2107727</v>
      </c>
      <c r="G16" s="7"/>
      <c r="H16" s="22">
        <f>SUM(H11:H15)</f>
        <v>1238853</v>
      </c>
      <c r="I16" s="7"/>
      <c r="J16" s="22">
        <f>SUM(J11:J15)</f>
        <v>1536847</v>
      </c>
    </row>
    <row r="17" spans="1:10" s="10" customFormat="1" ht="22">
      <c r="A17" s="10" t="s">
        <v>17</v>
      </c>
      <c r="B17" s="67"/>
      <c r="C17" s="8"/>
      <c r="D17" s="7"/>
      <c r="E17" s="7"/>
      <c r="F17" s="7"/>
      <c r="G17" s="7"/>
      <c r="H17" s="7"/>
      <c r="I17" s="7"/>
      <c r="J17" s="7"/>
    </row>
    <row r="18" spans="1:10" s="10" customFormat="1" ht="22">
      <c r="A18" s="81" t="s">
        <v>18</v>
      </c>
      <c r="B18" s="67"/>
      <c r="C18" s="8"/>
      <c r="D18" s="21"/>
      <c r="E18" s="21"/>
      <c r="F18" s="21"/>
      <c r="G18" s="21"/>
      <c r="H18" s="21"/>
      <c r="I18" s="21"/>
      <c r="J18" s="21"/>
    </row>
    <row r="19" spans="1:10" s="10" customFormat="1">
      <c r="A19" s="4" t="s">
        <v>19</v>
      </c>
      <c r="B19" s="67">
        <v>5</v>
      </c>
      <c r="C19" s="8"/>
      <c r="D19" s="9">
        <v>0</v>
      </c>
      <c r="E19" s="21"/>
      <c r="F19" s="191">
        <v>0</v>
      </c>
      <c r="G19" s="21"/>
      <c r="H19" s="9">
        <v>590000</v>
      </c>
      <c r="I19" s="21"/>
      <c r="J19" s="191">
        <v>590000</v>
      </c>
    </row>
    <row r="20" spans="1:10" s="10" customFormat="1" hidden="1">
      <c r="A20" s="4" t="s">
        <v>20</v>
      </c>
      <c r="B20" s="67"/>
      <c r="C20" s="8"/>
      <c r="D20" s="9">
        <v>0</v>
      </c>
      <c r="E20" s="21"/>
      <c r="F20" s="9">
        <v>0</v>
      </c>
      <c r="G20" s="21"/>
      <c r="H20" s="9">
        <v>0</v>
      </c>
      <c r="I20" s="21"/>
      <c r="J20" s="9">
        <v>0</v>
      </c>
    </row>
    <row r="21" spans="1:10" s="10" customFormat="1">
      <c r="A21" s="4" t="s">
        <v>21</v>
      </c>
      <c r="B21" s="67"/>
      <c r="C21" s="8"/>
      <c r="D21" s="9">
        <v>154534</v>
      </c>
      <c r="E21" s="21"/>
      <c r="F21" s="191">
        <v>154534</v>
      </c>
      <c r="G21" s="21"/>
      <c r="H21" s="9">
        <v>154534</v>
      </c>
      <c r="I21" s="21"/>
      <c r="J21" s="9">
        <v>154534</v>
      </c>
    </row>
    <row r="22" spans="1:10" s="10" customFormat="1">
      <c r="A22" s="4" t="s">
        <v>22</v>
      </c>
      <c r="B22" s="67"/>
      <c r="C22" s="8"/>
      <c r="D22" s="9">
        <v>1008787</v>
      </c>
      <c r="E22" s="21"/>
      <c r="F22" s="191">
        <v>824305</v>
      </c>
      <c r="G22" s="21"/>
      <c r="H22" s="9">
        <v>885522</v>
      </c>
      <c r="I22" s="21"/>
      <c r="J22" s="191">
        <v>695258</v>
      </c>
    </row>
    <row r="23" spans="1:10" s="10" customFormat="1">
      <c r="A23" s="73" t="s">
        <v>23</v>
      </c>
      <c r="B23" s="67"/>
      <c r="C23" s="8"/>
      <c r="D23" s="9">
        <f>11188-1</f>
        <v>11187</v>
      </c>
      <c r="E23" s="21"/>
      <c r="F23" s="191">
        <v>12020</v>
      </c>
      <c r="G23" s="21"/>
      <c r="H23" s="9">
        <v>8351</v>
      </c>
      <c r="I23" s="79"/>
      <c r="J23" s="191">
        <v>8986</v>
      </c>
    </row>
    <row r="24" spans="1:10" s="10" customFormat="1">
      <c r="A24" s="73" t="s">
        <v>24</v>
      </c>
      <c r="B24" s="67"/>
      <c r="C24" s="8"/>
      <c r="D24" s="9">
        <v>32916</v>
      </c>
      <c r="E24" s="21"/>
      <c r="F24" s="191">
        <v>22960</v>
      </c>
      <c r="G24" s="21"/>
      <c r="H24" s="9">
        <v>29825</v>
      </c>
      <c r="I24" s="79"/>
      <c r="J24" s="191">
        <v>20905</v>
      </c>
    </row>
    <row r="25" spans="1:10" s="10" customFormat="1">
      <c r="A25" s="73" t="s">
        <v>25</v>
      </c>
      <c r="B25" s="68"/>
      <c r="C25" s="8"/>
      <c r="D25" s="9">
        <v>2483</v>
      </c>
      <c r="E25" s="21"/>
      <c r="F25" s="191">
        <f>2779-1</f>
        <v>2778</v>
      </c>
      <c r="G25" s="21"/>
      <c r="H25" s="9">
        <v>2124</v>
      </c>
      <c r="I25" s="21"/>
      <c r="J25" s="191">
        <v>2373</v>
      </c>
    </row>
    <row r="26" spans="1:10" s="10" customFormat="1" ht="22">
      <c r="A26" s="5" t="s">
        <v>26</v>
      </c>
      <c r="B26" s="68"/>
      <c r="C26" s="8"/>
      <c r="D26" s="22">
        <f>SUM(D19:D25)</f>
        <v>1209907</v>
      </c>
      <c r="E26" s="7"/>
      <c r="F26" s="22">
        <f>SUM(F19:F25)</f>
        <v>1016597</v>
      </c>
      <c r="G26" s="7"/>
      <c r="H26" s="22">
        <f>SUM(H19:H25)</f>
        <v>1670356</v>
      </c>
      <c r="I26" s="7"/>
      <c r="J26" s="22">
        <f>SUM(J19:J25)</f>
        <v>1472056</v>
      </c>
    </row>
    <row r="27" spans="1:10" s="10" customFormat="1" ht="22">
      <c r="A27" s="5"/>
      <c r="B27" s="68"/>
      <c r="C27" s="8"/>
      <c r="D27" s="7"/>
      <c r="E27" s="7"/>
      <c r="F27" s="7"/>
      <c r="G27" s="7"/>
      <c r="H27" s="7"/>
      <c r="I27" s="7"/>
      <c r="J27" s="7"/>
    </row>
    <row r="28" spans="1:10" s="10" customFormat="1" ht="22.5" thickBot="1">
      <c r="A28" s="5" t="s">
        <v>27</v>
      </c>
      <c r="B28" s="68"/>
      <c r="C28" s="8"/>
      <c r="D28" s="13">
        <f>D16+D26</f>
        <v>3082648</v>
      </c>
      <c r="E28" s="7"/>
      <c r="F28" s="13">
        <f>F16+F26</f>
        <v>3124324</v>
      </c>
      <c r="G28" s="7"/>
      <c r="H28" s="13">
        <f>H16+H26</f>
        <v>2909209</v>
      </c>
      <c r="I28" s="7"/>
      <c r="J28" s="13">
        <f>J16+J26</f>
        <v>3008903</v>
      </c>
    </row>
    <row r="29" spans="1:10" s="10" customFormat="1" ht="22.5" thickTop="1">
      <c r="A29" s="5"/>
      <c r="B29" s="68"/>
      <c r="C29" s="8"/>
      <c r="D29" s="11"/>
      <c r="E29" s="6"/>
      <c r="F29" s="11"/>
      <c r="G29" s="6"/>
      <c r="H29" s="11"/>
      <c r="I29" s="6"/>
      <c r="J29" s="11"/>
    </row>
    <row r="30" spans="1:10" ht="23">
      <c r="A30" s="12" t="str">
        <f>A1</f>
        <v>บริษัทควอลิตี้คอนสตรัคชั่นโปรดัคส์ จำกัด (มหาชน) และบริษัทย่อย</v>
      </c>
    </row>
    <row r="31" spans="1:10" ht="23">
      <c r="A31" s="2" t="s">
        <v>155</v>
      </c>
    </row>
    <row r="32" spans="1:10" ht="23">
      <c r="A32" s="2" t="str">
        <f>$A$3</f>
        <v>ณ วันที่ 30 มิถุนายน 2567</v>
      </c>
    </row>
    <row r="34" spans="1:10" ht="22">
      <c r="D34" s="203" t="s">
        <v>1</v>
      </c>
      <c r="E34" s="203"/>
      <c r="F34" s="203"/>
      <c r="G34" s="154"/>
      <c r="H34" s="204" t="s">
        <v>2</v>
      </c>
      <c r="I34" s="204"/>
      <c r="J34" s="204"/>
    </row>
    <row r="35" spans="1:10" ht="23">
      <c r="A35" s="2" t="s">
        <v>28</v>
      </c>
      <c r="B35" s="155" t="s">
        <v>4</v>
      </c>
      <c r="D35" s="3" t="s">
        <v>5</v>
      </c>
      <c r="E35" s="3"/>
      <c r="F35" s="3" t="s">
        <v>6</v>
      </c>
      <c r="G35" s="154"/>
      <c r="H35" s="3" t="s">
        <v>5</v>
      </c>
      <c r="I35" s="3"/>
      <c r="J35" s="3" t="s">
        <v>6</v>
      </c>
    </row>
    <row r="36" spans="1:10" ht="23">
      <c r="A36" s="2"/>
      <c r="D36" s="74">
        <v>2567</v>
      </c>
      <c r="E36" s="64"/>
      <c r="F36" s="74">
        <v>2566</v>
      </c>
      <c r="G36" s="64"/>
      <c r="H36" s="74">
        <v>2567</v>
      </c>
      <c r="I36" s="64"/>
      <c r="J36" s="74">
        <v>2566</v>
      </c>
    </row>
    <row r="37" spans="1:10" ht="23">
      <c r="A37" s="2"/>
      <c r="D37" s="75" t="s">
        <v>7</v>
      </c>
      <c r="E37" s="76"/>
      <c r="F37" s="76"/>
      <c r="G37" s="64"/>
      <c r="H37" s="75" t="s">
        <v>7</v>
      </c>
      <c r="I37" s="76"/>
      <c r="J37" s="76"/>
    </row>
    <row r="38" spans="1:10">
      <c r="D38" s="205" t="s">
        <v>8</v>
      </c>
      <c r="E38" s="205"/>
      <c r="F38" s="205"/>
      <c r="G38" s="205"/>
      <c r="H38" s="205"/>
      <c r="I38" s="205"/>
      <c r="J38" s="205"/>
    </row>
    <row r="39" spans="1:10" ht="22">
      <c r="A39" s="86" t="s">
        <v>29</v>
      </c>
    </row>
    <row r="40" spans="1:10" s="10" customFormat="1">
      <c r="A40" s="4" t="s">
        <v>30</v>
      </c>
      <c r="B40" s="67">
        <v>3</v>
      </c>
      <c r="C40" s="8"/>
      <c r="D40" s="9">
        <v>302386</v>
      </c>
      <c r="E40" s="21"/>
      <c r="F40" s="9">
        <v>239506</v>
      </c>
      <c r="G40" s="31"/>
      <c r="H40" s="9">
        <f>255792+2</f>
        <v>255794</v>
      </c>
      <c r="I40" s="31"/>
      <c r="J40" s="9">
        <f>200565+1</f>
        <v>200566</v>
      </c>
    </row>
    <row r="41" spans="1:10" s="10" customFormat="1" hidden="1">
      <c r="A41" s="4"/>
      <c r="B41" s="67"/>
      <c r="C41" s="8"/>
      <c r="D41" s="9"/>
      <c r="E41" s="21"/>
      <c r="F41" s="9"/>
      <c r="G41" s="31"/>
      <c r="H41" s="9"/>
      <c r="I41" s="31"/>
      <c r="J41" s="9"/>
    </row>
    <row r="42" spans="1:10" s="10" customFormat="1" hidden="1">
      <c r="A42" s="4" t="s">
        <v>31</v>
      </c>
      <c r="B42" s="67"/>
      <c r="C42" s="8"/>
      <c r="D42" s="9"/>
      <c r="E42" s="21"/>
      <c r="F42" s="9"/>
      <c r="G42" s="21"/>
      <c r="H42" s="9"/>
      <c r="I42" s="21"/>
      <c r="J42" s="9"/>
    </row>
    <row r="43" spans="1:10" s="10" customFormat="1" hidden="1">
      <c r="A43" s="4" t="s">
        <v>32</v>
      </c>
      <c r="B43" s="67" t="s">
        <v>135</v>
      </c>
      <c r="C43" s="8"/>
      <c r="D43" s="9"/>
      <c r="E43" s="21"/>
      <c r="F43" s="9">
        <v>0</v>
      </c>
      <c r="G43" s="21"/>
      <c r="H43" s="9"/>
      <c r="I43" s="21"/>
      <c r="J43" s="9">
        <v>0</v>
      </c>
    </row>
    <row r="44" spans="1:10" s="10" customFormat="1" hidden="1">
      <c r="A44" s="4" t="s">
        <v>33</v>
      </c>
      <c r="B44" s="67">
        <v>3</v>
      </c>
      <c r="C44" s="8"/>
      <c r="D44" s="9"/>
      <c r="E44" s="21"/>
      <c r="F44" s="9"/>
      <c r="G44" s="21"/>
      <c r="H44" s="9"/>
      <c r="I44" s="21"/>
      <c r="J44" s="9"/>
    </row>
    <row r="45" spans="1:10" s="10" customFormat="1">
      <c r="A45" s="4" t="s">
        <v>34</v>
      </c>
      <c r="B45" s="67"/>
      <c r="C45" s="8"/>
      <c r="D45" s="9"/>
      <c r="E45" s="21"/>
      <c r="F45" s="9"/>
      <c r="G45" s="21"/>
      <c r="H45" s="9"/>
      <c r="I45" s="21"/>
      <c r="J45" s="9"/>
    </row>
    <row r="46" spans="1:10" s="10" customFormat="1">
      <c r="A46" s="10" t="s">
        <v>35</v>
      </c>
      <c r="B46" s="67"/>
      <c r="C46" s="8"/>
      <c r="D46" s="9">
        <v>19969</v>
      </c>
      <c r="E46" s="21"/>
      <c r="F46" s="9">
        <v>19443</v>
      </c>
      <c r="G46" s="21"/>
      <c r="H46" s="9">
        <v>16791</v>
      </c>
      <c r="I46" s="21"/>
      <c r="J46" s="9">
        <v>15831</v>
      </c>
    </row>
    <row r="47" spans="1:10" s="10" customFormat="1">
      <c r="A47" s="4" t="s">
        <v>36</v>
      </c>
      <c r="B47" s="67"/>
      <c r="C47" s="8"/>
      <c r="D47" s="9">
        <v>87331</v>
      </c>
      <c r="E47" s="77"/>
      <c r="F47" s="9">
        <v>102794</v>
      </c>
      <c r="G47" s="21"/>
      <c r="H47" s="9">
        <v>69896</v>
      </c>
      <c r="I47" s="21"/>
      <c r="J47" s="9">
        <v>83895</v>
      </c>
    </row>
    <row r="48" spans="1:10" s="10" customFormat="1">
      <c r="A48" s="4" t="s">
        <v>37</v>
      </c>
      <c r="B48" s="67"/>
      <c r="C48" s="8"/>
      <c r="D48" s="9"/>
      <c r="E48" s="21"/>
      <c r="F48" s="9"/>
      <c r="G48" s="21"/>
      <c r="H48" s="9"/>
      <c r="I48" s="21"/>
      <c r="J48" s="9"/>
    </row>
    <row r="49" spans="1:10" s="10" customFormat="1">
      <c r="A49" s="10" t="s">
        <v>38</v>
      </c>
      <c r="B49" s="67"/>
      <c r="C49" s="8"/>
      <c r="D49" s="9">
        <v>3872</v>
      </c>
      <c r="E49" s="77"/>
      <c r="F49" s="9">
        <v>3872</v>
      </c>
      <c r="G49" s="21"/>
      <c r="H49" s="9">
        <v>3383</v>
      </c>
      <c r="I49" s="21"/>
      <c r="J49" s="9">
        <v>3383</v>
      </c>
    </row>
    <row r="50" spans="1:10" s="10" customFormat="1" ht="22">
      <c r="A50" s="5" t="s">
        <v>39</v>
      </c>
      <c r="B50" s="87"/>
      <c r="C50" s="6"/>
      <c r="D50" s="22">
        <f>SUM(D40:D49)</f>
        <v>413558</v>
      </c>
      <c r="E50" s="7"/>
      <c r="F50" s="22">
        <f>SUM(F40:F49)</f>
        <v>365615</v>
      </c>
      <c r="G50" s="7"/>
      <c r="H50" s="22">
        <f>SUM(H40:H49)</f>
        <v>345864</v>
      </c>
      <c r="I50" s="7"/>
      <c r="J50" s="22">
        <f>SUM(J40:J49)</f>
        <v>303675</v>
      </c>
    </row>
    <row r="51" spans="1:10" s="10" customFormat="1" ht="22">
      <c r="A51" s="5"/>
      <c r="B51" s="87"/>
      <c r="C51" s="6"/>
      <c r="D51" s="7"/>
      <c r="E51" s="7"/>
      <c r="F51" s="7"/>
      <c r="G51" s="7"/>
      <c r="H51" s="7"/>
      <c r="I51" s="7"/>
      <c r="J51" s="7"/>
    </row>
    <row r="52" spans="1:10" s="10" customFormat="1" ht="22">
      <c r="A52" s="81" t="s">
        <v>40</v>
      </c>
      <c r="B52" s="67"/>
      <c r="C52" s="8"/>
      <c r="D52" s="21"/>
      <c r="E52" s="21"/>
      <c r="F52" s="21"/>
      <c r="G52" s="21"/>
      <c r="H52" s="21"/>
      <c r="I52" s="21"/>
      <c r="J52" s="21"/>
    </row>
    <row r="53" spans="1:10" s="10" customFormat="1">
      <c r="A53" s="10" t="s">
        <v>41</v>
      </c>
      <c r="B53" s="67"/>
      <c r="C53" s="8"/>
      <c r="D53" s="9">
        <v>34170</v>
      </c>
      <c r="E53" s="21"/>
      <c r="F53" s="9">
        <v>35148</v>
      </c>
      <c r="G53" s="21"/>
      <c r="H53" s="9">
        <v>29296</v>
      </c>
      <c r="I53" s="21"/>
      <c r="J53" s="9">
        <v>28969</v>
      </c>
    </row>
    <row r="54" spans="1:10" s="10" customFormat="1">
      <c r="A54" s="4" t="s">
        <v>42</v>
      </c>
      <c r="B54" s="85"/>
      <c r="C54" s="8"/>
      <c r="D54" s="9"/>
      <c r="E54" s="21"/>
      <c r="F54" s="9"/>
      <c r="G54" s="21"/>
      <c r="H54" s="9"/>
      <c r="I54" s="21"/>
      <c r="J54" s="9"/>
    </row>
    <row r="55" spans="1:10" s="10" customFormat="1">
      <c r="A55" s="10" t="s">
        <v>38</v>
      </c>
      <c r="B55" s="67"/>
      <c r="C55" s="8"/>
      <c r="D55" s="9">
        <v>78662</v>
      </c>
      <c r="E55" s="21"/>
      <c r="F55" s="9">
        <v>75889</v>
      </c>
      <c r="G55" s="21"/>
      <c r="H55" s="9">
        <v>71424</v>
      </c>
      <c r="I55" s="21"/>
      <c r="J55" s="9">
        <v>69007</v>
      </c>
    </row>
    <row r="56" spans="1:10" s="10" customFormat="1">
      <c r="A56" s="4" t="s">
        <v>43</v>
      </c>
      <c r="B56" s="67"/>
      <c r="C56" s="8"/>
      <c r="D56" s="9">
        <v>1899</v>
      </c>
      <c r="E56" s="21"/>
      <c r="F56" s="21">
        <v>1482</v>
      </c>
      <c r="G56" s="21"/>
      <c r="H56" s="9">
        <v>1720</v>
      </c>
      <c r="I56" s="21"/>
      <c r="J56" s="9">
        <f>1303</f>
        <v>1303</v>
      </c>
    </row>
    <row r="57" spans="1:10" s="10" customFormat="1" ht="22">
      <c r="A57" s="5" t="s">
        <v>44</v>
      </c>
      <c r="B57" s="67"/>
      <c r="C57" s="8"/>
      <c r="D57" s="22">
        <f>SUM(D53:D56)</f>
        <v>114731</v>
      </c>
      <c r="E57" s="7"/>
      <c r="F57" s="22">
        <f>SUM(F53:F56)</f>
        <v>112519</v>
      </c>
      <c r="G57" s="7"/>
      <c r="H57" s="22">
        <f>SUM(H53:H56)</f>
        <v>102440</v>
      </c>
      <c r="I57" s="7"/>
      <c r="J57" s="22">
        <f>SUM(J53:J56)</f>
        <v>99279</v>
      </c>
    </row>
    <row r="58" spans="1:10" s="10" customFormat="1" ht="22">
      <c r="A58" s="5"/>
      <c r="B58" s="67"/>
      <c r="C58" s="8"/>
      <c r="D58" s="80"/>
      <c r="E58" s="7"/>
      <c r="F58" s="80"/>
      <c r="G58" s="7"/>
      <c r="H58" s="80"/>
      <c r="I58" s="7"/>
      <c r="J58" s="80"/>
    </row>
    <row r="59" spans="1:10" s="10" customFormat="1" ht="22">
      <c r="A59" s="5" t="s">
        <v>45</v>
      </c>
      <c r="B59" s="67"/>
      <c r="C59" s="8"/>
      <c r="D59" s="78">
        <f>SUM(D50,D57)</f>
        <v>528289</v>
      </c>
      <c r="E59" s="7"/>
      <c r="F59" s="78">
        <f>SUM(F50,F57)</f>
        <v>478134</v>
      </c>
      <c r="G59" s="7"/>
      <c r="H59" s="78">
        <f>SUM(H50,H57)</f>
        <v>448304</v>
      </c>
      <c r="I59" s="7"/>
      <c r="J59" s="78">
        <f>SUM(J50,J57)</f>
        <v>402954</v>
      </c>
    </row>
    <row r="60" spans="1:10" s="10" customFormat="1" ht="22">
      <c r="A60" s="5"/>
      <c r="B60" s="67"/>
      <c r="C60" s="8"/>
      <c r="D60" s="11"/>
      <c r="E60" s="6"/>
      <c r="F60" s="11"/>
      <c r="G60" s="6"/>
      <c r="H60" s="11"/>
      <c r="I60" s="6"/>
      <c r="J60" s="11"/>
    </row>
    <row r="61" spans="1:10" ht="23">
      <c r="A61" s="12" t="str">
        <f>A1</f>
        <v>บริษัทควอลิตี้คอนสตรัคชั่นโปรดัคส์ จำกัด (มหาชน) และบริษัทย่อย</v>
      </c>
    </row>
    <row r="62" spans="1:10" ht="23">
      <c r="A62" s="2" t="s">
        <v>155</v>
      </c>
    </row>
    <row r="63" spans="1:10" ht="23">
      <c r="A63" s="2" t="str">
        <f>$A$3</f>
        <v>ณ วันที่ 30 มิถุนายน 2567</v>
      </c>
    </row>
    <row r="64" spans="1:10">
      <c r="A64" s="19"/>
    </row>
    <row r="65" spans="1:10" ht="22">
      <c r="A65" s="19"/>
      <c r="D65" s="203" t="s">
        <v>1</v>
      </c>
      <c r="E65" s="203"/>
      <c r="F65" s="203"/>
      <c r="G65" s="154"/>
      <c r="H65" s="204" t="s">
        <v>2</v>
      </c>
      <c r="I65" s="204"/>
      <c r="J65" s="204"/>
    </row>
    <row r="66" spans="1:10" ht="23">
      <c r="A66" s="12" t="s">
        <v>28</v>
      </c>
      <c r="D66" s="3" t="s">
        <v>5</v>
      </c>
      <c r="E66" s="3"/>
      <c r="F66" s="3" t="s">
        <v>6</v>
      </c>
      <c r="G66" s="154"/>
      <c r="H66" s="3" t="s">
        <v>5</v>
      </c>
      <c r="I66" s="3"/>
      <c r="J66" s="3" t="s">
        <v>6</v>
      </c>
    </row>
    <row r="67" spans="1:10" ht="23">
      <c r="A67" s="12"/>
      <c r="D67" s="74">
        <v>2567</v>
      </c>
      <c r="E67" s="64"/>
      <c r="F67" s="74">
        <v>2566</v>
      </c>
      <c r="G67" s="64"/>
      <c r="H67" s="74">
        <v>2567</v>
      </c>
      <c r="I67" s="64"/>
      <c r="J67" s="74">
        <v>2566</v>
      </c>
    </row>
    <row r="68" spans="1:10" ht="23">
      <c r="A68" s="12"/>
      <c r="D68" s="75" t="s">
        <v>7</v>
      </c>
      <c r="E68" s="76"/>
      <c r="F68" s="76"/>
      <c r="G68" s="64"/>
      <c r="H68" s="75" t="s">
        <v>7</v>
      </c>
      <c r="I68" s="76"/>
      <c r="J68" s="76"/>
    </row>
    <row r="69" spans="1:10">
      <c r="D69" s="205" t="s">
        <v>8</v>
      </c>
      <c r="E69" s="205"/>
      <c r="F69" s="205"/>
      <c r="G69" s="205"/>
      <c r="H69" s="205"/>
      <c r="I69" s="205"/>
      <c r="J69" s="205"/>
    </row>
    <row r="70" spans="1:10" ht="22">
      <c r="A70" s="88" t="s">
        <v>46</v>
      </c>
    </row>
    <row r="71" spans="1:10" s="10" customFormat="1">
      <c r="A71" s="4" t="s">
        <v>47</v>
      </c>
      <c r="B71" s="67"/>
      <c r="C71" s="8"/>
      <c r="D71" s="9"/>
      <c r="E71" s="83"/>
      <c r="F71" s="9"/>
      <c r="G71" s="83"/>
      <c r="H71" s="9"/>
      <c r="I71" s="84"/>
      <c r="J71" s="9"/>
    </row>
    <row r="72" spans="1:10" s="10" customFormat="1">
      <c r="A72" s="72" t="s">
        <v>136</v>
      </c>
      <c r="B72" s="67"/>
      <c r="C72" s="8"/>
      <c r="D72" s="9"/>
      <c r="E72" s="83"/>
      <c r="F72" s="9"/>
      <c r="G72" s="83"/>
      <c r="H72" s="9"/>
      <c r="I72" s="84"/>
      <c r="J72" s="9"/>
    </row>
    <row r="73" spans="1:10" s="10" customFormat="1">
      <c r="A73" s="72" t="s">
        <v>137</v>
      </c>
      <c r="B73" s="67"/>
      <c r="C73" s="8"/>
      <c r="D73" s="9"/>
      <c r="E73" s="83"/>
      <c r="F73" s="9"/>
      <c r="G73" s="83"/>
      <c r="H73" s="9"/>
      <c r="I73" s="84"/>
      <c r="J73" s="9"/>
    </row>
    <row r="74" spans="1:10" s="10" customFormat="1" ht="22.5" thickBot="1">
      <c r="A74" s="72" t="s">
        <v>48</v>
      </c>
      <c r="B74" s="67"/>
      <c r="C74" s="8"/>
      <c r="D74" s="13">
        <v>400000</v>
      </c>
      <c r="E74" s="7"/>
      <c r="F74" s="13">
        <v>400000</v>
      </c>
      <c r="G74" s="7"/>
      <c r="H74" s="13">
        <v>400000</v>
      </c>
      <c r="I74" s="7"/>
      <c r="J74" s="13">
        <v>400000</v>
      </c>
    </row>
    <row r="75" spans="1:10" s="10" customFormat="1" ht="22.5" thickTop="1">
      <c r="A75" s="72" t="s">
        <v>138</v>
      </c>
      <c r="B75" s="67"/>
      <c r="C75" s="8"/>
      <c r="D75" s="7"/>
      <c r="E75" s="7"/>
      <c r="F75" s="7"/>
      <c r="G75" s="7"/>
      <c r="H75" s="7"/>
      <c r="I75" s="7"/>
      <c r="J75" s="7"/>
    </row>
    <row r="76" spans="1:10" s="10" customFormat="1" ht="22">
      <c r="A76" s="72" t="s">
        <v>137</v>
      </c>
      <c r="B76" s="67"/>
      <c r="C76" s="8"/>
      <c r="D76" s="7"/>
      <c r="E76" s="7"/>
      <c r="F76" s="7"/>
      <c r="G76" s="7"/>
      <c r="H76" s="7"/>
      <c r="I76" s="7"/>
      <c r="J76" s="7"/>
    </row>
    <row r="77" spans="1:10" s="10" customFormat="1">
      <c r="A77" s="72" t="s">
        <v>48</v>
      </c>
      <c r="B77" s="67"/>
      <c r="C77" s="8"/>
      <c r="D77" s="21">
        <v>400000</v>
      </c>
      <c r="E77" s="21"/>
      <c r="F77" s="21">
        <v>400000</v>
      </c>
      <c r="G77" s="21"/>
      <c r="H77" s="21">
        <v>400000</v>
      </c>
      <c r="I77" s="21"/>
      <c r="J77" s="21">
        <v>400000</v>
      </c>
    </row>
    <row r="78" spans="1:10" s="10" customFormat="1">
      <c r="A78" s="73" t="s">
        <v>49</v>
      </c>
      <c r="B78" s="67"/>
      <c r="D78" s="21">
        <v>653769</v>
      </c>
      <c r="E78" s="21"/>
      <c r="F78" s="21">
        <v>653769</v>
      </c>
      <c r="G78" s="21"/>
      <c r="H78" s="21">
        <v>653769</v>
      </c>
      <c r="I78" s="21"/>
      <c r="J78" s="9">
        <v>653769</v>
      </c>
    </row>
    <row r="79" spans="1:10" s="10" customFormat="1">
      <c r="A79" s="4" t="s">
        <v>50</v>
      </c>
      <c r="B79" s="67"/>
      <c r="D79" s="21"/>
      <c r="E79" s="21"/>
      <c r="F79" s="21"/>
      <c r="G79" s="21"/>
      <c r="H79" s="21"/>
      <c r="I79" s="21"/>
      <c r="J79" s="21"/>
    </row>
    <row r="80" spans="1:10" s="10" customFormat="1">
      <c r="A80" s="72" t="s">
        <v>139</v>
      </c>
      <c r="B80" s="67"/>
      <c r="D80" s="21"/>
      <c r="E80" s="21"/>
      <c r="F80" s="21"/>
      <c r="G80" s="21"/>
      <c r="H80" s="21"/>
      <c r="I80" s="21"/>
      <c r="J80" s="21"/>
    </row>
    <row r="81" spans="1:13" s="10" customFormat="1">
      <c r="A81" s="192" t="s">
        <v>156</v>
      </c>
      <c r="B81" s="67"/>
      <c r="D81" s="21">
        <v>40000</v>
      </c>
      <c r="E81" s="21"/>
      <c r="F81" s="21">
        <v>40000</v>
      </c>
      <c r="G81" s="21"/>
      <c r="H81" s="21">
        <v>40000</v>
      </c>
      <c r="I81" s="21"/>
      <c r="J81" s="21">
        <v>40000</v>
      </c>
    </row>
    <row r="82" spans="1:13" s="10" customFormat="1">
      <c r="A82" s="72" t="s">
        <v>140</v>
      </c>
      <c r="B82" s="67"/>
      <c r="C82" s="8"/>
      <c r="D82" s="21">
        <v>1460590</v>
      </c>
      <c r="E82" s="21"/>
      <c r="F82" s="21">
        <v>1552421</v>
      </c>
      <c r="G82" s="21"/>
      <c r="H82" s="21">
        <f>1367137-1</f>
        <v>1367136</v>
      </c>
      <c r="I82" s="21"/>
      <c r="J82" s="9">
        <v>1512180</v>
      </c>
    </row>
    <row r="83" spans="1:13" s="10" customFormat="1" ht="22">
      <c r="A83" s="57" t="s">
        <v>133</v>
      </c>
      <c r="B83" s="67"/>
      <c r="C83" s="8"/>
      <c r="D83" s="22">
        <f>SUM(D77:D82)</f>
        <v>2554359</v>
      </c>
      <c r="E83" s="7"/>
      <c r="F83" s="22">
        <f>SUM(F77:F82)</f>
        <v>2646190</v>
      </c>
      <c r="G83" s="7"/>
      <c r="H83" s="22">
        <f>SUM(H77:H82)</f>
        <v>2460905</v>
      </c>
      <c r="I83" s="7"/>
      <c r="J83" s="22">
        <f>SUM(J77:J82)</f>
        <v>2605949</v>
      </c>
    </row>
    <row r="84" spans="1:13" s="10" customFormat="1" ht="22">
      <c r="A84" s="5"/>
      <c r="B84" s="67"/>
      <c r="C84" s="8"/>
      <c r="D84" s="7"/>
      <c r="E84" s="7"/>
      <c r="F84" s="7"/>
      <c r="G84" s="7"/>
      <c r="H84" s="7"/>
      <c r="I84" s="7"/>
      <c r="J84" s="7"/>
    </row>
    <row r="85" spans="1:13" s="15" customFormat="1" ht="22.5" thickBot="1">
      <c r="A85" s="6" t="s">
        <v>51</v>
      </c>
      <c r="B85" s="87"/>
      <c r="C85" s="6"/>
      <c r="D85" s="13">
        <f>D59+D83</f>
        <v>3082648</v>
      </c>
      <c r="E85" s="7"/>
      <c r="F85" s="13">
        <f>F59+F83</f>
        <v>3124324</v>
      </c>
      <c r="G85" s="7"/>
      <c r="H85" s="13">
        <f>H59+H83</f>
        <v>2909209</v>
      </c>
      <c r="I85" s="7"/>
      <c r="J85" s="13">
        <f>J59+J83</f>
        <v>3008903</v>
      </c>
    </row>
    <row r="86" spans="1:13" ht="22" thickTop="1"/>
    <row r="87" spans="1:13">
      <c r="D87" s="199">
        <f>D85-D28</f>
        <v>0</v>
      </c>
      <c r="E87" s="200"/>
      <c r="F87" s="199">
        <f>F85-F28</f>
        <v>0</v>
      </c>
      <c r="G87" s="200"/>
      <c r="H87" s="199">
        <f>H85-H28</f>
        <v>0</v>
      </c>
      <c r="I87" s="201"/>
      <c r="J87" s="199">
        <f>J85-J28</f>
        <v>0</v>
      </c>
      <c r="K87" s="202"/>
      <c r="L87" s="202"/>
      <c r="M87" s="202"/>
    </row>
    <row r="88" spans="1:13">
      <c r="D88" s="199"/>
      <c r="E88" s="200"/>
      <c r="F88" s="199"/>
      <c r="G88" s="200"/>
      <c r="H88" s="199"/>
      <c r="I88" s="201"/>
      <c r="J88" s="199"/>
      <c r="K88" s="202"/>
      <c r="L88" s="202"/>
      <c r="M88" s="202"/>
    </row>
    <row r="89" spans="1:13">
      <c r="D89" s="199"/>
      <c r="E89" s="200"/>
      <c r="F89" s="199"/>
      <c r="G89" s="200"/>
      <c r="H89" s="199"/>
      <c r="I89" s="201"/>
      <c r="J89" s="199"/>
      <c r="K89" s="202"/>
      <c r="L89" s="202"/>
      <c r="M89" s="202"/>
    </row>
  </sheetData>
  <mergeCells count="9">
    <mergeCell ref="D65:F65"/>
    <mergeCell ref="H65:J65"/>
    <mergeCell ref="D69:J69"/>
    <mergeCell ref="D5:F5"/>
    <mergeCell ref="H5:J5"/>
    <mergeCell ref="D9:J9"/>
    <mergeCell ref="D34:F34"/>
    <mergeCell ref="H34:J34"/>
    <mergeCell ref="D38:J38"/>
  </mergeCells>
  <pageMargins left="0.7" right="0.7" top="0.48" bottom="0.5" header="0.5" footer="0.5"/>
  <pageSetup paperSize="9" scale="94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V88"/>
  <sheetViews>
    <sheetView view="pageBreakPreview" zoomScaleNormal="70" zoomScaleSheetLayoutView="100" workbookViewId="0"/>
  </sheetViews>
  <sheetFormatPr defaultColWidth="9.09765625" defaultRowHeight="22.5" customHeight="1"/>
  <cols>
    <col min="1" max="1" width="20.09765625" style="157" customWidth="1"/>
    <col min="2" max="2" width="17.59765625" style="19" customWidth="1"/>
    <col min="3" max="3" width="9" style="152" customWidth="1"/>
    <col min="4" max="4" width="12.3984375" style="157" customWidth="1"/>
    <col min="5" max="5" width="1.296875" style="157" customWidth="1"/>
    <col min="6" max="6" width="12.3984375" style="157" customWidth="1"/>
    <col min="7" max="7" width="1.296875" style="157" customWidth="1"/>
    <col min="8" max="8" width="12.3984375" style="157" customWidth="1"/>
    <col min="9" max="9" width="1.296875" style="157" customWidth="1"/>
    <col min="10" max="10" width="12.3984375" style="157" customWidth="1"/>
    <col min="11" max="12" width="9.09765625" style="157"/>
    <col min="13" max="13" width="11" style="157" bestFit="1" customWidth="1"/>
    <col min="14" max="14" width="10.69921875" style="157" bestFit="1" customWidth="1"/>
    <col min="15" max="16384" width="9.09765625" style="157"/>
  </cols>
  <sheetData>
    <row r="1" spans="1:22" ht="22.5" customHeight="1">
      <c r="A1" s="1" t="s">
        <v>0</v>
      </c>
      <c r="B1" s="16"/>
      <c r="C1" s="69"/>
      <c r="D1" s="156"/>
      <c r="E1" s="156"/>
      <c r="F1" s="156"/>
      <c r="G1" s="156"/>
      <c r="H1" s="17"/>
      <c r="I1" s="17"/>
      <c r="J1" s="17"/>
    </row>
    <row r="2" spans="1:22" ht="22.5" customHeight="1">
      <c r="A2" s="158" t="s">
        <v>52</v>
      </c>
      <c r="B2" s="16"/>
      <c r="C2" s="69"/>
      <c r="D2" s="156"/>
      <c r="E2" s="156"/>
      <c r="F2" s="156"/>
      <c r="G2" s="156"/>
      <c r="H2" s="156"/>
      <c r="I2" s="156"/>
      <c r="J2" s="156"/>
    </row>
    <row r="3" spans="1:22" ht="22.5" customHeight="1">
      <c r="A3" s="158" t="s">
        <v>150</v>
      </c>
      <c r="B3" s="18"/>
      <c r="C3" s="69"/>
      <c r="D3" s="156"/>
      <c r="E3" s="156"/>
      <c r="F3" s="156"/>
      <c r="G3" s="156"/>
      <c r="H3" s="156"/>
      <c r="I3" s="156"/>
      <c r="J3" s="156"/>
    </row>
    <row r="5" spans="1:22" ht="22.5" customHeight="1">
      <c r="D5" s="207" t="s">
        <v>1</v>
      </c>
      <c r="E5" s="207"/>
      <c r="F5" s="207"/>
      <c r="G5" s="153"/>
      <c r="H5" s="207" t="s">
        <v>2</v>
      </c>
      <c r="I5" s="207"/>
      <c r="J5" s="207"/>
    </row>
    <row r="6" spans="1:22" ht="22.5" customHeight="1">
      <c r="C6" s="152" t="s">
        <v>4</v>
      </c>
      <c r="D6" s="74">
        <v>2567</v>
      </c>
      <c r="E6" s="64"/>
      <c r="F6" s="74">
        <v>2566</v>
      </c>
      <c r="G6" s="64"/>
      <c r="H6" s="74">
        <v>2567</v>
      </c>
      <c r="I6" s="64"/>
      <c r="J6" s="74">
        <v>2566</v>
      </c>
    </row>
    <row r="7" spans="1:22" ht="22.5" customHeight="1">
      <c r="D7" s="206" t="s">
        <v>8</v>
      </c>
      <c r="E7" s="206"/>
      <c r="F7" s="206"/>
      <c r="G7" s="206"/>
      <c r="H7" s="206"/>
      <c r="I7" s="206"/>
      <c r="J7" s="206"/>
    </row>
    <row r="8" spans="1:22" ht="22.5" customHeight="1">
      <c r="A8" s="159" t="s">
        <v>53</v>
      </c>
      <c r="B8" s="157"/>
      <c r="C8" s="152">
        <v>3</v>
      </c>
      <c r="D8" s="160">
        <v>566802</v>
      </c>
      <c r="E8" s="160"/>
      <c r="F8" s="160">
        <v>755250</v>
      </c>
      <c r="G8" s="160"/>
      <c r="H8" s="160">
        <v>459157</v>
      </c>
      <c r="I8" s="160"/>
      <c r="J8" s="160">
        <v>625648</v>
      </c>
    </row>
    <row r="9" spans="1:22" ht="22.5" customHeight="1">
      <c r="A9" s="159" t="s">
        <v>54</v>
      </c>
      <c r="B9" s="157"/>
      <c r="D9" s="160">
        <v>-389797</v>
      </c>
      <c r="E9" s="160"/>
      <c r="F9" s="160">
        <v>-514534</v>
      </c>
      <c r="G9" s="160"/>
      <c r="H9" s="160">
        <v>-318788</v>
      </c>
      <c r="I9" s="160"/>
      <c r="J9" s="160">
        <v>-435736</v>
      </c>
    </row>
    <row r="10" spans="1:22" ht="22.5" customHeight="1">
      <c r="A10" s="161" t="s">
        <v>55</v>
      </c>
      <c r="B10" s="157"/>
      <c r="C10" s="157"/>
      <c r="D10" s="162">
        <f>SUM(D8:D9)</f>
        <v>177005</v>
      </c>
      <c r="E10" s="163"/>
      <c r="F10" s="162">
        <f>SUM(F8:F9)</f>
        <v>240716</v>
      </c>
      <c r="G10" s="163"/>
      <c r="H10" s="162">
        <f>SUM(H8:H9)</f>
        <v>140369</v>
      </c>
      <c r="I10" s="163"/>
      <c r="J10" s="162">
        <f>SUM(J8:J9)</f>
        <v>189912</v>
      </c>
    </row>
    <row r="11" spans="1:22" ht="14.25" customHeight="1">
      <c r="A11" s="161"/>
      <c r="B11" s="157"/>
      <c r="C11" s="159"/>
      <c r="D11" s="163"/>
      <c r="E11" s="163"/>
      <c r="F11" s="163"/>
      <c r="G11" s="163"/>
      <c r="H11" s="163"/>
      <c r="I11" s="163"/>
      <c r="J11" s="163"/>
    </row>
    <row r="12" spans="1:22" ht="22.5" customHeight="1">
      <c r="A12" s="159" t="s">
        <v>56</v>
      </c>
      <c r="C12" s="164"/>
      <c r="D12" s="165">
        <v>292</v>
      </c>
      <c r="E12" s="166"/>
      <c r="F12" s="165">
        <v>0</v>
      </c>
      <c r="G12" s="166"/>
      <c r="H12" s="165">
        <v>181</v>
      </c>
      <c r="I12" s="166"/>
      <c r="J12" s="165">
        <v>0</v>
      </c>
      <c r="M12" s="20"/>
    </row>
    <row r="13" spans="1:22" ht="22.5" customHeight="1">
      <c r="A13" s="159" t="s">
        <v>134</v>
      </c>
      <c r="B13" s="157"/>
      <c r="C13" s="164"/>
      <c r="D13" s="165">
        <v>0</v>
      </c>
      <c r="E13" s="166"/>
      <c r="F13" s="165">
        <v>0</v>
      </c>
      <c r="G13" s="166"/>
      <c r="H13" s="165">
        <v>12980</v>
      </c>
      <c r="I13" s="166"/>
      <c r="J13" s="165">
        <v>10030</v>
      </c>
      <c r="L13" s="160"/>
      <c r="M13" s="159"/>
      <c r="O13" s="164"/>
      <c r="P13" s="165"/>
      <c r="Q13" s="166"/>
      <c r="R13" s="165"/>
      <c r="S13" s="166"/>
      <c r="T13" s="165"/>
      <c r="U13" s="166"/>
      <c r="V13" s="165"/>
    </row>
    <row r="14" spans="1:22" ht="22.5" customHeight="1">
      <c r="A14" s="159" t="s">
        <v>57</v>
      </c>
      <c r="B14" s="157"/>
      <c r="C14" s="164"/>
      <c r="D14" s="165">
        <v>12414</v>
      </c>
      <c r="E14" s="166"/>
      <c r="F14" s="165">
        <v>9679</v>
      </c>
      <c r="G14" s="166"/>
      <c r="H14" s="165">
        <v>13251</v>
      </c>
      <c r="I14" s="166"/>
      <c r="J14" s="165">
        <v>12873</v>
      </c>
      <c r="L14" s="160"/>
      <c r="M14" s="165"/>
      <c r="N14" s="160"/>
      <c r="O14" s="167"/>
    </row>
    <row r="15" spans="1:22" ht="22.5" customHeight="1">
      <c r="A15" s="161" t="s">
        <v>58</v>
      </c>
      <c r="B15" s="157"/>
      <c r="C15" s="159"/>
      <c r="D15" s="162">
        <f>SUM(D10:D14)</f>
        <v>189711</v>
      </c>
      <c r="E15" s="163"/>
      <c r="F15" s="162">
        <f>SUM(F10:F14)</f>
        <v>250395</v>
      </c>
      <c r="G15" s="163"/>
      <c r="H15" s="162">
        <f>SUM(H10:H14)</f>
        <v>166781</v>
      </c>
      <c r="I15" s="163"/>
      <c r="J15" s="162">
        <f>SUM(J10:J14)</f>
        <v>212815</v>
      </c>
    </row>
    <row r="16" spans="1:22" ht="14.25" customHeight="1">
      <c r="A16" s="161"/>
      <c r="B16" s="157"/>
      <c r="C16" s="159"/>
      <c r="D16" s="163"/>
      <c r="E16" s="163"/>
      <c r="F16" s="163"/>
      <c r="G16" s="163"/>
      <c r="H16" s="163"/>
      <c r="I16" s="163"/>
      <c r="J16" s="163"/>
    </row>
    <row r="17" spans="1:15" ht="22.5" customHeight="1">
      <c r="A17" s="159" t="s">
        <v>59</v>
      </c>
      <c r="B17" s="157"/>
      <c r="C17" s="164"/>
      <c r="D17" s="165">
        <v>-20457</v>
      </c>
      <c r="E17" s="166"/>
      <c r="F17" s="165">
        <v>-22389</v>
      </c>
      <c r="G17" s="166"/>
      <c r="H17" s="165">
        <v>-19540</v>
      </c>
      <c r="I17" s="166"/>
      <c r="J17" s="165">
        <v>-21599</v>
      </c>
      <c r="M17" s="165"/>
      <c r="N17" s="160"/>
      <c r="O17" s="167"/>
    </row>
    <row r="18" spans="1:15" ht="22.5" customHeight="1">
      <c r="A18" s="159" t="s">
        <v>60</v>
      </c>
      <c r="B18" s="157"/>
      <c r="C18" s="164"/>
      <c r="D18" s="165">
        <v>-33031</v>
      </c>
      <c r="E18" s="166"/>
      <c r="F18" s="165">
        <v>-33181</v>
      </c>
      <c r="G18" s="166"/>
      <c r="H18" s="165">
        <v>-31128</v>
      </c>
      <c r="I18" s="166"/>
      <c r="J18" s="165">
        <v>-30917</v>
      </c>
    </row>
    <row r="19" spans="1:15" ht="22.5" hidden="1" customHeight="1">
      <c r="A19" s="159" t="s">
        <v>61</v>
      </c>
      <c r="B19" s="157"/>
      <c r="C19" s="164"/>
      <c r="D19" s="165">
        <v>0</v>
      </c>
      <c r="E19" s="165"/>
      <c r="F19" s="165">
        <v>0</v>
      </c>
      <c r="G19" s="165"/>
      <c r="H19" s="165">
        <v>0</v>
      </c>
      <c r="I19" s="165"/>
      <c r="J19" s="165">
        <v>0</v>
      </c>
    </row>
    <row r="20" spans="1:15" ht="22.5" customHeight="1">
      <c r="A20" s="159" t="s">
        <v>62</v>
      </c>
      <c r="B20" s="157"/>
      <c r="C20" s="164"/>
      <c r="D20" s="165">
        <v>0</v>
      </c>
      <c r="E20" s="166"/>
      <c r="F20" s="165">
        <v>-558</v>
      </c>
      <c r="G20" s="168"/>
      <c r="H20" s="165">
        <v>0</v>
      </c>
      <c r="I20" s="168"/>
      <c r="J20" s="165">
        <v>-471</v>
      </c>
    </row>
    <row r="21" spans="1:15" ht="22.5" customHeight="1">
      <c r="A21" s="161" t="s">
        <v>63</v>
      </c>
      <c r="B21" s="157"/>
      <c r="C21" s="159"/>
      <c r="D21" s="162">
        <f>SUM(D17:D20)</f>
        <v>-53488</v>
      </c>
      <c r="E21" s="163"/>
      <c r="F21" s="162">
        <f>SUM(F17:F20)</f>
        <v>-56128</v>
      </c>
      <c r="G21" s="169"/>
      <c r="H21" s="162">
        <f>SUM(H17:H20)</f>
        <v>-50668</v>
      </c>
      <c r="I21" s="169"/>
      <c r="J21" s="162">
        <f>SUM(J17:J20)</f>
        <v>-52987</v>
      </c>
    </row>
    <row r="22" spans="1:15" ht="14.25" customHeight="1">
      <c r="A22" s="161"/>
      <c r="B22" s="157"/>
      <c r="C22" s="159"/>
      <c r="D22" s="163"/>
      <c r="E22" s="163"/>
      <c r="F22" s="163"/>
      <c r="G22" s="163"/>
      <c r="H22" s="163"/>
      <c r="I22" s="163"/>
      <c r="J22" s="163"/>
    </row>
    <row r="23" spans="1:15" ht="22.5" customHeight="1">
      <c r="A23" s="170" t="s">
        <v>64</v>
      </c>
      <c r="B23" s="157"/>
      <c r="C23" s="159"/>
      <c r="D23" s="171">
        <f>D15+D21</f>
        <v>136223</v>
      </c>
      <c r="E23" s="171"/>
      <c r="F23" s="171">
        <f>F15+F21</f>
        <v>194267</v>
      </c>
      <c r="G23" s="171"/>
      <c r="H23" s="171">
        <f>H15+H21</f>
        <v>116113</v>
      </c>
      <c r="I23" s="171"/>
      <c r="J23" s="171">
        <f>J15+J21</f>
        <v>159828</v>
      </c>
    </row>
    <row r="24" spans="1:15" ht="14.25" customHeight="1">
      <c r="A24" s="161"/>
      <c r="B24" s="157"/>
      <c r="C24" s="159"/>
      <c r="D24" s="163"/>
      <c r="E24" s="163"/>
      <c r="F24" s="163"/>
      <c r="G24" s="163"/>
      <c r="H24" s="163"/>
      <c r="I24" s="163"/>
      <c r="J24" s="163"/>
    </row>
    <row r="25" spans="1:15" ht="22.5" customHeight="1">
      <c r="A25" s="159" t="s">
        <v>65</v>
      </c>
      <c r="B25" s="157"/>
      <c r="C25" s="164"/>
      <c r="D25" s="172">
        <v>-391</v>
      </c>
      <c r="E25" s="173"/>
      <c r="F25" s="172">
        <v>-333</v>
      </c>
      <c r="G25" s="174"/>
      <c r="H25" s="172">
        <v>-332</v>
      </c>
      <c r="I25" s="174"/>
      <c r="J25" s="172">
        <v>-299</v>
      </c>
    </row>
    <row r="26" spans="1:15" ht="22.5" customHeight="1">
      <c r="A26" s="175" t="s">
        <v>66</v>
      </c>
      <c r="B26" s="157"/>
      <c r="C26" s="159"/>
      <c r="D26" s="171">
        <f>D23+D25</f>
        <v>135832</v>
      </c>
      <c r="E26" s="171"/>
      <c r="F26" s="171">
        <f>F23+F25</f>
        <v>193934</v>
      </c>
      <c r="G26" s="171"/>
      <c r="H26" s="171">
        <f>H23+H25</f>
        <v>115781</v>
      </c>
      <c r="I26" s="171"/>
      <c r="J26" s="171">
        <f>J23+J25</f>
        <v>159529</v>
      </c>
    </row>
    <row r="27" spans="1:15" ht="14.25" customHeight="1">
      <c r="A27" s="161"/>
      <c r="B27" s="157"/>
      <c r="C27" s="159"/>
      <c r="D27" s="163"/>
      <c r="E27" s="163"/>
      <c r="F27" s="163"/>
      <c r="G27" s="163"/>
      <c r="H27" s="163"/>
      <c r="I27" s="163"/>
      <c r="J27" s="163"/>
    </row>
    <row r="28" spans="1:15" ht="22.5" customHeight="1">
      <c r="A28" s="159" t="s">
        <v>67</v>
      </c>
      <c r="D28" s="176">
        <v>-27080</v>
      </c>
      <c r="E28" s="160"/>
      <c r="F28" s="176">
        <v>-39161</v>
      </c>
      <c r="G28" s="160"/>
      <c r="H28" s="176">
        <v>-20523</v>
      </c>
      <c r="I28" s="160"/>
      <c r="J28" s="176">
        <v>-30285</v>
      </c>
      <c r="N28" s="20"/>
    </row>
    <row r="29" spans="1:15" ht="22.5" customHeight="1" thickBot="1">
      <c r="A29" s="175" t="s">
        <v>68</v>
      </c>
      <c r="D29" s="177">
        <f>SUM(D26:D28)</f>
        <v>108752</v>
      </c>
      <c r="E29" s="163"/>
      <c r="F29" s="177">
        <f>SUM(F26:F28)</f>
        <v>154773</v>
      </c>
      <c r="G29" s="163"/>
      <c r="H29" s="177">
        <f>SUM(H26:H28)</f>
        <v>95258</v>
      </c>
      <c r="I29" s="163"/>
      <c r="J29" s="177">
        <f>SUM(J26:J28)</f>
        <v>129244</v>
      </c>
      <c r="N29" s="23"/>
    </row>
    <row r="30" spans="1:15" ht="21" customHeight="1" thickTop="1">
      <c r="A30" s="175"/>
      <c r="D30" s="175"/>
      <c r="E30" s="175"/>
      <c r="F30" s="175"/>
      <c r="G30" s="175"/>
      <c r="H30" s="175"/>
      <c r="I30" s="175"/>
      <c r="J30" s="175"/>
    </row>
    <row r="31" spans="1:15" ht="25.4" customHeight="1" thickBot="1">
      <c r="A31" s="29" t="s">
        <v>69</v>
      </c>
      <c r="D31" s="178">
        <f>D29/400000</f>
        <v>0.27188000000000001</v>
      </c>
      <c r="E31" s="179"/>
      <c r="F31" s="178">
        <f>F29/400000</f>
        <v>0.38693250000000001</v>
      </c>
      <c r="G31" s="170"/>
      <c r="H31" s="178">
        <f>H29/400000</f>
        <v>0.238145</v>
      </c>
      <c r="I31" s="25"/>
      <c r="J31" s="178">
        <f>J29/400000</f>
        <v>0.32311000000000001</v>
      </c>
    </row>
    <row r="32" spans="1:15" ht="25.4" customHeight="1" thickTop="1">
      <c r="A32" s="29"/>
      <c r="D32" s="180"/>
      <c r="E32" s="179"/>
      <c r="F32" s="180"/>
      <c r="G32" s="170"/>
      <c r="H32" s="180"/>
      <c r="I32" s="25"/>
      <c r="J32" s="180"/>
    </row>
    <row r="33" spans="1:11" ht="22.5" customHeight="1">
      <c r="A33" s="181" t="str">
        <f>A1</f>
        <v>บริษัทควอลิตี้คอนสตรัคชั่นโปรดัคส์ จำกัด (มหาชน) และบริษัทย่อย</v>
      </c>
      <c r="B33" s="16"/>
      <c r="C33" s="69"/>
      <c r="D33" s="156"/>
      <c r="E33" s="156"/>
      <c r="F33" s="156"/>
      <c r="G33" s="156"/>
      <c r="H33" s="17"/>
      <c r="I33" s="17"/>
      <c r="J33" s="17"/>
    </row>
    <row r="34" spans="1:11" ht="22.5" customHeight="1">
      <c r="A34" s="158" t="s">
        <v>70</v>
      </c>
      <c r="B34" s="16"/>
      <c r="C34" s="69"/>
      <c r="D34" s="156"/>
      <c r="E34" s="156"/>
      <c r="F34" s="156"/>
      <c r="G34" s="156"/>
      <c r="H34" s="156"/>
      <c r="I34" s="156"/>
      <c r="J34" s="156"/>
    </row>
    <row r="35" spans="1:11" ht="22.5" customHeight="1">
      <c r="A35" s="158" t="str">
        <f>A3</f>
        <v>สำหรับงวดสามเดือนสิ้นสุดวันที่ 30 มิถุนายน 2567 (ไม่ได้ตรวจสอบ)</v>
      </c>
      <c r="B35" s="18"/>
      <c r="C35" s="69"/>
      <c r="D35" s="156"/>
      <c r="E35" s="156"/>
      <c r="F35" s="156"/>
      <c r="G35" s="156"/>
      <c r="H35" s="156"/>
      <c r="I35" s="156"/>
      <c r="J35" s="156"/>
    </row>
    <row r="37" spans="1:11" ht="22.5" customHeight="1">
      <c r="D37" s="207" t="s">
        <v>1</v>
      </c>
      <c r="E37" s="207"/>
      <c r="F37" s="207"/>
      <c r="G37" s="153"/>
      <c r="H37" s="207" t="s">
        <v>2</v>
      </c>
      <c r="I37" s="207"/>
      <c r="J37" s="207"/>
    </row>
    <row r="38" spans="1:11" ht="22.5" customHeight="1">
      <c r="D38" s="20">
        <f>D6</f>
        <v>2567</v>
      </c>
      <c r="F38" s="20">
        <f>F6</f>
        <v>2566</v>
      </c>
      <c r="H38" s="20">
        <f>H6</f>
        <v>2567</v>
      </c>
      <c r="J38" s="20">
        <f>J6</f>
        <v>2566</v>
      </c>
    </row>
    <row r="39" spans="1:11" ht="22.5" customHeight="1">
      <c r="D39" s="206" t="s">
        <v>8</v>
      </c>
      <c r="E39" s="206"/>
      <c r="F39" s="206"/>
      <c r="G39" s="206"/>
      <c r="H39" s="206"/>
      <c r="I39" s="206"/>
      <c r="J39" s="206"/>
    </row>
    <row r="40" spans="1:11" ht="22.5" customHeight="1">
      <c r="A40" s="26"/>
    </row>
    <row r="41" spans="1:11" ht="22.5" customHeight="1">
      <c r="A41" s="170" t="s">
        <v>68</v>
      </c>
      <c r="D41" s="27">
        <f>D29</f>
        <v>108752</v>
      </c>
      <c r="E41" s="27"/>
      <c r="F41" s="27">
        <f>F29</f>
        <v>154773</v>
      </c>
      <c r="G41" s="27"/>
      <c r="H41" s="27">
        <f>H29</f>
        <v>95258</v>
      </c>
      <c r="I41" s="27"/>
      <c r="J41" s="27">
        <f>J29</f>
        <v>129244</v>
      </c>
    </row>
    <row r="42" spans="1:11" ht="22.5" customHeight="1">
      <c r="A42" s="28" t="s">
        <v>71</v>
      </c>
      <c r="D42" s="120">
        <v>0</v>
      </c>
      <c r="E42" s="120"/>
      <c r="F42" s="120">
        <v>0</v>
      </c>
      <c r="G42" s="120"/>
      <c r="H42" s="120">
        <v>0</v>
      </c>
      <c r="I42" s="120"/>
      <c r="J42" s="120">
        <v>0</v>
      </c>
      <c r="K42" s="182"/>
    </row>
    <row r="43" spans="1:11" ht="22.5" customHeight="1" thickBot="1">
      <c r="A43" s="29" t="s">
        <v>72</v>
      </c>
      <c r="D43" s="183">
        <f>SUM(D41:D42)</f>
        <v>108752</v>
      </c>
      <c r="E43" s="175"/>
      <c r="F43" s="183">
        <f>SUM(F41:F42)</f>
        <v>154773</v>
      </c>
      <c r="G43" s="170"/>
      <c r="H43" s="183">
        <f>SUM(H41:H42)</f>
        <v>95258</v>
      </c>
      <c r="I43" s="175"/>
      <c r="J43" s="183">
        <f>SUM(J41:J42)</f>
        <v>129244</v>
      </c>
    </row>
    <row r="44" spans="1:11" ht="22.5" customHeight="1" thickTop="1">
      <c r="A44" s="29"/>
      <c r="D44" s="175"/>
      <c r="E44" s="175"/>
      <c r="F44" s="175"/>
      <c r="G44" s="170"/>
      <c r="H44" s="175"/>
      <c r="I44" s="175"/>
      <c r="J44" s="175"/>
    </row>
    <row r="45" spans="1:11" s="156" customFormat="1" ht="23.25" customHeight="1">
      <c r="A45" s="1" t="s">
        <v>0</v>
      </c>
      <c r="B45" s="16"/>
      <c r="C45" s="69"/>
      <c r="H45" s="17"/>
      <c r="I45" s="17"/>
      <c r="J45" s="17"/>
    </row>
    <row r="46" spans="1:11" s="156" customFormat="1" ht="23.25" customHeight="1">
      <c r="A46" s="158" t="s">
        <v>52</v>
      </c>
      <c r="B46" s="16"/>
      <c r="C46" s="69"/>
    </row>
    <row r="47" spans="1:11" s="156" customFormat="1" ht="23.25" customHeight="1">
      <c r="A47" s="158" t="s">
        <v>151</v>
      </c>
      <c r="B47" s="18"/>
      <c r="C47" s="69"/>
    </row>
    <row r="48" spans="1:11" ht="24" customHeight="1"/>
    <row r="49" spans="1:13" ht="22.5" customHeight="1">
      <c r="D49" s="207" t="s">
        <v>1</v>
      </c>
      <c r="E49" s="207"/>
      <c r="F49" s="207"/>
      <c r="G49" s="153"/>
      <c r="H49" s="207" t="s">
        <v>2</v>
      </c>
      <c r="I49" s="207"/>
      <c r="J49" s="207"/>
    </row>
    <row r="50" spans="1:13" ht="22.5" customHeight="1">
      <c r="C50" s="152" t="s">
        <v>4</v>
      </c>
      <c r="D50" s="20">
        <f>D38</f>
        <v>2567</v>
      </c>
      <c r="F50" s="20">
        <f>F38</f>
        <v>2566</v>
      </c>
      <c r="H50" s="20">
        <f t="shared" ref="H50:I50" si="0">H38</f>
        <v>2567</v>
      </c>
      <c r="I50" s="20">
        <f t="shared" si="0"/>
        <v>0</v>
      </c>
      <c r="J50" s="20">
        <f t="shared" ref="J50" si="1">J38</f>
        <v>2566</v>
      </c>
    </row>
    <row r="51" spans="1:13" ht="22.5" customHeight="1">
      <c r="D51" s="206" t="s">
        <v>8</v>
      </c>
      <c r="E51" s="206"/>
      <c r="F51" s="206"/>
      <c r="G51" s="206"/>
      <c r="H51" s="206"/>
      <c r="I51" s="206"/>
      <c r="J51" s="206"/>
    </row>
    <row r="52" spans="1:13" ht="22.5" customHeight="1">
      <c r="A52" s="159" t="s">
        <v>53</v>
      </c>
      <c r="B52" s="157"/>
      <c r="C52" s="152">
        <v>3</v>
      </c>
      <c r="D52" s="160">
        <v>1287373</v>
      </c>
      <c r="E52" s="160"/>
      <c r="F52" s="160">
        <v>1481070</v>
      </c>
      <c r="G52" s="160"/>
      <c r="H52" s="160">
        <v>1057313</v>
      </c>
      <c r="I52" s="160"/>
      <c r="J52" s="160">
        <v>1227221</v>
      </c>
    </row>
    <row r="53" spans="1:13" ht="22.5" customHeight="1">
      <c r="A53" s="159" t="s">
        <v>54</v>
      </c>
      <c r="B53" s="157"/>
      <c r="D53" s="160">
        <v>-821138</v>
      </c>
      <c r="E53" s="160"/>
      <c r="F53" s="160">
        <v>-1001476</v>
      </c>
      <c r="G53" s="160"/>
      <c r="H53" s="160">
        <f>-681642-1</f>
        <v>-681643</v>
      </c>
      <c r="I53" s="160"/>
      <c r="J53" s="160">
        <v>-847921</v>
      </c>
      <c r="L53" s="159"/>
    </row>
    <row r="54" spans="1:13" ht="22.5" customHeight="1">
      <c r="A54" s="161" t="s">
        <v>55</v>
      </c>
      <c r="B54" s="157"/>
      <c r="C54" s="157"/>
      <c r="D54" s="162">
        <f>SUM(D52:D53)</f>
        <v>466235</v>
      </c>
      <c r="E54" s="163"/>
      <c r="F54" s="162">
        <f>SUM(F52:F53)</f>
        <v>479594</v>
      </c>
      <c r="G54" s="163"/>
      <c r="H54" s="162">
        <f>SUM(H52:H53)</f>
        <v>375670</v>
      </c>
      <c r="I54" s="163"/>
      <c r="J54" s="162">
        <f>SUM(J52:J53)</f>
        <v>379300</v>
      </c>
    </row>
    <row r="55" spans="1:13" ht="14.25" customHeight="1">
      <c r="A55" s="175"/>
      <c r="B55" s="157"/>
      <c r="C55" s="157"/>
      <c r="D55" s="163"/>
      <c r="E55" s="163"/>
      <c r="F55" s="163"/>
      <c r="G55" s="163"/>
      <c r="H55" s="163"/>
      <c r="I55" s="163"/>
      <c r="J55" s="163"/>
    </row>
    <row r="56" spans="1:13" ht="22.5" customHeight="1">
      <c r="A56" s="159" t="s">
        <v>56</v>
      </c>
      <c r="C56" s="164"/>
      <c r="D56" s="165">
        <v>14</v>
      </c>
      <c r="E56" s="173"/>
      <c r="F56" s="165">
        <v>0</v>
      </c>
      <c r="G56" s="173"/>
      <c r="H56" s="165">
        <v>0</v>
      </c>
      <c r="I56" s="173"/>
      <c r="J56" s="165">
        <v>0</v>
      </c>
    </row>
    <row r="57" spans="1:13" ht="22.5" customHeight="1">
      <c r="A57" s="159" t="s">
        <v>134</v>
      </c>
      <c r="B57" s="157"/>
      <c r="C57" s="164"/>
      <c r="D57" s="165">
        <v>0</v>
      </c>
      <c r="E57" s="173"/>
      <c r="F57" s="165">
        <v>0</v>
      </c>
      <c r="G57" s="173"/>
      <c r="H57" s="184">
        <v>12980</v>
      </c>
      <c r="I57" s="173"/>
      <c r="J57" s="184">
        <v>10030</v>
      </c>
      <c r="L57" s="184"/>
    </row>
    <row r="58" spans="1:13" ht="22.5" customHeight="1">
      <c r="A58" s="159" t="s">
        <v>57</v>
      </c>
      <c r="B58" s="157"/>
      <c r="C58" s="164"/>
      <c r="D58" s="165">
        <v>27054</v>
      </c>
      <c r="E58" s="166"/>
      <c r="F58" s="165">
        <v>16577</v>
      </c>
      <c r="G58" s="166"/>
      <c r="H58" s="165">
        <v>29352</v>
      </c>
      <c r="I58" s="166"/>
      <c r="J58" s="165">
        <v>22741</v>
      </c>
      <c r="L58" s="184"/>
    </row>
    <row r="59" spans="1:13" ht="22.5" customHeight="1">
      <c r="A59" s="161" t="s">
        <v>58</v>
      </c>
      <c r="B59" s="157"/>
      <c r="C59" s="159"/>
      <c r="D59" s="162">
        <f>SUM(D54:D58)</f>
        <v>493303</v>
      </c>
      <c r="E59" s="163"/>
      <c r="F59" s="162">
        <f>SUM(F54:F58)</f>
        <v>496171</v>
      </c>
      <c r="G59" s="163"/>
      <c r="H59" s="162">
        <f>SUM(H54:H58)</f>
        <v>418002</v>
      </c>
      <c r="I59" s="163"/>
      <c r="J59" s="162">
        <f>SUM(J54:J58)</f>
        <v>412071</v>
      </c>
    </row>
    <row r="60" spans="1:13" ht="14.25" customHeight="1">
      <c r="A60" s="185"/>
      <c r="B60" s="157"/>
      <c r="C60" s="159"/>
      <c r="D60" s="163"/>
      <c r="E60" s="163"/>
      <c r="F60" s="163"/>
      <c r="G60" s="163"/>
      <c r="H60" s="163"/>
      <c r="I60" s="163"/>
      <c r="J60" s="163"/>
    </row>
    <row r="61" spans="1:13" ht="22.5" customHeight="1">
      <c r="A61" s="159" t="s">
        <v>59</v>
      </c>
      <c r="B61" s="157"/>
      <c r="C61" s="164"/>
      <c r="D61" s="160">
        <v>-39248</v>
      </c>
      <c r="E61" s="160"/>
      <c r="F61" s="160">
        <v>-40056</v>
      </c>
      <c r="G61" s="160"/>
      <c r="H61" s="160">
        <v>-37485</v>
      </c>
      <c r="I61" s="160"/>
      <c r="J61" s="160">
        <v>-38601</v>
      </c>
      <c r="L61" s="159"/>
      <c r="M61" s="160"/>
    </row>
    <row r="62" spans="1:13" ht="22.5" customHeight="1">
      <c r="A62" s="159" t="s">
        <v>60</v>
      </c>
      <c r="B62" s="157"/>
      <c r="C62" s="164"/>
      <c r="D62" s="160">
        <v>-67260</v>
      </c>
      <c r="E62" s="160"/>
      <c r="F62" s="160">
        <v>-64513</v>
      </c>
      <c r="G62" s="160"/>
      <c r="H62" s="160">
        <v>-63475</v>
      </c>
      <c r="I62" s="160"/>
      <c r="J62" s="160">
        <v>-59460</v>
      </c>
      <c r="L62" s="159"/>
    </row>
    <row r="63" spans="1:13" ht="22.5" customHeight="1">
      <c r="A63" s="159" t="s">
        <v>62</v>
      </c>
      <c r="B63" s="157"/>
      <c r="C63" s="164"/>
      <c r="D63" s="165">
        <v>0</v>
      </c>
      <c r="E63" s="167"/>
      <c r="F63" s="165">
        <v>-928</v>
      </c>
      <c r="G63" s="167"/>
      <c r="H63" s="165">
        <v>-31</v>
      </c>
      <c r="I63" s="167"/>
      <c r="J63" s="165">
        <v>-937</v>
      </c>
    </row>
    <row r="64" spans="1:13" ht="22.5" customHeight="1">
      <c r="A64" s="161" t="s">
        <v>63</v>
      </c>
      <c r="B64" s="157"/>
      <c r="C64" s="159"/>
      <c r="D64" s="162">
        <f>SUM(D61:D63)</f>
        <v>-106508</v>
      </c>
      <c r="E64" s="163"/>
      <c r="F64" s="162">
        <f>SUM(F61:F63)</f>
        <v>-105497</v>
      </c>
      <c r="G64" s="169"/>
      <c r="H64" s="162">
        <f>SUM(H61:H63)</f>
        <v>-100991</v>
      </c>
      <c r="I64" s="169"/>
      <c r="J64" s="162">
        <f>SUM(J61:J63)</f>
        <v>-98998</v>
      </c>
    </row>
    <row r="65" spans="1:10" ht="14.25" customHeight="1">
      <c r="A65" s="161"/>
      <c r="B65" s="157"/>
      <c r="C65" s="159"/>
      <c r="D65" s="186"/>
      <c r="E65" s="163"/>
      <c r="F65" s="186"/>
      <c r="G65" s="169"/>
      <c r="H65" s="186"/>
      <c r="I65" s="169"/>
      <c r="J65" s="186"/>
    </row>
    <row r="66" spans="1:10" ht="22.5" hidden="1" customHeight="1">
      <c r="A66" s="161"/>
      <c r="B66" s="157"/>
      <c r="C66" s="159"/>
      <c r="D66" s="163"/>
      <c r="E66" s="163"/>
      <c r="F66" s="163"/>
      <c r="G66" s="163"/>
      <c r="H66" s="163"/>
      <c r="I66" s="163"/>
      <c r="J66" s="163"/>
    </row>
    <row r="67" spans="1:10" ht="22.5" customHeight="1">
      <c r="A67" s="170" t="s">
        <v>64</v>
      </c>
      <c r="B67" s="157"/>
      <c r="C67" s="159"/>
      <c r="D67" s="171">
        <f>D59+D64</f>
        <v>386795</v>
      </c>
      <c r="E67" s="171"/>
      <c r="F67" s="171">
        <f>F59+F64</f>
        <v>390674</v>
      </c>
      <c r="G67" s="171"/>
      <c r="H67" s="171">
        <f>H59+H64</f>
        <v>317011</v>
      </c>
      <c r="I67" s="171"/>
      <c r="J67" s="171">
        <f>J59+J64</f>
        <v>313073</v>
      </c>
    </row>
    <row r="68" spans="1:10" ht="14.25" customHeight="1">
      <c r="A68" s="161"/>
      <c r="B68" s="157"/>
      <c r="C68" s="159"/>
      <c r="D68" s="163"/>
      <c r="E68" s="163"/>
      <c r="F68" s="163"/>
      <c r="G68" s="163"/>
      <c r="H68" s="163"/>
      <c r="I68" s="163"/>
      <c r="J68" s="163"/>
    </row>
    <row r="69" spans="1:10" ht="22.5" customHeight="1">
      <c r="A69" s="159" t="s">
        <v>65</v>
      </c>
      <c r="B69" s="157"/>
      <c r="C69" s="164"/>
      <c r="D69" s="172">
        <v>-788</v>
      </c>
      <c r="E69" s="173"/>
      <c r="F69" s="172">
        <v>-601</v>
      </c>
      <c r="G69" s="174"/>
      <c r="H69" s="172">
        <v>-667</v>
      </c>
      <c r="I69" s="174"/>
      <c r="J69" s="172">
        <v>-529</v>
      </c>
    </row>
    <row r="70" spans="1:10" ht="22.5" customHeight="1">
      <c r="A70" s="175" t="s">
        <v>66</v>
      </c>
      <c r="B70" s="157"/>
      <c r="C70" s="159"/>
      <c r="D70" s="171">
        <f>D67+D69</f>
        <v>386007</v>
      </c>
      <c r="E70" s="171"/>
      <c r="F70" s="171">
        <f>F67+F69</f>
        <v>390073</v>
      </c>
      <c r="G70" s="171"/>
      <c r="H70" s="171">
        <f>H67+H69</f>
        <v>316344</v>
      </c>
      <c r="I70" s="171"/>
      <c r="J70" s="171">
        <f>J67+J69</f>
        <v>312544</v>
      </c>
    </row>
    <row r="71" spans="1:10" ht="14.25" customHeight="1">
      <c r="A71" s="175"/>
      <c r="B71" s="157"/>
      <c r="C71" s="159"/>
      <c r="D71" s="163"/>
      <c r="E71" s="163"/>
      <c r="F71" s="163"/>
      <c r="G71" s="163"/>
      <c r="H71" s="163"/>
      <c r="I71" s="163"/>
      <c r="J71" s="163"/>
    </row>
    <row r="72" spans="1:10" ht="22.5" customHeight="1">
      <c r="A72" s="159" t="s">
        <v>67</v>
      </c>
      <c r="D72" s="176">
        <v>-77838</v>
      </c>
      <c r="E72" s="160"/>
      <c r="F72" s="176">
        <v>-78485</v>
      </c>
      <c r="G72" s="160"/>
      <c r="H72" s="176">
        <v>-61388</v>
      </c>
      <c r="I72" s="160"/>
      <c r="J72" s="176">
        <v>-61029</v>
      </c>
    </row>
    <row r="73" spans="1:10" ht="22.5" customHeight="1" thickBot="1">
      <c r="A73" s="175" t="s">
        <v>68</v>
      </c>
      <c r="D73" s="177">
        <f>SUM(D70:D72)</f>
        <v>308169</v>
      </c>
      <c r="E73" s="163"/>
      <c r="F73" s="177">
        <f>SUM(F70:F72)</f>
        <v>311588</v>
      </c>
      <c r="G73" s="163"/>
      <c r="H73" s="177">
        <f>SUM(H70:H72)</f>
        <v>254956</v>
      </c>
      <c r="I73" s="163"/>
      <c r="J73" s="177">
        <f>SUM(J70:J72)</f>
        <v>251515</v>
      </c>
    </row>
    <row r="74" spans="1:10" ht="14.25" customHeight="1" thickTop="1">
      <c r="A74" s="175"/>
      <c r="D74" s="175"/>
      <c r="E74" s="175"/>
      <c r="F74" s="175"/>
      <c r="G74" s="175"/>
      <c r="H74" s="175"/>
      <c r="I74" s="175"/>
      <c r="J74" s="175"/>
    </row>
    <row r="75" spans="1:10" ht="25" customHeight="1" thickBot="1">
      <c r="A75" s="29" t="s">
        <v>73</v>
      </c>
      <c r="D75" s="178">
        <f>D73/400000</f>
        <v>0.77042250000000001</v>
      </c>
      <c r="E75" s="179"/>
      <c r="F75" s="178">
        <f>F73/400000</f>
        <v>0.77897000000000005</v>
      </c>
      <c r="G75" s="170"/>
      <c r="H75" s="178">
        <f>H73/400000</f>
        <v>0.63739000000000001</v>
      </c>
      <c r="I75" s="25"/>
      <c r="J75" s="178">
        <f>J73/400000</f>
        <v>0.62878750000000005</v>
      </c>
    </row>
    <row r="76" spans="1:10" ht="25" customHeight="1" thickTop="1">
      <c r="A76" s="29"/>
      <c r="D76" s="180"/>
      <c r="E76" s="179"/>
      <c r="F76" s="180"/>
      <c r="G76" s="170"/>
      <c r="H76" s="180"/>
      <c r="I76" s="25"/>
      <c r="J76" s="180"/>
    </row>
    <row r="77" spans="1:10" s="156" customFormat="1" ht="23.25" customHeight="1">
      <c r="A77" s="181" t="str">
        <f>A45</f>
        <v>บริษัทควอลิตี้คอนสตรัคชั่นโปรดัคส์ จำกัด (มหาชน) และบริษัทย่อย</v>
      </c>
      <c r="B77" s="16"/>
      <c r="C77" s="69"/>
      <c r="H77" s="17"/>
      <c r="I77" s="17"/>
      <c r="J77" s="17"/>
    </row>
    <row r="78" spans="1:10" s="156" customFormat="1" ht="23.25" customHeight="1">
      <c r="A78" s="158" t="s">
        <v>70</v>
      </c>
      <c r="B78" s="16"/>
      <c r="C78" s="69"/>
    </row>
    <row r="79" spans="1:10" s="156" customFormat="1" ht="23.25" customHeight="1">
      <c r="A79" s="188" t="s">
        <v>151</v>
      </c>
      <c r="B79" s="18"/>
      <c r="C79" s="69"/>
    </row>
    <row r="80" spans="1:10" ht="24" customHeight="1"/>
    <row r="81" spans="1:10" ht="22.5" customHeight="1">
      <c r="D81" s="207" t="s">
        <v>1</v>
      </c>
      <c r="E81" s="207"/>
      <c r="F81" s="207"/>
      <c r="G81" s="153"/>
      <c r="H81" s="207" t="s">
        <v>2</v>
      </c>
      <c r="I81" s="207"/>
      <c r="J81" s="207"/>
    </row>
    <row r="82" spans="1:10" ht="22.5" customHeight="1">
      <c r="D82" s="20">
        <f>D50</f>
        <v>2567</v>
      </c>
      <c r="F82" s="20">
        <f>F50</f>
        <v>2566</v>
      </c>
      <c r="G82" s="20">
        <f t="shared" ref="G82:I82" si="2">G50</f>
        <v>0</v>
      </c>
      <c r="H82" s="20">
        <f t="shared" si="2"/>
        <v>2567</v>
      </c>
      <c r="I82" s="20">
        <f t="shared" si="2"/>
        <v>0</v>
      </c>
      <c r="J82" s="20">
        <f t="shared" ref="J82" si="3">J50</f>
        <v>2566</v>
      </c>
    </row>
    <row r="83" spans="1:10" ht="22.5" customHeight="1">
      <c r="D83" s="206" t="s">
        <v>8</v>
      </c>
      <c r="E83" s="206"/>
      <c r="F83" s="206"/>
      <c r="G83" s="206"/>
      <c r="H83" s="206"/>
      <c r="I83" s="206"/>
      <c r="J83" s="206"/>
    </row>
    <row r="84" spans="1:10" ht="22.5" customHeight="1">
      <c r="A84" s="26"/>
    </row>
    <row r="85" spans="1:10" ht="24" customHeight="1">
      <c r="A85" s="170" t="s">
        <v>68</v>
      </c>
      <c r="D85" s="27">
        <f>D73</f>
        <v>308169</v>
      </c>
      <c r="E85" s="27"/>
      <c r="F85" s="27">
        <f>F73</f>
        <v>311588</v>
      </c>
      <c r="G85" s="27"/>
      <c r="H85" s="27">
        <f>H73</f>
        <v>254956</v>
      </c>
      <c r="I85" s="27"/>
      <c r="J85" s="27">
        <f>J73</f>
        <v>251515</v>
      </c>
    </row>
    <row r="86" spans="1:10" ht="22.5" customHeight="1">
      <c r="A86" s="28" t="s">
        <v>71</v>
      </c>
      <c r="D86" s="120">
        <v>0</v>
      </c>
      <c r="E86" s="120"/>
      <c r="F86" s="120">
        <v>0</v>
      </c>
      <c r="G86" s="120"/>
      <c r="H86" s="120">
        <v>0</v>
      </c>
      <c r="I86" s="120"/>
      <c r="J86" s="120">
        <v>0</v>
      </c>
    </row>
    <row r="87" spans="1:10" ht="22.5" customHeight="1" thickBot="1">
      <c r="A87" s="29" t="s">
        <v>72</v>
      </c>
      <c r="D87" s="187">
        <f>SUM(D85:D86)</f>
        <v>308169</v>
      </c>
      <c r="E87" s="175"/>
      <c r="F87" s="187">
        <f>SUM(F85:F86)</f>
        <v>311588</v>
      </c>
      <c r="G87" s="170"/>
      <c r="H87" s="187">
        <f>SUM(H85:H86)</f>
        <v>254956</v>
      </c>
      <c r="I87" s="175"/>
      <c r="J87" s="187">
        <f>SUM(J85:J86)</f>
        <v>251515</v>
      </c>
    </row>
    <row r="88" spans="1:10" ht="22.5" customHeight="1" thickTop="1"/>
  </sheetData>
  <mergeCells count="12">
    <mergeCell ref="D39:J39"/>
    <mergeCell ref="D37:F37"/>
    <mergeCell ref="H37:J37"/>
    <mergeCell ref="D5:F5"/>
    <mergeCell ref="H5:J5"/>
    <mergeCell ref="D7:J7"/>
    <mergeCell ref="D83:J83"/>
    <mergeCell ref="D49:F49"/>
    <mergeCell ref="H49:J49"/>
    <mergeCell ref="D51:J51"/>
    <mergeCell ref="D81:F81"/>
    <mergeCell ref="H81:J81"/>
  </mergeCells>
  <pageMargins left="0.7" right="0.7" top="0.48" bottom="0.5" header="0.5" footer="0.5"/>
  <pageSetup paperSize="9" scale="98" firstPageNumber="6" fitToWidth="2" fitToHeight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2" max="16383" man="1"/>
    <brk id="44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M44"/>
  <sheetViews>
    <sheetView view="pageBreakPreview" zoomScaleNormal="70" zoomScaleSheetLayoutView="100" workbookViewId="0"/>
  </sheetViews>
  <sheetFormatPr defaultColWidth="9.09765625" defaultRowHeight="21.75" customHeight="1"/>
  <cols>
    <col min="1" max="1" width="55" style="37" customWidth="1"/>
    <col min="2" max="2" width="9.8984375" style="71" customWidth="1"/>
    <col min="3" max="3" width="1.69921875" style="37" customWidth="1"/>
    <col min="4" max="4" width="15.3984375" style="37" customWidth="1"/>
    <col min="5" max="5" width="1.69921875" style="37" customWidth="1"/>
    <col min="6" max="6" width="15.3984375" style="37" customWidth="1"/>
    <col min="7" max="7" width="1.69921875" style="37" customWidth="1"/>
    <col min="8" max="8" width="15.3984375" style="37" customWidth="1"/>
    <col min="9" max="9" width="1.69921875" style="37" customWidth="1"/>
    <col min="10" max="10" width="15.3984375" style="37" customWidth="1"/>
    <col min="11" max="11" width="1.69921875" style="37" customWidth="1"/>
    <col min="12" max="12" width="15.3984375" style="37" customWidth="1"/>
    <col min="13" max="16384" width="9.09765625" style="37"/>
  </cols>
  <sheetData>
    <row r="1" spans="1:12" s="34" customFormat="1" ht="23.25" customHeight="1">
      <c r="A1" s="32" t="s">
        <v>0</v>
      </c>
      <c r="B1" s="33"/>
    </row>
    <row r="2" spans="1:12" ht="21.75" customHeight="1">
      <c r="A2" s="33" t="s">
        <v>152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34" customFormat="1" ht="23.25" customHeight="1">
      <c r="A3" s="33" t="s">
        <v>151</v>
      </c>
      <c r="B3" s="33"/>
    </row>
    <row r="4" spans="1:12" ht="21.75" customHeight="1">
      <c r="A4" s="36"/>
      <c r="B4" s="70"/>
    </row>
    <row r="5" spans="1:12" s="90" customFormat="1" ht="22.5" customHeight="1">
      <c r="A5" s="94"/>
      <c r="B5" s="70"/>
      <c r="C5" s="95"/>
      <c r="D5" s="208" t="s">
        <v>1</v>
      </c>
      <c r="E5" s="208"/>
      <c r="F5" s="208"/>
      <c r="G5" s="208"/>
      <c r="H5" s="208"/>
      <c r="I5" s="208"/>
      <c r="J5" s="208"/>
      <c r="K5" s="208"/>
      <c r="L5" s="208"/>
    </row>
    <row r="6" spans="1:12" s="90" customFormat="1" ht="19.5" customHeight="1">
      <c r="A6" s="94"/>
      <c r="B6" s="70"/>
      <c r="C6" s="94"/>
      <c r="D6" s="91"/>
      <c r="E6" s="91"/>
      <c r="F6" s="96"/>
      <c r="G6" s="124"/>
      <c r="H6" s="209" t="s">
        <v>74</v>
      </c>
      <c r="I6" s="209"/>
      <c r="J6" s="209"/>
    </row>
    <row r="7" spans="1:12" s="90" customFormat="1" ht="21.75" customHeight="1">
      <c r="A7" s="94"/>
      <c r="B7" s="70"/>
      <c r="C7" s="94"/>
      <c r="D7" s="97"/>
      <c r="E7" s="91"/>
      <c r="F7" s="97" t="s">
        <v>75</v>
      </c>
      <c r="G7" s="91"/>
      <c r="H7" s="98" t="s">
        <v>76</v>
      </c>
      <c r="I7" s="97"/>
      <c r="J7" s="99" t="s">
        <v>77</v>
      </c>
      <c r="L7" s="100"/>
    </row>
    <row r="8" spans="1:12" s="90" customFormat="1" ht="21.75" customHeight="1">
      <c r="A8" s="94"/>
      <c r="B8" s="70"/>
      <c r="C8" s="94"/>
      <c r="D8" s="97" t="s">
        <v>78</v>
      </c>
      <c r="E8" s="91"/>
      <c r="F8" s="97" t="s">
        <v>79</v>
      </c>
      <c r="G8" s="91"/>
      <c r="H8" s="97" t="s">
        <v>80</v>
      </c>
      <c r="I8" s="97"/>
      <c r="J8" s="99"/>
      <c r="L8" s="100" t="s">
        <v>81</v>
      </c>
    </row>
    <row r="9" spans="1:12" s="90" customFormat="1" ht="21.75" customHeight="1">
      <c r="A9" s="101"/>
      <c r="B9" s="51" t="s">
        <v>4</v>
      </c>
      <c r="C9" s="94"/>
      <c r="D9" s="99" t="s">
        <v>82</v>
      </c>
      <c r="F9" s="97" t="s">
        <v>83</v>
      </c>
      <c r="H9" s="99" t="s">
        <v>84</v>
      </c>
      <c r="I9" s="99"/>
      <c r="J9" s="99"/>
      <c r="L9" s="102" t="s">
        <v>85</v>
      </c>
    </row>
    <row r="10" spans="1:12" s="90" customFormat="1" ht="21.75" customHeight="1">
      <c r="A10" s="52"/>
      <c r="B10" s="103"/>
      <c r="C10" s="52"/>
      <c r="D10" s="210" t="s">
        <v>8</v>
      </c>
      <c r="E10" s="210"/>
      <c r="F10" s="210"/>
      <c r="G10" s="210"/>
      <c r="H10" s="210"/>
      <c r="I10" s="210"/>
      <c r="J10" s="210"/>
      <c r="K10" s="210"/>
      <c r="L10" s="210"/>
    </row>
    <row r="11" spans="1:12" s="90" customFormat="1" ht="21.75" customHeight="1">
      <c r="A11" s="104" t="s">
        <v>141</v>
      </c>
      <c r="B11" s="105"/>
      <c r="C11" s="52"/>
      <c r="D11" s="38">
        <v>400000</v>
      </c>
      <c r="E11" s="38"/>
      <c r="F11" s="38">
        <v>653769</v>
      </c>
      <c r="G11" s="38"/>
      <c r="H11" s="38">
        <v>40000</v>
      </c>
      <c r="I11" s="38"/>
      <c r="J11" s="38">
        <v>1087608</v>
      </c>
      <c r="K11" s="94"/>
      <c r="L11" s="38">
        <f>SUM(D11:J11)</f>
        <v>2181377</v>
      </c>
    </row>
    <row r="12" spans="1:12" s="90" customFormat="1" ht="21.75" customHeight="1">
      <c r="A12" s="104" t="s">
        <v>86</v>
      </c>
      <c r="B12" s="105"/>
      <c r="C12" s="52"/>
      <c r="D12" s="38"/>
      <c r="E12" s="38"/>
      <c r="F12" s="38"/>
      <c r="G12" s="38"/>
      <c r="H12" s="38"/>
      <c r="I12" s="38"/>
      <c r="J12" s="38"/>
      <c r="K12" s="94"/>
      <c r="L12" s="38"/>
    </row>
    <row r="13" spans="1:12" s="90" customFormat="1" ht="21.75" customHeight="1">
      <c r="A13" s="106" t="s">
        <v>87</v>
      </c>
      <c r="B13" s="105"/>
      <c r="C13" s="52"/>
      <c r="D13" s="38"/>
      <c r="E13" s="38"/>
      <c r="F13" s="38"/>
      <c r="G13" s="38"/>
      <c r="H13" s="38"/>
      <c r="I13" s="38"/>
      <c r="J13" s="38"/>
      <c r="K13" s="94"/>
      <c r="L13" s="38"/>
    </row>
    <row r="14" spans="1:12" s="90" customFormat="1" ht="21.75" customHeight="1">
      <c r="A14" s="107" t="s">
        <v>88</v>
      </c>
      <c r="B14" s="108" t="s">
        <v>89</v>
      </c>
      <c r="C14" s="52"/>
      <c r="D14" s="109">
        <v>0</v>
      </c>
      <c r="E14" s="109"/>
      <c r="F14" s="109">
        <v>0</v>
      </c>
      <c r="G14" s="109"/>
      <c r="H14" s="109">
        <v>0</v>
      </c>
      <c r="I14" s="92"/>
      <c r="J14" s="92">
        <v>-300000</v>
      </c>
      <c r="L14" s="92">
        <f>SUM(D14:J14)</f>
        <v>-300000</v>
      </c>
    </row>
    <row r="15" spans="1:12" s="90" customFormat="1" ht="21.75" customHeight="1">
      <c r="A15" s="104" t="s">
        <v>90</v>
      </c>
      <c r="B15" s="105"/>
      <c r="C15" s="52"/>
      <c r="D15" s="93">
        <v>0</v>
      </c>
      <c r="E15" s="38"/>
      <c r="F15" s="93">
        <v>0</v>
      </c>
      <c r="G15" s="38"/>
      <c r="H15" s="93">
        <v>0</v>
      </c>
      <c r="I15" s="38"/>
      <c r="J15" s="93">
        <f>SUM(J14)</f>
        <v>-300000</v>
      </c>
      <c r="K15" s="94"/>
      <c r="L15" s="93">
        <f>SUM(L14)</f>
        <v>-300000</v>
      </c>
    </row>
    <row r="16" spans="1:12" s="189" customFormat="1" ht="21.75" customHeight="1">
      <c r="A16" s="36" t="s">
        <v>72</v>
      </c>
      <c r="B16" s="110"/>
      <c r="D16" s="50"/>
      <c r="F16" s="50"/>
      <c r="H16" s="50"/>
      <c r="J16" s="111"/>
      <c r="K16" s="190"/>
      <c r="L16" s="111"/>
    </row>
    <row r="17" spans="1:12" s="189" customFormat="1" ht="21.75" customHeight="1">
      <c r="A17" s="107" t="s">
        <v>91</v>
      </c>
      <c r="B17" s="110"/>
      <c r="D17" s="109">
        <v>0</v>
      </c>
      <c r="E17" s="91"/>
      <c r="F17" s="109">
        <v>0</v>
      </c>
      <c r="G17" s="91"/>
      <c r="H17" s="109">
        <v>0</v>
      </c>
      <c r="J17" s="113">
        <v>311588</v>
      </c>
      <c r="K17" s="120"/>
      <c r="L17" s="92">
        <f>SUM(D17:J17)</f>
        <v>311588</v>
      </c>
    </row>
    <row r="18" spans="1:12" s="189" customFormat="1" ht="21.75" customHeight="1">
      <c r="A18" s="107" t="s">
        <v>92</v>
      </c>
      <c r="B18" s="110"/>
      <c r="D18" s="114">
        <v>0</v>
      </c>
      <c r="E18" s="109">
        <v>0</v>
      </c>
      <c r="F18" s="114">
        <v>0</v>
      </c>
      <c r="G18" s="109">
        <v>0</v>
      </c>
      <c r="H18" s="114">
        <v>0</v>
      </c>
      <c r="I18" s="190"/>
      <c r="J18" s="114">
        <v>0</v>
      </c>
      <c r="K18" s="190"/>
      <c r="L18" s="114">
        <v>0</v>
      </c>
    </row>
    <row r="19" spans="1:12" s="189" customFormat="1" ht="21.75" customHeight="1">
      <c r="A19" s="36" t="s">
        <v>93</v>
      </c>
      <c r="B19" s="70"/>
      <c r="C19" s="91"/>
      <c r="D19" s="115">
        <v>0</v>
      </c>
      <c r="E19" s="38"/>
      <c r="F19" s="115">
        <v>0</v>
      </c>
      <c r="G19" s="38"/>
      <c r="H19" s="115">
        <v>0</v>
      </c>
      <c r="I19" s="38"/>
      <c r="J19" s="116">
        <f>SUM(J17:J18)</f>
        <v>311588</v>
      </c>
      <c r="K19" s="38"/>
      <c r="L19" s="38">
        <f>SUM(D19:K19)</f>
        <v>311588</v>
      </c>
    </row>
    <row r="20" spans="1:12" s="90" customFormat="1" ht="16" customHeight="1">
      <c r="A20" s="36"/>
      <c r="B20" s="70"/>
      <c r="C20" s="91"/>
      <c r="D20" s="117"/>
      <c r="E20" s="38"/>
      <c r="F20" s="117"/>
      <c r="G20" s="38"/>
      <c r="H20" s="117"/>
      <c r="I20" s="38"/>
      <c r="J20" s="117"/>
      <c r="K20" s="38"/>
      <c r="L20" s="117"/>
    </row>
    <row r="21" spans="1:12" s="90" customFormat="1" ht="22.5" customHeight="1" thickBot="1">
      <c r="A21" s="52" t="s">
        <v>142</v>
      </c>
      <c r="B21" s="103"/>
      <c r="C21" s="91"/>
      <c r="D21" s="118">
        <f>SUM(D19,D15,D11)</f>
        <v>400000</v>
      </c>
      <c r="E21" s="50"/>
      <c r="F21" s="118">
        <f>SUM(F19,F15,F11)</f>
        <v>653769</v>
      </c>
      <c r="G21" s="50"/>
      <c r="H21" s="118">
        <f>SUM(H19,H15,H11)</f>
        <v>40000</v>
      </c>
      <c r="I21" s="38"/>
      <c r="J21" s="118">
        <f>SUM(J19,J15,J11)</f>
        <v>1099196</v>
      </c>
      <c r="K21" s="38"/>
      <c r="L21" s="118">
        <f>SUM(L19,L15,L11)</f>
        <v>2192965</v>
      </c>
    </row>
    <row r="22" spans="1:12" ht="21.75" customHeight="1" thickTop="1"/>
    <row r="23" spans="1:12" s="34" customFormat="1" ht="23.25" customHeight="1">
      <c r="A23" s="32" t="s">
        <v>0</v>
      </c>
      <c r="B23" s="33"/>
    </row>
    <row r="24" spans="1:12" ht="21.75" customHeight="1">
      <c r="A24" s="33" t="s">
        <v>152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34" customFormat="1" ht="23.25" customHeight="1">
      <c r="A25" s="33" t="s">
        <v>151</v>
      </c>
      <c r="B25" s="33"/>
    </row>
    <row r="26" spans="1:12" ht="21.75" customHeight="1">
      <c r="A26" s="36"/>
      <c r="B26" s="70"/>
    </row>
    <row r="27" spans="1:12" s="90" customFormat="1" ht="22.5" customHeight="1">
      <c r="A27" s="94"/>
      <c r="B27" s="70"/>
      <c r="C27" s="95"/>
      <c r="D27" s="208" t="s">
        <v>1</v>
      </c>
      <c r="E27" s="208"/>
      <c r="F27" s="208"/>
      <c r="G27" s="208"/>
      <c r="H27" s="208"/>
      <c r="I27" s="208"/>
      <c r="J27" s="208"/>
      <c r="K27" s="208"/>
      <c r="L27" s="208"/>
    </row>
    <row r="28" spans="1:12" s="90" customFormat="1" ht="19.5" customHeight="1">
      <c r="A28" s="94"/>
      <c r="B28" s="70"/>
      <c r="C28" s="94"/>
      <c r="D28" s="91"/>
      <c r="E28" s="91"/>
      <c r="F28" s="96"/>
      <c r="G28" s="124"/>
      <c r="H28" s="209" t="s">
        <v>74</v>
      </c>
      <c r="I28" s="209"/>
      <c r="J28" s="209"/>
    </row>
    <row r="29" spans="1:12" s="90" customFormat="1" ht="21.75" customHeight="1">
      <c r="A29" s="94"/>
      <c r="B29" s="70"/>
      <c r="C29" s="94"/>
      <c r="D29" s="97"/>
      <c r="E29" s="91"/>
      <c r="F29" s="97" t="s">
        <v>75</v>
      </c>
      <c r="G29" s="91"/>
      <c r="H29" s="98" t="s">
        <v>76</v>
      </c>
      <c r="I29" s="97"/>
      <c r="J29" s="99" t="s">
        <v>77</v>
      </c>
      <c r="L29" s="100"/>
    </row>
    <row r="30" spans="1:12" s="90" customFormat="1" ht="21.75" customHeight="1">
      <c r="A30" s="94"/>
      <c r="B30" s="70"/>
      <c r="C30" s="94"/>
      <c r="D30" s="97" t="s">
        <v>78</v>
      </c>
      <c r="E30" s="91"/>
      <c r="F30" s="97" t="s">
        <v>79</v>
      </c>
      <c r="G30" s="91"/>
      <c r="H30" s="97" t="s">
        <v>80</v>
      </c>
      <c r="I30" s="97"/>
      <c r="J30" s="99"/>
      <c r="L30" s="100" t="s">
        <v>81</v>
      </c>
    </row>
    <row r="31" spans="1:12" s="90" customFormat="1" ht="21.75" customHeight="1">
      <c r="A31" s="101"/>
      <c r="B31" s="51" t="s">
        <v>4</v>
      </c>
      <c r="C31" s="94"/>
      <c r="D31" s="99" t="s">
        <v>82</v>
      </c>
      <c r="F31" s="97" t="s">
        <v>83</v>
      </c>
      <c r="H31" s="99" t="s">
        <v>84</v>
      </c>
      <c r="I31" s="99"/>
      <c r="J31" s="99"/>
      <c r="L31" s="102" t="s">
        <v>85</v>
      </c>
    </row>
    <row r="32" spans="1:12" s="90" customFormat="1" ht="21.75" customHeight="1">
      <c r="A32" s="52"/>
      <c r="B32" s="103"/>
      <c r="C32" s="52"/>
      <c r="D32" s="210" t="s">
        <v>8</v>
      </c>
      <c r="E32" s="210"/>
      <c r="F32" s="210"/>
      <c r="G32" s="210"/>
      <c r="H32" s="210"/>
      <c r="I32" s="210"/>
      <c r="J32" s="210"/>
      <c r="K32" s="210"/>
      <c r="L32" s="210"/>
    </row>
    <row r="33" spans="1:13" s="90" customFormat="1" ht="21.75" customHeight="1">
      <c r="A33" s="104" t="s">
        <v>153</v>
      </c>
      <c r="B33" s="105"/>
      <c r="C33" s="52"/>
      <c r="D33" s="38">
        <v>400000</v>
      </c>
      <c r="E33" s="38"/>
      <c r="F33" s="38">
        <v>653769</v>
      </c>
      <c r="G33" s="38"/>
      <c r="H33" s="38">
        <v>40000</v>
      </c>
      <c r="I33" s="38"/>
      <c r="J33" s="38">
        <v>1552421</v>
      </c>
      <c r="K33" s="94"/>
      <c r="L33" s="38">
        <f>SUM(D33:J33)</f>
        <v>2646190</v>
      </c>
    </row>
    <row r="34" spans="1:13" s="90" customFormat="1" ht="21.75" customHeight="1">
      <c r="A34" s="104" t="s">
        <v>86</v>
      </c>
      <c r="B34" s="105"/>
      <c r="C34" s="52"/>
      <c r="D34" s="38"/>
      <c r="E34" s="38"/>
      <c r="F34" s="38"/>
      <c r="G34" s="38"/>
      <c r="H34" s="38"/>
      <c r="I34" s="38"/>
      <c r="J34" s="38"/>
      <c r="K34" s="94"/>
      <c r="L34" s="38"/>
    </row>
    <row r="35" spans="1:13" s="90" customFormat="1" ht="21.75" customHeight="1">
      <c r="A35" s="106" t="s">
        <v>87</v>
      </c>
      <c r="B35" s="105"/>
      <c r="C35" s="52"/>
      <c r="D35" s="38"/>
      <c r="E35" s="38"/>
      <c r="F35" s="38"/>
      <c r="G35" s="38"/>
      <c r="H35" s="38"/>
      <c r="I35" s="38"/>
      <c r="J35" s="38"/>
      <c r="K35" s="94"/>
      <c r="L35" s="38"/>
    </row>
    <row r="36" spans="1:13" s="90" customFormat="1" ht="21.75" customHeight="1">
      <c r="A36" s="107" t="s">
        <v>88</v>
      </c>
      <c r="B36" s="108" t="s">
        <v>89</v>
      </c>
      <c r="C36" s="52"/>
      <c r="D36" s="109">
        <v>0</v>
      </c>
      <c r="E36" s="109"/>
      <c r="F36" s="109">
        <v>0</v>
      </c>
      <c r="G36" s="109"/>
      <c r="H36" s="109">
        <v>0</v>
      </c>
      <c r="I36" s="92"/>
      <c r="J36" s="92">
        <v>-400000</v>
      </c>
      <c r="L36" s="92">
        <f>SUM(D36:J36)</f>
        <v>-400000</v>
      </c>
    </row>
    <row r="37" spans="1:13" s="90" customFormat="1" ht="21.75" customHeight="1">
      <c r="A37" s="104" t="s">
        <v>90</v>
      </c>
      <c r="B37" s="105"/>
      <c r="C37" s="52"/>
      <c r="D37" s="93">
        <v>0</v>
      </c>
      <c r="E37" s="38"/>
      <c r="F37" s="93">
        <v>0</v>
      </c>
      <c r="G37" s="38"/>
      <c r="H37" s="93">
        <v>0</v>
      </c>
      <c r="I37" s="38"/>
      <c r="J37" s="93">
        <f>SUM(J36)</f>
        <v>-400000</v>
      </c>
      <c r="K37" s="94"/>
      <c r="L37" s="93">
        <f>SUM(L36)</f>
        <v>-400000</v>
      </c>
    </row>
    <row r="38" spans="1:13" s="189" customFormat="1" ht="21.75" customHeight="1">
      <c r="A38" s="36" t="s">
        <v>72</v>
      </c>
      <c r="B38" s="110"/>
      <c r="D38" s="50"/>
      <c r="F38" s="50"/>
      <c r="H38" s="50"/>
      <c r="J38" s="111"/>
      <c r="K38" s="190"/>
      <c r="L38" s="111"/>
    </row>
    <row r="39" spans="1:13" s="189" customFormat="1" ht="21.75" customHeight="1">
      <c r="A39" s="107" t="s">
        <v>91</v>
      </c>
      <c r="B39" s="110"/>
      <c r="D39" s="109">
        <v>0</v>
      </c>
      <c r="E39" s="91"/>
      <c r="F39" s="109">
        <v>0</v>
      </c>
      <c r="G39" s="91"/>
      <c r="H39" s="109">
        <v>0</v>
      </c>
      <c r="J39" s="113">
        <f>'PL 6-9'!D73</f>
        <v>308169</v>
      </c>
      <c r="K39" s="120"/>
      <c r="L39" s="92">
        <f>SUM(D39:J39)</f>
        <v>308169</v>
      </c>
    </row>
    <row r="40" spans="1:13" s="189" customFormat="1" ht="21.75" customHeight="1">
      <c r="A40" s="107" t="s">
        <v>92</v>
      </c>
      <c r="B40" s="110"/>
      <c r="D40" s="114">
        <v>0</v>
      </c>
      <c r="E40" s="109">
        <v>0</v>
      </c>
      <c r="F40" s="114">
        <v>0</v>
      </c>
      <c r="G40" s="109">
        <v>0</v>
      </c>
      <c r="H40" s="114">
        <v>0</v>
      </c>
      <c r="I40" s="190"/>
      <c r="J40" s="114">
        <v>0</v>
      </c>
      <c r="K40" s="190"/>
      <c r="L40" s="114">
        <v>0</v>
      </c>
    </row>
    <row r="41" spans="1:13" s="189" customFormat="1" ht="21.75" customHeight="1">
      <c r="A41" s="36" t="s">
        <v>93</v>
      </c>
      <c r="B41" s="70"/>
      <c r="C41" s="91"/>
      <c r="D41" s="115">
        <v>0</v>
      </c>
      <c r="E41" s="38"/>
      <c r="F41" s="115">
        <v>0</v>
      </c>
      <c r="G41" s="38"/>
      <c r="H41" s="115">
        <v>0</v>
      </c>
      <c r="I41" s="38"/>
      <c r="J41" s="116">
        <f>SUM(J39:J40)</f>
        <v>308169</v>
      </c>
      <c r="K41" s="38"/>
      <c r="L41" s="38">
        <f>SUM(D41:K41)</f>
        <v>308169</v>
      </c>
    </row>
    <row r="42" spans="1:13" s="90" customFormat="1" ht="16" customHeight="1">
      <c r="A42" s="36"/>
      <c r="B42" s="70"/>
      <c r="C42" s="91"/>
      <c r="D42" s="117"/>
      <c r="E42" s="38"/>
      <c r="F42" s="117"/>
      <c r="G42" s="38"/>
      <c r="H42" s="117"/>
      <c r="I42" s="38"/>
      <c r="J42" s="117"/>
      <c r="K42" s="38"/>
      <c r="L42" s="117"/>
    </row>
    <row r="43" spans="1:13" s="90" customFormat="1" ht="22.5" customHeight="1" thickBot="1">
      <c r="A43" s="52" t="s">
        <v>154</v>
      </c>
      <c r="B43" s="103"/>
      <c r="C43" s="91"/>
      <c r="D43" s="118">
        <f>SUM(D41,D37,D33)</f>
        <v>400000</v>
      </c>
      <c r="E43" s="50"/>
      <c r="F43" s="118">
        <f>SUM(F41,F37,F33)</f>
        <v>653769</v>
      </c>
      <c r="G43" s="50"/>
      <c r="H43" s="118">
        <f>SUM(H41,H37,H33)</f>
        <v>40000</v>
      </c>
      <c r="I43" s="38"/>
      <c r="J43" s="118">
        <f>SUM(J41,J37,J33)</f>
        <v>1460590</v>
      </c>
      <c r="K43" s="38"/>
      <c r="L43" s="118">
        <f>SUM(L41,L37,L33)</f>
        <v>2554359</v>
      </c>
      <c r="M43" s="193">
        <f>L43-'BS 3-5'!D83</f>
        <v>0</v>
      </c>
    </row>
    <row r="44" spans="1:13" ht="21.75" customHeight="1" thickTop="1"/>
  </sheetData>
  <mergeCells count="6">
    <mergeCell ref="D27:L27"/>
    <mergeCell ref="H28:J28"/>
    <mergeCell ref="D32:L32"/>
    <mergeCell ref="D10:L10"/>
    <mergeCell ref="D5:L5"/>
    <mergeCell ref="H6:J6"/>
  </mergeCells>
  <pageMargins left="0.7" right="0.7" top="0.48" bottom="0.5" header="0.5" footer="0.5"/>
  <pageSetup paperSize="9" scale="98" firstPageNumber="10" fitToHeight="2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</sheetPr>
  <dimension ref="A1:M44"/>
  <sheetViews>
    <sheetView view="pageBreakPreview" zoomScaleNormal="70" zoomScaleSheetLayoutView="100" workbookViewId="0"/>
  </sheetViews>
  <sheetFormatPr defaultColWidth="9.09765625" defaultRowHeight="22" customHeight="1"/>
  <cols>
    <col min="1" max="1" width="60.59765625" style="37" customWidth="1"/>
    <col min="2" max="2" width="9.8984375" style="71" customWidth="1"/>
    <col min="3" max="3" width="1.69921875" style="37" customWidth="1"/>
    <col min="4" max="4" width="14.09765625" style="37" customWidth="1"/>
    <col min="5" max="5" width="1.69921875" style="37" customWidth="1"/>
    <col min="6" max="6" width="14.09765625" style="37" customWidth="1"/>
    <col min="7" max="7" width="1.69921875" style="37" customWidth="1"/>
    <col min="8" max="8" width="14.09765625" style="37" customWidth="1"/>
    <col min="9" max="9" width="1.69921875" style="37" customWidth="1"/>
    <col min="10" max="10" width="14.09765625" style="37" customWidth="1"/>
    <col min="11" max="11" width="1.69921875" style="37" customWidth="1"/>
    <col min="12" max="12" width="14.09765625" style="37" customWidth="1"/>
    <col min="13" max="16384" width="9.09765625" style="37"/>
  </cols>
  <sheetData>
    <row r="1" spans="1:12" s="34" customFormat="1" ht="25" customHeight="1">
      <c r="A1" s="32" t="s">
        <v>0</v>
      </c>
      <c r="B1" s="33"/>
    </row>
    <row r="2" spans="1:12" ht="22" customHeight="1">
      <c r="A2" s="33" t="s">
        <v>152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34" customFormat="1" ht="22" customHeight="1">
      <c r="A3" s="33" t="s">
        <v>151</v>
      </c>
      <c r="B3" s="33"/>
    </row>
    <row r="4" spans="1:12" ht="22" customHeight="1">
      <c r="A4" s="36"/>
      <c r="B4" s="70"/>
    </row>
    <row r="5" spans="1:12" s="90" customFormat="1" ht="22" customHeight="1">
      <c r="A5" s="94"/>
      <c r="B5" s="70"/>
      <c r="C5" s="95"/>
      <c r="D5" s="208" t="s">
        <v>2</v>
      </c>
      <c r="E5" s="208"/>
      <c r="F5" s="208"/>
      <c r="G5" s="208"/>
      <c r="H5" s="208"/>
      <c r="I5" s="208"/>
      <c r="J5" s="208"/>
      <c r="K5" s="208"/>
      <c r="L5" s="208"/>
    </row>
    <row r="6" spans="1:12" s="90" customFormat="1" ht="22" customHeight="1">
      <c r="A6" s="94"/>
      <c r="B6" s="70"/>
      <c r="C6" s="94"/>
      <c r="D6" s="91"/>
      <c r="E6" s="91"/>
      <c r="F6" s="96"/>
      <c r="G6" s="124"/>
      <c r="H6" s="209" t="s">
        <v>74</v>
      </c>
      <c r="I6" s="209"/>
      <c r="J6" s="209"/>
    </row>
    <row r="7" spans="1:12" s="90" customFormat="1" ht="22" customHeight="1">
      <c r="A7" s="94"/>
      <c r="B7" s="70"/>
      <c r="C7" s="94"/>
      <c r="D7" s="97"/>
      <c r="E7" s="91"/>
      <c r="F7" s="97" t="s">
        <v>75</v>
      </c>
      <c r="G7" s="91"/>
      <c r="H7" s="98" t="s">
        <v>76</v>
      </c>
      <c r="I7" s="97"/>
      <c r="J7" s="99" t="s">
        <v>77</v>
      </c>
      <c r="L7" s="100"/>
    </row>
    <row r="8" spans="1:12" s="90" customFormat="1" ht="22" customHeight="1">
      <c r="A8" s="94"/>
      <c r="B8" s="70"/>
      <c r="C8" s="94"/>
      <c r="D8" s="97" t="s">
        <v>78</v>
      </c>
      <c r="E8" s="91"/>
      <c r="F8" s="97" t="s">
        <v>79</v>
      </c>
      <c r="G8" s="91"/>
      <c r="H8" s="97" t="s">
        <v>80</v>
      </c>
      <c r="I8" s="97"/>
      <c r="J8" s="99"/>
      <c r="L8" s="100" t="s">
        <v>81</v>
      </c>
    </row>
    <row r="9" spans="1:12" s="90" customFormat="1" ht="22" customHeight="1">
      <c r="A9" s="101"/>
      <c r="B9" s="51" t="s">
        <v>4</v>
      </c>
      <c r="C9" s="94"/>
      <c r="D9" s="99" t="s">
        <v>82</v>
      </c>
      <c r="F9" s="97" t="s">
        <v>83</v>
      </c>
      <c r="H9" s="99" t="s">
        <v>84</v>
      </c>
      <c r="I9" s="99"/>
      <c r="J9" s="99"/>
      <c r="L9" s="102" t="s">
        <v>85</v>
      </c>
    </row>
    <row r="10" spans="1:12" s="90" customFormat="1" ht="22" customHeight="1">
      <c r="A10" s="52"/>
      <c r="B10" s="103"/>
      <c r="C10" s="52"/>
      <c r="D10" s="210" t="s">
        <v>8</v>
      </c>
      <c r="E10" s="210"/>
      <c r="F10" s="210"/>
      <c r="G10" s="210"/>
      <c r="H10" s="210"/>
      <c r="I10" s="210"/>
      <c r="J10" s="210"/>
      <c r="K10" s="210"/>
      <c r="L10" s="210"/>
    </row>
    <row r="11" spans="1:12" s="90" customFormat="1" ht="22" customHeight="1">
      <c r="A11" s="104" t="s">
        <v>141</v>
      </c>
      <c r="B11" s="105"/>
      <c r="C11" s="52"/>
      <c r="D11" s="38">
        <v>400000</v>
      </c>
      <c r="E11" s="38"/>
      <c r="F11" s="38">
        <v>653769</v>
      </c>
      <c r="G11" s="38"/>
      <c r="H11" s="38">
        <v>40000</v>
      </c>
      <c r="I11" s="38"/>
      <c r="J11" s="38">
        <v>1059068</v>
      </c>
      <c r="K11" s="94"/>
      <c r="L11" s="38">
        <f>SUM(D11:J11)</f>
        <v>2152837</v>
      </c>
    </row>
    <row r="12" spans="1:12" s="90" customFormat="1" ht="22" customHeight="1">
      <c r="A12" s="104" t="s">
        <v>86</v>
      </c>
      <c r="B12" s="105"/>
      <c r="C12" s="52"/>
      <c r="D12" s="38"/>
      <c r="E12" s="38"/>
      <c r="F12" s="38"/>
      <c r="G12" s="38"/>
      <c r="H12" s="38"/>
      <c r="I12" s="38"/>
      <c r="J12" s="38"/>
      <c r="K12" s="94"/>
      <c r="L12" s="38"/>
    </row>
    <row r="13" spans="1:12" s="90" customFormat="1" ht="22" customHeight="1">
      <c r="A13" s="106" t="s">
        <v>87</v>
      </c>
      <c r="B13" s="105"/>
      <c r="C13" s="52"/>
      <c r="D13" s="38"/>
      <c r="E13" s="38"/>
      <c r="F13" s="38"/>
      <c r="G13" s="38"/>
      <c r="H13" s="38"/>
      <c r="I13" s="38"/>
      <c r="J13" s="38"/>
      <c r="K13" s="94"/>
      <c r="L13" s="38"/>
    </row>
    <row r="14" spans="1:12" s="90" customFormat="1" ht="22" customHeight="1">
      <c r="A14" s="107" t="s">
        <v>88</v>
      </c>
      <c r="B14" s="108" t="s">
        <v>89</v>
      </c>
      <c r="C14" s="52"/>
      <c r="D14" s="109">
        <v>0</v>
      </c>
      <c r="E14" s="109"/>
      <c r="F14" s="109">
        <v>0</v>
      </c>
      <c r="G14" s="109"/>
      <c r="H14" s="109">
        <v>0</v>
      </c>
      <c r="I14" s="92"/>
      <c r="J14" s="92">
        <v>-300000</v>
      </c>
      <c r="L14" s="92">
        <f>SUM(D14:J14)</f>
        <v>-300000</v>
      </c>
    </row>
    <row r="15" spans="1:12" s="90" customFormat="1" ht="22" customHeight="1">
      <c r="A15" s="104" t="s">
        <v>90</v>
      </c>
      <c r="B15" s="105"/>
      <c r="C15" s="52"/>
      <c r="D15" s="93">
        <v>0</v>
      </c>
      <c r="E15" s="38"/>
      <c r="F15" s="93">
        <v>0</v>
      </c>
      <c r="G15" s="38"/>
      <c r="H15" s="93">
        <v>0</v>
      </c>
      <c r="I15" s="38"/>
      <c r="J15" s="93">
        <f>SUM(J14)</f>
        <v>-300000</v>
      </c>
      <c r="K15" s="94"/>
      <c r="L15" s="93">
        <f>SUM(L14)</f>
        <v>-300000</v>
      </c>
    </row>
    <row r="16" spans="1:12" s="90" customFormat="1" ht="22" customHeight="1">
      <c r="A16" s="36" t="s">
        <v>72</v>
      </c>
      <c r="B16" s="110"/>
      <c r="D16" s="50"/>
      <c r="F16" s="50"/>
      <c r="H16" s="50"/>
      <c r="J16" s="111"/>
      <c r="K16" s="112"/>
      <c r="L16" s="111"/>
    </row>
    <row r="17" spans="1:12" s="90" customFormat="1" ht="22" customHeight="1">
      <c r="A17" s="107" t="s">
        <v>91</v>
      </c>
      <c r="B17" s="110"/>
      <c r="D17" s="109">
        <v>0</v>
      </c>
      <c r="E17" s="91"/>
      <c r="F17" s="109">
        <v>0</v>
      </c>
      <c r="G17" s="91"/>
      <c r="H17" s="109">
        <v>0</v>
      </c>
      <c r="J17" s="113">
        <v>251515</v>
      </c>
      <c r="K17" s="119"/>
      <c r="L17" s="92">
        <f>SUM(D17:J17)</f>
        <v>251515</v>
      </c>
    </row>
    <row r="18" spans="1:12" s="90" customFormat="1" ht="22" customHeight="1">
      <c r="A18" s="107" t="s">
        <v>92</v>
      </c>
      <c r="B18" s="110"/>
      <c r="D18" s="114">
        <v>0</v>
      </c>
      <c r="E18" s="109">
        <v>0</v>
      </c>
      <c r="F18" s="114">
        <v>0</v>
      </c>
      <c r="G18" s="109">
        <v>0</v>
      </c>
      <c r="H18" s="114">
        <v>0</v>
      </c>
      <c r="I18" s="112"/>
      <c r="J18" s="114">
        <v>0</v>
      </c>
      <c r="K18" s="112"/>
      <c r="L18" s="114">
        <v>0</v>
      </c>
    </row>
    <row r="19" spans="1:12" s="90" customFormat="1" ht="22" customHeight="1">
      <c r="A19" s="36" t="s">
        <v>93</v>
      </c>
      <c r="B19" s="70"/>
      <c r="C19" s="91"/>
      <c r="D19" s="115">
        <v>0</v>
      </c>
      <c r="E19" s="38"/>
      <c r="F19" s="115">
        <v>0</v>
      </c>
      <c r="G19" s="38"/>
      <c r="H19" s="115">
        <v>0</v>
      </c>
      <c r="I19" s="38"/>
      <c r="J19" s="116">
        <f>SUM(J17:J18)</f>
        <v>251515</v>
      </c>
      <c r="K19" s="38"/>
      <c r="L19" s="38">
        <f>SUM(D19:K19)</f>
        <v>251515</v>
      </c>
    </row>
    <row r="20" spans="1:12" s="90" customFormat="1" ht="15.65" customHeight="1">
      <c r="A20" s="36"/>
      <c r="B20" s="70"/>
      <c r="C20" s="91"/>
      <c r="D20" s="117"/>
      <c r="E20" s="38"/>
      <c r="F20" s="117"/>
      <c r="G20" s="38"/>
      <c r="H20" s="117"/>
      <c r="I20" s="38"/>
      <c r="J20" s="117"/>
      <c r="K20" s="38"/>
      <c r="L20" s="117"/>
    </row>
    <row r="21" spans="1:12" s="90" customFormat="1" ht="22" customHeight="1" thickBot="1">
      <c r="A21" s="52" t="s">
        <v>142</v>
      </c>
      <c r="B21" s="103"/>
      <c r="C21" s="91"/>
      <c r="D21" s="118">
        <f>SUM(D19,D15,D11)</f>
        <v>400000</v>
      </c>
      <c r="E21" s="50"/>
      <c r="F21" s="118">
        <f>SUM(F19,F15,F11)</f>
        <v>653769</v>
      </c>
      <c r="G21" s="50"/>
      <c r="H21" s="118">
        <f>SUM(H19,H15,H11)</f>
        <v>40000</v>
      </c>
      <c r="I21" s="38"/>
      <c r="J21" s="118">
        <f>SUM(J19,J15,J11)</f>
        <v>1010583</v>
      </c>
      <c r="K21" s="38"/>
      <c r="L21" s="118">
        <f>SUM(L19,L15,L11)</f>
        <v>2104352</v>
      </c>
    </row>
    <row r="22" spans="1:12" ht="22" customHeight="1" thickTop="1"/>
    <row r="23" spans="1:12" s="34" customFormat="1" ht="25" customHeight="1">
      <c r="A23" s="32" t="s">
        <v>0</v>
      </c>
      <c r="B23" s="33"/>
    </row>
    <row r="24" spans="1:12" ht="22" customHeight="1">
      <c r="A24" s="33" t="s">
        <v>152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34" customFormat="1" ht="22" customHeight="1">
      <c r="A25" s="33" t="s">
        <v>151</v>
      </c>
      <c r="B25" s="33"/>
    </row>
    <row r="26" spans="1:12" ht="22" customHeight="1">
      <c r="A26" s="36"/>
      <c r="B26" s="70"/>
    </row>
    <row r="27" spans="1:12" s="90" customFormat="1" ht="22" customHeight="1">
      <c r="A27" s="94"/>
      <c r="B27" s="70"/>
      <c r="C27" s="95"/>
      <c r="D27" s="208" t="s">
        <v>2</v>
      </c>
      <c r="E27" s="208"/>
      <c r="F27" s="208"/>
      <c r="G27" s="208"/>
      <c r="H27" s="208"/>
      <c r="I27" s="208"/>
      <c r="J27" s="208"/>
      <c r="K27" s="208"/>
      <c r="L27" s="208"/>
    </row>
    <row r="28" spans="1:12" s="90" customFormat="1" ht="22" customHeight="1">
      <c r="A28" s="94"/>
      <c r="B28" s="70"/>
      <c r="C28" s="94"/>
      <c r="D28" s="91"/>
      <c r="E28" s="91"/>
      <c r="F28" s="96"/>
      <c r="G28" s="124"/>
      <c r="H28" s="209" t="s">
        <v>74</v>
      </c>
      <c r="I28" s="209"/>
      <c r="J28" s="209"/>
    </row>
    <row r="29" spans="1:12" s="90" customFormat="1" ht="22" customHeight="1">
      <c r="A29" s="94"/>
      <c r="B29" s="70"/>
      <c r="C29" s="94"/>
      <c r="D29" s="97"/>
      <c r="E29" s="91"/>
      <c r="F29" s="97" t="s">
        <v>75</v>
      </c>
      <c r="G29" s="91"/>
      <c r="H29" s="98" t="s">
        <v>76</v>
      </c>
      <c r="I29" s="97"/>
      <c r="J29" s="99" t="s">
        <v>77</v>
      </c>
      <c r="L29" s="100"/>
    </row>
    <row r="30" spans="1:12" s="90" customFormat="1" ht="22" customHeight="1">
      <c r="A30" s="94"/>
      <c r="B30" s="70"/>
      <c r="C30" s="94"/>
      <c r="D30" s="97" t="s">
        <v>78</v>
      </c>
      <c r="E30" s="91"/>
      <c r="F30" s="97" t="s">
        <v>79</v>
      </c>
      <c r="G30" s="91"/>
      <c r="H30" s="97" t="s">
        <v>80</v>
      </c>
      <c r="I30" s="97"/>
      <c r="J30" s="99"/>
      <c r="L30" s="100" t="s">
        <v>81</v>
      </c>
    </row>
    <row r="31" spans="1:12" s="90" customFormat="1" ht="22" customHeight="1">
      <c r="A31" s="101"/>
      <c r="B31" s="51" t="s">
        <v>4</v>
      </c>
      <c r="C31" s="94"/>
      <c r="D31" s="99" t="s">
        <v>82</v>
      </c>
      <c r="F31" s="97" t="s">
        <v>83</v>
      </c>
      <c r="H31" s="99" t="s">
        <v>84</v>
      </c>
      <c r="I31" s="99"/>
      <c r="J31" s="99"/>
      <c r="L31" s="102" t="s">
        <v>85</v>
      </c>
    </row>
    <row r="32" spans="1:12" s="90" customFormat="1" ht="22" customHeight="1">
      <c r="A32" s="52"/>
      <c r="B32" s="103"/>
      <c r="C32" s="52"/>
      <c r="D32" s="210" t="s">
        <v>8</v>
      </c>
      <c r="E32" s="210"/>
      <c r="F32" s="210"/>
      <c r="G32" s="210"/>
      <c r="H32" s="210"/>
      <c r="I32" s="210"/>
      <c r="J32" s="210"/>
      <c r="K32" s="210"/>
      <c r="L32" s="210"/>
    </row>
    <row r="33" spans="1:13" s="90" customFormat="1" ht="22" customHeight="1">
      <c r="A33" s="104" t="s">
        <v>153</v>
      </c>
      <c r="B33" s="105"/>
      <c r="C33" s="52"/>
      <c r="D33" s="38">
        <v>400000</v>
      </c>
      <c r="E33" s="38"/>
      <c r="F33" s="38">
        <v>653769</v>
      </c>
      <c r="G33" s="38"/>
      <c r="H33" s="38">
        <v>40000</v>
      </c>
      <c r="I33" s="38"/>
      <c r="J33" s="38">
        <v>1512180</v>
      </c>
      <c r="K33" s="94"/>
      <c r="L33" s="38">
        <f>SUM(D33:J33)</f>
        <v>2605949</v>
      </c>
    </row>
    <row r="34" spans="1:13" s="90" customFormat="1" ht="22" customHeight="1">
      <c r="A34" s="104" t="s">
        <v>86</v>
      </c>
      <c r="B34" s="105"/>
      <c r="C34" s="52"/>
      <c r="D34" s="38"/>
      <c r="E34" s="38"/>
      <c r="F34" s="38"/>
      <c r="G34" s="38"/>
      <c r="H34" s="38"/>
      <c r="I34" s="38"/>
      <c r="J34" s="38"/>
      <c r="K34" s="94"/>
      <c r="L34" s="38"/>
    </row>
    <row r="35" spans="1:13" s="90" customFormat="1" ht="22" customHeight="1">
      <c r="A35" s="106" t="s">
        <v>87</v>
      </c>
      <c r="B35" s="105"/>
      <c r="C35" s="52"/>
      <c r="D35" s="38"/>
      <c r="E35" s="38"/>
      <c r="F35" s="38"/>
      <c r="G35" s="38"/>
      <c r="H35" s="38"/>
      <c r="I35" s="38"/>
      <c r="J35" s="38"/>
      <c r="K35" s="94"/>
      <c r="L35" s="38"/>
    </row>
    <row r="36" spans="1:13" s="90" customFormat="1" ht="22" customHeight="1">
      <c r="A36" s="107" t="s">
        <v>88</v>
      </c>
      <c r="B36" s="108" t="s">
        <v>89</v>
      </c>
      <c r="C36" s="52"/>
      <c r="D36" s="109">
        <v>0</v>
      </c>
      <c r="E36" s="109"/>
      <c r="F36" s="109">
        <v>0</v>
      </c>
      <c r="G36" s="109"/>
      <c r="H36" s="109">
        <v>0</v>
      </c>
      <c r="I36" s="92"/>
      <c r="J36" s="92">
        <v>-400000</v>
      </c>
      <c r="L36" s="92">
        <f>SUM(D36:J36)</f>
        <v>-400000</v>
      </c>
    </row>
    <row r="37" spans="1:13" s="90" customFormat="1" ht="22" customHeight="1">
      <c r="A37" s="104" t="s">
        <v>90</v>
      </c>
      <c r="B37" s="105"/>
      <c r="C37" s="52"/>
      <c r="D37" s="93">
        <v>0</v>
      </c>
      <c r="E37" s="38"/>
      <c r="F37" s="93">
        <v>0</v>
      </c>
      <c r="G37" s="38"/>
      <c r="H37" s="93">
        <v>0</v>
      </c>
      <c r="I37" s="38"/>
      <c r="J37" s="93">
        <f>SUM(J36)</f>
        <v>-400000</v>
      </c>
      <c r="K37" s="94"/>
      <c r="L37" s="93">
        <f>SUM(L36)</f>
        <v>-400000</v>
      </c>
    </row>
    <row r="38" spans="1:13" s="90" customFormat="1" ht="22" customHeight="1">
      <c r="A38" s="36" t="s">
        <v>72</v>
      </c>
      <c r="B38" s="110"/>
      <c r="D38" s="50"/>
      <c r="F38" s="50"/>
      <c r="H38" s="50"/>
      <c r="J38" s="111"/>
      <c r="K38" s="112"/>
      <c r="L38" s="111"/>
    </row>
    <row r="39" spans="1:13" s="90" customFormat="1" ht="22" customHeight="1">
      <c r="A39" s="107" t="s">
        <v>91</v>
      </c>
      <c r="B39" s="110"/>
      <c r="D39" s="109">
        <v>0</v>
      </c>
      <c r="E39" s="91"/>
      <c r="F39" s="109">
        <v>0</v>
      </c>
      <c r="G39" s="91"/>
      <c r="H39" s="109">
        <v>0</v>
      </c>
      <c r="J39" s="113">
        <f>'PL 6-9'!H73</f>
        <v>254956</v>
      </c>
      <c r="K39" s="119"/>
      <c r="L39" s="92">
        <f>SUM(D39:J39)</f>
        <v>254956</v>
      </c>
    </row>
    <row r="40" spans="1:13" s="90" customFormat="1" ht="22" customHeight="1">
      <c r="A40" s="107" t="s">
        <v>92</v>
      </c>
      <c r="B40" s="110"/>
      <c r="D40" s="114">
        <v>0</v>
      </c>
      <c r="E40" s="109">
        <v>0</v>
      </c>
      <c r="F40" s="114">
        <v>0</v>
      </c>
      <c r="G40" s="109">
        <v>0</v>
      </c>
      <c r="H40" s="114">
        <v>0</v>
      </c>
      <c r="I40" s="112"/>
      <c r="J40" s="114">
        <v>0</v>
      </c>
      <c r="K40" s="112"/>
      <c r="L40" s="114">
        <v>0</v>
      </c>
    </row>
    <row r="41" spans="1:13" s="90" customFormat="1" ht="22" customHeight="1">
      <c r="A41" s="36" t="s">
        <v>93</v>
      </c>
      <c r="B41" s="70"/>
      <c r="C41" s="91"/>
      <c r="D41" s="115">
        <v>0</v>
      </c>
      <c r="E41" s="38"/>
      <c r="F41" s="115">
        <v>0</v>
      </c>
      <c r="G41" s="38"/>
      <c r="H41" s="115">
        <v>0</v>
      </c>
      <c r="I41" s="38"/>
      <c r="J41" s="116">
        <f>SUM(J39:J40)</f>
        <v>254956</v>
      </c>
      <c r="K41" s="38"/>
      <c r="L41" s="38">
        <f>SUM(D41:K41)</f>
        <v>254956</v>
      </c>
    </row>
    <row r="42" spans="1:13" s="90" customFormat="1" ht="15.65" customHeight="1">
      <c r="A42" s="36"/>
      <c r="B42" s="70"/>
      <c r="C42" s="91"/>
      <c r="D42" s="117"/>
      <c r="E42" s="38"/>
      <c r="F42" s="117"/>
      <c r="G42" s="38"/>
      <c r="H42" s="117"/>
      <c r="I42" s="38"/>
      <c r="J42" s="117"/>
      <c r="K42" s="38"/>
      <c r="L42" s="117"/>
    </row>
    <row r="43" spans="1:13" s="90" customFormat="1" ht="22" customHeight="1" thickBot="1">
      <c r="A43" s="52" t="s">
        <v>154</v>
      </c>
      <c r="B43" s="103"/>
      <c r="C43" s="91"/>
      <c r="D43" s="118">
        <f>SUM(D41,D37,D33)</f>
        <v>400000</v>
      </c>
      <c r="E43" s="50"/>
      <c r="F43" s="118">
        <f>SUM(F41,F37,F33)</f>
        <v>653769</v>
      </c>
      <c r="G43" s="50"/>
      <c r="H43" s="118">
        <f>SUM(H41,H37,H33)</f>
        <v>40000</v>
      </c>
      <c r="I43" s="38"/>
      <c r="J43" s="118">
        <f>SUM(J41,J37,J33)</f>
        <v>1367136</v>
      </c>
      <c r="K43" s="38"/>
      <c r="L43" s="118">
        <f>SUM(L41,L37,L33)</f>
        <v>2460905</v>
      </c>
      <c r="M43" s="193">
        <f>L43-'BS 3-5'!H83</f>
        <v>0</v>
      </c>
    </row>
    <row r="44" spans="1:13" ht="22" customHeight="1" thickTop="1"/>
  </sheetData>
  <mergeCells count="6">
    <mergeCell ref="D27:L27"/>
    <mergeCell ref="H28:J28"/>
    <mergeCell ref="D32:L32"/>
    <mergeCell ref="D5:L5"/>
    <mergeCell ref="H6:J6"/>
    <mergeCell ref="D10:L10"/>
  </mergeCells>
  <pageMargins left="0.7" right="0.7" top="0.48" bottom="0.5" header="0.5" footer="0.5"/>
  <pageSetup paperSize="9" scale="98" firstPageNumber="12" fitToHeight="2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J90"/>
  <sheetViews>
    <sheetView view="pageBreakPreview" zoomScaleNormal="70" zoomScaleSheetLayoutView="100" workbookViewId="0"/>
  </sheetViews>
  <sheetFormatPr defaultColWidth="11" defaultRowHeight="21.5"/>
  <cols>
    <col min="1" max="1" width="46.09765625" style="41" customWidth="1"/>
    <col min="2" max="2" width="9.59765625" style="41" customWidth="1"/>
    <col min="3" max="3" width="10.8984375" style="125" customWidth="1"/>
    <col min="4" max="4" width="1.09765625" style="125" customWidth="1"/>
    <col min="5" max="5" width="10.8984375" style="125" customWidth="1"/>
    <col min="6" max="6" width="1.09765625" style="125" customWidth="1"/>
    <col min="7" max="7" width="10.8984375" style="125" customWidth="1"/>
    <col min="8" max="8" width="1.09765625" style="125" customWidth="1"/>
    <col min="9" max="9" width="10.8984375" style="125" customWidth="1"/>
    <col min="10" max="10" width="11" style="136"/>
    <col min="11" max="16384" width="11" style="41"/>
  </cols>
  <sheetData>
    <row r="1" spans="1:10" s="34" customFormat="1" ht="23">
      <c r="A1" s="32" t="s">
        <v>0</v>
      </c>
      <c r="B1" s="32"/>
      <c r="C1" s="133"/>
      <c r="D1" s="133"/>
      <c r="E1" s="133"/>
      <c r="F1" s="133"/>
      <c r="G1" s="133"/>
      <c r="H1" s="133"/>
      <c r="I1" s="133"/>
      <c r="J1" s="134"/>
    </row>
    <row r="2" spans="1:10" s="34" customFormat="1" ht="23">
      <c r="A2" s="39" t="s">
        <v>94</v>
      </c>
      <c r="B2" s="39"/>
      <c r="C2" s="133"/>
      <c r="D2" s="133"/>
      <c r="E2" s="133"/>
      <c r="F2" s="133"/>
      <c r="G2" s="133"/>
      <c r="H2" s="133"/>
      <c r="I2" s="133"/>
      <c r="J2" s="134"/>
    </row>
    <row r="3" spans="1:10" s="34" customFormat="1" ht="23">
      <c r="A3" s="35" t="s">
        <v>151</v>
      </c>
      <c r="B3" s="35"/>
      <c r="C3" s="133"/>
      <c r="D3" s="133"/>
      <c r="E3" s="133"/>
      <c r="F3" s="135"/>
      <c r="G3" s="135"/>
      <c r="H3" s="135"/>
      <c r="I3" s="135"/>
      <c r="J3" s="134"/>
    </row>
    <row r="4" spans="1:10" ht="22">
      <c r="A4" s="40"/>
      <c r="B4" s="40"/>
      <c r="C4" s="129"/>
      <c r="D4" s="129"/>
      <c r="E4" s="129"/>
    </row>
    <row r="5" spans="1:10" ht="22">
      <c r="A5" s="42"/>
      <c r="B5" s="42"/>
      <c r="C5" s="137"/>
      <c r="D5" s="138" t="s">
        <v>1</v>
      </c>
      <c r="E5" s="137"/>
      <c r="F5" s="137"/>
      <c r="G5" s="211" t="s">
        <v>2</v>
      </c>
      <c r="H5" s="211"/>
      <c r="I5" s="211"/>
    </row>
    <row r="6" spans="1:10">
      <c r="A6" s="42"/>
      <c r="B6" s="42"/>
      <c r="C6" s="139">
        <v>2567</v>
      </c>
      <c r="D6" s="139"/>
      <c r="E6" s="139">
        <v>2566</v>
      </c>
      <c r="F6" s="139"/>
      <c r="G6" s="139">
        <f>C6</f>
        <v>2567</v>
      </c>
      <c r="H6" s="139"/>
      <c r="I6" s="139">
        <f>E6</f>
        <v>2566</v>
      </c>
    </row>
    <row r="7" spans="1:10" ht="22">
      <c r="A7" s="43"/>
      <c r="B7" s="43"/>
      <c r="C7" s="212" t="s">
        <v>8</v>
      </c>
      <c r="D7" s="212"/>
      <c r="E7" s="212"/>
      <c r="F7" s="212"/>
      <c r="G7" s="212"/>
      <c r="H7" s="212"/>
      <c r="I7" s="212"/>
    </row>
    <row r="8" spans="1:10" ht="22">
      <c r="A8" s="44" t="s">
        <v>95</v>
      </c>
      <c r="B8" s="44"/>
      <c r="C8" s="140"/>
      <c r="E8" s="140"/>
      <c r="F8" s="137"/>
      <c r="G8" s="140"/>
      <c r="I8" s="140"/>
    </row>
    <row r="9" spans="1:10">
      <c r="A9" s="45" t="s">
        <v>68</v>
      </c>
      <c r="B9" s="45"/>
      <c r="C9" s="121">
        <f>'PL 6-9'!D73</f>
        <v>308169</v>
      </c>
      <c r="D9" s="121"/>
      <c r="E9" s="121">
        <f>'PL 6-9'!F73</f>
        <v>311588</v>
      </c>
      <c r="F9" s="121"/>
      <c r="G9" s="121">
        <f>'PL 6-9'!H73</f>
        <v>254956</v>
      </c>
      <c r="H9" s="121"/>
      <c r="I9" s="121">
        <f>'PL 6-9'!J73</f>
        <v>251515</v>
      </c>
    </row>
    <row r="10" spans="1:10" ht="22">
      <c r="A10" s="46" t="s">
        <v>96</v>
      </c>
      <c r="B10" s="46"/>
      <c r="C10" s="121"/>
      <c r="D10" s="121"/>
      <c r="E10" s="121"/>
    </row>
    <row r="11" spans="1:10">
      <c r="A11" s="42" t="s">
        <v>67</v>
      </c>
      <c r="B11" s="42"/>
      <c r="C11" s="121">
        <v>77838</v>
      </c>
      <c r="D11" s="121"/>
      <c r="E11" s="121">
        <f>-'PL 6-9'!F72</f>
        <v>78485</v>
      </c>
      <c r="F11" s="121"/>
      <c r="G11" s="121">
        <v>61388</v>
      </c>
      <c r="H11" s="121"/>
      <c r="I11" s="121">
        <f>-'PL 6-9'!J72</f>
        <v>61029</v>
      </c>
    </row>
    <row r="12" spans="1:10">
      <c r="A12" s="45" t="s">
        <v>97</v>
      </c>
      <c r="B12" s="45"/>
      <c r="C12" s="121">
        <v>58950</v>
      </c>
      <c r="D12" s="121"/>
      <c r="E12" s="121">
        <v>61322</v>
      </c>
      <c r="F12" s="121"/>
      <c r="G12" s="121">
        <v>51158</v>
      </c>
      <c r="H12" s="121"/>
      <c r="I12" s="121">
        <v>53593</v>
      </c>
    </row>
    <row r="13" spans="1:10">
      <c r="A13" s="196" t="s">
        <v>98</v>
      </c>
      <c r="B13" s="42"/>
      <c r="C13" s="121">
        <v>923</v>
      </c>
      <c r="D13" s="121"/>
      <c r="E13" s="121">
        <v>911</v>
      </c>
      <c r="F13" s="121"/>
      <c r="G13" s="121">
        <v>726</v>
      </c>
      <c r="H13" s="121"/>
      <c r="I13" s="121">
        <v>712</v>
      </c>
    </row>
    <row r="14" spans="1:10">
      <c r="A14" s="196" t="s">
        <v>163</v>
      </c>
      <c r="B14" s="42"/>
      <c r="C14" s="121">
        <v>133</v>
      </c>
      <c r="D14" s="121"/>
      <c r="E14" s="121">
        <v>0</v>
      </c>
      <c r="F14" s="121"/>
      <c r="G14" s="121">
        <v>133</v>
      </c>
      <c r="H14" s="121"/>
      <c r="I14" s="121">
        <v>0</v>
      </c>
    </row>
    <row r="15" spans="1:10">
      <c r="A15" s="196" t="s">
        <v>164</v>
      </c>
      <c r="B15" s="42"/>
      <c r="C15" s="121">
        <v>-998</v>
      </c>
      <c r="D15" s="121"/>
      <c r="E15" s="121">
        <v>421</v>
      </c>
      <c r="F15" s="121"/>
      <c r="G15" s="121">
        <v>-783</v>
      </c>
      <c r="H15" s="121"/>
      <c r="I15" s="121">
        <v>302</v>
      </c>
    </row>
    <row r="16" spans="1:10">
      <c r="A16" s="197" t="s">
        <v>99</v>
      </c>
      <c r="B16" s="42"/>
      <c r="C16" s="121"/>
      <c r="D16" s="121"/>
      <c r="E16" s="121"/>
      <c r="F16" s="121"/>
      <c r="G16" s="121"/>
      <c r="H16" s="121"/>
      <c r="I16" s="121"/>
    </row>
    <row r="17" spans="1:10">
      <c r="A17" s="196" t="s">
        <v>100</v>
      </c>
      <c r="B17" s="42"/>
      <c r="C17" s="121">
        <v>3517</v>
      </c>
      <c r="D17" s="121"/>
      <c r="E17" s="121">
        <v>3229</v>
      </c>
      <c r="F17" s="121"/>
      <c r="G17" s="121">
        <v>3161</v>
      </c>
      <c r="H17" s="121"/>
      <c r="I17" s="121">
        <v>2912</v>
      </c>
    </row>
    <row r="18" spans="1:10">
      <c r="A18" s="198" t="s">
        <v>162</v>
      </c>
      <c r="B18" s="47"/>
      <c r="C18" s="121">
        <v>-133</v>
      </c>
      <c r="D18" s="121"/>
      <c r="E18" s="121">
        <v>894</v>
      </c>
      <c r="F18" s="121"/>
      <c r="G18" s="121">
        <v>-108</v>
      </c>
      <c r="H18" s="121"/>
      <c r="I18" s="121">
        <v>612</v>
      </c>
    </row>
    <row r="19" spans="1:10">
      <c r="A19" s="42" t="s">
        <v>101</v>
      </c>
      <c r="B19" s="42"/>
      <c r="C19" s="121">
        <v>0</v>
      </c>
      <c r="D19" s="121"/>
      <c r="E19" s="121">
        <v>0</v>
      </c>
      <c r="F19" s="121"/>
      <c r="G19" s="121">
        <v>-12980</v>
      </c>
      <c r="H19" s="121"/>
      <c r="I19" s="121">
        <v>-10030</v>
      </c>
    </row>
    <row r="20" spans="1:10">
      <c r="A20" s="42" t="s">
        <v>102</v>
      </c>
      <c r="B20" s="42"/>
      <c r="C20" s="121">
        <v>-11643</v>
      </c>
      <c r="D20" s="121"/>
      <c r="E20" s="121">
        <v>-4040</v>
      </c>
      <c r="F20" s="121"/>
      <c r="G20" s="121">
        <v>-6647</v>
      </c>
      <c r="H20" s="121"/>
      <c r="I20" s="121">
        <v>-1840</v>
      </c>
    </row>
    <row r="21" spans="1:10">
      <c r="A21" s="42" t="s">
        <v>65</v>
      </c>
      <c r="B21" s="42"/>
      <c r="C21" s="121">
        <v>788</v>
      </c>
      <c r="D21" s="121"/>
      <c r="E21" s="121">
        <v>601</v>
      </c>
      <c r="F21" s="121"/>
      <c r="G21" s="121">
        <v>667</v>
      </c>
      <c r="H21" s="121"/>
      <c r="I21" s="121">
        <v>529</v>
      </c>
    </row>
    <row r="22" spans="1:10" hidden="1">
      <c r="A22" s="8" t="s">
        <v>103</v>
      </c>
      <c r="B22" s="8"/>
    </row>
    <row r="23" spans="1:10" hidden="1">
      <c r="A23" s="8" t="s">
        <v>22</v>
      </c>
      <c r="B23" s="8"/>
      <c r="C23" s="121"/>
      <c r="D23" s="121"/>
      <c r="E23" s="121">
        <v>0</v>
      </c>
      <c r="F23" s="121"/>
      <c r="G23" s="121"/>
      <c r="H23" s="121"/>
      <c r="I23" s="121">
        <v>0</v>
      </c>
    </row>
    <row r="24" spans="1:10">
      <c r="A24" s="8" t="s">
        <v>145</v>
      </c>
      <c r="B24" s="8"/>
      <c r="C24" s="121"/>
      <c r="D24" s="121"/>
      <c r="E24" s="121"/>
      <c r="F24" s="121"/>
      <c r="G24" s="121"/>
      <c r="H24" s="121"/>
      <c r="I24" s="121"/>
    </row>
    <row r="25" spans="1:10">
      <c r="A25" s="8" t="s">
        <v>146</v>
      </c>
      <c r="B25" s="8"/>
      <c r="C25" s="121">
        <v>-5</v>
      </c>
      <c r="D25" s="121"/>
      <c r="E25" s="121">
        <v>-111</v>
      </c>
      <c r="F25" s="121"/>
      <c r="G25" s="121">
        <v>-5</v>
      </c>
      <c r="H25" s="121"/>
      <c r="I25" s="121">
        <v>-111</v>
      </c>
    </row>
    <row r="26" spans="1:10">
      <c r="A26" s="42" t="s">
        <v>149</v>
      </c>
      <c r="B26" s="42"/>
      <c r="C26" s="121">
        <v>401</v>
      </c>
      <c r="D26" s="121"/>
      <c r="E26" s="121">
        <v>110</v>
      </c>
      <c r="F26" s="121"/>
      <c r="G26" s="121">
        <v>401</v>
      </c>
      <c r="H26" s="121"/>
      <c r="I26" s="121">
        <v>121</v>
      </c>
    </row>
    <row r="27" spans="1:10" hidden="1">
      <c r="A27" s="42" t="s">
        <v>104</v>
      </c>
      <c r="B27" s="42"/>
      <c r="C27" s="121"/>
      <c r="D27" s="121"/>
      <c r="E27" s="121">
        <v>0</v>
      </c>
      <c r="F27" s="121"/>
      <c r="G27" s="121"/>
      <c r="H27" s="121"/>
      <c r="I27" s="121">
        <v>0</v>
      </c>
    </row>
    <row r="28" spans="1:10" hidden="1">
      <c r="A28" s="42" t="s">
        <v>105</v>
      </c>
      <c r="B28" s="42"/>
      <c r="C28" s="121"/>
      <c r="D28" s="121"/>
      <c r="E28" s="121">
        <v>0</v>
      </c>
      <c r="F28" s="121"/>
      <c r="G28" s="121"/>
      <c r="H28" s="121"/>
      <c r="I28" s="121">
        <v>0</v>
      </c>
    </row>
    <row r="29" spans="1:10" s="48" customFormat="1" ht="22">
      <c r="A29" s="48" t="s">
        <v>106</v>
      </c>
      <c r="C29" s="126"/>
      <c r="D29" s="121"/>
      <c r="E29" s="126"/>
      <c r="F29" s="131"/>
      <c r="G29" s="126"/>
      <c r="H29" s="131"/>
      <c r="I29" s="126"/>
      <c r="J29" s="141"/>
    </row>
    <row r="30" spans="1:10" s="48" customFormat="1" ht="22">
      <c r="A30" s="48" t="s">
        <v>143</v>
      </c>
      <c r="C30" s="142">
        <f>SUM(C9:C28)</f>
        <v>437940</v>
      </c>
      <c r="D30" s="130"/>
      <c r="E30" s="142">
        <f>SUM(E9:E28)</f>
        <v>453410</v>
      </c>
      <c r="F30" s="130"/>
      <c r="G30" s="142">
        <f>SUM(G9:G28)</f>
        <v>352067</v>
      </c>
      <c r="H30" s="130"/>
      <c r="I30" s="142">
        <f>SUM(I9:I28)</f>
        <v>359344</v>
      </c>
      <c r="J30" s="141"/>
    </row>
    <row r="31" spans="1:10" s="48" customFormat="1" ht="22">
      <c r="C31" s="130"/>
      <c r="D31" s="130"/>
      <c r="E31" s="130"/>
      <c r="F31" s="130"/>
      <c r="G31" s="130"/>
      <c r="H31" s="130"/>
      <c r="I31" s="130"/>
      <c r="J31" s="141"/>
    </row>
    <row r="32" spans="1:10" ht="22">
      <c r="A32" s="49" t="s">
        <v>107</v>
      </c>
      <c r="B32" s="49"/>
    </row>
    <row r="33" spans="1:10">
      <c r="A33" s="41" t="s">
        <v>12</v>
      </c>
      <c r="C33" s="121">
        <v>58831</v>
      </c>
      <c r="D33" s="121"/>
      <c r="E33" s="121">
        <v>-91388</v>
      </c>
      <c r="F33" s="122"/>
      <c r="G33" s="121">
        <v>56992</v>
      </c>
      <c r="H33" s="122"/>
      <c r="I33" s="121">
        <v>-83614</v>
      </c>
    </row>
    <row r="34" spans="1:10">
      <c r="A34" s="41" t="s">
        <v>14</v>
      </c>
      <c r="C34" s="121">
        <v>-59883</v>
      </c>
      <c r="D34" s="121"/>
      <c r="E34" s="121">
        <v>-25330</v>
      </c>
      <c r="F34" s="122"/>
      <c r="G34" s="121">
        <v>-35232</v>
      </c>
      <c r="H34" s="122"/>
      <c r="I34" s="121">
        <v>-21691</v>
      </c>
    </row>
    <row r="35" spans="1:10">
      <c r="A35" s="41" t="s">
        <v>108</v>
      </c>
      <c r="C35" s="195">
        <v>296</v>
      </c>
      <c r="D35" s="121"/>
      <c r="E35" s="121">
        <v>-444</v>
      </c>
      <c r="F35" s="122"/>
      <c r="G35" s="121">
        <v>249</v>
      </c>
      <c r="H35" s="122"/>
      <c r="I35" s="121">
        <v>-351</v>
      </c>
    </row>
    <row r="36" spans="1:10" ht="22">
      <c r="A36" s="36" t="s">
        <v>158</v>
      </c>
      <c r="B36" s="36"/>
      <c r="C36" s="132">
        <f>SUM(C33:C35)</f>
        <v>-756</v>
      </c>
      <c r="D36" s="121"/>
      <c r="E36" s="132">
        <f>SUM(E33:E35)</f>
        <v>-117162</v>
      </c>
      <c r="F36" s="131"/>
      <c r="G36" s="132">
        <f>SUM(G33:G35)</f>
        <v>22009</v>
      </c>
      <c r="H36" s="131"/>
      <c r="I36" s="132">
        <f>SUM(I33:I35)</f>
        <v>-105656</v>
      </c>
    </row>
    <row r="37" spans="1:10" ht="22">
      <c r="A37" s="36"/>
      <c r="B37" s="36"/>
      <c r="C37" s="143"/>
      <c r="D37" s="121"/>
      <c r="E37" s="143"/>
      <c r="F37" s="131"/>
      <c r="G37" s="143"/>
      <c r="H37" s="131"/>
      <c r="I37" s="143"/>
    </row>
    <row r="38" spans="1:10" s="34" customFormat="1" ht="23">
      <c r="A38" s="32" t="s">
        <v>0</v>
      </c>
      <c r="B38" s="32"/>
      <c r="C38" s="133"/>
      <c r="D38" s="133"/>
      <c r="E38" s="133"/>
      <c r="F38" s="133"/>
      <c r="G38" s="133"/>
      <c r="H38" s="133"/>
      <c r="I38" s="133"/>
      <c r="J38" s="134"/>
    </row>
    <row r="39" spans="1:10" s="34" customFormat="1" ht="23">
      <c r="A39" s="39" t="s">
        <v>94</v>
      </c>
      <c r="B39" s="39"/>
      <c r="C39" s="133"/>
      <c r="D39" s="133"/>
      <c r="E39" s="133"/>
      <c r="F39" s="133"/>
      <c r="G39" s="133"/>
      <c r="H39" s="133"/>
      <c r="I39" s="133"/>
      <c r="J39" s="134"/>
    </row>
    <row r="40" spans="1:10" s="34" customFormat="1" ht="23">
      <c r="A40" s="39" t="str">
        <f>A3</f>
        <v>สำหรับงวดหกเดือนสิ้นสุดวันที่ 30 มิถุนายน 2567 (ไม่ได้ตรวจสอบ)</v>
      </c>
      <c r="B40" s="35"/>
      <c r="C40" s="133"/>
      <c r="D40" s="133"/>
      <c r="E40" s="133"/>
      <c r="F40" s="135"/>
      <c r="G40" s="135"/>
      <c r="H40" s="135"/>
      <c r="I40" s="135"/>
      <c r="J40" s="134"/>
    </row>
    <row r="41" spans="1:10" s="34" customFormat="1" ht="23">
      <c r="A41" s="40"/>
      <c r="B41" s="40"/>
      <c r="C41" s="129"/>
      <c r="D41" s="129"/>
      <c r="E41" s="129"/>
      <c r="F41" s="125"/>
      <c r="G41" s="125"/>
      <c r="H41" s="125"/>
      <c r="I41" s="125"/>
      <c r="J41" s="134"/>
    </row>
    <row r="42" spans="1:10" s="34" customFormat="1" ht="23">
      <c r="A42" s="42"/>
      <c r="B42" s="42"/>
      <c r="C42" s="138"/>
      <c r="D42" s="138" t="str">
        <f>+D5</f>
        <v>งบการเงินรวม</v>
      </c>
      <c r="E42" s="138"/>
      <c r="F42" s="138"/>
      <c r="G42" s="138"/>
      <c r="H42" s="138" t="str">
        <f>+G5</f>
        <v>งบการเงินเฉพาะกิจการ</v>
      </c>
      <c r="I42" s="138"/>
      <c r="J42" s="134"/>
    </row>
    <row r="43" spans="1:10" s="34" customFormat="1" ht="23">
      <c r="A43" s="42"/>
      <c r="B43" s="51" t="s">
        <v>4</v>
      </c>
      <c r="C43" s="139">
        <f>C6</f>
        <v>2567</v>
      </c>
      <c r="D43" s="139"/>
      <c r="E43" s="139">
        <f>E6</f>
        <v>2566</v>
      </c>
      <c r="F43" s="139">
        <f t="shared" ref="F43:H43" si="0">F6</f>
        <v>0</v>
      </c>
      <c r="G43" s="139">
        <f t="shared" si="0"/>
        <v>2567</v>
      </c>
      <c r="H43" s="139">
        <f t="shared" si="0"/>
        <v>0</v>
      </c>
      <c r="I43" s="139">
        <f t="shared" ref="I43" si="1">I6</f>
        <v>2566</v>
      </c>
      <c r="J43" s="134"/>
    </row>
    <row r="44" spans="1:10">
      <c r="A44" s="42"/>
      <c r="B44" s="42"/>
      <c r="C44" s="213" t="str">
        <f>+$C$7</f>
        <v>(พันบาท)</v>
      </c>
      <c r="D44" s="213"/>
      <c r="E44" s="213"/>
      <c r="F44" s="213"/>
      <c r="G44" s="213"/>
      <c r="H44" s="213"/>
      <c r="I44" s="213"/>
    </row>
    <row r="45" spans="1:10" ht="22">
      <c r="A45" s="46" t="s">
        <v>109</v>
      </c>
      <c r="B45" s="46"/>
      <c r="C45" s="121"/>
      <c r="D45" s="121"/>
      <c r="E45" s="121"/>
      <c r="F45" s="122"/>
      <c r="G45" s="121"/>
      <c r="H45" s="122"/>
      <c r="I45" s="121"/>
    </row>
    <row r="46" spans="1:10">
      <c r="A46" s="45" t="s">
        <v>30</v>
      </c>
      <c r="B46" s="45"/>
      <c r="C46" s="121">
        <v>26022</v>
      </c>
      <c r="D46" s="121"/>
      <c r="E46" s="121">
        <v>64164</v>
      </c>
      <c r="F46" s="122"/>
      <c r="G46" s="121">
        <v>17161</v>
      </c>
      <c r="H46" s="122"/>
      <c r="I46" s="121">
        <v>62065</v>
      </c>
    </row>
    <row r="47" spans="1:10">
      <c r="A47" s="45" t="s">
        <v>110</v>
      </c>
      <c r="B47" s="45"/>
    </row>
    <row r="48" spans="1:10">
      <c r="A48" s="45" t="s">
        <v>100</v>
      </c>
      <c r="B48" s="45"/>
      <c r="C48" s="121">
        <v>-744</v>
      </c>
      <c r="D48" s="121"/>
      <c r="E48" s="121">
        <v>0</v>
      </c>
      <c r="F48" s="122"/>
      <c r="G48" s="121">
        <v>-744</v>
      </c>
      <c r="H48" s="122"/>
      <c r="I48" s="121">
        <v>0</v>
      </c>
    </row>
    <row r="49" spans="1:10">
      <c r="A49" s="45" t="s">
        <v>43</v>
      </c>
      <c r="B49" s="45"/>
      <c r="C49" s="121">
        <v>417</v>
      </c>
      <c r="D49" s="121"/>
      <c r="E49" s="121">
        <v>-578</v>
      </c>
      <c r="F49" s="122"/>
      <c r="G49" s="121">
        <v>417</v>
      </c>
      <c r="H49" s="122"/>
      <c r="I49" s="121">
        <v>-608</v>
      </c>
    </row>
    <row r="50" spans="1:10" ht="22">
      <c r="A50" s="52" t="s">
        <v>111</v>
      </c>
      <c r="B50" s="45"/>
      <c r="C50" s="132">
        <f>SUM(C46:C49)</f>
        <v>25695</v>
      </c>
      <c r="D50" s="121"/>
      <c r="E50" s="132">
        <f>SUM(E46:E49)</f>
        <v>63586</v>
      </c>
      <c r="F50" s="122"/>
      <c r="G50" s="132">
        <f>SUM(G46:G49)</f>
        <v>16834</v>
      </c>
      <c r="H50" s="122"/>
      <c r="I50" s="132">
        <f>SUM(I46:I49)</f>
        <v>61457</v>
      </c>
    </row>
    <row r="51" spans="1:10" ht="14.5" customHeight="1">
      <c r="A51" s="45"/>
      <c r="B51" s="45"/>
      <c r="C51" s="121"/>
      <c r="D51" s="121"/>
      <c r="E51" s="121"/>
      <c r="F51" s="121"/>
      <c r="G51" s="121"/>
      <c r="H51" s="121"/>
      <c r="I51" s="121"/>
    </row>
    <row r="52" spans="1:10" ht="22">
      <c r="A52" s="48" t="s">
        <v>112</v>
      </c>
      <c r="B52" s="48"/>
      <c r="C52" s="130">
        <f>SUM(C50,C30,C36)</f>
        <v>462879</v>
      </c>
      <c r="D52" s="130"/>
      <c r="E52" s="130">
        <f>SUM(E50,E30,E36)</f>
        <v>399834</v>
      </c>
      <c r="F52" s="131"/>
      <c r="G52" s="130">
        <f>SUM(G50,G30,G36)</f>
        <v>390910</v>
      </c>
      <c r="H52" s="131"/>
      <c r="I52" s="130">
        <f>SUM(I50,I30,I36)</f>
        <v>315145</v>
      </c>
    </row>
    <row r="53" spans="1:10">
      <c r="A53" s="41" t="s">
        <v>113</v>
      </c>
      <c r="C53" s="121">
        <v>-103257</v>
      </c>
      <c r="D53" s="121"/>
      <c r="E53" s="121">
        <v>-43539</v>
      </c>
      <c r="F53" s="122"/>
      <c r="G53" s="121">
        <v>-84307</v>
      </c>
      <c r="H53" s="122"/>
      <c r="I53" s="121">
        <v>-36880</v>
      </c>
    </row>
    <row r="54" spans="1:10" ht="22">
      <c r="A54" s="52" t="s">
        <v>114</v>
      </c>
      <c r="B54" s="45"/>
      <c r="C54" s="132">
        <f>+C52+C53</f>
        <v>359622</v>
      </c>
      <c r="D54" s="121"/>
      <c r="E54" s="132">
        <f>+E52+E53</f>
        <v>356295</v>
      </c>
      <c r="F54" s="122"/>
      <c r="G54" s="132">
        <f>+G52+G53</f>
        <v>306603</v>
      </c>
      <c r="H54" s="122"/>
      <c r="I54" s="132">
        <f>+I52+I53</f>
        <v>278265</v>
      </c>
    </row>
    <row r="55" spans="1:10" s="48" customFormat="1" ht="14.5" customHeight="1">
      <c r="A55" s="45"/>
      <c r="B55" s="45"/>
      <c r="C55" s="121"/>
      <c r="D55" s="121"/>
      <c r="E55" s="121"/>
      <c r="F55" s="121"/>
      <c r="G55" s="121"/>
      <c r="H55" s="121"/>
      <c r="I55" s="121"/>
      <c r="J55" s="141"/>
    </row>
    <row r="56" spans="1:10" ht="22">
      <c r="A56" s="53" t="s">
        <v>115</v>
      </c>
      <c r="B56" s="53"/>
      <c r="C56" s="121"/>
      <c r="D56" s="121"/>
      <c r="E56" s="121"/>
      <c r="F56" s="121"/>
      <c r="G56" s="121"/>
      <c r="H56" s="121"/>
      <c r="I56" s="121"/>
    </row>
    <row r="57" spans="1:10">
      <c r="A57" s="45" t="s">
        <v>144</v>
      </c>
      <c r="B57" s="45"/>
      <c r="C57" s="121">
        <v>180000</v>
      </c>
      <c r="D57" s="121"/>
      <c r="E57" s="121">
        <v>140000</v>
      </c>
      <c r="F57" s="122"/>
      <c r="G57" s="121">
        <v>180000</v>
      </c>
      <c r="H57" s="122"/>
      <c r="I57" s="121">
        <v>140000</v>
      </c>
    </row>
    <row r="58" spans="1:10" ht="21" hidden="1" customHeight="1">
      <c r="A58" s="45" t="s">
        <v>116</v>
      </c>
      <c r="B58" s="45"/>
      <c r="C58" s="121"/>
      <c r="D58" s="121"/>
      <c r="E58" s="121">
        <v>0</v>
      </c>
      <c r="F58" s="122"/>
      <c r="G58" s="121"/>
      <c r="H58" s="122"/>
      <c r="I58" s="121">
        <v>0</v>
      </c>
    </row>
    <row r="59" spans="1:10" hidden="1">
      <c r="A59" s="45" t="s">
        <v>117</v>
      </c>
      <c r="B59" s="45"/>
      <c r="C59" s="121">
        <v>0</v>
      </c>
      <c r="D59" s="121"/>
      <c r="E59" s="121">
        <v>0</v>
      </c>
      <c r="F59" s="122"/>
      <c r="G59" s="121">
        <v>0</v>
      </c>
      <c r="H59" s="122"/>
      <c r="I59" s="121">
        <v>0</v>
      </c>
    </row>
    <row r="60" spans="1:10">
      <c r="A60" s="45" t="s">
        <v>118</v>
      </c>
      <c r="B60" s="45"/>
      <c r="C60" s="121">
        <v>-195583</v>
      </c>
      <c r="D60" s="121"/>
      <c r="E60" s="121">
        <v>-15595</v>
      </c>
      <c r="F60" s="122"/>
      <c r="G60" s="121">
        <v>-192512</v>
      </c>
      <c r="H60" s="122"/>
      <c r="I60" s="121">
        <v>-6799</v>
      </c>
    </row>
    <row r="61" spans="1:10">
      <c r="A61" s="45" t="s">
        <v>119</v>
      </c>
      <c r="B61" s="45"/>
      <c r="C61" s="121">
        <v>-238</v>
      </c>
      <c r="D61" s="121"/>
      <c r="E61" s="121">
        <v>-479</v>
      </c>
      <c r="F61" s="122"/>
      <c r="G61" s="121">
        <v>-238</v>
      </c>
      <c r="H61" s="122"/>
      <c r="I61" s="121">
        <v>-467</v>
      </c>
    </row>
    <row r="62" spans="1:10">
      <c r="A62" s="45" t="s">
        <v>120</v>
      </c>
      <c r="B62" s="55">
        <v>5</v>
      </c>
      <c r="C62" s="121">
        <v>0</v>
      </c>
      <c r="D62" s="121"/>
      <c r="E62" s="121">
        <v>0</v>
      </c>
      <c r="F62" s="122"/>
      <c r="G62" s="121">
        <v>12980</v>
      </c>
      <c r="H62" s="122"/>
      <c r="I62" s="121">
        <v>10030</v>
      </c>
    </row>
    <row r="63" spans="1:10">
      <c r="A63" s="45" t="s">
        <v>121</v>
      </c>
      <c r="B63" s="45"/>
      <c r="C63" s="121">
        <v>12491</v>
      </c>
      <c r="D63" s="121"/>
      <c r="E63" s="121">
        <v>4692</v>
      </c>
      <c r="F63" s="122"/>
      <c r="G63" s="121">
        <v>7504</v>
      </c>
      <c r="H63" s="122"/>
      <c r="I63" s="121">
        <v>1949</v>
      </c>
    </row>
    <row r="64" spans="1:10" ht="22">
      <c r="A64" s="52" t="s">
        <v>159</v>
      </c>
      <c r="B64" s="45"/>
      <c r="C64" s="132">
        <f>SUM(C57:C63)</f>
        <v>-3330</v>
      </c>
      <c r="D64" s="121"/>
      <c r="E64" s="132">
        <f>SUM(E57:E63)</f>
        <v>128618</v>
      </c>
      <c r="F64" s="122"/>
      <c r="G64" s="132">
        <f>SUM(G57:G63)</f>
        <v>7734</v>
      </c>
      <c r="H64" s="122"/>
      <c r="I64" s="132">
        <f>SUM(I57:I63)</f>
        <v>144713</v>
      </c>
    </row>
    <row r="65" spans="1:9" ht="14.5" customHeight="1">
      <c r="A65" s="45"/>
      <c r="B65" s="45"/>
      <c r="C65" s="121"/>
      <c r="D65" s="121"/>
      <c r="E65" s="121"/>
      <c r="F65" s="121"/>
      <c r="G65" s="121"/>
      <c r="H65" s="121"/>
      <c r="I65" s="121"/>
    </row>
    <row r="66" spans="1:9" ht="22">
      <c r="A66" s="53" t="s">
        <v>122</v>
      </c>
      <c r="B66" s="53"/>
      <c r="C66" s="121"/>
      <c r="D66" s="121"/>
      <c r="E66" s="121"/>
      <c r="F66" s="129"/>
      <c r="G66" s="121"/>
      <c r="H66" s="121"/>
      <c r="I66" s="121"/>
    </row>
    <row r="67" spans="1:9" ht="22" hidden="1">
      <c r="A67" s="53" t="s">
        <v>123</v>
      </c>
      <c r="B67" s="53"/>
      <c r="C67" s="121"/>
      <c r="D67" s="121"/>
      <c r="E67" s="121"/>
      <c r="F67" s="129"/>
      <c r="G67" s="121"/>
      <c r="H67" s="121"/>
      <c r="I67" s="121"/>
    </row>
    <row r="68" spans="1:9" hidden="1">
      <c r="A68" s="66" t="s">
        <v>124</v>
      </c>
      <c r="B68" s="66"/>
      <c r="C68" s="121">
        <v>0</v>
      </c>
      <c r="D68" s="122"/>
      <c r="E68" s="121">
        <v>0</v>
      </c>
      <c r="F68" s="129"/>
      <c r="G68" s="121">
        <v>0</v>
      </c>
      <c r="H68" s="122"/>
      <c r="I68" s="121">
        <v>0</v>
      </c>
    </row>
    <row r="69" spans="1:9" hidden="1">
      <c r="A69" s="54" t="s">
        <v>125</v>
      </c>
      <c r="B69" s="89"/>
      <c r="C69" s="121"/>
      <c r="D69" s="122"/>
      <c r="E69" s="121"/>
      <c r="F69" s="129"/>
      <c r="G69" s="121"/>
      <c r="H69" s="122"/>
      <c r="I69" s="121"/>
    </row>
    <row r="70" spans="1:9">
      <c r="A70" s="54" t="s">
        <v>126</v>
      </c>
      <c r="B70" s="55"/>
      <c r="C70" s="121">
        <v>-11573</v>
      </c>
      <c r="D70" s="122"/>
      <c r="E70" s="121">
        <v>-11253</v>
      </c>
      <c r="F70" s="129"/>
      <c r="G70" s="121">
        <v>-9694</v>
      </c>
      <c r="H70" s="122"/>
      <c r="I70" s="121">
        <v>-9511</v>
      </c>
    </row>
    <row r="71" spans="1:9">
      <c r="A71" s="41" t="s">
        <v>127</v>
      </c>
      <c r="B71" s="55">
        <v>7</v>
      </c>
      <c r="C71" s="121">
        <v>-400000</v>
      </c>
      <c r="D71" s="121"/>
      <c r="E71" s="121">
        <v>-300000</v>
      </c>
      <c r="F71" s="122"/>
      <c r="G71" s="121">
        <v>-400000</v>
      </c>
      <c r="H71" s="122"/>
      <c r="I71" s="121">
        <v>-300000</v>
      </c>
    </row>
    <row r="72" spans="1:9">
      <c r="A72" s="54" t="s">
        <v>128</v>
      </c>
      <c r="B72" s="55"/>
      <c r="C72" s="121">
        <v>-775</v>
      </c>
      <c r="D72" s="122"/>
      <c r="E72" s="121">
        <v>-574</v>
      </c>
      <c r="F72" s="129"/>
      <c r="G72" s="121">
        <v>-670</v>
      </c>
      <c r="H72" s="122"/>
      <c r="I72" s="121">
        <v>-499</v>
      </c>
    </row>
    <row r="73" spans="1:9" ht="22">
      <c r="A73" s="36" t="s">
        <v>147</v>
      </c>
      <c r="B73" s="43"/>
      <c r="C73" s="132">
        <f>SUM(C70:C72)</f>
        <v>-412348</v>
      </c>
      <c r="D73" s="130"/>
      <c r="E73" s="132">
        <f>SUM(E70:E72)</f>
        <v>-311827</v>
      </c>
      <c r="F73" s="130"/>
      <c r="G73" s="132">
        <f>SUM(G70:G72)</f>
        <v>-410364</v>
      </c>
      <c r="H73" s="130"/>
      <c r="I73" s="132">
        <f>SUM(I70:I72)</f>
        <v>-310010</v>
      </c>
    </row>
    <row r="74" spans="1:9" ht="22">
      <c r="A74" s="36"/>
      <c r="B74" s="43"/>
      <c r="C74" s="143"/>
      <c r="D74" s="130"/>
      <c r="E74" s="143"/>
      <c r="F74" s="130"/>
      <c r="G74" s="143"/>
      <c r="H74" s="130"/>
      <c r="I74" s="143"/>
    </row>
    <row r="75" spans="1:9" ht="23">
      <c r="A75" s="32" t="s">
        <v>0</v>
      </c>
      <c r="B75" s="32"/>
      <c r="C75" s="144"/>
      <c r="D75" s="144"/>
      <c r="E75" s="144"/>
      <c r="F75" s="144"/>
      <c r="G75" s="144"/>
      <c r="H75" s="144"/>
      <c r="I75" s="144"/>
    </row>
    <row r="76" spans="1:9" ht="23">
      <c r="A76" s="39" t="s">
        <v>94</v>
      </c>
      <c r="B76" s="39"/>
      <c r="C76" s="144"/>
      <c r="D76" s="144"/>
      <c r="E76" s="144"/>
      <c r="F76" s="144"/>
      <c r="G76" s="144"/>
      <c r="H76" s="144"/>
      <c r="I76" s="144"/>
    </row>
    <row r="77" spans="1:9" ht="23">
      <c r="A77" s="35" t="s">
        <v>151</v>
      </c>
      <c r="B77" s="35"/>
      <c r="C77" s="144"/>
      <c r="D77" s="144"/>
      <c r="E77" s="144"/>
      <c r="F77" s="134"/>
      <c r="G77" s="134"/>
      <c r="H77" s="134"/>
      <c r="I77" s="134"/>
    </row>
    <row r="78" spans="1:9" ht="22">
      <c r="A78" s="40"/>
      <c r="B78" s="40"/>
      <c r="C78" s="145"/>
      <c r="D78" s="145"/>
      <c r="E78" s="145"/>
      <c r="F78" s="136"/>
      <c r="G78" s="136"/>
      <c r="H78" s="136"/>
      <c r="I78" s="136"/>
    </row>
    <row r="79" spans="1:9" ht="22">
      <c r="A79" s="42"/>
      <c r="B79" s="42"/>
      <c r="C79" s="146"/>
      <c r="D79" s="147" t="s">
        <v>1</v>
      </c>
      <c r="E79" s="146"/>
      <c r="F79" s="146"/>
      <c r="G79" s="214" t="s">
        <v>2</v>
      </c>
      <c r="H79" s="214"/>
      <c r="I79" s="214"/>
    </row>
    <row r="80" spans="1:9">
      <c r="A80" s="42"/>
      <c r="B80" s="123"/>
      <c r="C80" s="148">
        <v>2567</v>
      </c>
      <c r="D80" s="148"/>
      <c r="E80" s="148">
        <v>2566</v>
      </c>
      <c r="F80" s="148"/>
      <c r="G80" s="139">
        <f>C80</f>
        <v>2567</v>
      </c>
      <c r="H80" s="148"/>
      <c r="I80" s="139">
        <f>E80</f>
        <v>2566</v>
      </c>
    </row>
    <row r="81" spans="1:9" ht="22">
      <c r="A81" s="43"/>
      <c r="B81" s="43"/>
      <c r="C81" s="215" t="s">
        <v>8</v>
      </c>
      <c r="D81" s="215"/>
      <c r="E81" s="215"/>
      <c r="F81" s="215"/>
      <c r="G81" s="215"/>
      <c r="H81" s="215"/>
      <c r="I81" s="215"/>
    </row>
    <row r="82" spans="1:9" ht="22">
      <c r="A82" s="65" t="s">
        <v>160</v>
      </c>
      <c r="B82" s="43"/>
      <c r="C82" s="130">
        <f>C54+C64+C73</f>
        <v>-56056</v>
      </c>
      <c r="D82" s="130" t="e">
        <f>'CF 14-16'!#REF!</f>
        <v>#REF!</v>
      </c>
      <c r="E82" s="130">
        <f>E54+E64+E73</f>
        <v>173086</v>
      </c>
      <c r="F82" s="130" t="e">
        <f>'CF 14-16'!#REF!</f>
        <v>#REF!</v>
      </c>
      <c r="G82" s="130">
        <f>G54+G64+G73</f>
        <v>-96027</v>
      </c>
      <c r="H82" s="130" t="e">
        <f>'CF 14-16'!#REF!</f>
        <v>#REF!</v>
      </c>
      <c r="I82" s="130">
        <f>I54+I64+I73</f>
        <v>112968</v>
      </c>
    </row>
    <row r="83" spans="1:9">
      <c r="A83" s="56" t="s">
        <v>129</v>
      </c>
      <c r="B83" s="14"/>
      <c r="C83" s="127">
        <v>903787</v>
      </c>
      <c r="D83" s="128"/>
      <c r="E83" s="127">
        <v>400096</v>
      </c>
      <c r="F83" s="127"/>
      <c r="G83" s="127">
        <v>822458</v>
      </c>
      <c r="H83" s="127"/>
      <c r="I83" s="127">
        <v>324825</v>
      </c>
    </row>
    <row r="84" spans="1:9" ht="22.5" thickBot="1">
      <c r="A84" s="15" t="s">
        <v>130</v>
      </c>
      <c r="B84" s="57"/>
      <c r="C84" s="149">
        <f>SUM(C82:C83)</f>
        <v>847731</v>
      </c>
      <c r="D84" s="150"/>
      <c r="E84" s="149">
        <f>SUM(E82:E83)</f>
        <v>573182</v>
      </c>
      <c r="F84" s="150"/>
      <c r="G84" s="149">
        <f>SUM(G82:G83)</f>
        <v>726431</v>
      </c>
      <c r="H84" s="150"/>
      <c r="I84" s="149">
        <f>SUM(I82:I83)</f>
        <v>437793</v>
      </c>
    </row>
    <row r="85" spans="1:9" ht="22" thickTop="1">
      <c r="A85" s="45"/>
      <c r="B85" s="45"/>
      <c r="C85" s="127"/>
      <c r="D85" s="127"/>
      <c r="E85" s="127"/>
      <c r="F85" s="127"/>
      <c r="G85" s="127"/>
      <c r="H85" s="127"/>
      <c r="I85" s="127"/>
    </row>
    <row r="86" spans="1:9" ht="22">
      <c r="A86" s="59" t="s">
        <v>131</v>
      </c>
      <c r="B86" s="46"/>
      <c r="C86" s="151"/>
      <c r="D86" s="151"/>
      <c r="E86" s="151"/>
      <c r="F86" s="151"/>
      <c r="G86" s="151"/>
      <c r="H86" s="151"/>
      <c r="I86" s="151"/>
    </row>
    <row r="87" spans="1:9" ht="22">
      <c r="A87" s="60" t="s">
        <v>148</v>
      </c>
      <c r="B87" s="36"/>
      <c r="C87" s="127"/>
      <c r="D87" s="127"/>
      <c r="E87" s="127"/>
      <c r="F87" s="127"/>
      <c r="G87" s="127"/>
      <c r="H87" s="127"/>
      <c r="I87" s="127"/>
    </row>
    <row r="88" spans="1:9">
      <c r="A88" s="58" t="s">
        <v>132</v>
      </c>
      <c r="B88" s="42"/>
      <c r="C88" s="127">
        <v>40061</v>
      </c>
      <c r="D88" s="127"/>
      <c r="E88" s="127">
        <v>6593</v>
      </c>
      <c r="F88" s="127"/>
      <c r="G88" s="127">
        <v>39678</v>
      </c>
      <c r="H88" s="127"/>
      <c r="I88" s="127">
        <v>3244</v>
      </c>
    </row>
    <row r="90" spans="1:9">
      <c r="C90" s="194">
        <f>C84-'BS 3-5'!D11</f>
        <v>0</v>
      </c>
      <c r="D90" s="194"/>
      <c r="E90" s="194"/>
      <c r="F90" s="194"/>
      <c r="G90" s="194">
        <f>G84-'BS 3-5'!H11</f>
        <v>0</v>
      </c>
      <c r="H90" s="194"/>
      <c r="I90" s="194"/>
    </row>
  </sheetData>
  <mergeCells count="5">
    <mergeCell ref="G5:I5"/>
    <mergeCell ref="C7:I7"/>
    <mergeCell ref="C44:I44"/>
    <mergeCell ref="G79:I79"/>
    <mergeCell ref="C81:I81"/>
  </mergeCells>
  <pageMargins left="0.7" right="0.7" top="0.48" bottom="0.5" header="0.5" footer="0.5"/>
  <pageSetup paperSize="9" scale="96" firstPageNumber="14" fitToHeight="2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REcon 10-11</vt:lpstr>
      <vt:lpstr>REcon 12-13</vt:lpstr>
      <vt:lpstr>CF 14-16</vt:lpstr>
      <vt:lpstr>'BS 3-5'!Print_Area</vt:lpstr>
      <vt:lpstr>'CF 14-16'!Print_Area</vt:lpstr>
      <vt:lpstr>'PL 6-9'!Print_Area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2024-08-08T06:14:41Z</cp:lastPrinted>
  <dcterms:created xsi:type="dcterms:W3CDTF">2018-05-09T09:00:59Z</dcterms:created>
  <dcterms:modified xsi:type="dcterms:W3CDTF">2024-08-08T08:43:13Z</dcterms:modified>
  <cp:category/>
  <cp:contentStatus/>
</cp:coreProperties>
</file>