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FS\TH\SET\"/>
    </mc:Choice>
  </mc:AlternateContent>
  <xr:revisionPtr revIDLastSave="0" documentId="13_ncr:1_{76FA8193-F055-435C-B65C-C235140AADAE}" xr6:coauthVersionLast="47" xr6:coauthVersionMax="47" xr10:uidLastSave="{00000000-0000-0000-0000-000000000000}"/>
  <bookViews>
    <workbookView xWindow="-108" yWindow="-108" windowWidth="23256" windowHeight="13896" tabRatio="636" xr2:uid="{00000000-000D-0000-FFFF-FFFF00000000}"/>
  </bookViews>
  <sheets>
    <sheet name="BS-3-4" sheetId="11" r:id="rId1"/>
    <sheet name="PL 5-8" sheetId="12" r:id="rId2"/>
    <sheet name="CE 9" sheetId="9" r:id="rId3"/>
    <sheet name="CE 10" sheetId="10" r:id="rId4"/>
    <sheet name="CF 11-12" sheetId="8" r:id="rId5"/>
  </sheets>
  <definedNames>
    <definedName name="_xlnm.Print_Area" localSheetId="0">'BS-3-4'!$A$1:$K$79</definedName>
    <definedName name="_xlnm.Print_Area" localSheetId="3">'CE 10'!$A$1:$R$35</definedName>
    <definedName name="_xlnm.Print_Area" localSheetId="2">'CE 9'!$A$1:$V$37</definedName>
    <definedName name="_xlnm.Print_Area" localSheetId="4">'CF 11-12'!$A$1:$I$79</definedName>
    <definedName name="_xlnm.Print_Area" localSheetId="1">'PL 5-8'!$A$1:$K$135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5" i="9" l="1"/>
  <c r="P35" i="9"/>
  <c r="I51" i="11"/>
  <c r="I18" i="11"/>
  <c r="K16" i="12" l="1"/>
  <c r="I128" i="12"/>
  <c r="K112" i="12"/>
  <c r="I112" i="12"/>
  <c r="G112" i="12"/>
  <c r="E112" i="12"/>
  <c r="K104" i="12"/>
  <c r="I104" i="12"/>
  <c r="G104" i="12"/>
  <c r="E104" i="12"/>
  <c r="K89" i="12"/>
  <c r="I89" i="12"/>
  <c r="G89" i="12"/>
  <c r="E89" i="12"/>
  <c r="K84" i="12"/>
  <c r="I84" i="12"/>
  <c r="E84" i="12"/>
  <c r="G84" i="12"/>
  <c r="K44" i="12"/>
  <c r="I44" i="12"/>
  <c r="G44" i="12"/>
  <c r="E44" i="12"/>
  <c r="I36" i="12"/>
  <c r="G36" i="12"/>
  <c r="E36" i="12"/>
  <c r="K36" i="12"/>
  <c r="K21" i="12"/>
  <c r="G21" i="12"/>
  <c r="E21" i="12"/>
  <c r="I21" i="12"/>
  <c r="G16" i="12"/>
  <c r="E16" i="12"/>
  <c r="I16" i="12"/>
  <c r="V29" i="9"/>
  <c r="V30" i="9" s="1"/>
  <c r="V26" i="9"/>
  <c r="G113" i="12" l="1"/>
  <c r="R20" i="9"/>
  <c r="K113" i="12"/>
  <c r="I113" i="12"/>
  <c r="I91" i="12"/>
  <c r="I94" i="12" s="1"/>
  <c r="I96" i="12" s="1"/>
  <c r="K91" i="12"/>
  <c r="K94" i="12" s="1"/>
  <c r="K96" i="12" s="1"/>
  <c r="E45" i="12"/>
  <c r="I23" i="12"/>
  <c r="G91" i="12"/>
  <c r="K45" i="12"/>
  <c r="G23" i="12"/>
  <c r="K23" i="12"/>
  <c r="E91" i="12"/>
  <c r="E23" i="12"/>
  <c r="G45" i="12"/>
  <c r="I45" i="12"/>
  <c r="E113" i="12"/>
  <c r="I26" i="12" l="1"/>
  <c r="I114" i="12"/>
  <c r="G94" i="12"/>
  <c r="E94" i="12"/>
  <c r="G26" i="12"/>
  <c r="E26" i="12"/>
  <c r="K26" i="12"/>
  <c r="K114" i="12"/>
  <c r="I28" i="12" l="1"/>
  <c r="E96" i="12"/>
  <c r="G96" i="12"/>
  <c r="E28" i="12"/>
  <c r="E46" i="12" s="1"/>
  <c r="G28" i="12"/>
  <c r="K128" i="12"/>
  <c r="K28" i="12"/>
  <c r="I60" i="8"/>
  <c r="G60" i="8"/>
  <c r="E60" i="8"/>
  <c r="C60" i="8"/>
  <c r="R19" i="9" l="1"/>
  <c r="G46" i="12"/>
  <c r="I133" i="12"/>
  <c r="K46" i="12"/>
  <c r="G114" i="12"/>
  <c r="E114" i="12"/>
  <c r="K133" i="12"/>
  <c r="I46" i="12"/>
  <c r="T34" i="9"/>
  <c r="G128" i="12" l="1"/>
  <c r="K60" i="12"/>
  <c r="E128" i="12"/>
  <c r="E60" i="12"/>
  <c r="G60" i="12"/>
  <c r="I60" i="12"/>
  <c r="E59" i="11"/>
  <c r="E18" i="11"/>
  <c r="K65" i="12" l="1"/>
  <c r="G133" i="12"/>
  <c r="E65" i="12"/>
  <c r="G65" i="12"/>
  <c r="E133" i="12"/>
  <c r="I65" i="12"/>
  <c r="N34" i="9" l="1"/>
  <c r="R13" i="10"/>
  <c r="P25" i="10"/>
  <c r="P13" i="10"/>
  <c r="R13" i="9"/>
  <c r="V13" i="9" s="1"/>
  <c r="R33" i="9" l="1"/>
  <c r="V33" i="9" s="1"/>
  <c r="L34" i="9"/>
  <c r="G51" i="11"/>
  <c r="K51" i="11"/>
  <c r="I71" i="8" l="1"/>
  <c r="E71" i="8"/>
  <c r="E27" i="8"/>
  <c r="H33" i="10"/>
  <c r="F33" i="10"/>
  <c r="D33" i="10"/>
  <c r="P31" i="10"/>
  <c r="P29" i="10"/>
  <c r="N29" i="10"/>
  <c r="L29" i="10"/>
  <c r="J29" i="10"/>
  <c r="H29" i="10"/>
  <c r="F29" i="10"/>
  <c r="D29" i="10"/>
  <c r="R28" i="10"/>
  <c r="P13" i="9"/>
  <c r="V35" i="9"/>
  <c r="H34" i="9"/>
  <c r="F34" i="9"/>
  <c r="D34" i="9"/>
  <c r="T30" i="9"/>
  <c r="T36" i="9" s="1"/>
  <c r="N30" i="9"/>
  <c r="N36" i="9" s="1"/>
  <c r="L30" i="9"/>
  <c r="L36" i="9" s="1"/>
  <c r="J30" i="9"/>
  <c r="H30" i="9"/>
  <c r="F30" i="9"/>
  <c r="D30" i="9"/>
  <c r="R30" i="9"/>
  <c r="P30" i="9"/>
  <c r="D36" i="9" l="1"/>
  <c r="H36" i="9"/>
  <c r="F36" i="9"/>
  <c r="R29" i="10"/>
  <c r="K75" i="11" l="1"/>
  <c r="K77" i="11" s="1"/>
  <c r="G75" i="11"/>
  <c r="G77" i="11" s="1"/>
  <c r="K59" i="11"/>
  <c r="K61" i="11" s="1"/>
  <c r="G59" i="11"/>
  <c r="G61" i="11" s="1"/>
  <c r="I59" i="11"/>
  <c r="E51" i="11"/>
  <c r="E61" i="11" s="1"/>
  <c r="F31" i="11"/>
  <c r="K30" i="11"/>
  <c r="I30" i="11"/>
  <c r="G30" i="11"/>
  <c r="E30" i="11"/>
  <c r="K18" i="11"/>
  <c r="G18" i="11"/>
  <c r="G31" i="11" l="1"/>
  <c r="I31" i="11"/>
  <c r="K31" i="11"/>
  <c r="K79" i="11"/>
  <c r="G79" i="11"/>
  <c r="I61" i="11"/>
  <c r="E31" i="11"/>
  <c r="I27" i="8" l="1"/>
  <c r="I37" i="8" s="1"/>
  <c r="I39" i="8" s="1"/>
  <c r="E37" i="8"/>
  <c r="E39" i="8" s="1"/>
  <c r="E73" i="8" l="1"/>
  <c r="E75" i="8" s="1"/>
  <c r="I73" i="8"/>
  <c r="I75" i="8" s="1"/>
  <c r="R16" i="9"/>
  <c r="J22" i="9"/>
  <c r="P17" i="10" l="1"/>
  <c r="N17" i="10"/>
  <c r="L17" i="10"/>
  <c r="J17" i="10"/>
  <c r="H17" i="10"/>
  <c r="F17" i="10"/>
  <c r="D17" i="10"/>
  <c r="R16" i="10"/>
  <c r="R17" i="10" l="1"/>
  <c r="H21" i="10" l="1"/>
  <c r="H22" i="10" s="1"/>
  <c r="H34" i="10" s="1"/>
  <c r="F21" i="10"/>
  <c r="F22" i="10" s="1"/>
  <c r="F34" i="10" s="1"/>
  <c r="D21" i="10"/>
  <c r="D22" i="10" s="1"/>
  <c r="D34" i="10" s="1"/>
  <c r="P19" i="10"/>
  <c r="R22" i="9"/>
  <c r="V22" i="9" s="1"/>
  <c r="P22" i="9"/>
  <c r="T21" i="9"/>
  <c r="H21" i="9"/>
  <c r="F21" i="9"/>
  <c r="D21" i="9"/>
  <c r="T17" i="9"/>
  <c r="P17" i="9"/>
  <c r="N17" i="9"/>
  <c r="L17" i="9"/>
  <c r="J17" i="9"/>
  <c r="H17" i="9"/>
  <c r="F17" i="9"/>
  <c r="D17" i="9"/>
  <c r="R17" i="9"/>
  <c r="H23" i="9" l="1"/>
  <c r="D23" i="9"/>
  <c r="F23" i="9"/>
  <c r="T23" i="9"/>
  <c r="V16" i="9"/>
  <c r="V17" i="9" s="1"/>
  <c r="C71" i="8" l="1"/>
  <c r="G71" i="8"/>
  <c r="L33" i="10" l="1"/>
  <c r="L21" i="9"/>
  <c r="L23" i="9" s="1"/>
  <c r="L21" i="10"/>
  <c r="L22" i="10" s="1"/>
  <c r="N21" i="9"/>
  <c r="N23" i="9" s="1"/>
  <c r="N21" i="10"/>
  <c r="N22" i="10" s="1"/>
  <c r="P20" i="10"/>
  <c r="P21" i="9" l="1"/>
  <c r="P23" i="9" s="1"/>
  <c r="L34" i="10"/>
  <c r="P32" i="10"/>
  <c r="N33" i="10"/>
  <c r="N34" i="10" s="1"/>
  <c r="V20" i="9"/>
  <c r="R20" i="10"/>
  <c r="P21" i="10"/>
  <c r="P22" i="10" s="1"/>
  <c r="P34" i="9" l="1"/>
  <c r="P36" i="9" s="1"/>
  <c r="R32" i="10"/>
  <c r="P33" i="10"/>
  <c r="P34" i="10" s="1"/>
  <c r="J21" i="9"/>
  <c r="J23" i="9" s="1"/>
  <c r="J21" i="10" l="1"/>
  <c r="J22" i="10" s="1"/>
  <c r="R19" i="10"/>
  <c r="R21" i="10" s="1"/>
  <c r="R22" i="10" s="1"/>
  <c r="V19" i="9"/>
  <c r="V21" i="9" s="1"/>
  <c r="V23" i="9" s="1"/>
  <c r="R21" i="9"/>
  <c r="R23" i="9" s="1"/>
  <c r="R32" i="9" l="1"/>
  <c r="J34" i="9"/>
  <c r="J36" i="9" s="1"/>
  <c r="J33" i="10"/>
  <c r="J34" i="10" s="1"/>
  <c r="I75" i="11" s="1"/>
  <c r="R31" i="10"/>
  <c r="R33" i="10" s="1"/>
  <c r="R34" i="10" s="1"/>
  <c r="I77" i="11" l="1"/>
  <c r="E75" i="11"/>
  <c r="E77" i="11" s="1"/>
  <c r="V32" i="9"/>
  <c r="V34" i="9" s="1"/>
  <c r="V36" i="9" s="1"/>
  <c r="R34" i="9"/>
  <c r="R36" i="9" s="1"/>
  <c r="G27" i="8"/>
  <c r="I79" i="11" l="1"/>
  <c r="E79" i="11"/>
  <c r="G37" i="8"/>
  <c r="G39" i="8" s="1"/>
  <c r="G73" i="8" s="1"/>
  <c r="G75" i="8" s="1"/>
  <c r="C27" i="8"/>
  <c r="C37" i="8" s="1"/>
  <c r="C39" i="8" s="1"/>
  <c r="C73" i="8" s="1"/>
  <c r="C75" i="8" s="1"/>
</calcChain>
</file>

<file path=xl/sharedStrings.xml><?xml version="1.0" encoding="utf-8"?>
<sst xmlns="http://schemas.openxmlformats.org/spreadsheetml/2006/main" count="405" uniqueCount="202">
  <si>
    <t xml:space="preserve">งบฐานะการเงิน          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</si>
  <si>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</si>
  <si>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</si>
  <si>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</si>
  <si>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</si>
  <si>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</si>
  <si>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</si>
  <si>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</si>
  <si>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</si>
  <si>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</si>
  <si>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</si>
  <si>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</si>
  <si>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</si>
  <si>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</si>
  <si>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</si>
  <si>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ค่าใช้จ่ายจ่ายล่วงหน้า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</si>
  <si>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</si>
  <si>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</si>
  <si>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</si>
  <si>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</si>
  <si>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</si>
  <si>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</si>
  <si>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</si>
  <si>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</si>
  <si>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</si>
  <si>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</si>
  <si>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</si>
  <si>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</si>
  <si>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</si>
  <si>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</si>
  <si>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</si>
  <si>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</si>
  <si>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</si>
  <si>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</si>
  <si>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</si>
  <si>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</si>
  <si>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</si>
  <si>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</si>
  <si>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</si>
  <si>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</si>
  <si>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</si>
  <si>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</si>
  <si>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</si>
  <si>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</si>
  <si>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</si>
  <si>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</si>
  <si>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</si>
  <si>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</si>
  <si>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</si>
  <si>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</si>
  <si>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</si>
  <si>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</si>
  <si>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</si>
  <si>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</si>
  <si>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</si>
  <si>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</si>
  <si>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</si>
  <si>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</si>
  <si>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</si>
  <si>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</si>
  <si>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</si>
  <si>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</si>
  <si>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</si>
  <si>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</si>
  <si>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</si>
  <si>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</si>
  <si>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</si>
  <si>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</si>
  <si>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</si>
  <si>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สิ้นสุดวันที่ 30 มิถุนายน</t>
  </si>
  <si>
    <t>รายได้</t>
  </si>
  <si>
    <t>รายได้จากการขายและการให้บริการ</t>
  </si>
  <si>
    <t>รายได้เงินปันผล</t>
  </si>
  <si>
    <t>เงินค่าสินไหมทดแทนรับจากการประกันภัย</t>
  </si>
  <si>
    <t>ผลกำไรจากการเปลี่ยนแปลงมูลค่ายุติธรรมของอนุพันธ์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</si>
  <si>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</si>
  <si>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</si>
  <si>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</si>
  <si>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</si>
  <si>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</si>
  <si>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</si>
  <si>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กำไร (ขาดทุน) จากกิจกรรมการดำเนินงาน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</si>
  <si>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</si>
  <si>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</si>
  <si>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</si>
  <si>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</si>
  <si>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</si>
  <si>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</si>
  <si>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</si>
  <si>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</si>
  <si>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</si>
  <si>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</si>
  <si>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</si>
  <si>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</si>
  <si>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</si>
  <si>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</si>
  <si>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</si>
  <si>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</si>
  <si>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</si>
  <si>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</si>
  <si>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</si>
  <si>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</si>
  <si>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</si>
  <si>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</si>
  <si>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</si>
  <si>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</si>
  <si>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</t>
  </si>
  <si>
    <t>ขาดทุนก่อนภาษีเงินได้</t>
  </si>
  <si>
    <t>รายได้ภาษีเงินได้</t>
  </si>
  <si>
    <t xml:space="preserve">  หรือขาดทุนในภายหลัง </t>
  </si>
  <si>
    <t xml:space="preserve">  กำไรหรือขาดทุนในภายหลัง  </t>
  </si>
  <si>
    <t xml:space="preserve">งบการเปลี่ยนแปลงส่วนของผู้ถือหุ้น (ไม่ได้ตรวจสอบ)         </t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</si>
  <si>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</si>
  <si>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</si>
  <si>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</si>
  <si>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</si>
  <si>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</si>
  <si>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</si>
  <si>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</si>
  <si>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</si>
  <si>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ความเสี่ยงใน</t>
  </si>
  <si>
    <t>องค์ประกอบอื่น</t>
  </si>
  <si>
    <t>ส่วนได้เสียที่</t>
  </si>
  <si>
    <t>ส่วนของ</t>
  </si>
  <si>
    <t>ชำระแล้ว</t>
  </si>
  <si>
    <t>หุ้นสามัญ</t>
  </si>
  <si>
    <t xml:space="preserve">ตามกฎหมาย 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</si>
  <si>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</si>
  <si>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</si>
  <si>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</si>
  <si>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</si>
  <si>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</si>
  <si>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ไม่มีอำนาจควบคุม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</si>
  <si>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</si>
  <si>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</si>
  <si>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</si>
  <si>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</si>
  <si>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</si>
  <si>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</si>
  <si>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</si>
  <si>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กำไรเบ็ดเสร็จรวมสำหรับงวด</t>
  </si>
  <si>
    <t>กำไร</t>
  </si>
  <si>
    <t>โอนไปสำรองตามกฏหมาย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</si>
  <si>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</si>
  <si>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</si>
  <si>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</si>
  <si>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ขาดทุน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</si>
  <si>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</si>
  <si>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</si>
  <si>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2567</t>
  </si>
  <si>
    <t xml:space="preserve">งบการเปลี่ยนแปลงส่วนของผู้ถือหุ้น (ไม่ได้ตรวจสอบ)        </t>
  </si>
  <si>
    <t>ความเสี่ยง</t>
  </si>
  <si>
    <t>รวมกำไร  (ขาดทุน) 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</si>
  <si>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</si>
  <si>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</si>
  <si>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</si>
  <si>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กำไรจากการจำหน่ายอุปกรณ์</t>
  </si>
  <si>
    <t>กำไรจากการเปลี่ยนแปลงในมูลค่ายุติธรรมของอนุพันธ์</t>
  </si>
  <si>
    <t>ค่าเสื่อมราคาและค่าตัดจำหน่าย</t>
  </si>
  <si>
    <t>ขาดทุนจากการตัดจำหน่ายเครื่องจักรและอุปกรณ์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</si>
  <si>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</si>
  <si>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</si>
  <si>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</si>
  <si>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</si>
  <si>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</si>
  <si>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</si>
  <si>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</si>
  <si>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</si>
  <si>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</si>
  <si>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เงินสดจ่ายเพื่อลงทุนในบริษัทร่วม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</si>
  <si>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</si>
  <si>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</si>
  <si>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เงินสดรับจากการจำหน่ายอุปกรณ์</t>
  </si>
  <si>
    <t>สินทรัพย์ชีวภาพลดลง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</si>
  <si>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</si>
  <si>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</si>
  <si>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</si>
  <si>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</si>
  <si>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</si>
  <si>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</si>
  <si>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</si>
  <si>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</si>
  <si>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</si>
  <si>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</si>
  <si>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</si>
  <si>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</si>
  <si>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</si>
  <si>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</si>
  <si>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</si>
  <si>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เงินกู้ยืมระยะสั้นจากกิจการที่เกี่ยวข้องกัน</t>
  </si>
  <si>
    <t>(เดิมชื่อ “บริษัท สหโคเจน (ชลบุรี) จำกัด (มหาชน)”)</t>
  </si>
  <si>
    <t>บริษัท ราชพัฒนา เอ็นเนอร์ยี จำกัด (มหาชน) และบริษัทย่อย</t>
  </si>
  <si>
    <t>(กำไร) ขาดทุนจากการเปลี่ยนแปลงในมูลค่ายุติธรรมของสินทรัพย์ชีวภาพ</t>
  </si>
  <si>
    <t>(กำไร) ขาดทุนจากอัตราแลกเปลี่ยนที่ยังไม่เกิดขึ้นจริง</t>
  </si>
  <si>
    <t>รับคืนภาษีเงินได้</t>
  </si>
  <si>
    <t>เงินกู้ยืมระยะสั้นจากสถาบันการเงินเพิ่มขึ้น</t>
  </si>
  <si>
    <t>เงินสดและรายการเทียบเท่าเงินสดลดลงสุทธิ</t>
  </si>
  <si>
    <t>3, 4</t>
  </si>
  <si>
    <t>3, 8</t>
  </si>
  <si>
    <t>8, 11</t>
  </si>
  <si>
    <t>กำไรจากกิจกรรมการดำเนินงาน</t>
  </si>
  <si>
    <t>เงินสดรับจากเงินกู้ยืมระยะสั้นจากกิจการที่เกี่ยวข้องกัน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</si>
</sst>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%"/>
    <numFmt numFmtId="170" formatCode="dd\-mmm\-yy_)"/>
    <numFmt numFmtId="171" formatCode="0%_);\(0%\)"/>
    <numFmt numFmtId="172" formatCode="#,##0.0_);[Red]\(#,##0.0\)"/>
    <numFmt numFmtId="173" formatCode="#,##0.00;\(#,##0.00\)"/>
    <numFmt numFmtId="174" formatCode="_(* #,##0.000_);_(* \(#,##0.000\);_(* &quot;-&quot;_);_(@_)"/>
    <numFmt numFmtId="175" formatCode="_(* #,##0.000_);_(* \(#,##0.000\);_(* &quot;-&quot;??_);_(@_)"/>
  </numFmts>
  <fonts count="37">
    <font>
      <sz val="10"/>
      <color theme="1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b/>
      <i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0" fontId="5" fillId="0" borderId="0"/>
    <xf numFmtId="170" fontId="5" fillId="0" borderId="0"/>
    <xf numFmtId="169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6"/>
    <xf numFmtId="0" fontId="14" fillId="0" borderId="7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4" borderId="8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19" fillId="0" borderId="0"/>
    <xf numFmtId="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72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10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1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0" fontId="4" fillId="0" borderId="0"/>
  </cellStyleXfs>
  <cellXfs count="205">
    <xf numFmtId="0" fontId="0" fillId="0" borderId="0" xfId="0"/>
    <xf numFmtId="37" fontId="26" fillId="0" borderId="0" xfId="0" applyNumberFormat="1" applyFont="1"/>
    <xf numFmtId="37" fontId="24" fillId="0" borderId="0" xfId="0" applyNumberFormat="1" applyFont="1"/>
    <xf numFmtId="167" fontId="24" fillId="0" borderId="0" xfId="0" applyNumberFormat="1" applyFont="1"/>
    <xf numFmtId="167" fontId="24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right"/>
    </xf>
    <xf numFmtId="167" fontId="26" fillId="0" borderId="0" xfId="0" applyNumberFormat="1" applyFont="1"/>
    <xf numFmtId="41" fontId="24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right"/>
    </xf>
    <xf numFmtId="37" fontId="26" fillId="0" borderId="0" xfId="36" applyNumberFormat="1" applyFont="1" applyFill="1" applyAlignment="1">
      <alignment vertical="center"/>
    </xf>
    <xf numFmtId="167" fontId="26" fillId="0" borderId="0" xfId="36" applyNumberFormat="1" applyFont="1" applyFill="1" applyAlignment="1">
      <alignment vertical="center"/>
    </xf>
    <xf numFmtId="37" fontId="25" fillId="0" borderId="0" xfId="0" applyNumberFormat="1" applyFont="1" applyAlignment="1">
      <alignment horizontal="center"/>
    </xf>
    <xf numFmtId="167" fontId="24" fillId="0" borderId="0" xfId="36" applyNumberFormat="1" applyFont="1" applyFill="1" applyBorder="1" applyAlignment="1">
      <alignment horizontal="right"/>
    </xf>
    <xf numFmtId="167" fontId="24" fillId="0" borderId="0" xfId="36" applyNumberFormat="1" applyFont="1" applyFill="1" applyAlignment="1">
      <alignment vertical="center"/>
    </xf>
    <xf numFmtId="49" fontId="28" fillId="0" borderId="0" xfId="0" applyNumberFormat="1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indent="1"/>
    </xf>
    <xf numFmtId="167" fontId="24" fillId="0" borderId="1" xfId="36" applyNumberFormat="1" applyFont="1" applyFill="1" applyBorder="1" applyAlignment="1">
      <alignment horizontal="right"/>
    </xf>
    <xf numFmtId="167" fontId="26" fillId="0" borderId="0" xfId="36" applyNumberFormat="1" applyFont="1" applyFill="1" applyAlignment="1">
      <alignment horizontal="right"/>
    </xf>
    <xf numFmtId="41" fontId="24" fillId="0" borderId="1" xfId="0" applyNumberFormat="1" applyFont="1" applyBorder="1" applyAlignment="1">
      <alignment horizontal="right"/>
    </xf>
    <xf numFmtId="0" fontId="27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49" fontId="29" fillId="0" borderId="0" xfId="0" applyNumberFormat="1" applyFont="1"/>
    <xf numFmtId="0" fontId="26" fillId="0" borderId="0" xfId="1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37" fontId="27" fillId="0" borderId="0" xfId="0" applyNumberFormat="1" applyFont="1"/>
    <xf numFmtId="37" fontId="25" fillId="0" borderId="0" xfId="0" applyNumberFormat="1" applyFont="1"/>
    <xf numFmtId="37" fontId="24" fillId="0" borderId="0" xfId="0" applyNumberFormat="1" applyFont="1" applyAlignment="1">
      <alignment horizontal="center"/>
    </xf>
    <xf numFmtId="167" fontId="26" fillId="0" borderId="2" xfId="36" applyNumberFormat="1" applyFont="1" applyFill="1" applyBorder="1" applyAlignment="1">
      <alignment horizontal="right"/>
    </xf>
    <xf numFmtId="167" fontId="26" fillId="0" borderId="3" xfId="36" applyNumberFormat="1" applyFont="1" applyFill="1" applyBorder="1" applyAlignment="1">
      <alignment horizontal="right"/>
    </xf>
    <xf numFmtId="37" fontId="31" fillId="0" borderId="0" xfId="0" applyNumberFormat="1" applyFont="1"/>
    <xf numFmtId="167" fontId="26" fillId="0" borderId="12" xfId="36" applyNumberFormat="1" applyFont="1" applyFill="1" applyBorder="1" applyAlignment="1">
      <alignment horizontal="right"/>
    </xf>
    <xf numFmtId="41" fontId="26" fillId="0" borderId="12" xfId="0" applyNumberFormat="1" applyFont="1" applyBorder="1" applyAlignment="1">
      <alignment horizontal="right"/>
    </xf>
    <xf numFmtId="167" fontId="26" fillId="0" borderId="1" xfId="36" applyNumberFormat="1" applyFont="1" applyFill="1" applyBorder="1" applyAlignment="1">
      <alignment horizontal="right"/>
    </xf>
    <xf numFmtId="0" fontId="24" fillId="0" borderId="0" xfId="0" applyFont="1" applyAlignment="1">
      <alignment horizontal="left" vertical="center"/>
    </xf>
    <xf numFmtId="37" fontId="27" fillId="0" borderId="0" xfId="0" applyNumberFormat="1" applyFont="1" applyAlignment="1">
      <alignment horizontal="center"/>
    </xf>
    <xf numFmtId="167" fontId="26" fillId="0" borderId="4" xfId="36" applyNumberFormat="1" applyFont="1" applyFill="1" applyBorder="1" applyAlignment="1">
      <alignment horizontal="right"/>
    </xf>
    <xf numFmtId="0" fontId="26" fillId="0" borderId="0" xfId="36" applyNumberFormat="1" applyFont="1" applyAlignment="1">
      <alignment horizontal="left"/>
    </xf>
    <xf numFmtId="167" fontId="24" fillId="0" borderId="0" xfId="36" applyNumberFormat="1" applyFont="1" applyAlignment="1">
      <alignment horizontal="center"/>
    </xf>
    <xf numFmtId="0" fontId="26" fillId="0" borderId="0" xfId="1" applyFont="1"/>
    <xf numFmtId="37" fontId="24" fillId="0" borderId="1" xfId="0" applyNumberFormat="1" applyFont="1" applyBorder="1"/>
    <xf numFmtId="167" fontId="26" fillId="0" borderId="0" xfId="36" applyNumberFormat="1" applyFont="1" applyFill="1" applyBorder="1" applyAlignment="1">
      <alignment horizontal="right"/>
    </xf>
    <xf numFmtId="167" fontId="24" fillId="0" borderId="1" xfId="0" applyNumberFormat="1" applyFont="1" applyBorder="1" applyAlignment="1">
      <alignment horizontal="right"/>
    </xf>
    <xf numFmtId="49" fontId="30" fillId="0" borderId="0" xfId="0" applyNumberFormat="1" applyFont="1"/>
    <xf numFmtId="167" fontId="29" fillId="0" borderId="2" xfId="36" applyNumberFormat="1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41" fontId="29" fillId="0" borderId="0" xfId="0" applyNumberFormat="1" applyFont="1"/>
    <xf numFmtId="168" fontId="29" fillId="0" borderId="0" xfId="0" applyNumberFormat="1" applyFont="1"/>
    <xf numFmtId="167" fontId="29" fillId="0" borderId="4" xfId="36" applyNumberFormat="1" applyFont="1" applyFill="1" applyBorder="1" applyAlignment="1">
      <alignment horizontal="right"/>
    </xf>
    <xf numFmtId="41" fontId="29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168" fontId="28" fillId="0" borderId="0" xfId="0" applyNumberFormat="1" applyFont="1"/>
    <xf numFmtId="41" fontId="24" fillId="0" borderId="0" xfId="0" applyNumberFormat="1" applyFont="1"/>
    <xf numFmtId="43" fontId="24" fillId="0" borderId="0" xfId="36" applyFont="1" applyFill="1" applyBorder="1" applyAlignment="1">
      <alignment horizontal="right"/>
    </xf>
    <xf numFmtId="167" fontId="26" fillId="0" borderId="4" xfId="36" applyNumberFormat="1" applyFont="1" applyFill="1" applyBorder="1" applyAlignment="1">
      <alignment horizontal="center"/>
    </xf>
    <xf numFmtId="41" fontId="26" fillId="0" borderId="0" xfId="0" applyNumberFormat="1" applyFont="1" applyAlignment="1">
      <alignment horizontal="center"/>
    </xf>
    <xf numFmtId="41" fontId="26" fillId="0" borderId="3" xfId="0" applyNumberFormat="1" applyFont="1" applyBorder="1" applyAlignment="1">
      <alignment horizontal="center"/>
    </xf>
    <xf numFmtId="0" fontId="26" fillId="0" borderId="0" xfId="0" applyFont="1"/>
    <xf numFmtId="43" fontId="24" fillId="0" borderId="0" xfId="36" applyFont="1" applyFill="1" applyAlignment="1"/>
    <xf numFmtId="0" fontId="26" fillId="0" borderId="0" xfId="39" applyFont="1"/>
    <xf numFmtId="167" fontId="26" fillId="0" borderId="3" xfId="36" applyNumberFormat="1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167" fontId="24" fillId="0" borderId="0" xfId="36" applyNumberFormat="1" applyFont="1" applyFill="1" applyAlignment="1"/>
    <xf numFmtId="167" fontId="24" fillId="0" borderId="0" xfId="36" applyNumberFormat="1" applyFont="1" applyFill="1" applyAlignment="1">
      <alignment horizontal="center"/>
    </xf>
    <xf numFmtId="0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Alignment="1">
      <alignment vertical="top"/>
    </xf>
    <xf numFmtId="167" fontId="24" fillId="0" borderId="0" xfId="36" applyNumberFormat="1" applyFont="1" applyFill="1" applyBorder="1" applyAlignment="1">
      <alignment horizontal="right" vertical="top"/>
    </xf>
    <xf numFmtId="167" fontId="24" fillId="0" borderId="0" xfId="36" applyNumberFormat="1" applyFont="1" applyFill="1" applyAlignment="1">
      <alignment horizontal="right" vertical="top"/>
    </xf>
    <xf numFmtId="0" fontId="27" fillId="0" borderId="0" xfId="36" applyNumberFormat="1" applyFont="1" applyFill="1" applyAlignment="1">
      <alignment vertical="center"/>
    </xf>
    <xf numFmtId="37" fontId="26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36" applyNumberFormat="1" applyFont="1" applyFill="1" applyAlignment="1">
      <alignment vertical="center"/>
    </xf>
    <xf numFmtId="167" fontId="24" fillId="0" borderId="0" xfId="36" applyNumberFormat="1" applyFont="1" applyFill="1" applyAlignment="1">
      <alignment horizontal="right" vertical="center"/>
    </xf>
    <xf numFmtId="167" fontId="24" fillId="0" borderId="0" xfId="36" applyNumberFormat="1" applyFont="1" applyFill="1" applyBorder="1" applyAlignment="1">
      <alignment horizontal="right" vertical="center"/>
    </xf>
    <xf numFmtId="0" fontId="25" fillId="0" borderId="0" xfId="36" applyNumberFormat="1" applyFont="1" applyFill="1" applyAlignment="1">
      <alignment vertical="center"/>
    </xf>
    <xf numFmtId="167" fontId="24" fillId="0" borderId="1" xfId="36" applyNumberFormat="1" applyFont="1" applyFill="1" applyBorder="1" applyAlignment="1">
      <alignment horizontal="right" vertical="center"/>
    </xf>
    <xf numFmtId="0" fontId="24" fillId="0" borderId="0" xfId="36" applyNumberFormat="1" applyFont="1" applyFill="1"/>
    <xf numFmtId="0" fontId="26" fillId="0" borderId="0" xfId="36" applyNumberFormat="1" applyFont="1" applyFill="1" applyAlignment="1">
      <alignment vertical="center"/>
    </xf>
    <xf numFmtId="167" fontId="26" fillId="0" borderId="2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vertical="center"/>
    </xf>
    <xf numFmtId="167" fontId="24" fillId="0" borderId="0" xfId="36" applyNumberFormat="1" applyFont="1" applyFill="1"/>
    <xf numFmtId="167" fontId="24" fillId="0" borderId="0" xfId="36" applyNumberFormat="1" applyFont="1" applyFill="1" applyAlignment="1">
      <alignment horizontal="left" vertical="center"/>
    </xf>
    <xf numFmtId="167" fontId="24" fillId="0" borderId="0" xfId="36" applyNumberFormat="1" applyFont="1" applyFill="1" applyBorder="1" applyAlignment="1">
      <alignment vertical="center"/>
    </xf>
    <xf numFmtId="167" fontId="26" fillId="0" borderId="0" xfId="36" applyNumberFormat="1" applyFont="1" applyFill="1" applyAlignment="1">
      <alignment horizontal="right" vertical="center"/>
    </xf>
    <xf numFmtId="167" fontId="26" fillId="0" borderId="3" xfId="36" applyNumberFormat="1" applyFont="1" applyFill="1" applyBorder="1" applyAlignment="1">
      <alignment horizontal="right" vertical="center"/>
    </xf>
    <xf numFmtId="0" fontId="27" fillId="0" borderId="0" xfId="36" applyNumberFormat="1" applyFont="1" applyFill="1" applyAlignment="1">
      <alignment vertical="top"/>
    </xf>
    <xf numFmtId="41" fontId="24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1" fillId="0" borderId="0" xfId="0" quotePrefix="1" applyNumberFormat="1" applyFont="1" applyAlignment="1">
      <alignment horizontal="left" vertical="center"/>
    </xf>
    <xf numFmtId="167" fontId="26" fillId="0" borderId="0" xfId="0" quotePrefix="1" applyNumberFormat="1" applyFont="1" applyAlignment="1">
      <alignment horizontal="left" vertical="center"/>
    </xf>
    <xf numFmtId="167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left" vertical="center" indent="1"/>
    </xf>
    <xf numFmtId="43" fontId="26" fillId="0" borderId="2" xfId="36" applyFont="1" applyFill="1" applyBorder="1" applyAlignment="1">
      <alignment vertical="center"/>
    </xf>
    <xf numFmtId="167" fontId="26" fillId="0" borderId="2" xfId="36" applyNumberFormat="1" applyFont="1" applyFill="1" applyBorder="1" applyAlignment="1">
      <alignment vertical="center"/>
    </xf>
    <xf numFmtId="43" fontId="26" fillId="0" borderId="0" xfId="36" applyFont="1" applyFill="1" applyBorder="1" applyAlignment="1">
      <alignment vertical="center"/>
    </xf>
    <xf numFmtId="43" fontId="24" fillId="0" borderId="0" xfId="36" applyFont="1" applyFill="1" applyBorder="1" applyAlignment="1">
      <alignment horizontal="right" vertical="center"/>
    </xf>
    <xf numFmtId="167" fontId="26" fillId="0" borderId="0" xfId="36" applyNumberFormat="1" applyFont="1" applyFill="1" applyBorder="1" applyAlignment="1">
      <alignment horizontal="center" vertical="center"/>
    </xf>
    <xf numFmtId="43" fontId="24" fillId="0" borderId="0" xfId="36" applyFont="1" applyFill="1" applyAlignment="1">
      <alignment horizontal="right" vertical="center"/>
    </xf>
    <xf numFmtId="167" fontId="26" fillId="0" borderId="0" xfId="0" quotePrefix="1" applyNumberFormat="1" applyFont="1" applyAlignment="1">
      <alignment horizontal="left"/>
    </xf>
    <xf numFmtId="167" fontId="26" fillId="0" borderId="0" xfId="0" applyNumberFormat="1" applyFont="1" applyAlignment="1">
      <alignment horizontal="left"/>
    </xf>
    <xf numFmtId="37" fontId="27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7" fontId="26" fillId="0" borderId="0" xfId="36" applyNumberFormat="1" applyFont="1" applyAlignment="1">
      <alignment horizontal="right"/>
    </xf>
    <xf numFmtId="167" fontId="24" fillId="0" borderId="0" xfId="36" applyNumberFormat="1" applyFont="1" applyAlignment="1">
      <alignment horizontal="right"/>
    </xf>
    <xf numFmtId="167" fontId="26" fillId="0" borderId="3" xfId="36" applyNumberFormat="1" applyFont="1" applyBorder="1" applyAlignment="1">
      <alignment horizontal="right"/>
    </xf>
    <xf numFmtId="37" fontId="32" fillId="0" borderId="0" xfId="0" quotePrefix="1" applyNumberFormat="1" applyFont="1" applyAlignment="1">
      <alignment horizontal="left"/>
    </xf>
    <xf numFmtId="37" fontId="33" fillId="0" borderId="0" xfId="0" quotePrefix="1" applyNumberFormat="1" applyFont="1" applyAlignment="1">
      <alignment horizontal="centerContinuous"/>
    </xf>
    <xf numFmtId="37" fontId="34" fillId="0" borderId="0" xfId="0" applyNumberFormat="1" applyFont="1" applyAlignment="1">
      <alignment horizontal="center"/>
    </xf>
    <xf numFmtId="37" fontId="33" fillId="0" borderId="0" xfId="0" applyNumberFormat="1" applyFont="1" applyAlignment="1">
      <alignment horizontal="centerContinuous"/>
    </xf>
    <xf numFmtId="37" fontId="33" fillId="0" borderId="0" xfId="0" applyNumberFormat="1" applyFont="1"/>
    <xf numFmtId="49" fontId="24" fillId="0" borderId="0" xfId="0" quotePrefix="1" applyNumberFormat="1" applyFont="1" applyAlignment="1">
      <alignment horizontal="center"/>
    </xf>
    <xf numFmtId="49" fontId="24" fillId="0" borderId="0" xfId="0" applyNumberFormat="1" applyFont="1"/>
    <xf numFmtId="167" fontId="24" fillId="0" borderId="4" xfId="36" applyNumberFormat="1" applyFont="1" applyFill="1" applyBorder="1"/>
    <xf numFmtId="167" fontId="24" fillId="0" borderId="4" xfId="36" applyNumberFormat="1" applyFont="1" applyFill="1" applyBorder="1" applyAlignment="1">
      <alignment horizontal="right"/>
    </xf>
    <xf numFmtId="167" fontId="24" fillId="0" borderId="0" xfId="36" applyNumberFormat="1" applyFont="1"/>
    <xf numFmtId="167" fontId="24" fillId="0" borderId="0" xfId="36" applyNumberFormat="1" applyFont="1" applyAlignment="1">
      <alignment horizontal="right" vertical="center"/>
    </xf>
    <xf numFmtId="167" fontId="26" fillId="0" borderId="0" xfId="36" applyNumberFormat="1" applyFont="1" applyAlignment="1">
      <alignment horizontal="right" vertical="center"/>
    </xf>
    <xf numFmtId="167" fontId="24" fillId="0" borderId="0" xfId="36" applyNumberFormat="1" applyFont="1" applyAlignment="1">
      <alignment vertical="center"/>
    </xf>
    <xf numFmtId="167" fontId="25" fillId="0" borderId="0" xfId="36" applyNumberFormat="1" applyFont="1" applyAlignment="1">
      <alignment horizontal="center" vertical="center"/>
    </xf>
    <xf numFmtId="167" fontId="26" fillId="0" borderId="2" xfId="36" applyNumberFormat="1" applyFont="1" applyBorder="1" applyAlignment="1">
      <alignment horizontal="right"/>
    </xf>
    <xf numFmtId="167" fontId="26" fillId="0" borderId="4" xfId="36" applyNumberFormat="1" applyFont="1" applyBorder="1" applyAlignment="1">
      <alignment horizontal="right"/>
    </xf>
    <xf numFmtId="37" fontId="24" fillId="0" borderId="0" xfId="0" quotePrefix="1" applyNumberFormat="1" applyFont="1" applyAlignment="1">
      <alignment horizontal="left"/>
    </xf>
    <xf numFmtId="37" fontId="24" fillId="0" borderId="0" xfId="0" applyNumberFormat="1" applyFont="1" applyAlignment="1">
      <alignment horizontal="left"/>
    </xf>
    <xf numFmtId="37" fontId="25" fillId="0" borderId="0" xfId="0" quotePrefix="1" applyNumberFormat="1" applyFont="1" applyAlignment="1">
      <alignment horizontal="center"/>
    </xf>
    <xf numFmtId="37" fontId="25" fillId="0" borderId="0" xfId="0" applyNumberFormat="1" applyFont="1" applyAlignment="1">
      <alignment horizontal="left"/>
    </xf>
    <xf numFmtId="37" fontId="26" fillId="0" borderId="0" xfId="0" applyNumberFormat="1" applyFont="1" applyAlignment="1">
      <alignment horizontal="left"/>
    </xf>
    <xf numFmtId="37" fontId="27" fillId="0" borderId="0" xfId="0" quotePrefix="1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/>
    </xf>
    <xf numFmtId="174" fontId="24" fillId="0" borderId="4" xfId="0" applyNumberFormat="1" applyFont="1" applyBorder="1" applyAlignment="1">
      <alignment horizontal="right"/>
    </xf>
    <xf numFmtId="174" fontId="24" fillId="0" borderId="0" xfId="0" applyNumberFormat="1" applyFont="1"/>
    <xf numFmtId="174" fontId="24" fillId="0" borderId="4" xfId="0" applyNumberFormat="1" applyFont="1" applyBorder="1"/>
    <xf numFmtId="174" fontId="24" fillId="0" borderId="0" xfId="0" applyNumberFormat="1" applyFont="1" applyAlignment="1">
      <alignment horizontal="right"/>
    </xf>
    <xf numFmtId="43" fontId="24" fillId="0" borderId="1" xfId="36" applyFont="1" applyFill="1" applyBorder="1" applyAlignment="1">
      <alignment horizontal="right"/>
    </xf>
    <xf numFmtId="43" fontId="24" fillId="0" borderId="0" xfId="0" applyNumberFormat="1" applyFont="1" applyAlignment="1">
      <alignment horizontal="right"/>
    </xf>
    <xf numFmtId="175" fontId="24" fillId="0" borderId="4" xfId="0" applyNumberFormat="1" applyFont="1" applyBorder="1"/>
    <xf numFmtId="175" fontId="24" fillId="0" borderId="4" xfId="0" applyNumberFormat="1" applyFont="1" applyBorder="1" applyAlignment="1">
      <alignment horizontal="right"/>
    </xf>
    <xf numFmtId="37" fontId="24" fillId="0" borderId="0" xfId="0" applyNumberFormat="1" applyFont="1" applyFill="1"/>
    <xf numFmtId="37" fontId="26" fillId="0" borderId="0" xfId="0" applyNumberFormat="1" applyFont="1" applyFill="1"/>
    <xf numFmtId="37" fontId="25" fillId="0" borderId="0" xfId="0" applyNumberFormat="1" applyFont="1" applyFill="1" applyAlignment="1">
      <alignment horizontal="center"/>
    </xf>
    <xf numFmtId="41" fontId="24" fillId="0" borderId="1" xfId="0" applyNumberFormat="1" applyFont="1" applyFill="1" applyBorder="1" applyAlignment="1">
      <alignment horizontal="right"/>
    </xf>
    <xf numFmtId="41" fontId="24" fillId="0" borderId="0" xfId="0" applyNumberFormat="1" applyFont="1" applyFill="1" applyAlignment="1">
      <alignment horizontal="right"/>
    </xf>
    <xf numFmtId="167" fontId="24" fillId="0" borderId="0" xfId="0" applyNumberFormat="1" applyFont="1" applyFill="1" applyAlignment="1">
      <alignment horizontal="right"/>
    </xf>
    <xf numFmtId="37" fontId="35" fillId="0" borderId="0" xfId="0" quotePrefix="1" applyNumberFormat="1" applyFont="1" applyAlignment="1">
      <alignment horizontal="left"/>
    </xf>
    <xf numFmtId="37" fontId="36" fillId="0" borderId="0" xfId="0" quotePrefix="1" applyNumberFormat="1" applyFont="1" applyAlignment="1">
      <alignment horizontal="left"/>
    </xf>
    <xf numFmtId="41" fontId="24" fillId="0" borderId="0" xfId="0" applyNumberFormat="1" applyFont="1" applyFill="1" applyAlignment="1">
      <alignment horizontal="center"/>
    </xf>
    <xf numFmtId="167" fontId="24" fillId="0" borderId="1" xfId="0" applyNumberFormat="1" applyFont="1" applyFill="1" applyBorder="1" applyAlignment="1">
      <alignment horizontal="right"/>
    </xf>
    <xf numFmtId="41" fontId="26" fillId="0" borderId="0" xfId="0" applyNumberFormat="1" applyFont="1" applyFill="1" applyAlignment="1">
      <alignment horizontal="right"/>
    </xf>
    <xf numFmtId="43" fontId="24" fillId="0" borderId="0" xfId="36" applyFont="1" applyFill="1" applyAlignment="1">
      <alignment horizontal="right"/>
    </xf>
    <xf numFmtId="43" fontId="24" fillId="0" borderId="0" xfId="36" applyFont="1" applyAlignment="1">
      <alignment horizontal="right"/>
    </xf>
    <xf numFmtId="0" fontId="25" fillId="0" borderId="0" xfId="36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0" fontId="24" fillId="0" borderId="0" xfId="0" applyFont="1" applyAlignment="1">
      <alignment horizontal="center"/>
    </xf>
    <xf numFmtId="37" fontId="32" fillId="0" borderId="0" xfId="0" applyNumberFormat="1" applyFont="1" applyAlignment="1">
      <alignment horizontal="left"/>
    </xf>
    <xf numFmtId="167" fontId="32" fillId="0" borderId="0" xfId="0" quotePrefix="1" applyNumberFormat="1" applyFont="1" applyAlignment="1">
      <alignment horizontal="left"/>
    </xf>
    <xf numFmtId="0" fontId="24" fillId="0" borderId="0" xfId="38" applyFont="1" applyAlignment="1">
      <alignment horizontal="left"/>
    </xf>
    <xf numFmtId="167" fontId="26" fillId="0" borderId="0" xfId="0" applyNumberFormat="1" applyFont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7" fontId="24" fillId="0" borderId="0" xfId="36" applyNumberFormat="1" applyFont="1" applyFill="1" applyAlignment="1">
      <alignment horizontal="right"/>
    </xf>
    <xf numFmtId="167" fontId="26" fillId="0" borderId="0" xfId="36" applyNumberFormat="1" applyFont="1" applyAlignment="1">
      <alignment horizontal="center"/>
    </xf>
    <xf numFmtId="37" fontId="26" fillId="0" borderId="0" xfId="0" quotePrefix="1" applyNumberFormat="1" applyFont="1" applyAlignment="1">
      <alignment horizontal="left"/>
    </xf>
    <xf numFmtId="37" fontId="24" fillId="0" borderId="0" xfId="0" quotePrefix="1" applyNumberFormat="1" applyFont="1" applyAlignment="1">
      <alignment horizontal="centerContinuous"/>
    </xf>
    <xf numFmtId="37" fontId="24" fillId="0" borderId="0" xfId="0" applyNumberFormat="1" applyFont="1" applyAlignment="1">
      <alignment horizontal="centerContinuous"/>
    </xf>
    <xf numFmtId="37" fontId="27" fillId="0" borderId="0" xfId="0" quotePrefix="1" applyNumberFormat="1" applyFont="1" applyAlignment="1">
      <alignment horizontal="left"/>
    </xf>
    <xf numFmtId="167" fontId="24" fillId="0" borderId="0" xfId="36" applyNumberFormat="1" applyFont="1" applyFill="1" applyBorder="1" applyAlignment="1">
      <alignment horizontal="center"/>
    </xf>
    <xf numFmtId="167" fontId="26" fillId="0" borderId="0" xfId="0" applyNumberFormat="1" applyFont="1" applyAlignment="1">
      <alignment horizontal="center"/>
    </xf>
    <xf numFmtId="167" fontId="26" fillId="0" borderId="0" xfId="36" applyNumberFormat="1" applyFont="1" applyFill="1" applyBorder="1" applyAlignment="1">
      <alignment horizontal="center"/>
    </xf>
    <xf numFmtId="167" fontId="25" fillId="0" borderId="0" xfId="37" applyNumberFormat="1" applyFont="1" applyFill="1" applyBorder="1" applyAlignment="1">
      <alignment horizontal="center" vertical="top" wrapText="1"/>
    </xf>
    <xf numFmtId="173" fontId="32" fillId="0" borderId="0" xfId="36" applyNumberFormat="1" applyFont="1" applyFill="1" applyAlignment="1">
      <alignment horizontal="left"/>
    </xf>
    <xf numFmtId="173" fontId="26" fillId="0" borderId="0" xfId="36" applyNumberFormat="1" applyFont="1" applyFill="1" applyAlignment="1">
      <alignment horizontal="left"/>
    </xf>
    <xf numFmtId="0" fontId="28" fillId="0" borderId="0" xfId="1" applyFont="1" applyAlignment="1">
      <alignment horizontal="center"/>
    </xf>
    <xf numFmtId="167" fontId="25" fillId="0" borderId="0" xfId="37" applyNumberFormat="1" applyFont="1" applyFill="1" applyBorder="1" applyAlignment="1">
      <alignment horizontal="center" wrapText="1"/>
    </xf>
    <xf numFmtId="173" fontId="32" fillId="0" borderId="0" xfId="36" applyNumberFormat="1" applyFont="1" applyAlignment="1">
      <alignment horizontal="left"/>
    </xf>
    <xf numFmtId="37" fontId="24" fillId="0" borderId="0" xfId="0" applyNumberFormat="1" applyFont="1" applyAlignment="1">
      <alignment horizontal="right"/>
    </xf>
    <xf numFmtId="0" fontId="26" fillId="0" borderId="0" xfId="1" applyFont="1" applyAlignment="1">
      <alignment horizontal="center"/>
    </xf>
    <xf numFmtId="37" fontId="32" fillId="0" borderId="0" xfId="0" quotePrefix="1" applyNumberFormat="1" applyFont="1" applyAlignment="1">
      <alignment horizontal="left"/>
    </xf>
    <xf numFmtId="37" fontId="32" fillId="0" borderId="0" xfId="0" applyNumberFormat="1" applyFont="1" applyAlignment="1">
      <alignment horizontal="left"/>
    </xf>
    <xf numFmtId="167" fontId="26" fillId="0" borderId="0" xfId="0" applyNumberFormat="1" applyFont="1" applyAlignment="1">
      <alignment horizontal="center" vertical="center"/>
    </xf>
    <xf numFmtId="167" fontId="24" fillId="0" borderId="1" xfId="0" applyNumberFormat="1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173" fontId="32" fillId="0" borderId="0" xfId="0" applyNumberFormat="1" applyFont="1" applyAlignment="1">
      <alignment horizontal="left"/>
    </xf>
    <xf numFmtId="167" fontId="2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7" fontId="25" fillId="0" borderId="0" xfId="36" quotePrefix="1" applyNumberFormat="1" applyFont="1" applyFill="1" applyBorder="1" applyAlignment="1">
      <alignment horizontal="center"/>
    </xf>
    <xf numFmtId="0" fontId="1" fillId="0" borderId="0" xfId="36" applyNumberFormat="1" applyFont="1" applyAlignment="1">
      <alignment horizontal="left"/>
    </xf>
    <xf numFmtId="167" fontId="24" fillId="0" borderId="0" xfId="36" applyNumberFormat="1" applyFont="1" applyFill="1" applyAlignment="1">
      <alignment horizontal="right"/>
    </xf>
    <xf numFmtId="167" fontId="26" fillId="0" borderId="0" xfId="36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173" fontId="1" fillId="0" borderId="0" xfId="0" applyNumberFormat="1" applyFont="1" applyAlignment="1">
      <alignment horizontal="left"/>
    </xf>
    <xf numFmtId="0" fontId="26" fillId="0" borderId="0" xfId="0" applyFont="1" applyAlignment="1">
      <alignment horizontal="center"/>
    </xf>
  </cellXfs>
  <cellStyles count="40">
    <cellStyle name="Comma" xfId="36" builtinId="3"/>
    <cellStyle name="Comma 2" xfId="2" xr:uid="{00000000-0005-0000-0000-000001000000}"/>
    <cellStyle name="Comma 6" xfId="37" xr:uid="{16B80B19-1541-4781-BE17-4C6DD9E4FBA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" xr:uid="{00000000-0005-0000-0000-000010000000}"/>
    <cellStyle name="Normal 4" xfId="38" xr:uid="{FCB9E40C-C89D-49D2-ADCB-EA7E286A17D1}"/>
    <cellStyle name="Normal_Draft PTTCHTx" xfId="39" xr:uid="{021F2531-1FE2-4FF1-B106-8280C0DBE405}"/>
    <cellStyle name="Normale_9639A02C" xfId="16" xr:uid="{00000000-0005-0000-0000-000011000000}"/>
    <cellStyle name="Percent (0)" xfId="18" xr:uid="{00000000-0005-0000-0000-000012000000}"/>
    <cellStyle name="Percent [2]" xfId="19" xr:uid="{00000000-0005-0000-0000-000013000000}"/>
    <cellStyle name="Percent 2" xfId="17" xr:uid="{00000000-0005-0000-0000-000014000000}"/>
    <cellStyle name="Quantity" xfId="20" xr:uid="{00000000-0005-0000-0000-000015000000}"/>
    <cellStyle name="Rittichai" xfId="21" xr:uid="{00000000-0005-0000-0000-000016000000}"/>
    <cellStyle name="Table" xfId="22" xr:uid="{00000000-0005-0000-0000-000017000000}"/>
    <cellStyle name="Tickmark" xfId="23" xr:uid="{00000000-0005-0000-0000-000018000000}"/>
    <cellStyle name="Times New Roman" xfId="24" xr:uid="{00000000-0005-0000-0000-000019000000}"/>
    <cellStyle name="Total 2" xfId="25" xr:uid="{00000000-0005-0000-0000-00001A000000}"/>
    <cellStyle name="Tusental_A-listan (fixad)" xfId="26" xr:uid="{00000000-0005-0000-0000-00001B000000}"/>
    <cellStyle name="Valuta_NPV" xfId="27" xr:uid="{00000000-0005-0000-0000-00001C000000}"/>
    <cellStyle name="WHead - Style2" xfId="28" xr:uid="{00000000-0005-0000-0000-00001D000000}"/>
    <cellStyle name="เครื่องหมายจุลภาค [0]_PERSONAL" xfId="29" xr:uid="{00000000-0005-0000-0000-00001E000000}"/>
    <cellStyle name="เครื่องหมายจุลภาค_AAL Lead'00" xfId="30" xr:uid="{00000000-0005-0000-0000-00001F000000}"/>
    <cellStyle name="เครื่องหมายสกุลเงิน [0]_PERSONAL" xfId="31" xr:uid="{00000000-0005-0000-0000-000020000000}"/>
    <cellStyle name="เครื่องหมายสกุลเงิน_PERSONAL" xfId="32" xr:uid="{00000000-0005-0000-0000-000021000000}"/>
    <cellStyle name="เชื่อมโยงหลายมิติ" xfId="33" xr:uid="{00000000-0005-0000-0000-000022000000}"/>
    <cellStyle name="ตามการเชื่อมโยงหลายมิติ" xfId="34" xr:uid="{00000000-0005-0000-0000-000023000000}"/>
    <cellStyle name="ปกติ_AAL Lead'00" xfId="35" xr:uid="{00000000-0005-0000-0000-00002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3CA7-D090-482A-9A8D-9F2D76114647}">
  <sheetPr>
    <tabColor rgb="FF92D050"/>
  </sheetPr>
  <dimension ref="A1:K80"/>
  <sheetViews>
    <sheetView tabSelected="1" view="pageBreakPreview" zoomScaleNormal="70" zoomScaleSheetLayoutView="100" workbookViewId="0">
      <selection activeCell="B4" sqref="B4"/>
    </sheetView>
  </sheetViews>
  <sheetFormatPr defaultColWidth="9.33203125" defaultRowHeight="21.6"/>
  <cols>
    <col min="1" max="1" width="9.33203125" style="2"/>
    <col min="2" max="2" width="42" style="2" customWidth="1"/>
    <col min="3" max="3" width="10.44140625" style="12" customWidth="1"/>
    <col min="4" max="4" width="1.33203125" style="2" customWidth="1"/>
    <col min="5" max="5" width="13.33203125" style="2" customWidth="1"/>
    <col min="6" max="6" width="1.33203125" style="2" customWidth="1"/>
    <col min="7" max="7" width="13.33203125" style="2" customWidth="1"/>
    <col min="8" max="8" width="1.33203125" style="2" customWidth="1"/>
    <col min="9" max="9" width="13.33203125" style="2" customWidth="1"/>
    <col min="10" max="10" width="1.33203125" style="2" customWidth="1"/>
    <col min="11" max="11" width="13.33203125" style="2" customWidth="1"/>
    <col min="12" max="251" width="9.33203125" style="2"/>
    <col min="252" max="252" width="46.44140625" style="2" customWidth="1"/>
    <col min="253" max="253" width="10" style="2" customWidth="1"/>
    <col min="254" max="254" width="1.33203125" style="2" customWidth="1"/>
    <col min="255" max="255" width="15.6640625" style="2" customWidth="1"/>
    <col min="256" max="256" width="1.33203125" style="2" customWidth="1"/>
    <col min="257" max="257" width="15.6640625" style="2" customWidth="1"/>
    <col min="258" max="258" width="1.33203125" style="2" customWidth="1"/>
    <col min="259" max="259" width="15.6640625" style="2" customWidth="1"/>
    <col min="260" max="260" width="1.33203125" style="2" customWidth="1"/>
    <col min="261" max="261" width="15.6640625" style="2" customWidth="1"/>
    <col min="262" max="262" width="2.33203125" style="2" customWidth="1"/>
    <col min="263" max="263" width="10.5546875" style="2" bestFit="1" customWidth="1"/>
    <col min="264" max="264" width="13.44140625" style="2" customWidth="1"/>
    <col min="265" max="265" width="16.33203125" style="2" customWidth="1"/>
    <col min="266" max="266" width="11.6640625" style="2" customWidth="1"/>
    <col min="267" max="507" width="9.33203125" style="2"/>
    <col min="508" max="508" width="46.44140625" style="2" customWidth="1"/>
    <col min="509" max="509" width="10" style="2" customWidth="1"/>
    <col min="510" max="510" width="1.33203125" style="2" customWidth="1"/>
    <col min="511" max="511" width="15.6640625" style="2" customWidth="1"/>
    <col min="512" max="512" width="1.33203125" style="2" customWidth="1"/>
    <col min="513" max="513" width="15.6640625" style="2" customWidth="1"/>
    <col min="514" max="514" width="1.33203125" style="2" customWidth="1"/>
    <col min="515" max="515" width="15.6640625" style="2" customWidth="1"/>
    <col min="516" max="516" width="1.33203125" style="2" customWidth="1"/>
    <col min="517" max="517" width="15.6640625" style="2" customWidth="1"/>
    <col min="518" max="518" width="2.33203125" style="2" customWidth="1"/>
    <col min="519" max="519" width="10.5546875" style="2" bestFit="1" customWidth="1"/>
    <col min="520" max="520" width="13.44140625" style="2" customWidth="1"/>
    <col min="521" max="521" width="16.33203125" style="2" customWidth="1"/>
    <col min="522" max="522" width="11.6640625" style="2" customWidth="1"/>
    <col min="523" max="763" width="9.33203125" style="2"/>
    <col min="764" max="764" width="46.44140625" style="2" customWidth="1"/>
    <col min="765" max="765" width="10" style="2" customWidth="1"/>
    <col min="766" max="766" width="1.33203125" style="2" customWidth="1"/>
    <col min="767" max="767" width="15.6640625" style="2" customWidth="1"/>
    <col min="768" max="768" width="1.33203125" style="2" customWidth="1"/>
    <col min="769" max="769" width="15.6640625" style="2" customWidth="1"/>
    <col min="770" max="770" width="1.33203125" style="2" customWidth="1"/>
    <col min="771" max="771" width="15.6640625" style="2" customWidth="1"/>
    <col min="772" max="772" width="1.33203125" style="2" customWidth="1"/>
    <col min="773" max="773" width="15.6640625" style="2" customWidth="1"/>
    <col min="774" max="774" width="2.33203125" style="2" customWidth="1"/>
    <col min="775" max="775" width="10.5546875" style="2" bestFit="1" customWidth="1"/>
    <col min="776" max="776" width="13.44140625" style="2" customWidth="1"/>
    <col min="777" max="777" width="16.33203125" style="2" customWidth="1"/>
    <col min="778" max="778" width="11.6640625" style="2" customWidth="1"/>
    <col min="779" max="1019" width="9.33203125" style="2"/>
    <col min="1020" max="1020" width="46.44140625" style="2" customWidth="1"/>
    <col min="1021" max="1021" width="10" style="2" customWidth="1"/>
    <col min="1022" max="1022" width="1.33203125" style="2" customWidth="1"/>
    <col min="1023" max="1023" width="15.6640625" style="2" customWidth="1"/>
    <col min="1024" max="1024" width="1.33203125" style="2" customWidth="1"/>
    <col min="1025" max="1025" width="15.6640625" style="2" customWidth="1"/>
    <col min="1026" max="1026" width="1.33203125" style="2" customWidth="1"/>
    <col min="1027" max="1027" width="15.6640625" style="2" customWidth="1"/>
    <col min="1028" max="1028" width="1.33203125" style="2" customWidth="1"/>
    <col min="1029" max="1029" width="15.6640625" style="2" customWidth="1"/>
    <col min="1030" max="1030" width="2.33203125" style="2" customWidth="1"/>
    <col min="1031" max="1031" width="10.5546875" style="2" bestFit="1" customWidth="1"/>
    <col min="1032" max="1032" width="13.44140625" style="2" customWidth="1"/>
    <col min="1033" max="1033" width="16.33203125" style="2" customWidth="1"/>
    <col min="1034" max="1034" width="11.6640625" style="2" customWidth="1"/>
    <col min="1035" max="1275" width="9.33203125" style="2"/>
    <col min="1276" max="1276" width="46.44140625" style="2" customWidth="1"/>
    <col min="1277" max="1277" width="10" style="2" customWidth="1"/>
    <col min="1278" max="1278" width="1.33203125" style="2" customWidth="1"/>
    <col min="1279" max="1279" width="15.6640625" style="2" customWidth="1"/>
    <col min="1280" max="1280" width="1.33203125" style="2" customWidth="1"/>
    <col min="1281" max="1281" width="15.6640625" style="2" customWidth="1"/>
    <col min="1282" max="1282" width="1.33203125" style="2" customWidth="1"/>
    <col min="1283" max="1283" width="15.6640625" style="2" customWidth="1"/>
    <col min="1284" max="1284" width="1.33203125" style="2" customWidth="1"/>
    <col min="1285" max="1285" width="15.6640625" style="2" customWidth="1"/>
    <col min="1286" max="1286" width="2.33203125" style="2" customWidth="1"/>
    <col min="1287" max="1287" width="10.5546875" style="2" bestFit="1" customWidth="1"/>
    <col min="1288" max="1288" width="13.44140625" style="2" customWidth="1"/>
    <col min="1289" max="1289" width="16.33203125" style="2" customWidth="1"/>
    <col min="1290" max="1290" width="11.6640625" style="2" customWidth="1"/>
    <col min="1291" max="1531" width="9.33203125" style="2"/>
    <col min="1532" max="1532" width="46.44140625" style="2" customWidth="1"/>
    <col min="1533" max="1533" width="10" style="2" customWidth="1"/>
    <col min="1534" max="1534" width="1.33203125" style="2" customWidth="1"/>
    <col min="1535" max="1535" width="15.6640625" style="2" customWidth="1"/>
    <col min="1536" max="1536" width="1.33203125" style="2" customWidth="1"/>
    <col min="1537" max="1537" width="15.6640625" style="2" customWidth="1"/>
    <col min="1538" max="1538" width="1.33203125" style="2" customWidth="1"/>
    <col min="1539" max="1539" width="15.6640625" style="2" customWidth="1"/>
    <col min="1540" max="1540" width="1.33203125" style="2" customWidth="1"/>
    <col min="1541" max="1541" width="15.6640625" style="2" customWidth="1"/>
    <col min="1542" max="1542" width="2.33203125" style="2" customWidth="1"/>
    <col min="1543" max="1543" width="10.5546875" style="2" bestFit="1" customWidth="1"/>
    <col min="1544" max="1544" width="13.44140625" style="2" customWidth="1"/>
    <col min="1545" max="1545" width="16.33203125" style="2" customWidth="1"/>
    <col min="1546" max="1546" width="11.6640625" style="2" customWidth="1"/>
    <col min="1547" max="1787" width="9.33203125" style="2"/>
    <col min="1788" max="1788" width="46.44140625" style="2" customWidth="1"/>
    <col min="1789" max="1789" width="10" style="2" customWidth="1"/>
    <col min="1790" max="1790" width="1.33203125" style="2" customWidth="1"/>
    <col min="1791" max="1791" width="15.6640625" style="2" customWidth="1"/>
    <col min="1792" max="1792" width="1.33203125" style="2" customWidth="1"/>
    <col min="1793" max="1793" width="15.6640625" style="2" customWidth="1"/>
    <col min="1794" max="1794" width="1.33203125" style="2" customWidth="1"/>
    <col min="1795" max="1795" width="15.6640625" style="2" customWidth="1"/>
    <col min="1796" max="1796" width="1.33203125" style="2" customWidth="1"/>
    <col min="1797" max="1797" width="15.6640625" style="2" customWidth="1"/>
    <col min="1798" max="1798" width="2.33203125" style="2" customWidth="1"/>
    <col min="1799" max="1799" width="10.5546875" style="2" bestFit="1" customWidth="1"/>
    <col min="1800" max="1800" width="13.44140625" style="2" customWidth="1"/>
    <col min="1801" max="1801" width="16.33203125" style="2" customWidth="1"/>
    <col min="1802" max="1802" width="11.6640625" style="2" customWidth="1"/>
    <col min="1803" max="2043" width="9.33203125" style="2"/>
    <col min="2044" max="2044" width="46.44140625" style="2" customWidth="1"/>
    <col min="2045" max="2045" width="10" style="2" customWidth="1"/>
    <col min="2046" max="2046" width="1.33203125" style="2" customWidth="1"/>
    <col min="2047" max="2047" width="15.6640625" style="2" customWidth="1"/>
    <col min="2048" max="2048" width="1.33203125" style="2" customWidth="1"/>
    <col min="2049" max="2049" width="15.6640625" style="2" customWidth="1"/>
    <col min="2050" max="2050" width="1.33203125" style="2" customWidth="1"/>
    <col min="2051" max="2051" width="15.6640625" style="2" customWidth="1"/>
    <col min="2052" max="2052" width="1.33203125" style="2" customWidth="1"/>
    <col min="2053" max="2053" width="15.6640625" style="2" customWidth="1"/>
    <col min="2054" max="2054" width="2.33203125" style="2" customWidth="1"/>
    <col min="2055" max="2055" width="10.5546875" style="2" bestFit="1" customWidth="1"/>
    <col min="2056" max="2056" width="13.44140625" style="2" customWidth="1"/>
    <col min="2057" max="2057" width="16.33203125" style="2" customWidth="1"/>
    <col min="2058" max="2058" width="11.6640625" style="2" customWidth="1"/>
    <col min="2059" max="2299" width="9.33203125" style="2"/>
    <col min="2300" max="2300" width="46.44140625" style="2" customWidth="1"/>
    <col min="2301" max="2301" width="10" style="2" customWidth="1"/>
    <col min="2302" max="2302" width="1.33203125" style="2" customWidth="1"/>
    <col min="2303" max="2303" width="15.6640625" style="2" customWidth="1"/>
    <col min="2304" max="2304" width="1.33203125" style="2" customWidth="1"/>
    <col min="2305" max="2305" width="15.6640625" style="2" customWidth="1"/>
    <col min="2306" max="2306" width="1.33203125" style="2" customWidth="1"/>
    <col min="2307" max="2307" width="15.6640625" style="2" customWidth="1"/>
    <col min="2308" max="2308" width="1.33203125" style="2" customWidth="1"/>
    <col min="2309" max="2309" width="15.6640625" style="2" customWidth="1"/>
    <col min="2310" max="2310" width="2.33203125" style="2" customWidth="1"/>
    <col min="2311" max="2311" width="10.5546875" style="2" bestFit="1" customWidth="1"/>
    <col min="2312" max="2312" width="13.44140625" style="2" customWidth="1"/>
    <col min="2313" max="2313" width="16.33203125" style="2" customWidth="1"/>
    <col min="2314" max="2314" width="11.6640625" style="2" customWidth="1"/>
    <col min="2315" max="2555" width="9.33203125" style="2"/>
    <col min="2556" max="2556" width="46.44140625" style="2" customWidth="1"/>
    <col min="2557" max="2557" width="10" style="2" customWidth="1"/>
    <col min="2558" max="2558" width="1.33203125" style="2" customWidth="1"/>
    <col min="2559" max="2559" width="15.6640625" style="2" customWidth="1"/>
    <col min="2560" max="2560" width="1.33203125" style="2" customWidth="1"/>
    <col min="2561" max="2561" width="15.6640625" style="2" customWidth="1"/>
    <col min="2562" max="2562" width="1.33203125" style="2" customWidth="1"/>
    <col min="2563" max="2563" width="15.6640625" style="2" customWidth="1"/>
    <col min="2564" max="2564" width="1.33203125" style="2" customWidth="1"/>
    <col min="2565" max="2565" width="15.6640625" style="2" customWidth="1"/>
    <col min="2566" max="2566" width="2.33203125" style="2" customWidth="1"/>
    <col min="2567" max="2567" width="10.5546875" style="2" bestFit="1" customWidth="1"/>
    <col min="2568" max="2568" width="13.44140625" style="2" customWidth="1"/>
    <col min="2569" max="2569" width="16.33203125" style="2" customWidth="1"/>
    <col min="2570" max="2570" width="11.6640625" style="2" customWidth="1"/>
    <col min="2571" max="2811" width="9.33203125" style="2"/>
    <col min="2812" max="2812" width="46.44140625" style="2" customWidth="1"/>
    <col min="2813" max="2813" width="10" style="2" customWidth="1"/>
    <col min="2814" max="2814" width="1.33203125" style="2" customWidth="1"/>
    <col min="2815" max="2815" width="15.6640625" style="2" customWidth="1"/>
    <col min="2816" max="2816" width="1.33203125" style="2" customWidth="1"/>
    <col min="2817" max="2817" width="15.6640625" style="2" customWidth="1"/>
    <col min="2818" max="2818" width="1.33203125" style="2" customWidth="1"/>
    <col min="2819" max="2819" width="15.6640625" style="2" customWidth="1"/>
    <col min="2820" max="2820" width="1.33203125" style="2" customWidth="1"/>
    <col min="2821" max="2821" width="15.6640625" style="2" customWidth="1"/>
    <col min="2822" max="2822" width="2.33203125" style="2" customWidth="1"/>
    <col min="2823" max="2823" width="10.5546875" style="2" bestFit="1" customWidth="1"/>
    <col min="2824" max="2824" width="13.44140625" style="2" customWidth="1"/>
    <col min="2825" max="2825" width="16.33203125" style="2" customWidth="1"/>
    <col min="2826" max="2826" width="11.6640625" style="2" customWidth="1"/>
    <col min="2827" max="3067" width="9.33203125" style="2"/>
    <col min="3068" max="3068" width="46.44140625" style="2" customWidth="1"/>
    <col min="3069" max="3069" width="10" style="2" customWidth="1"/>
    <col min="3070" max="3070" width="1.33203125" style="2" customWidth="1"/>
    <col min="3071" max="3071" width="15.6640625" style="2" customWidth="1"/>
    <col min="3072" max="3072" width="1.33203125" style="2" customWidth="1"/>
    <col min="3073" max="3073" width="15.6640625" style="2" customWidth="1"/>
    <col min="3074" max="3074" width="1.33203125" style="2" customWidth="1"/>
    <col min="3075" max="3075" width="15.6640625" style="2" customWidth="1"/>
    <col min="3076" max="3076" width="1.33203125" style="2" customWidth="1"/>
    <col min="3077" max="3077" width="15.6640625" style="2" customWidth="1"/>
    <col min="3078" max="3078" width="2.33203125" style="2" customWidth="1"/>
    <col min="3079" max="3079" width="10.5546875" style="2" bestFit="1" customWidth="1"/>
    <col min="3080" max="3080" width="13.44140625" style="2" customWidth="1"/>
    <col min="3081" max="3081" width="16.33203125" style="2" customWidth="1"/>
    <col min="3082" max="3082" width="11.6640625" style="2" customWidth="1"/>
    <col min="3083" max="3323" width="9.33203125" style="2"/>
    <col min="3324" max="3324" width="46.44140625" style="2" customWidth="1"/>
    <col min="3325" max="3325" width="10" style="2" customWidth="1"/>
    <col min="3326" max="3326" width="1.33203125" style="2" customWidth="1"/>
    <col min="3327" max="3327" width="15.6640625" style="2" customWidth="1"/>
    <col min="3328" max="3328" width="1.33203125" style="2" customWidth="1"/>
    <col min="3329" max="3329" width="15.6640625" style="2" customWidth="1"/>
    <col min="3330" max="3330" width="1.33203125" style="2" customWidth="1"/>
    <col min="3331" max="3331" width="15.6640625" style="2" customWidth="1"/>
    <col min="3332" max="3332" width="1.33203125" style="2" customWidth="1"/>
    <col min="3333" max="3333" width="15.6640625" style="2" customWidth="1"/>
    <col min="3334" max="3334" width="2.33203125" style="2" customWidth="1"/>
    <col min="3335" max="3335" width="10.5546875" style="2" bestFit="1" customWidth="1"/>
    <col min="3336" max="3336" width="13.44140625" style="2" customWidth="1"/>
    <col min="3337" max="3337" width="16.33203125" style="2" customWidth="1"/>
    <col min="3338" max="3338" width="11.6640625" style="2" customWidth="1"/>
    <col min="3339" max="3579" width="9.33203125" style="2"/>
    <col min="3580" max="3580" width="46.44140625" style="2" customWidth="1"/>
    <col min="3581" max="3581" width="10" style="2" customWidth="1"/>
    <col min="3582" max="3582" width="1.33203125" style="2" customWidth="1"/>
    <col min="3583" max="3583" width="15.6640625" style="2" customWidth="1"/>
    <col min="3584" max="3584" width="1.33203125" style="2" customWidth="1"/>
    <col min="3585" max="3585" width="15.6640625" style="2" customWidth="1"/>
    <col min="3586" max="3586" width="1.33203125" style="2" customWidth="1"/>
    <col min="3587" max="3587" width="15.6640625" style="2" customWidth="1"/>
    <col min="3588" max="3588" width="1.33203125" style="2" customWidth="1"/>
    <col min="3589" max="3589" width="15.6640625" style="2" customWidth="1"/>
    <col min="3590" max="3590" width="2.33203125" style="2" customWidth="1"/>
    <col min="3591" max="3591" width="10.5546875" style="2" bestFit="1" customWidth="1"/>
    <col min="3592" max="3592" width="13.44140625" style="2" customWidth="1"/>
    <col min="3593" max="3593" width="16.33203125" style="2" customWidth="1"/>
    <col min="3594" max="3594" width="11.6640625" style="2" customWidth="1"/>
    <col min="3595" max="3835" width="9.33203125" style="2"/>
    <col min="3836" max="3836" width="46.44140625" style="2" customWidth="1"/>
    <col min="3837" max="3837" width="10" style="2" customWidth="1"/>
    <col min="3838" max="3838" width="1.33203125" style="2" customWidth="1"/>
    <col min="3839" max="3839" width="15.6640625" style="2" customWidth="1"/>
    <col min="3840" max="3840" width="1.33203125" style="2" customWidth="1"/>
    <col min="3841" max="3841" width="15.6640625" style="2" customWidth="1"/>
    <col min="3842" max="3842" width="1.33203125" style="2" customWidth="1"/>
    <col min="3843" max="3843" width="15.6640625" style="2" customWidth="1"/>
    <col min="3844" max="3844" width="1.33203125" style="2" customWidth="1"/>
    <col min="3845" max="3845" width="15.6640625" style="2" customWidth="1"/>
    <col min="3846" max="3846" width="2.33203125" style="2" customWidth="1"/>
    <col min="3847" max="3847" width="10.5546875" style="2" bestFit="1" customWidth="1"/>
    <col min="3848" max="3848" width="13.44140625" style="2" customWidth="1"/>
    <col min="3849" max="3849" width="16.33203125" style="2" customWidth="1"/>
    <col min="3850" max="3850" width="11.6640625" style="2" customWidth="1"/>
    <col min="3851" max="4091" width="9.33203125" style="2"/>
    <col min="4092" max="4092" width="46.44140625" style="2" customWidth="1"/>
    <col min="4093" max="4093" width="10" style="2" customWidth="1"/>
    <col min="4094" max="4094" width="1.33203125" style="2" customWidth="1"/>
    <col min="4095" max="4095" width="15.6640625" style="2" customWidth="1"/>
    <col min="4096" max="4096" width="1.33203125" style="2" customWidth="1"/>
    <col min="4097" max="4097" width="15.6640625" style="2" customWidth="1"/>
    <col min="4098" max="4098" width="1.33203125" style="2" customWidth="1"/>
    <col min="4099" max="4099" width="15.6640625" style="2" customWidth="1"/>
    <col min="4100" max="4100" width="1.33203125" style="2" customWidth="1"/>
    <col min="4101" max="4101" width="15.6640625" style="2" customWidth="1"/>
    <col min="4102" max="4102" width="2.33203125" style="2" customWidth="1"/>
    <col min="4103" max="4103" width="10.5546875" style="2" bestFit="1" customWidth="1"/>
    <col min="4104" max="4104" width="13.44140625" style="2" customWidth="1"/>
    <col min="4105" max="4105" width="16.33203125" style="2" customWidth="1"/>
    <col min="4106" max="4106" width="11.6640625" style="2" customWidth="1"/>
    <col min="4107" max="4347" width="9.33203125" style="2"/>
    <col min="4348" max="4348" width="46.44140625" style="2" customWidth="1"/>
    <col min="4349" max="4349" width="10" style="2" customWidth="1"/>
    <col min="4350" max="4350" width="1.33203125" style="2" customWidth="1"/>
    <col min="4351" max="4351" width="15.6640625" style="2" customWidth="1"/>
    <col min="4352" max="4352" width="1.33203125" style="2" customWidth="1"/>
    <col min="4353" max="4353" width="15.6640625" style="2" customWidth="1"/>
    <col min="4354" max="4354" width="1.33203125" style="2" customWidth="1"/>
    <col min="4355" max="4355" width="15.6640625" style="2" customWidth="1"/>
    <col min="4356" max="4356" width="1.33203125" style="2" customWidth="1"/>
    <col min="4357" max="4357" width="15.6640625" style="2" customWidth="1"/>
    <col min="4358" max="4358" width="2.33203125" style="2" customWidth="1"/>
    <col min="4359" max="4359" width="10.5546875" style="2" bestFit="1" customWidth="1"/>
    <col min="4360" max="4360" width="13.44140625" style="2" customWidth="1"/>
    <col min="4361" max="4361" width="16.33203125" style="2" customWidth="1"/>
    <col min="4362" max="4362" width="11.6640625" style="2" customWidth="1"/>
    <col min="4363" max="4603" width="9.33203125" style="2"/>
    <col min="4604" max="4604" width="46.44140625" style="2" customWidth="1"/>
    <col min="4605" max="4605" width="10" style="2" customWidth="1"/>
    <col min="4606" max="4606" width="1.33203125" style="2" customWidth="1"/>
    <col min="4607" max="4607" width="15.6640625" style="2" customWidth="1"/>
    <col min="4608" max="4608" width="1.33203125" style="2" customWidth="1"/>
    <col min="4609" max="4609" width="15.6640625" style="2" customWidth="1"/>
    <col min="4610" max="4610" width="1.33203125" style="2" customWidth="1"/>
    <col min="4611" max="4611" width="15.6640625" style="2" customWidth="1"/>
    <col min="4612" max="4612" width="1.33203125" style="2" customWidth="1"/>
    <col min="4613" max="4613" width="15.6640625" style="2" customWidth="1"/>
    <col min="4614" max="4614" width="2.33203125" style="2" customWidth="1"/>
    <col min="4615" max="4615" width="10.5546875" style="2" bestFit="1" customWidth="1"/>
    <col min="4616" max="4616" width="13.44140625" style="2" customWidth="1"/>
    <col min="4617" max="4617" width="16.33203125" style="2" customWidth="1"/>
    <col min="4618" max="4618" width="11.6640625" style="2" customWidth="1"/>
    <col min="4619" max="4859" width="9.33203125" style="2"/>
    <col min="4860" max="4860" width="46.44140625" style="2" customWidth="1"/>
    <col min="4861" max="4861" width="10" style="2" customWidth="1"/>
    <col min="4862" max="4862" width="1.33203125" style="2" customWidth="1"/>
    <col min="4863" max="4863" width="15.6640625" style="2" customWidth="1"/>
    <col min="4864" max="4864" width="1.33203125" style="2" customWidth="1"/>
    <col min="4865" max="4865" width="15.6640625" style="2" customWidth="1"/>
    <col min="4866" max="4866" width="1.33203125" style="2" customWidth="1"/>
    <col min="4867" max="4867" width="15.6640625" style="2" customWidth="1"/>
    <col min="4868" max="4868" width="1.33203125" style="2" customWidth="1"/>
    <col min="4869" max="4869" width="15.6640625" style="2" customWidth="1"/>
    <col min="4870" max="4870" width="2.33203125" style="2" customWidth="1"/>
    <col min="4871" max="4871" width="10.5546875" style="2" bestFit="1" customWidth="1"/>
    <col min="4872" max="4872" width="13.44140625" style="2" customWidth="1"/>
    <col min="4873" max="4873" width="16.33203125" style="2" customWidth="1"/>
    <col min="4874" max="4874" width="11.6640625" style="2" customWidth="1"/>
    <col min="4875" max="5115" width="9.33203125" style="2"/>
    <col min="5116" max="5116" width="46.44140625" style="2" customWidth="1"/>
    <col min="5117" max="5117" width="10" style="2" customWidth="1"/>
    <col min="5118" max="5118" width="1.33203125" style="2" customWidth="1"/>
    <col min="5119" max="5119" width="15.6640625" style="2" customWidth="1"/>
    <col min="5120" max="5120" width="1.33203125" style="2" customWidth="1"/>
    <col min="5121" max="5121" width="15.6640625" style="2" customWidth="1"/>
    <col min="5122" max="5122" width="1.33203125" style="2" customWidth="1"/>
    <col min="5123" max="5123" width="15.6640625" style="2" customWidth="1"/>
    <col min="5124" max="5124" width="1.33203125" style="2" customWidth="1"/>
    <col min="5125" max="5125" width="15.6640625" style="2" customWidth="1"/>
    <col min="5126" max="5126" width="2.33203125" style="2" customWidth="1"/>
    <col min="5127" max="5127" width="10.5546875" style="2" bestFit="1" customWidth="1"/>
    <col min="5128" max="5128" width="13.44140625" style="2" customWidth="1"/>
    <col min="5129" max="5129" width="16.33203125" style="2" customWidth="1"/>
    <col min="5130" max="5130" width="11.6640625" style="2" customWidth="1"/>
    <col min="5131" max="5371" width="9.33203125" style="2"/>
    <col min="5372" max="5372" width="46.44140625" style="2" customWidth="1"/>
    <col min="5373" max="5373" width="10" style="2" customWidth="1"/>
    <col min="5374" max="5374" width="1.33203125" style="2" customWidth="1"/>
    <col min="5375" max="5375" width="15.6640625" style="2" customWidth="1"/>
    <col min="5376" max="5376" width="1.33203125" style="2" customWidth="1"/>
    <col min="5377" max="5377" width="15.6640625" style="2" customWidth="1"/>
    <col min="5378" max="5378" width="1.33203125" style="2" customWidth="1"/>
    <col min="5379" max="5379" width="15.6640625" style="2" customWidth="1"/>
    <col min="5380" max="5380" width="1.33203125" style="2" customWidth="1"/>
    <col min="5381" max="5381" width="15.6640625" style="2" customWidth="1"/>
    <col min="5382" max="5382" width="2.33203125" style="2" customWidth="1"/>
    <col min="5383" max="5383" width="10.5546875" style="2" bestFit="1" customWidth="1"/>
    <col min="5384" max="5384" width="13.44140625" style="2" customWidth="1"/>
    <col min="5385" max="5385" width="16.33203125" style="2" customWidth="1"/>
    <col min="5386" max="5386" width="11.6640625" style="2" customWidth="1"/>
    <col min="5387" max="5627" width="9.33203125" style="2"/>
    <col min="5628" max="5628" width="46.44140625" style="2" customWidth="1"/>
    <col min="5629" max="5629" width="10" style="2" customWidth="1"/>
    <col min="5630" max="5630" width="1.33203125" style="2" customWidth="1"/>
    <col min="5631" max="5631" width="15.6640625" style="2" customWidth="1"/>
    <col min="5632" max="5632" width="1.33203125" style="2" customWidth="1"/>
    <col min="5633" max="5633" width="15.6640625" style="2" customWidth="1"/>
    <col min="5634" max="5634" width="1.33203125" style="2" customWidth="1"/>
    <col min="5635" max="5635" width="15.6640625" style="2" customWidth="1"/>
    <col min="5636" max="5636" width="1.33203125" style="2" customWidth="1"/>
    <col min="5637" max="5637" width="15.6640625" style="2" customWidth="1"/>
    <col min="5638" max="5638" width="2.33203125" style="2" customWidth="1"/>
    <col min="5639" max="5639" width="10.5546875" style="2" bestFit="1" customWidth="1"/>
    <col min="5640" max="5640" width="13.44140625" style="2" customWidth="1"/>
    <col min="5641" max="5641" width="16.33203125" style="2" customWidth="1"/>
    <col min="5642" max="5642" width="11.6640625" style="2" customWidth="1"/>
    <col min="5643" max="5883" width="9.33203125" style="2"/>
    <col min="5884" max="5884" width="46.44140625" style="2" customWidth="1"/>
    <col min="5885" max="5885" width="10" style="2" customWidth="1"/>
    <col min="5886" max="5886" width="1.33203125" style="2" customWidth="1"/>
    <col min="5887" max="5887" width="15.6640625" style="2" customWidth="1"/>
    <col min="5888" max="5888" width="1.33203125" style="2" customWidth="1"/>
    <col min="5889" max="5889" width="15.6640625" style="2" customWidth="1"/>
    <col min="5890" max="5890" width="1.33203125" style="2" customWidth="1"/>
    <col min="5891" max="5891" width="15.6640625" style="2" customWidth="1"/>
    <col min="5892" max="5892" width="1.33203125" style="2" customWidth="1"/>
    <col min="5893" max="5893" width="15.6640625" style="2" customWidth="1"/>
    <col min="5894" max="5894" width="2.33203125" style="2" customWidth="1"/>
    <col min="5895" max="5895" width="10.5546875" style="2" bestFit="1" customWidth="1"/>
    <col min="5896" max="5896" width="13.44140625" style="2" customWidth="1"/>
    <col min="5897" max="5897" width="16.33203125" style="2" customWidth="1"/>
    <col min="5898" max="5898" width="11.6640625" style="2" customWidth="1"/>
    <col min="5899" max="6139" width="9.33203125" style="2"/>
    <col min="6140" max="6140" width="46.44140625" style="2" customWidth="1"/>
    <col min="6141" max="6141" width="10" style="2" customWidth="1"/>
    <col min="6142" max="6142" width="1.33203125" style="2" customWidth="1"/>
    <col min="6143" max="6143" width="15.6640625" style="2" customWidth="1"/>
    <col min="6144" max="6144" width="1.33203125" style="2" customWidth="1"/>
    <col min="6145" max="6145" width="15.6640625" style="2" customWidth="1"/>
    <col min="6146" max="6146" width="1.33203125" style="2" customWidth="1"/>
    <col min="6147" max="6147" width="15.6640625" style="2" customWidth="1"/>
    <col min="6148" max="6148" width="1.33203125" style="2" customWidth="1"/>
    <col min="6149" max="6149" width="15.6640625" style="2" customWidth="1"/>
    <col min="6150" max="6150" width="2.33203125" style="2" customWidth="1"/>
    <col min="6151" max="6151" width="10.5546875" style="2" bestFit="1" customWidth="1"/>
    <col min="6152" max="6152" width="13.44140625" style="2" customWidth="1"/>
    <col min="6153" max="6153" width="16.33203125" style="2" customWidth="1"/>
    <col min="6154" max="6154" width="11.6640625" style="2" customWidth="1"/>
    <col min="6155" max="6395" width="9.33203125" style="2"/>
    <col min="6396" max="6396" width="46.44140625" style="2" customWidth="1"/>
    <col min="6397" max="6397" width="10" style="2" customWidth="1"/>
    <col min="6398" max="6398" width="1.33203125" style="2" customWidth="1"/>
    <col min="6399" max="6399" width="15.6640625" style="2" customWidth="1"/>
    <col min="6400" max="6400" width="1.33203125" style="2" customWidth="1"/>
    <col min="6401" max="6401" width="15.6640625" style="2" customWidth="1"/>
    <col min="6402" max="6402" width="1.33203125" style="2" customWidth="1"/>
    <col min="6403" max="6403" width="15.6640625" style="2" customWidth="1"/>
    <col min="6404" max="6404" width="1.33203125" style="2" customWidth="1"/>
    <col min="6405" max="6405" width="15.6640625" style="2" customWidth="1"/>
    <col min="6406" max="6406" width="2.33203125" style="2" customWidth="1"/>
    <col min="6407" max="6407" width="10.5546875" style="2" bestFit="1" customWidth="1"/>
    <col min="6408" max="6408" width="13.44140625" style="2" customWidth="1"/>
    <col min="6409" max="6409" width="16.33203125" style="2" customWidth="1"/>
    <col min="6410" max="6410" width="11.6640625" style="2" customWidth="1"/>
    <col min="6411" max="6651" width="9.33203125" style="2"/>
    <col min="6652" max="6652" width="46.44140625" style="2" customWidth="1"/>
    <col min="6653" max="6653" width="10" style="2" customWidth="1"/>
    <col min="6654" max="6654" width="1.33203125" style="2" customWidth="1"/>
    <col min="6655" max="6655" width="15.6640625" style="2" customWidth="1"/>
    <col min="6656" max="6656" width="1.33203125" style="2" customWidth="1"/>
    <col min="6657" max="6657" width="15.6640625" style="2" customWidth="1"/>
    <col min="6658" max="6658" width="1.33203125" style="2" customWidth="1"/>
    <col min="6659" max="6659" width="15.6640625" style="2" customWidth="1"/>
    <col min="6660" max="6660" width="1.33203125" style="2" customWidth="1"/>
    <col min="6661" max="6661" width="15.6640625" style="2" customWidth="1"/>
    <col min="6662" max="6662" width="2.33203125" style="2" customWidth="1"/>
    <col min="6663" max="6663" width="10.5546875" style="2" bestFit="1" customWidth="1"/>
    <col min="6664" max="6664" width="13.44140625" style="2" customWidth="1"/>
    <col min="6665" max="6665" width="16.33203125" style="2" customWidth="1"/>
    <col min="6666" max="6666" width="11.6640625" style="2" customWidth="1"/>
    <col min="6667" max="6907" width="9.33203125" style="2"/>
    <col min="6908" max="6908" width="46.44140625" style="2" customWidth="1"/>
    <col min="6909" max="6909" width="10" style="2" customWidth="1"/>
    <col min="6910" max="6910" width="1.33203125" style="2" customWidth="1"/>
    <col min="6911" max="6911" width="15.6640625" style="2" customWidth="1"/>
    <col min="6912" max="6912" width="1.33203125" style="2" customWidth="1"/>
    <col min="6913" max="6913" width="15.6640625" style="2" customWidth="1"/>
    <col min="6914" max="6914" width="1.33203125" style="2" customWidth="1"/>
    <col min="6915" max="6915" width="15.6640625" style="2" customWidth="1"/>
    <col min="6916" max="6916" width="1.33203125" style="2" customWidth="1"/>
    <col min="6917" max="6917" width="15.6640625" style="2" customWidth="1"/>
    <col min="6918" max="6918" width="2.33203125" style="2" customWidth="1"/>
    <col min="6919" max="6919" width="10.5546875" style="2" bestFit="1" customWidth="1"/>
    <col min="6920" max="6920" width="13.44140625" style="2" customWidth="1"/>
    <col min="6921" max="6921" width="16.33203125" style="2" customWidth="1"/>
    <col min="6922" max="6922" width="11.6640625" style="2" customWidth="1"/>
    <col min="6923" max="7163" width="9.33203125" style="2"/>
    <col min="7164" max="7164" width="46.44140625" style="2" customWidth="1"/>
    <col min="7165" max="7165" width="10" style="2" customWidth="1"/>
    <col min="7166" max="7166" width="1.33203125" style="2" customWidth="1"/>
    <col min="7167" max="7167" width="15.6640625" style="2" customWidth="1"/>
    <col min="7168" max="7168" width="1.33203125" style="2" customWidth="1"/>
    <col min="7169" max="7169" width="15.6640625" style="2" customWidth="1"/>
    <col min="7170" max="7170" width="1.33203125" style="2" customWidth="1"/>
    <col min="7171" max="7171" width="15.6640625" style="2" customWidth="1"/>
    <col min="7172" max="7172" width="1.33203125" style="2" customWidth="1"/>
    <col min="7173" max="7173" width="15.6640625" style="2" customWidth="1"/>
    <col min="7174" max="7174" width="2.33203125" style="2" customWidth="1"/>
    <col min="7175" max="7175" width="10.5546875" style="2" bestFit="1" customWidth="1"/>
    <col min="7176" max="7176" width="13.44140625" style="2" customWidth="1"/>
    <col min="7177" max="7177" width="16.33203125" style="2" customWidth="1"/>
    <col min="7178" max="7178" width="11.6640625" style="2" customWidth="1"/>
    <col min="7179" max="7419" width="9.33203125" style="2"/>
    <col min="7420" max="7420" width="46.44140625" style="2" customWidth="1"/>
    <col min="7421" max="7421" width="10" style="2" customWidth="1"/>
    <col min="7422" max="7422" width="1.33203125" style="2" customWidth="1"/>
    <col min="7423" max="7423" width="15.6640625" style="2" customWidth="1"/>
    <col min="7424" max="7424" width="1.33203125" style="2" customWidth="1"/>
    <col min="7425" max="7425" width="15.6640625" style="2" customWidth="1"/>
    <col min="7426" max="7426" width="1.33203125" style="2" customWidth="1"/>
    <col min="7427" max="7427" width="15.6640625" style="2" customWidth="1"/>
    <col min="7428" max="7428" width="1.33203125" style="2" customWidth="1"/>
    <col min="7429" max="7429" width="15.6640625" style="2" customWidth="1"/>
    <col min="7430" max="7430" width="2.33203125" style="2" customWidth="1"/>
    <col min="7431" max="7431" width="10.5546875" style="2" bestFit="1" customWidth="1"/>
    <col min="7432" max="7432" width="13.44140625" style="2" customWidth="1"/>
    <col min="7433" max="7433" width="16.33203125" style="2" customWidth="1"/>
    <col min="7434" max="7434" width="11.6640625" style="2" customWidth="1"/>
    <col min="7435" max="7675" width="9.33203125" style="2"/>
    <col min="7676" max="7676" width="46.44140625" style="2" customWidth="1"/>
    <col min="7677" max="7677" width="10" style="2" customWidth="1"/>
    <col min="7678" max="7678" width="1.33203125" style="2" customWidth="1"/>
    <col min="7679" max="7679" width="15.6640625" style="2" customWidth="1"/>
    <col min="7680" max="7680" width="1.33203125" style="2" customWidth="1"/>
    <col min="7681" max="7681" width="15.6640625" style="2" customWidth="1"/>
    <col min="7682" max="7682" width="1.33203125" style="2" customWidth="1"/>
    <col min="7683" max="7683" width="15.6640625" style="2" customWidth="1"/>
    <col min="7684" max="7684" width="1.33203125" style="2" customWidth="1"/>
    <col min="7685" max="7685" width="15.6640625" style="2" customWidth="1"/>
    <col min="7686" max="7686" width="2.33203125" style="2" customWidth="1"/>
    <col min="7687" max="7687" width="10.5546875" style="2" bestFit="1" customWidth="1"/>
    <col min="7688" max="7688" width="13.44140625" style="2" customWidth="1"/>
    <col min="7689" max="7689" width="16.33203125" style="2" customWidth="1"/>
    <col min="7690" max="7690" width="11.6640625" style="2" customWidth="1"/>
    <col min="7691" max="7931" width="9.33203125" style="2"/>
    <col min="7932" max="7932" width="46.44140625" style="2" customWidth="1"/>
    <col min="7933" max="7933" width="10" style="2" customWidth="1"/>
    <col min="7934" max="7934" width="1.33203125" style="2" customWidth="1"/>
    <col min="7935" max="7935" width="15.6640625" style="2" customWidth="1"/>
    <col min="7936" max="7936" width="1.33203125" style="2" customWidth="1"/>
    <col min="7937" max="7937" width="15.6640625" style="2" customWidth="1"/>
    <col min="7938" max="7938" width="1.33203125" style="2" customWidth="1"/>
    <col min="7939" max="7939" width="15.6640625" style="2" customWidth="1"/>
    <col min="7940" max="7940" width="1.33203125" style="2" customWidth="1"/>
    <col min="7941" max="7941" width="15.6640625" style="2" customWidth="1"/>
    <col min="7942" max="7942" width="2.33203125" style="2" customWidth="1"/>
    <col min="7943" max="7943" width="10.5546875" style="2" bestFit="1" customWidth="1"/>
    <col min="7944" max="7944" width="13.44140625" style="2" customWidth="1"/>
    <col min="7945" max="7945" width="16.33203125" style="2" customWidth="1"/>
    <col min="7946" max="7946" width="11.6640625" style="2" customWidth="1"/>
    <col min="7947" max="8187" width="9.33203125" style="2"/>
    <col min="8188" max="8188" width="46.44140625" style="2" customWidth="1"/>
    <col min="8189" max="8189" width="10" style="2" customWidth="1"/>
    <col min="8190" max="8190" width="1.33203125" style="2" customWidth="1"/>
    <col min="8191" max="8191" width="15.6640625" style="2" customWidth="1"/>
    <col min="8192" max="8192" width="1.33203125" style="2" customWidth="1"/>
    <col min="8193" max="8193" width="15.6640625" style="2" customWidth="1"/>
    <col min="8194" max="8194" width="1.33203125" style="2" customWidth="1"/>
    <col min="8195" max="8195" width="15.6640625" style="2" customWidth="1"/>
    <col min="8196" max="8196" width="1.33203125" style="2" customWidth="1"/>
    <col min="8197" max="8197" width="15.6640625" style="2" customWidth="1"/>
    <col min="8198" max="8198" width="2.33203125" style="2" customWidth="1"/>
    <col min="8199" max="8199" width="10.5546875" style="2" bestFit="1" customWidth="1"/>
    <col min="8200" max="8200" width="13.44140625" style="2" customWidth="1"/>
    <col min="8201" max="8201" width="16.33203125" style="2" customWidth="1"/>
    <col min="8202" max="8202" width="11.6640625" style="2" customWidth="1"/>
    <col min="8203" max="8443" width="9.33203125" style="2"/>
    <col min="8444" max="8444" width="46.44140625" style="2" customWidth="1"/>
    <col min="8445" max="8445" width="10" style="2" customWidth="1"/>
    <col min="8446" max="8446" width="1.33203125" style="2" customWidth="1"/>
    <col min="8447" max="8447" width="15.6640625" style="2" customWidth="1"/>
    <col min="8448" max="8448" width="1.33203125" style="2" customWidth="1"/>
    <col min="8449" max="8449" width="15.6640625" style="2" customWidth="1"/>
    <col min="8450" max="8450" width="1.33203125" style="2" customWidth="1"/>
    <col min="8451" max="8451" width="15.6640625" style="2" customWidth="1"/>
    <col min="8452" max="8452" width="1.33203125" style="2" customWidth="1"/>
    <col min="8453" max="8453" width="15.6640625" style="2" customWidth="1"/>
    <col min="8454" max="8454" width="2.33203125" style="2" customWidth="1"/>
    <col min="8455" max="8455" width="10.5546875" style="2" bestFit="1" customWidth="1"/>
    <col min="8456" max="8456" width="13.44140625" style="2" customWidth="1"/>
    <col min="8457" max="8457" width="16.33203125" style="2" customWidth="1"/>
    <col min="8458" max="8458" width="11.6640625" style="2" customWidth="1"/>
    <col min="8459" max="8699" width="9.33203125" style="2"/>
    <col min="8700" max="8700" width="46.44140625" style="2" customWidth="1"/>
    <col min="8701" max="8701" width="10" style="2" customWidth="1"/>
    <col min="8702" max="8702" width="1.33203125" style="2" customWidth="1"/>
    <col min="8703" max="8703" width="15.6640625" style="2" customWidth="1"/>
    <col min="8704" max="8704" width="1.33203125" style="2" customWidth="1"/>
    <col min="8705" max="8705" width="15.6640625" style="2" customWidth="1"/>
    <col min="8706" max="8706" width="1.33203125" style="2" customWidth="1"/>
    <col min="8707" max="8707" width="15.6640625" style="2" customWidth="1"/>
    <col min="8708" max="8708" width="1.33203125" style="2" customWidth="1"/>
    <col min="8709" max="8709" width="15.6640625" style="2" customWidth="1"/>
    <col min="8710" max="8710" width="2.33203125" style="2" customWidth="1"/>
    <col min="8711" max="8711" width="10.5546875" style="2" bestFit="1" customWidth="1"/>
    <col min="8712" max="8712" width="13.44140625" style="2" customWidth="1"/>
    <col min="8713" max="8713" width="16.33203125" style="2" customWidth="1"/>
    <col min="8714" max="8714" width="11.6640625" style="2" customWidth="1"/>
    <col min="8715" max="8955" width="9.33203125" style="2"/>
    <col min="8956" max="8956" width="46.44140625" style="2" customWidth="1"/>
    <col min="8957" max="8957" width="10" style="2" customWidth="1"/>
    <col min="8958" max="8958" width="1.33203125" style="2" customWidth="1"/>
    <col min="8959" max="8959" width="15.6640625" style="2" customWidth="1"/>
    <col min="8960" max="8960" width="1.33203125" style="2" customWidth="1"/>
    <col min="8961" max="8961" width="15.6640625" style="2" customWidth="1"/>
    <col min="8962" max="8962" width="1.33203125" style="2" customWidth="1"/>
    <col min="8963" max="8963" width="15.6640625" style="2" customWidth="1"/>
    <col min="8964" max="8964" width="1.33203125" style="2" customWidth="1"/>
    <col min="8965" max="8965" width="15.6640625" style="2" customWidth="1"/>
    <col min="8966" max="8966" width="2.33203125" style="2" customWidth="1"/>
    <col min="8967" max="8967" width="10.5546875" style="2" bestFit="1" customWidth="1"/>
    <col min="8968" max="8968" width="13.44140625" style="2" customWidth="1"/>
    <col min="8969" max="8969" width="16.33203125" style="2" customWidth="1"/>
    <col min="8970" max="8970" width="11.6640625" style="2" customWidth="1"/>
    <col min="8971" max="9211" width="9.33203125" style="2"/>
    <col min="9212" max="9212" width="46.44140625" style="2" customWidth="1"/>
    <col min="9213" max="9213" width="10" style="2" customWidth="1"/>
    <col min="9214" max="9214" width="1.33203125" style="2" customWidth="1"/>
    <col min="9215" max="9215" width="15.6640625" style="2" customWidth="1"/>
    <col min="9216" max="9216" width="1.33203125" style="2" customWidth="1"/>
    <col min="9217" max="9217" width="15.6640625" style="2" customWidth="1"/>
    <col min="9218" max="9218" width="1.33203125" style="2" customWidth="1"/>
    <col min="9219" max="9219" width="15.6640625" style="2" customWidth="1"/>
    <col min="9220" max="9220" width="1.33203125" style="2" customWidth="1"/>
    <col min="9221" max="9221" width="15.6640625" style="2" customWidth="1"/>
    <col min="9222" max="9222" width="2.33203125" style="2" customWidth="1"/>
    <col min="9223" max="9223" width="10.5546875" style="2" bestFit="1" customWidth="1"/>
    <col min="9224" max="9224" width="13.44140625" style="2" customWidth="1"/>
    <col min="9225" max="9225" width="16.33203125" style="2" customWidth="1"/>
    <col min="9226" max="9226" width="11.6640625" style="2" customWidth="1"/>
    <col min="9227" max="9467" width="9.33203125" style="2"/>
    <col min="9468" max="9468" width="46.44140625" style="2" customWidth="1"/>
    <col min="9469" max="9469" width="10" style="2" customWidth="1"/>
    <col min="9470" max="9470" width="1.33203125" style="2" customWidth="1"/>
    <col min="9471" max="9471" width="15.6640625" style="2" customWidth="1"/>
    <col min="9472" max="9472" width="1.33203125" style="2" customWidth="1"/>
    <col min="9473" max="9473" width="15.6640625" style="2" customWidth="1"/>
    <col min="9474" max="9474" width="1.33203125" style="2" customWidth="1"/>
    <col min="9475" max="9475" width="15.6640625" style="2" customWidth="1"/>
    <col min="9476" max="9476" width="1.33203125" style="2" customWidth="1"/>
    <col min="9477" max="9477" width="15.6640625" style="2" customWidth="1"/>
    <col min="9478" max="9478" width="2.33203125" style="2" customWidth="1"/>
    <col min="9479" max="9479" width="10.5546875" style="2" bestFit="1" customWidth="1"/>
    <col min="9480" max="9480" width="13.44140625" style="2" customWidth="1"/>
    <col min="9481" max="9481" width="16.33203125" style="2" customWidth="1"/>
    <col min="9482" max="9482" width="11.6640625" style="2" customWidth="1"/>
    <col min="9483" max="9723" width="9.33203125" style="2"/>
    <col min="9724" max="9724" width="46.44140625" style="2" customWidth="1"/>
    <col min="9725" max="9725" width="10" style="2" customWidth="1"/>
    <col min="9726" max="9726" width="1.33203125" style="2" customWidth="1"/>
    <col min="9727" max="9727" width="15.6640625" style="2" customWidth="1"/>
    <col min="9728" max="9728" width="1.33203125" style="2" customWidth="1"/>
    <col min="9729" max="9729" width="15.6640625" style="2" customWidth="1"/>
    <col min="9730" max="9730" width="1.33203125" style="2" customWidth="1"/>
    <col min="9731" max="9731" width="15.6640625" style="2" customWidth="1"/>
    <col min="9732" max="9732" width="1.33203125" style="2" customWidth="1"/>
    <col min="9733" max="9733" width="15.6640625" style="2" customWidth="1"/>
    <col min="9734" max="9734" width="2.33203125" style="2" customWidth="1"/>
    <col min="9735" max="9735" width="10.5546875" style="2" bestFit="1" customWidth="1"/>
    <col min="9736" max="9736" width="13.44140625" style="2" customWidth="1"/>
    <col min="9737" max="9737" width="16.33203125" style="2" customWidth="1"/>
    <col min="9738" max="9738" width="11.6640625" style="2" customWidth="1"/>
    <col min="9739" max="9979" width="9.33203125" style="2"/>
    <col min="9980" max="9980" width="46.44140625" style="2" customWidth="1"/>
    <col min="9981" max="9981" width="10" style="2" customWidth="1"/>
    <col min="9982" max="9982" width="1.33203125" style="2" customWidth="1"/>
    <col min="9983" max="9983" width="15.6640625" style="2" customWidth="1"/>
    <col min="9984" max="9984" width="1.33203125" style="2" customWidth="1"/>
    <col min="9985" max="9985" width="15.6640625" style="2" customWidth="1"/>
    <col min="9986" max="9986" width="1.33203125" style="2" customWidth="1"/>
    <col min="9987" max="9987" width="15.6640625" style="2" customWidth="1"/>
    <col min="9988" max="9988" width="1.33203125" style="2" customWidth="1"/>
    <col min="9989" max="9989" width="15.6640625" style="2" customWidth="1"/>
    <col min="9990" max="9990" width="2.33203125" style="2" customWidth="1"/>
    <col min="9991" max="9991" width="10.5546875" style="2" bestFit="1" customWidth="1"/>
    <col min="9992" max="9992" width="13.44140625" style="2" customWidth="1"/>
    <col min="9993" max="9993" width="16.33203125" style="2" customWidth="1"/>
    <col min="9994" max="9994" width="11.6640625" style="2" customWidth="1"/>
    <col min="9995" max="10235" width="9.33203125" style="2"/>
    <col min="10236" max="10236" width="46.44140625" style="2" customWidth="1"/>
    <col min="10237" max="10237" width="10" style="2" customWidth="1"/>
    <col min="10238" max="10238" width="1.33203125" style="2" customWidth="1"/>
    <col min="10239" max="10239" width="15.6640625" style="2" customWidth="1"/>
    <col min="10240" max="10240" width="1.33203125" style="2" customWidth="1"/>
    <col min="10241" max="10241" width="15.6640625" style="2" customWidth="1"/>
    <col min="10242" max="10242" width="1.33203125" style="2" customWidth="1"/>
    <col min="10243" max="10243" width="15.6640625" style="2" customWidth="1"/>
    <col min="10244" max="10244" width="1.33203125" style="2" customWidth="1"/>
    <col min="10245" max="10245" width="15.6640625" style="2" customWidth="1"/>
    <col min="10246" max="10246" width="2.33203125" style="2" customWidth="1"/>
    <col min="10247" max="10247" width="10.5546875" style="2" bestFit="1" customWidth="1"/>
    <col min="10248" max="10248" width="13.44140625" style="2" customWidth="1"/>
    <col min="10249" max="10249" width="16.33203125" style="2" customWidth="1"/>
    <col min="10250" max="10250" width="11.6640625" style="2" customWidth="1"/>
    <col min="10251" max="10491" width="9.33203125" style="2"/>
    <col min="10492" max="10492" width="46.44140625" style="2" customWidth="1"/>
    <col min="10493" max="10493" width="10" style="2" customWidth="1"/>
    <col min="10494" max="10494" width="1.33203125" style="2" customWidth="1"/>
    <col min="10495" max="10495" width="15.6640625" style="2" customWidth="1"/>
    <col min="10496" max="10496" width="1.33203125" style="2" customWidth="1"/>
    <col min="10497" max="10497" width="15.6640625" style="2" customWidth="1"/>
    <col min="10498" max="10498" width="1.33203125" style="2" customWidth="1"/>
    <col min="10499" max="10499" width="15.6640625" style="2" customWidth="1"/>
    <col min="10500" max="10500" width="1.33203125" style="2" customWidth="1"/>
    <col min="10501" max="10501" width="15.6640625" style="2" customWidth="1"/>
    <col min="10502" max="10502" width="2.33203125" style="2" customWidth="1"/>
    <col min="10503" max="10503" width="10.5546875" style="2" bestFit="1" customWidth="1"/>
    <col min="10504" max="10504" width="13.44140625" style="2" customWidth="1"/>
    <col min="10505" max="10505" width="16.33203125" style="2" customWidth="1"/>
    <col min="10506" max="10506" width="11.6640625" style="2" customWidth="1"/>
    <col min="10507" max="10747" width="9.33203125" style="2"/>
    <col min="10748" max="10748" width="46.44140625" style="2" customWidth="1"/>
    <col min="10749" max="10749" width="10" style="2" customWidth="1"/>
    <col min="10750" max="10750" width="1.33203125" style="2" customWidth="1"/>
    <col min="10751" max="10751" width="15.6640625" style="2" customWidth="1"/>
    <col min="10752" max="10752" width="1.33203125" style="2" customWidth="1"/>
    <col min="10753" max="10753" width="15.6640625" style="2" customWidth="1"/>
    <col min="10754" max="10754" width="1.33203125" style="2" customWidth="1"/>
    <col min="10755" max="10755" width="15.6640625" style="2" customWidth="1"/>
    <col min="10756" max="10756" width="1.33203125" style="2" customWidth="1"/>
    <col min="10757" max="10757" width="15.6640625" style="2" customWidth="1"/>
    <col min="10758" max="10758" width="2.33203125" style="2" customWidth="1"/>
    <col min="10759" max="10759" width="10.5546875" style="2" bestFit="1" customWidth="1"/>
    <col min="10760" max="10760" width="13.44140625" style="2" customWidth="1"/>
    <col min="10761" max="10761" width="16.33203125" style="2" customWidth="1"/>
    <col min="10762" max="10762" width="11.6640625" style="2" customWidth="1"/>
    <col min="10763" max="11003" width="9.33203125" style="2"/>
    <col min="11004" max="11004" width="46.44140625" style="2" customWidth="1"/>
    <col min="11005" max="11005" width="10" style="2" customWidth="1"/>
    <col min="11006" max="11006" width="1.33203125" style="2" customWidth="1"/>
    <col min="11007" max="11007" width="15.6640625" style="2" customWidth="1"/>
    <col min="11008" max="11008" width="1.33203125" style="2" customWidth="1"/>
    <col min="11009" max="11009" width="15.6640625" style="2" customWidth="1"/>
    <col min="11010" max="11010" width="1.33203125" style="2" customWidth="1"/>
    <col min="11011" max="11011" width="15.6640625" style="2" customWidth="1"/>
    <col min="11012" max="11012" width="1.33203125" style="2" customWidth="1"/>
    <col min="11013" max="11013" width="15.6640625" style="2" customWidth="1"/>
    <col min="11014" max="11014" width="2.33203125" style="2" customWidth="1"/>
    <col min="11015" max="11015" width="10.5546875" style="2" bestFit="1" customWidth="1"/>
    <col min="11016" max="11016" width="13.44140625" style="2" customWidth="1"/>
    <col min="11017" max="11017" width="16.33203125" style="2" customWidth="1"/>
    <col min="11018" max="11018" width="11.6640625" style="2" customWidth="1"/>
    <col min="11019" max="11259" width="9.33203125" style="2"/>
    <col min="11260" max="11260" width="46.44140625" style="2" customWidth="1"/>
    <col min="11261" max="11261" width="10" style="2" customWidth="1"/>
    <col min="11262" max="11262" width="1.33203125" style="2" customWidth="1"/>
    <col min="11263" max="11263" width="15.6640625" style="2" customWidth="1"/>
    <col min="11264" max="11264" width="1.33203125" style="2" customWidth="1"/>
    <col min="11265" max="11265" width="15.6640625" style="2" customWidth="1"/>
    <col min="11266" max="11266" width="1.33203125" style="2" customWidth="1"/>
    <col min="11267" max="11267" width="15.6640625" style="2" customWidth="1"/>
    <col min="11268" max="11268" width="1.33203125" style="2" customWidth="1"/>
    <col min="11269" max="11269" width="15.6640625" style="2" customWidth="1"/>
    <col min="11270" max="11270" width="2.33203125" style="2" customWidth="1"/>
    <col min="11271" max="11271" width="10.5546875" style="2" bestFit="1" customWidth="1"/>
    <col min="11272" max="11272" width="13.44140625" style="2" customWidth="1"/>
    <col min="11273" max="11273" width="16.33203125" style="2" customWidth="1"/>
    <col min="11274" max="11274" width="11.6640625" style="2" customWidth="1"/>
    <col min="11275" max="11515" width="9.33203125" style="2"/>
    <col min="11516" max="11516" width="46.44140625" style="2" customWidth="1"/>
    <col min="11517" max="11517" width="10" style="2" customWidth="1"/>
    <col min="11518" max="11518" width="1.33203125" style="2" customWidth="1"/>
    <col min="11519" max="11519" width="15.6640625" style="2" customWidth="1"/>
    <col min="11520" max="11520" width="1.33203125" style="2" customWidth="1"/>
    <col min="11521" max="11521" width="15.6640625" style="2" customWidth="1"/>
    <col min="11522" max="11522" width="1.33203125" style="2" customWidth="1"/>
    <col min="11523" max="11523" width="15.6640625" style="2" customWidth="1"/>
    <col min="11524" max="11524" width="1.33203125" style="2" customWidth="1"/>
    <col min="11525" max="11525" width="15.6640625" style="2" customWidth="1"/>
    <col min="11526" max="11526" width="2.33203125" style="2" customWidth="1"/>
    <col min="11527" max="11527" width="10.5546875" style="2" bestFit="1" customWidth="1"/>
    <col min="11528" max="11528" width="13.44140625" style="2" customWidth="1"/>
    <col min="11529" max="11529" width="16.33203125" style="2" customWidth="1"/>
    <col min="11530" max="11530" width="11.6640625" style="2" customWidth="1"/>
    <col min="11531" max="11771" width="9.33203125" style="2"/>
    <col min="11772" max="11772" width="46.44140625" style="2" customWidth="1"/>
    <col min="11773" max="11773" width="10" style="2" customWidth="1"/>
    <col min="11774" max="11774" width="1.33203125" style="2" customWidth="1"/>
    <col min="11775" max="11775" width="15.6640625" style="2" customWidth="1"/>
    <col min="11776" max="11776" width="1.33203125" style="2" customWidth="1"/>
    <col min="11777" max="11777" width="15.6640625" style="2" customWidth="1"/>
    <col min="11778" max="11778" width="1.33203125" style="2" customWidth="1"/>
    <col min="11779" max="11779" width="15.6640625" style="2" customWidth="1"/>
    <col min="11780" max="11780" width="1.33203125" style="2" customWidth="1"/>
    <col min="11781" max="11781" width="15.6640625" style="2" customWidth="1"/>
    <col min="11782" max="11782" width="2.33203125" style="2" customWidth="1"/>
    <col min="11783" max="11783" width="10.5546875" style="2" bestFit="1" customWidth="1"/>
    <col min="11784" max="11784" width="13.44140625" style="2" customWidth="1"/>
    <col min="11785" max="11785" width="16.33203125" style="2" customWidth="1"/>
    <col min="11786" max="11786" width="11.6640625" style="2" customWidth="1"/>
    <col min="11787" max="12027" width="9.33203125" style="2"/>
    <col min="12028" max="12028" width="46.44140625" style="2" customWidth="1"/>
    <col min="12029" max="12029" width="10" style="2" customWidth="1"/>
    <col min="12030" max="12030" width="1.33203125" style="2" customWidth="1"/>
    <col min="12031" max="12031" width="15.6640625" style="2" customWidth="1"/>
    <col min="12032" max="12032" width="1.33203125" style="2" customWidth="1"/>
    <col min="12033" max="12033" width="15.6640625" style="2" customWidth="1"/>
    <col min="12034" max="12034" width="1.33203125" style="2" customWidth="1"/>
    <col min="12035" max="12035" width="15.6640625" style="2" customWidth="1"/>
    <col min="12036" max="12036" width="1.33203125" style="2" customWidth="1"/>
    <col min="12037" max="12037" width="15.6640625" style="2" customWidth="1"/>
    <col min="12038" max="12038" width="2.33203125" style="2" customWidth="1"/>
    <col min="12039" max="12039" width="10.5546875" style="2" bestFit="1" customWidth="1"/>
    <col min="12040" max="12040" width="13.44140625" style="2" customWidth="1"/>
    <col min="12041" max="12041" width="16.33203125" style="2" customWidth="1"/>
    <col min="12042" max="12042" width="11.6640625" style="2" customWidth="1"/>
    <col min="12043" max="12283" width="9.33203125" style="2"/>
    <col min="12284" max="12284" width="46.44140625" style="2" customWidth="1"/>
    <col min="12285" max="12285" width="10" style="2" customWidth="1"/>
    <col min="12286" max="12286" width="1.33203125" style="2" customWidth="1"/>
    <col min="12287" max="12287" width="15.6640625" style="2" customWidth="1"/>
    <col min="12288" max="12288" width="1.33203125" style="2" customWidth="1"/>
    <col min="12289" max="12289" width="15.6640625" style="2" customWidth="1"/>
    <col min="12290" max="12290" width="1.33203125" style="2" customWidth="1"/>
    <col min="12291" max="12291" width="15.6640625" style="2" customWidth="1"/>
    <col min="12292" max="12292" width="1.33203125" style="2" customWidth="1"/>
    <col min="12293" max="12293" width="15.6640625" style="2" customWidth="1"/>
    <col min="12294" max="12294" width="2.33203125" style="2" customWidth="1"/>
    <col min="12295" max="12295" width="10.5546875" style="2" bestFit="1" customWidth="1"/>
    <col min="12296" max="12296" width="13.44140625" style="2" customWidth="1"/>
    <col min="12297" max="12297" width="16.33203125" style="2" customWidth="1"/>
    <col min="12298" max="12298" width="11.6640625" style="2" customWidth="1"/>
    <col min="12299" max="12539" width="9.33203125" style="2"/>
    <col min="12540" max="12540" width="46.44140625" style="2" customWidth="1"/>
    <col min="12541" max="12541" width="10" style="2" customWidth="1"/>
    <col min="12542" max="12542" width="1.33203125" style="2" customWidth="1"/>
    <col min="12543" max="12543" width="15.6640625" style="2" customWidth="1"/>
    <col min="12544" max="12544" width="1.33203125" style="2" customWidth="1"/>
    <col min="12545" max="12545" width="15.6640625" style="2" customWidth="1"/>
    <col min="12546" max="12546" width="1.33203125" style="2" customWidth="1"/>
    <col min="12547" max="12547" width="15.6640625" style="2" customWidth="1"/>
    <col min="12548" max="12548" width="1.33203125" style="2" customWidth="1"/>
    <col min="12549" max="12549" width="15.6640625" style="2" customWidth="1"/>
    <col min="12550" max="12550" width="2.33203125" style="2" customWidth="1"/>
    <col min="12551" max="12551" width="10.5546875" style="2" bestFit="1" customWidth="1"/>
    <col min="12552" max="12552" width="13.44140625" style="2" customWidth="1"/>
    <col min="12553" max="12553" width="16.33203125" style="2" customWidth="1"/>
    <col min="12554" max="12554" width="11.6640625" style="2" customWidth="1"/>
    <col min="12555" max="12795" width="9.33203125" style="2"/>
    <col min="12796" max="12796" width="46.44140625" style="2" customWidth="1"/>
    <col min="12797" max="12797" width="10" style="2" customWidth="1"/>
    <col min="12798" max="12798" width="1.33203125" style="2" customWidth="1"/>
    <col min="12799" max="12799" width="15.6640625" style="2" customWidth="1"/>
    <col min="12800" max="12800" width="1.33203125" style="2" customWidth="1"/>
    <col min="12801" max="12801" width="15.6640625" style="2" customWidth="1"/>
    <col min="12802" max="12802" width="1.33203125" style="2" customWidth="1"/>
    <col min="12803" max="12803" width="15.6640625" style="2" customWidth="1"/>
    <col min="12804" max="12804" width="1.33203125" style="2" customWidth="1"/>
    <col min="12805" max="12805" width="15.6640625" style="2" customWidth="1"/>
    <col min="12806" max="12806" width="2.33203125" style="2" customWidth="1"/>
    <col min="12807" max="12807" width="10.5546875" style="2" bestFit="1" customWidth="1"/>
    <col min="12808" max="12808" width="13.44140625" style="2" customWidth="1"/>
    <col min="12809" max="12809" width="16.33203125" style="2" customWidth="1"/>
    <col min="12810" max="12810" width="11.6640625" style="2" customWidth="1"/>
    <col min="12811" max="13051" width="9.33203125" style="2"/>
    <col min="13052" max="13052" width="46.44140625" style="2" customWidth="1"/>
    <col min="13053" max="13053" width="10" style="2" customWidth="1"/>
    <col min="13054" max="13054" width="1.33203125" style="2" customWidth="1"/>
    <col min="13055" max="13055" width="15.6640625" style="2" customWidth="1"/>
    <col min="13056" max="13056" width="1.33203125" style="2" customWidth="1"/>
    <col min="13057" max="13057" width="15.6640625" style="2" customWidth="1"/>
    <col min="13058" max="13058" width="1.33203125" style="2" customWidth="1"/>
    <col min="13059" max="13059" width="15.6640625" style="2" customWidth="1"/>
    <col min="13060" max="13060" width="1.33203125" style="2" customWidth="1"/>
    <col min="13061" max="13061" width="15.6640625" style="2" customWidth="1"/>
    <col min="13062" max="13062" width="2.33203125" style="2" customWidth="1"/>
    <col min="13063" max="13063" width="10.5546875" style="2" bestFit="1" customWidth="1"/>
    <col min="13064" max="13064" width="13.44140625" style="2" customWidth="1"/>
    <col min="13065" max="13065" width="16.33203125" style="2" customWidth="1"/>
    <col min="13066" max="13066" width="11.6640625" style="2" customWidth="1"/>
    <col min="13067" max="13307" width="9.33203125" style="2"/>
    <col min="13308" max="13308" width="46.44140625" style="2" customWidth="1"/>
    <col min="13309" max="13309" width="10" style="2" customWidth="1"/>
    <col min="13310" max="13310" width="1.33203125" style="2" customWidth="1"/>
    <col min="13311" max="13311" width="15.6640625" style="2" customWidth="1"/>
    <col min="13312" max="13312" width="1.33203125" style="2" customWidth="1"/>
    <col min="13313" max="13313" width="15.6640625" style="2" customWidth="1"/>
    <col min="13314" max="13314" width="1.33203125" style="2" customWidth="1"/>
    <col min="13315" max="13315" width="15.6640625" style="2" customWidth="1"/>
    <col min="13316" max="13316" width="1.33203125" style="2" customWidth="1"/>
    <col min="13317" max="13317" width="15.6640625" style="2" customWidth="1"/>
    <col min="13318" max="13318" width="2.33203125" style="2" customWidth="1"/>
    <col min="13319" max="13319" width="10.5546875" style="2" bestFit="1" customWidth="1"/>
    <col min="13320" max="13320" width="13.44140625" style="2" customWidth="1"/>
    <col min="13321" max="13321" width="16.33203125" style="2" customWidth="1"/>
    <col min="13322" max="13322" width="11.6640625" style="2" customWidth="1"/>
    <col min="13323" max="13563" width="9.33203125" style="2"/>
    <col min="13564" max="13564" width="46.44140625" style="2" customWidth="1"/>
    <col min="13565" max="13565" width="10" style="2" customWidth="1"/>
    <col min="13566" max="13566" width="1.33203125" style="2" customWidth="1"/>
    <col min="13567" max="13567" width="15.6640625" style="2" customWidth="1"/>
    <col min="13568" max="13568" width="1.33203125" style="2" customWidth="1"/>
    <col min="13569" max="13569" width="15.6640625" style="2" customWidth="1"/>
    <col min="13570" max="13570" width="1.33203125" style="2" customWidth="1"/>
    <col min="13571" max="13571" width="15.6640625" style="2" customWidth="1"/>
    <col min="13572" max="13572" width="1.33203125" style="2" customWidth="1"/>
    <col min="13573" max="13573" width="15.6640625" style="2" customWidth="1"/>
    <col min="13574" max="13574" width="2.33203125" style="2" customWidth="1"/>
    <col min="13575" max="13575" width="10.5546875" style="2" bestFit="1" customWidth="1"/>
    <col min="13576" max="13576" width="13.44140625" style="2" customWidth="1"/>
    <col min="13577" max="13577" width="16.33203125" style="2" customWidth="1"/>
    <col min="13578" max="13578" width="11.6640625" style="2" customWidth="1"/>
    <col min="13579" max="13819" width="9.33203125" style="2"/>
    <col min="13820" max="13820" width="46.44140625" style="2" customWidth="1"/>
    <col min="13821" max="13821" width="10" style="2" customWidth="1"/>
    <col min="13822" max="13822" width="1.33203125" style="2" customWidth="1"/>
    <col min="13823" max="13823" width="15.6640625" style="2" customWidth="1"/>
    <col min="13824" max="13824" width="1.33203125" style="2" customWidth="1"/>
    <col min="13825" max="13825" width="15.6640625" style="2" customWidth="1"/>
    <col min="13826" max="13826" width="1.33203125" style="2" customWidth="1"/>
    <col min="13827" max="13827" width="15.6640625" style="2" customWidth="1"/>
    <col min="13828" max="13828" width="1.33203125" style="2" customWidth="1"/>
    <col min="13829" max="13829" width="15.6640625" style="2" customWidth="1"/>
    <col min="13830" max="13830" width="2.33203125" style="2" customWidth="1"/>
    <col min="13831" max="13831" width="10.5546875" style="2" bestFit="1" customWidth="1"/>
    <col min="13832" max="13832" width="13.44140625" style="2" customWidth="1"/>
    <col min="13833" max="13833" width="16.33203125" style="2" customWidth="1"/>
    <col min="13834" max="13834" width="11.6640625" style="2" customWidth="1"/>
    <col min="13835" max="14075" width="9.33203125" style="2"/>
    <col min="14076" max="14076" width="46.44140625" style="2" customWidth="1"/>
    <col min="14077" max="14077" width="10" style="2" customWidth="1"/>
    <col min="14078" max="14078" width="1.33203125" style="2" customWidth="1"/>
    <col min="14079" max="14079" width="15.6640625" style="2" customWidth="1"/>
    <col min="14080" max="14080" width="1.33203125" style="2" customWidth="1"/>
    <col min="14081" max="14081" width="15.6640625" style="2" customWidth="1"/>
    <col min="14082" max="14082" width="1.33203125" style="2" customWidth="1"/>
    <col min="14083" max="14083" width="15.6640625" style="2" customWidth="1"/>
    <col min="14084" max="14084" width="1.33203125" style="2" customWidth="1"/>
    <col min="14085" max="14085" width="15.6640625" style="2" customWidth="1"/>
    <col min="14086" max="14086" width="2.33203125" style="2" customWidth="1"/>
    <col min="14087" max="14087" width="10.5546875" style="2" bestFit="1" customWidth="1"/>
    <col min="14088" max="14088" width="13.44140625" style="2" customWidth="1"/>
    <col min="14089" max="14089" width="16.33203125" style="2" customWidth="1"/>
    <col min="14090" max="14090" width="11.6640625" style="2" customWidth="1"/>
    <col min="14091" max="14331" width="9.33203125" style="2"/>
    <col min="14332" max="14332" width="46.44140625" style="2" customWidth="1"/>
    <col min="14333" max="14333" width="10" style="2" customWidth="1"/>
    <col min="14334" max="14334" width="1.33203125" style="2" customWidth="1"/>
    <col min="14335" max="14335" width="15.6640625" style="2" customWidth="1"/>
    <col min="14336" max="14336" width="1.33203125" style="2" customWidth="1"/>
    <col min="14337" max="14337" width="15.6640625" style="2" customWidth="1"/>
    <col min="14338" max="14338" width="1.33203125" style="2" customWidth="1"/>
    <col min="14339" max="14339" width="15.6640625" style="2" customWidth="1"/>
    <col min="14340" max="14340" width="1.33203125" style="2" customWidth="1"/>
    <col min="14341" max="14341" width="15.6640625" style="2" customWidth="1"/>
    <col min="14342" max="14342" width="2.33203125" style="2" customWidth="1"/>
    <col min="14343" max="14343" width="10.5546875" style="2" bestFit="1" customWidth="1"/>
    <col min="14344" max="14344" width="13.44140625" style="2" customWidth="1"/>
    <col min="14345" max="14345" width="16.33203125" style="2" customWidth="1"/>
    <col min="14346" max="14346" width="11.6640625" style="2" customWidth="1"/>
    <col min="14347" max="14587" width="9.33203125" style="2"/>
    <col min="14588" max="14588" width="46.44140625" style="2" customWidth="1"/>
    <col min="14589" max="14589" width="10" style="2" customWidth="1"/>
    <col min="14590" max="14590" width="1.33203125" style="2" customWidth="1"/>
    <col min="14591" max="14591" width="15.6640625" style="2" customWidth="1"/>
    <col min="14592" max="14592" width="1.33203125" style="2" customWidth="1"/>
    <col min="14593" max="14593" width="15.6640625" style="2" customWidth="1"/>
    <col min="14594" max="14594" width="1.33203125" style="2" customWidth="1"/>
    <col min="14595" max="14595" width="15.6640625" style="2" customWidth="1"/>
    <col min="14596" max="14596" width="1.33203125" style="2" customWidth="1"/>
    <col min="14597" max="14597" width="15.6640625" style="2" customWidth="1"/>
    <col min="14598" max="14598" width="2.33203125" style="2" customWidth="1"/>
    <col min="14599" max="14599" width="10.5546875" style="2" bestFit="1" customWidth="1"/>
    <col min="14600" max="14600" width="13.44140625" style="2" customWidth="1"/>
    <col min="14601" max="14601" width="16.33203125" style="2" customWidth="1"/>
    <col min="14602" max="14602" width="11.6640625" style="2" customWidth="1"/>
    <col min="14603" max="14843" width="9.33203125" style="2"/>
    <col min="14844" max="14844" width="46.44140625" style="2" customWidth="1"/>
    <col min="14845" max="14845" width="10" style="2" customWidth="1"/>
    <col min="14846" max="14846" width="1.33203125" style="2" customWidth="1"/>
    <col min="14847" max="14847" width="15.6640625" style="2" customWidth="1"/>
    <col min="14848" max="14848" width="1.33203125" style="2" customWidth="1"/>
    <col min="14849" max="14849" width="15.6640625" style="2" customWidth="1"/>
    <col min="14850" max="14850" width="1.33203125" style="2" customWidth="1"/>
    <col min="14851" max="14851" width="15.6640625" style="2" customWidth="1"/>
    <col min="14852" max="14852" width="1.33203125" style="2" customWidth="1"/>
    <col min="14853" max="14853" width="15.6640625" style="2" customWidth="1"/>
    <col min="14854" max="14854" width="2.33203125" style="2" customWidth="1"/>
    <col min="14855" max="14855" width="10.5546875" style="2" bestFit="1" customWidth="1"/>
    <col min="14856" max="14856" width="13.44140625" style="2" customWidth="1"/>
    <col min="14857" max="14857" width="16.33203125" style="2" customWidth="1"/>
    <col min="14858" max="14858" width="11.6640625" style="2" customWidth="1"/>
    <col min="14859" max="15099" width="9.33203125" style="2"/>
    <col min="15100" max="15100" width="46.44140625" style="2" customWidth="1"/>
    <col min="15101" max="15101" width="10" style="2" customWidth="1"/>
    <col min="15102" max="15102" width="1.33203125" style="2" customWidth="1"/>
    <col min="15103" max="15103" width="15.6640625" style="2" customWidth="1"/>
    <col min="15104" max="15104" width="1.33203125" style="2" customWidth="1"/>
    <col min="15105" max="15105" width="15.6640625" style="2" customWidth="1"/>
    <col min="15106" max="15106" width="1.33203125" style="2" customWidth="1"/>
    <col min="15107" max="15107" width="15.6640625" style="2" customWidth="1"/>
    <col min="15108" max="15108" width="1.33203125" style="2" customWidth="1"/>
    <col min="15109" max="15109" width="15.6640625" style="2" customWidth="1"/>
    <col min="15110" max="15110" width="2.33203125" style="2" customWidth="1"/>
    <col min="15111" max="15111" width="10.5546875" style="2" bestFit="1" customWidth="1"/>
    <col min="15112" max="15112" width="13.44140625" style="2" customWidth="1"/>
    <col min="15113" max="15113" width="16.33203125" style="2" customWidth="1"/>
    <col min="15114" max="15114" width="11.6640625" style="2" customWidth="1"/>
    <col min="15115" max="15355" width="9.33203125" style="2"/>
    <col min="15356" max="15356" width="46.44140625" style="2" customWidth="1"/>
    <col min="15357" max="15357" width="10" style="2" customWidth="1"/>
    <col min="15358" max="15358" width="1.33203125" style="2" customWidth="1"/>
    <col min="15359" max="15359" width="15.6640625" style="2" customWidth="1"/>
    <col min="15360" max="15360" width="1.33203125" style="2" customWidth="1"/>
    <col min="15361" max="15361" width="15.6640625" style="2" customWidth="1"/>
    <col min="15362" max="15362" width="1.33203125" style="2" customWidth="1"/>
    <col min="15363" max="15363" width="15.6640625" style="2" customWidth="1"/>
    <col min="15364" max="15364" width="1.33203125" style="2" customWidth="1"/>
    <col min="15365" max="15365" width="15.6640625" style="2" customWidth="1"/>
    <col min="15366" max="15366" width="2.33203125" style="2" customWidth="1"/>
    <col min="15367" max="15367" width="10.5546875" style="2" bestFit="1" customWidth="1"/>
    <col min="15368" max="15368" width="13.44140625" style="2" customWidth="1"/>
    <col min="15369" max="15369" width="16.33203125" style="2" customWidth="1"/>
    <col min="15370" max="15370" width="11.6640625" style="2" customWidth="1"/>
    <col min="15371" max="15611" width="9.33203125" style="2"/>
    <col min="15612" max="15612" width="46.44140625" style="2" customWidth="1"/>
    <col min="15613" max="15613" width="10" style="2" customWidth="1"/>
    <col min="15614" max="15614" width="1.33203125" style="2" customWidth="1"/>
    <col min="15615" max="15615" width="15.6640625" style="2" customWidth="1"/>
    <col min="15616" max="15616" width="1.33203125" style="2" customWidth="1"/>
    <col min="15617" max="15617" width="15.6640625" style="2" customWidth="1"/>
    <col min="15618" max="15618" width="1.33203125" style="2" customWidth="1"/>
    <col min="15619" max="15619" width="15.6640625" style="2" customWidth="1"/>
    <col min="15620" max="15620" width="1.33203125" style="2" customWidth="1"/>
    <col min="15621" max="15621" width="15.6640625" style="2" customWidth="1"/>
    <col min="15622" max="15622" width="2.33203125" style="2" customWidth="1"/>
    <col min="15623" max="15623" width="10.5546875" style="2" bestFit="1" customWidth="1"/>
    <col min="15624" max="15624" width="13.44140625" style="2" customWidth="1"/>
    <col min="15625" max="15625" width="16.33203125" style="2" customWidth="1"/>
    <col min="15626" max="15626" width="11.6640625" style="2" customWidth="1"/>
    <col min="15627" max="15867" width="9.33203125" style="2"/>
    <col min="15868" max="15868" width="46.44140625" style="2" customWidth="1"/>
    <col min="15869" max="15869" width="10" style="2" customWidth="1"/>
    <col min="15870" max="15870" width="1.33203125" style="2" customWidth="1"/>
    <col min="15871" max="15871" width="15.6640625" style="2" customWidth="1"/>
    <col min="15872" max="15872" width="1.33203125" style="2" customWidth="1"/>
    <col min="15873" max="15873" width="15.6640625" style="2" customWidth="1"/>
    <col min="15874" max="15874" width="1.33203125" style="2" customWidth="1"/>
    <col min="15875" max="15875" width="15.6640625" style="2" customWidth="1"/>
    <col min="15876" max="15876" width="1.33203125" style="2" customWidth="1"/>
    <col min="15877" max="15877" width="15.6640625" style="2" customWidth="1"/>
    <col min="15878" max="15878" width="2.33203125" style="2" customWidth="1"/>
    <col min="15879" max="15879" width="10.5546875" style="2" bestFit="1" customWidth="1"/>
    <col min="15880" max="15880" width="13.44140625" style="2" customWidth="1"/>
    <col min="15881" max="15881" width="16.33203125" style="2" customWidth="1"/>
    <col min="15882" max="15882" width="11.6640625" style="2" customWidth="1"/>
    <col min="15883" max="16123" width="9.33203125" style="2"/>
    <col min="16124" max="16124" width="46.44140625" style="2" customWidth="1"/>
    <col min="16125" max="16125" width="10" style="2" customWidth="1"/>
    <col min="16126" max="16126" width="1.33203125" style="2" customWidth="1"/>
    <col min="16127" max="16127" width="15.6640625" style="2" customWidth="1"/>
    <col min="16128" max="16128" width="1.33203125" style="2" customWidth="1"/>
    <col min="16129" max="16129" width="15.6640625" style="2" customWidth="1"/>
    <col min="16130" max="16130" width="1.33203125" style="2" customWidth="1"/>
    <col min="16131" max="16131" width="15.6640625" style="2" customWidth="1"/>
    <col min="16132" max="16132" width="1.33203125" style="2" customWidth="1"/>
    <col min="16133" max="16133" width="15.6640625" style="2" customWidth="1"/>
    <col min="16134" max="16134" width="2.33203125" style="2" customWidth="1"/>
    <col min="16135" max="16135" width="10.5546875" style="2" bestFit="1" customWidth="1"/>
    <col min="16136" max="16136" width="13.44140625" style="2" customWidth="1"/>
    <col min="16137" max="16137" width="16.33203125" style="2" customWidth="1"/>
    <col min="16138" max="16138" width="11.6640625" style="2" customWidth="1"/>
    <col min="16139" max="16384" width="9.33203125" style="2"/>
  </cols>
  <sheetData>
    <row r="1" spans="1:11" s="118" customFormat="1" ht="22.95" customHeight="1">
      <c r="A1" s="114" t="s">
        <v>191</v>
      </c>
      <c r="B1" s="115"/>
      <c r="C1" s="116"/>
      <c r="D1" s="117"/>
      <c r="E1" s="117"/>
      <c r="F1" s="117"/>
      <c r="G1" s="117"/>
      <c r="H1" s="117"/>
      <c r="I1" s="117"/>
      <c r="J1" s="117"/>
      <c r="K1" s="117"/>
    </row>
    <row r="2" spans="1:11" s="118" customFormat="1" ht="22.95" customHeight="1">
      <c r="A2" s="153" t="s">
        <v>190</v>
      </c>
      <c r="B2" s="115"/>
      <c r="C2" s="116"/>
      <c r="D2" s="117"/>
      <c r="E2" s="117"/>
      <c r="F2" s="117"/>
      <c r="G2" s="117"/>
      <c r="H2" s="117"/>
      <c r="I2" s="117"/>
      <c r="J2" s="117"/>
      <c r="K2" s="117"/>
    </row>
    <row r="3" spans="1:11" s="118" customFormat="1" ht="22.95" customHeight="1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16.5" customHeight="1">
      <c r="A4" s="25"/>
      <c r="B4" s="25"/>
      <c r="C4" s="26"/>
      <c r="D4" s="26"/>
      <c r="E4" s="177"/>
      <c r="F4" s="177"/>
      <c r="G4" s="177"/>
      <c r="H4" s="177"/>
      <c r="I4" s="177"/>
      <c r="J4" s="177"/>
      <c r="K4" s="177"/>
    </row>
    <row r="5" spans="1:11" ht="22.95" customHeight="1">
      <c r="A5" s="25"/>
      <c r="B5" s="25"/>
      <c r="C5" s="26"/>
      <c r="D5" s="27"/>
      <c r="E5" s="178" t="s">
        <v>1</v>
      </c>
      <c r="F5" s="178"/>
      <c r="G5" s="178"/>
      <c r="H5" s="166"/>
      <c r="I5" s="179" t="s">
        <v>2</v>
      </c>
      <c r="J5" s="179"/>
      <c r="K5" s="179"/>
    </row>
    <row r="6" spans="1:11" s="1" customFormat="1" ht="22.95" customHeight="1">
      <c r="A6" s="25"/>
      <c r="B6" s="25"/>
      <c r="C6" s="26"/>
      <c r="D6" s="27"/>
      <c r="E6" s="5" t="s">
        <v>3</v>
      </c>
      <c r="F6" s="5"/>
      <c r="G6" s="5" t="s">
        <v>4</v>
      </c>
      <c r="H6" s="166"/>
      <c r="I6" s="5" t="s">
        <v>3</v>
      </c>
      <c r="J6" s="5"/>
      <c r="K6" s="5" t="s">
        <v>4</v>
      </c>
    </row>
    <row r="7" spans="1:11" ht="22.95" customHeight="1">
      <c r="A7" s="1" t="s">
        <v>5</v>
      </c>
      <c r="B7" s="25"/>
      <c r="C7" s="26" t="s">
        <v>6</v>
      </c>
      <c r="D7" s="26"/>
      <c r="E7" s="119" t="s">
        <v>7</v>
      </c>
      <c r="F7" s="120"/>
      <c r="G7" s="119" t="s">
        <v>8</v>
      </c>
      <c r="H7" s="119"/>
      <c r="I7" s="119" t="s">
        <v>7</v>
      </c>
      <c r="J7" s="120"/>
      <c r="K7" s="119" t="s">
        <v>8</v>
      </c>
    </row>
    <row r="8" spans="1:11" ht="22.95" customHeight="1">
      <c r="A8" s="25"/>
      <c r="B8" s="25"/>
      <c r="C8" s="26"/>
      <c r="D8" s="25"/>
      <c r="E8" s="169" t="s">
        <v>9</v>
      </c>
      <c r="F8" s="25"/>
      <c r="G8" s="25"/>
      <c r="H8" s="25"/>
      <c r="I8" s="169" t="s">
        <v>9</v>
      </c>
      <c r="J8" s="25"/>
      <c r="K8" s="25"/>
    </row>
    <row r="9" spans="1:11" ht="22.95" customHeight="1">
      <c r="B9" s="25"/>
      <c r="C9" s="26"/>
      <c r="D9" s="26"/>
      <c r="E9" s="180" t="s">
        <v>10</v>
      </c>
      <c r="F9" s="180"/>
      <c r="G9" s="180"/>
      <c r="H9" s="180"/>
      <c r="I9" s="180"/>
      <c r="J9" s="180"/>
      <c r="K9" s="180"/>
    </row>
    <row r="10" spans="1:11" s="29" customFormat="1" ht="22.95" customHeight="1">
      <c r="A10" s="28" t="s">
        <v>11</v>
      </c>
      <c r="C10" s="12"/>
      <c r="E10" s="168"/>
      <c r="F10" s="168"/>
      <c r="G10" s="168"/>
      <c r="H10" s="168"/>
      <c r="I10" s="168"/>
      <c r="J10" s="168"/>
      <c r="K10" s="168"/>
    </row>
    <row r="11" spans="1:11" ht="22.95" customHeight="1">
      <c r="A11" s="2" t="s">
        <v>12</v>
      </c>
      <c r="E11" s="171">
        <v>841946</v>
      </c>
      <c r="F11" s="171"/>
      <c r="G11" s="171">
        <v>964990</v>
      </c>
      <c r="H11" s="171"/>
      <c r="I11" s="171">
        <v>230436</v>
      </c>
      <c r="J11" s="171"/>
      <c r="K11" s="171">
        <v>282848</v>
      </c>
    </row>
    <row r="12" spans="1:11" ht="22.95" customHeight="1">
      <c r="A12" s="2" t="s">
        <v>13</v>
      </c>
      <c r="B12" s="130"/>
      <c r="C12" s="12" t="s">
        <v>197</v>
      </c>
      <c r="E12" s="171">
        <v>397471</v>
      </c>
      <c r="F12" s="171"/>
      <c r="G12" s="171">
        <v>609364</v>
      </c>
      <c r="H12" s="171"/>
      <c r="I12" s="171">
        <v>292456</v>
      </c>
      <c r="J12" s="171"/>
      <c r="K12" s="171">
        <v>505240</v>
      </c>
    </row>
    <row r="13" spans="1:11">
      <c r="A13" s="2" t="s">
        <v>14</v>
      </c>
      <c r="B13" s="130"/>
      <c r="C13" s="12">
        <v>3</v>
      </c>
      <c r="E13" s="171">
        <v>102</v>
      </c>
      <c r="F13" s="171"/>
      <c r="G13" s="171">
        <v>316370</v>
      </c>
      <c r="H13" s="171"/>
      <c r="I13" s="171">
        <v>943</v>
      </c>
      <c r="J13" s="171"/>
      <c r="K13" s="171">
        <v>317317</v>
      </c>
    </row>
    <row r="14" spans="1:11" ht="22.95" customHeight="1">
      <c r="A14" s="2" t="s">
        <v>15</v>
      </c>
      <c r="B14" s="130"/>
      <c r="E14" s="171">
        <v>38562</v>
      </c>
      <c r="F14" s="171"/>
      <c r="G14" s="171">
        <v>84740</v>
      </c>
      <c r="H14" s="171"/>
      <c r="I14" s="171">
        <v>31196</v>
      </c>
      <c r="J14" s="171"/>
      <c r="K14" s="171">
        <v>76514</v>
      </c>
    </row>
    <row r="15" spans="1:11" ht="22.95" customHeight="1">
      <c r="A15" s="2" t="s">
        <v>17</v>
      </c>
      <c r="B15" s="131"/>
      <c r="E15" s="171">
        <v>288701</v>
      </c>
      <c r="F15" s="171"/>
      <c r="G15" s="171">
        <v>249244</v>
      </c>
      <c r="H15" s="171"/>
      <c r="I15" s="171">
        <v>122873</v>
      </c>
      <c r="J15" s="171"/>
      <c r="K15" s="171">
        <v>119720</v>
      </c>
    </row>
    <row r="16" spans="1:11" ht="22.95" customHeight="1">
      <c r="A16" s="2" t="s">
        <v>18</v>
      </c>
      <c r="B16" s="131"/>
      <c r="C16" s="12">
        <v>11</v>
      </c>
      <c r="E16" s="171">
        <v>285</v>
      </c>
      <c r="F16" s="171"/>
      <c r="G16" s="171">
        <v>282</v>
      </c>
      <c r="H16" s="171"/>
      <c r="I16" s="171">
        <v>285</v>
      </c>
      <c r="J16" s="171"/>
      <c r="K16" s="171">
        <v>282</v>
      </c>
    </row>
    <row r="17" spans="1:11" ht="22.95" customHeight="1">
      <c r="A17" s="2" t="s">
        <v>19</v>
      </c>
      <c r="B17" s="131"/>
      <c r="E17" s="18">
        <v>161110</v>
      </c>
      <c r="F17" s="171"/>
      <c r="G17" s="18">
        <v>165793</v>
      </c>
      <c r="H17" s="171"/>
      <c r="I17" s="18">
        <v>155299</v>
      </c>
      <c r="J17" s="171"/>
      <c r="K17" s="18">
        <v>159814</v>
      </c>
    </row>
    <row r="18" spans="1:11" ht="22.95" customHeight="1">
      <c r="A18" s="1" t="s">
        <v>20</v>
      </c>
      <c r="B18" s="131"/>
      <c r="C18" s="132"/>
      <c r="D18" s="30"/>
      <c r="E18" s="31">
        <f>SUM(E11:E17)</f>
        <v>1728177</v>
      </c>
      <c r="F18" s="19"/>
      <c r="G18" s="31">
        <f>SUM(G11:G17)</f>
        <v>2390783</v>
      </c>
      <c r="H18" s="19"/>
      <c r="I18" s="31">
        <f>SUM(I11:I17)</f>
        <v>833488</v>
      </c>
      <c r="J18" s="19"/>
      <c r="K18" s="31">
        <f>SUM(K11:K17)</f>
        <v>1461735</v>
      </c>
    </row>
    <row r="19" spans="1:11" ht="22.95" customHeight="1">
      <c r="A19" s="1"/>
      <c r="B19" s="131"/>
      <c r="D19" s="12"/>
      <c r="E19" s="13"/>
      <c r="F19" s="13"/>
      <c r="G19" s="13"/>
      <c r="H19" s="13"/>
      <c r="I19" s="13"/>
      <c r="J19" s="13"/>
      <c r="K19" s="13"/>
    </row>
    <row r="20" spans="1:11" ht="22.95" customHeight="1">
      <c r="A20" s="28" t="s">
        <v>21</v>
      </c>
      <c r="B20" s="133"/>
      <c r="E20" s="171"/>
      <c r="F20" s="171"/>
      <c r="G20" s="171"/>
      <c r="H20" s="171"/>
      <c r="I20" s="171"/>
      <c r="J20" s="171"/>
      <c r="K20" s="171"/>
    </row>
    <row r="21" spans="1:11" ht="22.95" customHeight="1">
      <c r="A21" s="2" t="s">
        <v>22</v>
      </c>
      <c r="B21" s="131"/>
      <c r="C21" s="12">
        <v>11</v>
      </c>
      <c r="E21" s="171">
        <v>11575</v>
      </c>
      <c r="F21" s="171"/>
      <c r="G21" s="171">
        <v>13675</v>
      </c>
      <c r="H21" s="171"/>
      <c r="I21" s="171">
        <v>11575</v>
      </c>
      <c r="J21" s="171"/>
      <c r="K21" s="171">
        <v>13675</v>
      </c>
    </row>
    <row r="22" spans="1:11" ht="22.95" customHeight="1">
      <c r="A22" s="2" t="s">
        <v>23</v>
      </c>
      <c r="B22" s="131"/>
      <c r="C22" s="12">
        <v>5</v>
      </c>
      <c r="E22" s="171">
        <v>133410</v>
      </c>
      <c r="F22" s="171"/>
      <c r="G22" s="171">
        <v>129851</v>
      </c>
      <c r="H22" s="171"/>
      <c r="I22" s="171">
        <v>118230</v>
      </c>
      <c r="J22" s="171"/>
      <c r="K22" s="171">
        <v>118230</v>
      </c>
    </row>
    <row r="23" spans="1:11" ht="22.95" customHeight="1">
      <c r="A23" s="2" t="s">
        <v>24</v>
      </c>
      <c r="B23" s="131"/>
      <c r="C23" s="12">
        <v>6</v>
      </c>
      <c r="E23" s="171">
        <v>0</v>
      </c>
      <c r="F23" s="171"/>
      <c r="G23" s="171">
        <v>0</v>
      </c>
      <c r="H23" s="171"/>
      <c r="I23" s="171">
        <v>2054750</v>
      </c>
      <c r="J23" s="171"/>
      <c r="K23" s="171">
        <v>2054750</v>
      </c>
    </row>
    <row r="24" spans="1:11" ht="22.95" customHeight="1">
      <c r="A24" s="2" t="s">
        <v>25</v>
      </c>
      <c r="C24" s="12">
        <v>7</v>
      </c>
      <c r="E24" s="171">
        <v>7107268</v>
      </c>
      <c r="F24" s="171"/>
      <c r="G24" s="171">
        <v>7103079</v>
      </c>
      <c r="H24" s="171"/>
      <c r="I24" s="171">
        <v>5699688</v>
      </c>
      <c r="J24" s="171"/>
      <c r="K24" s="171">
        <v>5645789</v>
      </c>
    </row>
    <row r="25" spans="1:11" ht="22.95" customHeight="1">
      <c r="A25" s="2" t="s">
        <v>26</v>
      </c>
      <c r="E25" s="171">
        <v>43817</v>
      </c>
      <c r="F25" s="171"/>
      <c r="G25" s="171">
        <v>45481</v>
      </c>
      <c r="H25" s="171"/>
      <c r="I25" s="171">
        <v>39770</v>
      </c>
      <c r="J25" s="171"/>
      <c r="K25" s="171">
        <v>42207</v>
      </c>
    </row>
    <row r="26" spans="1:11" ht="22.95" customHeight="1">
      <c r="A26" s="2" t="s">
        <v>27</v>
      </c>
      <c r="E26" s="171">
        <v>93056</v>
      </c>
      <c r="F26" s="171"/>
      <c r="G26" s="171">
        <v>68247</v>
      </c>
      <c r="H26" s="171"/>
      <c r="I26" s="171">
        <v>100610</v>
      </c>
      <c r="J26" s="171"/>
      <c r="K26" s="171">
        <v>73252</v>
      </c>
    </row>
    <row r="27" spans="1:11" ht="22.95" customHeight="1">
      <c r="A27" s="2" t="s">
        <v>28</v>
      </c>
      <c r="E27" s="171">
        <v>147122</v>
      </c>
      <c r="F27" s="171"/>
      <c r="G27" s="171">
        <v>146332</v>
      </c>
      <c r="H27" s="171"/>
      <c r="I27" s="171">
        <v>136471</v>
      </c>
      <c r="J27" s="171"/>
      <c r="K27" s="171">
        <v>134920</v>
      </c>
    </row>
    <row r="28" spans="1:11" ht="22.95" customHeight="1">
      <c r="A28" s="2" t="s">
        <v>29</v>
      </c>
      <c r="E28" s="171">
        <v>43142</v>
      </c>
      <c r="F28" s="171"/>
      <c r="G28" s="171">
        <v>30155</v>
      </c>
      <c r="H28" s="171"/>
      <c r="I28" s="171">
        <v>0</v>
      </c>
      <c r="J28" s="171"/>
      <c r="K28" s="171">
        <v>0</v>
      </c>
    </row>
    <row r="29" spans="1:11" ht="22.95" customHeight="1">
      <c r="A29" s="2" t="s">
        <v>30</v>
      </c>
      <c r="B29" s="131"/>
      <c r="C29" s="132"/>
      <c r="D29" s="30"/>
      <c r="E29" s="18">
        <v>13365</v>
      </c>
      <c r="F29" s="171"/>
      <c r="G29" s="18">
        <v>13185</v>
      </c>
      <c r="H29" s="171"/>
      <c r="I29" s="18">
        <v>310</v>
      </c>
      <c r="J29" s="171"/>
      <c r="K29" s="18">
        <v>306</v>
      </c>
    </row>
    <row r="30" spans="1:11" ht="22.95" customHeight="1">
      <c r="A30" s="1" t="s">
        <v>31</v>
      </c>
      <c r="B30" s="131"/>
      <c r="E30" s="19">
        <f>SUM(E21:E29)</f>
        <v>7592755</v>
      </c>
      <c r="F30" s="19"/>
      <c r="G30" s="19">
        <f>SUM(G21:G29)</f>
        <v>7550005</v>
      </c>
      <c r="H30" s="19"/>
      <c r="I30" s="19">
        <f>SUM(I21:I29)</f>
        <v>8161404</v>
      </c>
      <c r="J30" s="19"/>
      <c r="K30" s="19">
        <f>SUM(K21:K29)</f>
        <v>8083129</v>
      </c>
    </row>
    <row r="31" spans="1:11" s="1" customFormat="1" ht="22.95" customHeight="1" thickBot="1">
      <c r="A31" s="1" t="s">
        <v>32</v>
      </c>
      <c r="B31" s="134"/>
      <c r="C31" s="135"/>
      <c r="D31" s="136"/>
      <c r="E31" s="32">
        <f>SUM(E30,E18)</f>
        <v>9320932</v>
      </c>
      <c r="F31" s="19">
        <f>SUM(F30,F18)</f>
        <v>0</v>
      </c>
      <c r="G31" s="32">
        <f>SUM(G30,G18)</f>
        <v>9940788</v>
      </c>
      <c r="H31" s="19"/>
      <c r="I31" s="32">
        <f>SUM(I30,I18)</f>
        <v>8994892</v>
      </c>
      <c r="J31" s="19"/>
      <c r="K31" s="32">
        <f>SUM(K30,K18)</f>
        <v>9544864</v>
      </c>
    </row>
    <row r="32" spans="1:11" ht="22.95" customHeight="1" thickTop="1"/>
    <row r="33" spans="1:11" s="118" customFormat="1" ht="22.95" customHeight="1">
      <c r="A33" s="173" t="s">
        <v>191</v>
      </c>
      <c r="B33" s="174"/>
      <c r="C33" s="12"/>
      <c r="D33" s="175"/>
      <c r="E33" s="175"/>
      <c r="F33" s="175"/>
      <c r="G33" s="175"/>
      <c r="H33" s="175"/>
      <c r="I33" s="175"/>
      <c r="J33" s="175"/>
      <c r="K33" s="175"/>
    </row>
    <row r="34" spans="1:11" s="118" customFormat="1" ht="22.95" customHeight="1">
      <c r="A34" s="176" t="s">
        <v>190</v>
      </c>
      <c r="B34" s="174"/>
      <c r="C34" s="12"/>
      <c r="D34" s="175"/>
      <c r="E34" s="175"/>
      <c r="F34" s="175"/>
      <c r="G34" s="175"/>
      <c r="H34" s="175"/>
      <c r="I34" s="175"/>
      <c r="J34" s="175"/>
      <c r="K34" s="175"/>
    </row>
    <row r="35" spans="1:11" s="118" customFormat="1" ht="22.95" customHeight="1">
      <c r="A35" s="182" t="s">
        <v>0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</row>
    <row r="36" spans="1:11" ht="16.5" customHeight="1">
      <c r="A36" s="25"/>
      <c r="B36" s="25"/>
      <c r="C36" s="26"/>
      <c r="D36" s="26"/>
      <c r="E36" s="177"/>
      <c r="F36" s="177"/>
      <c r="G36" s="177"/>
      <c r="H36" s="177"/>
      <c r="I36" s="177"/>
      <c r="J36" s="177"/>
      <c r="K36" s="177"/>
    </row>
    <row r="37" spans="1:11" s="1" customFormat="1" ht="22.95" customHeight="1">
      <c r="A37" s="25"/>
      <c r="B37" s="25"/>
      <c r="C37" s="26"/>
      <c r="D37" s="27"/>
      <c r="E37" s="178" t="s">
        <v>1</v>
      </c>
      <c r="F37" s="178"/>
      <c r="G37" s="178"/>
      <c r="H37" s="166"/>
      <c r="I37" s="179" t="s">
        <v>2</v>
      </c>
      <c r="J37" s="179"/>
      <c r="K37" s="179"/>
    </row>
    <row r="38" spans="1:11" ht="22.95" customHeight="1">
      <c r="A38" s="25"/>
      <c r="B38" s="25" t="s">
        <v>33</v>
      </c>
      <c r="C38" s="26"/>
      <c r="D38" s="27"/>
      <c r="E38" s="5" t="s">
        <v>3</v>
      </c>
      <c r="F38" s="5"/>
      <c r="G38" s="5" t="s">
        <v>4</v>
      </c>
      <c r="H38" s="166"/>
      <c r="I38" s="5" t="s">
        <v>3</v>
      </c>
      <c r="J38" s="5"/>
      <c r="K38" s="5" t="s">
        <v>4</v>
      </c>
    </row>
    <row r="39" spans="1:11" ht="22.95" customHeight="1">
      <c r="A39" s="1" t="s">
        <v>34</v>
      </c>
      <c r="B39" s="25"/>
      <c r="C39" s="26" t="s">
        <v>6</v>
      </c>
      <c r="D39" s="26"/>
      <c r="E39" s="119" t="s">
        <v>7</v>
      </c>
      <c r="F39" s="120"/>
      <c r="G39" s="119" t="s">
        <v>8</v>
      </c>
      <c r="H39" s="119"/>
      <c r="I39" s="119" t="s">
        <v>7</v>
      </c>
      <c r="J39" s="120"/>
      <c r="K39" s="119" t="s">
        <v>8</v>
      </c>
    </row>
    <row r="40" spans="1:11" ht="22.95" customHeight="1">
      <c r="A40" s="25"/>
      <c r="B40" s="25"/>
      <c r="C40" s="26"/>
      <c r="D40" s="25"/>
      <c r="E40" s="169" t="s">
        <v>9</v>
      </c>
      <c r="F40" s="25"/>
      <c r="G40" s="25"/>
      <c r="H40" s="25"/>
      <c r="I40" s="169" t="s">
        <v>9</v>
      </c>
      <c r="J40" s="25"/>
      <c r="K40" s="25"/>
    </row>
    <row r="41" spans="1:11" ht="22.95" customHeight="1">
      <c r="B41" s="25"/>
      <c r="C41" s="26"/>
      <c r="D41" s="26"/>
      <c r="E41" s="180" t="s">
        <v>10</v>
      </c>
      <c r="F41" s="180"/>
      <c r="G41" s="180"/>
      <c r="H41" s="180"/>
      <c r="I41" s="180"/>
      <c r="J41" s="180"/>
      <c r="K41" s="180"/>
    </row>
    <row r="42" spans="1:11" ht="22.95" customHeight="1">
      <c r="A42" s="28" t="s">
        <v>35</v>
      </c>
      <c r="E42" s="5"/>
      <c r="F42" s="5"/>
      <c r="G42" s="5"/>
      <c r="H42" s="5"/>
      <c r="I42" s="5"/>
      <c r="J42" s="5"/>
      <c r="K42" s="5"/>
    </row>
    <row r="43" spans="1:11" ht="22.95" customHeight="1">
      <c r="A43" s="2" t="s">
        <v>36</v>
      </c>
      <c r="C43" s="12">
        <v>8</v>
      </c>
      <c r="E43" s="67">
        <v>1673000</v>
      </c>
      <c r="F43" s="67"/>
      <c r="G43" s="67">
        <v>1557000</v>
      </c>
      <c r="H43" s="67"/>
      <c r="I43" s="171">
        <v>1540000</v>
      </c>
      <c r="J43" s="67"/>
      <c r="K43" s="171">
        <v>1415000</v>
      </c>
    </row>
    <row r="44" spans="1:11" ht="22.95" customHeight="1">
      <c r="A44" s="2" t="s">
        <v>189</v>
      </c>
      <c r="C44" s="12" t="s">
        <v>198</v>
      </c>
      <c r="E44" s="159">
        <v>0</v>
      </c>
      <c r="F44" s="67"/>
      <c r="G44" s="67">
        <v>0</v>
      </c>
      <c r="H44" s="67"/>
      <c r="I44" s="171">
        <v>64473</v>
      </c>
      <c r="J44" s="67"/>
      <c r="K44" s="171">
        <v>0</v>
      </c>
    </row>
    <row r="45" spans="1:11" ht="22.95" customHeight="1">
      <c r="A45" s="2" t="s">
        <v>37</v>
      </c>
      <c r="C45" s="12">
        <v>3</v>
      </c>
      <c r="E45" s="171">
        <v>510043</v>
      </c>
      <c r="F45" s="171"/>
      <c r="G45" s="171">
        <v>1027904</v>
      </c>
      <c r="H45" s="171"/>
      <c r="I45" s="171">
        <v>475488</v>
      </c>
      <c r="J45" s="171"/>
      <c r="K45" s="171">
        <v>991873</v>
      </c>
    </row>
    <row r="46" spans="1:11" ht="22.95" customHeight="1">
      <c r="A46" s="2" t="s">
        <v>38</v>
      </c>
      <c r="C46" s="2"/>
      <c r="E46" s="85"/>
      <c r="F46" s="85"/>
      <c r="G46" s="171"/>
      <c r="H46" s="85"/>
      <c r="I46" s="85"/>
      <c r="J46" s="85"/>
      <c r="K46" s="171"/>
    </row>
    <row r="47" spans="1:11" ht="22.95" customHeight="1">
      <c r="A47" s="2" t="s">
        <v>39</v>
      </c>
      <c r="C47" s="12">
        <v>8</v>
      </c>
      <c r="E47" s="171">
        <v>267943</v>
      </c>
      <c r="F47" s="171"/>
      <c r="G47" s="171">
        <v>351978</v>
      </c>
      <c r="H47" s="171"/>
      <c r="I47" s="171">
        <v>235315</v>
      </c>
      <c r="J47" s="171"/>
      <c r="K47" s="171">
        <v>319350</v>
      </c>
    </row>
    <row r="48" spans="1:11" ht="22.95" customHeight="1">
      <c r="A48" s="2" t="s">
        <v>40</v>
      </c>
      <c r="E48" s="171">
        <v>6075</v>
      </c>
      <c r="F48" s="171"/>
      <c r="G48" s="171">
        <v>15455</v>
      </c>
      <c r="H48" s="171"/>
      <c r="I48" s="171">
        <v>4004</v>
      </c>
      <c r="J48" s="171"/>
      <c r="K48" s="171">
        <v>12976</v>
      </c>
    </row>
    <row r="49" spans="1:11" ht="22.95" customHeight="1">
      <c r="A49" s="2" t="s">
        <v>41</v>
      </c>
      <c r="C49" s="12">
        <v>11</v>
      </c>
      <c r="E49" s="171">
        <v>647</v>
      </c>
      <c r="F49" s="171"/>
      <c r="G49" s="171">
        <v>1861</v>
      </c>
      <c r="H49" s="171"/>
      <c r="I49" s="171">
        <v>647</v>
      </c>
      <c r="J49" s="171"/>
      <c r="K49" s="171">
        <v>1861</v>
      </c>
    </row>
    <row r="50" spans="1:11" ht="22.95" customHeight="1">
      <c r="A50" s="2" t="s">
        <v>42</v>
      </c>
      <c r="B50" s="131"/>
      <c r="E50" s="171">
        <v>6461</v>
      </c>
      <c r="F50" s="171"/>
      <c r="G50" s="171">
        <v>6539</v>
      </c>
      <c r="H50" s="171"/>
      <c r="I50" s="171">
        <v>526</v>
      </c>
      <c r="J50" s="171"/>
      <c r="K50" s="171">
        <v>1210</v>
      </c>
    </row>
    <row r="51" spans="1:11" ht="22.95" customHeight="1">
      <c r="A51" s="1" t="s">
        <v>43</v>
      </c>
      <c r="B51" s="131"/>
      <c r="E51" s="31">
        <f>SUM(E43:E50)</f>
        <v>2464169</v>
      </c>
      <c r="F51" s="19"/>
      <c r="G51" s="31">
        <f>SUM(G43:G50)</f>
        <v>2960737</v>
      </c>
      <c r="H51" s="19"/>
      <c r="I51" s="31">
        <f>SUM(I43:I50)</f>
        <v>2320453</v>
      </c>
      <c r="J51" s="19"/>
      <c r="K51" s="31">
        <f>SUM(K43:K50)</f>
        <v>2742270</v>
      </c>
    </row>
    <row r="52" spans="1:11" s="33" customFormat="1" ht="12" customHeight="1">
      <c r="A52" s="1"/>
      <c r="B52" s="131"/>
      <c r="C52" s="12"/>
      <c r="D52" s="2"/>
      <c r="E52" s="19"/>
      <c r="F52" s="19"/>
      <c r="G52" s="19"/>
      <c r="H52" s="19"/>
      <c r="I52" s="19"/>
      <c r="J52" s="19"/>
      <c r="K52" s="19"/>
    </row>
    <row r="53" spans="1:11" ht="22.95" customHeight="1">
      <c r="A53" s="28" t="s">
        <v>44</v>
      </c>
      <c r="B53" s="131"/>
      <c r="E53" s="171"/>
      <c r="F53" s="171"/>
      <c r="G53" s="171"/>
      <c r="H53" s="171"/>
      <c r="I53" s="171"/>
      <c r="J53" s="171"/>
      <c r="K53" s="171"/>
    </row>
    <row r="54" spans="1:11" ht="22.95" customHeight="1">
      <c r="A54" s="2" t="s">
        <v>45</v>
      </c>
      <c r="B54" s="131"/>
      <c r="C54" s="12" t="s">
        <v>198</v>
      </c>
      <c r="E54" s="171">
        <v>320000</v>
      </c>
      <c r="F54" s="171"/>
      <c r="G54" s="171">
        <v>320000</v>
      </c>
      <c r="H54" s="171"/>
      <c r="I54" s="171">
        <v>320000</v>
      </c>
      <c r="J54" s="171"/>
      <c r="K54" s="171">
        <v>320000</v>
      </c>
    </row>
    <row r="55" spans="1:11" ht="22.95" customHeight="1">
      <c r="A55" s="2" t="s">
        <v>46</v>
      </c>
      <c r="B55" s="131"/>
      <c r="C55" s="12">
        <v>8</v>
      </c>
      <c r="E55" s="171">
        <v>162606</v>
      </c>
      <c r="F55" s="171"/>
      <c r="G55" s="171">
        <v>205301</v>
      </c>
      <c r="H55" s="171"/>
      <c r="I55" s="171">
        <v>146296</v>
      </c>
      <c r="J55" s="171"/>
      <c r="K55" s="171">
        <v>172677</v>
      </c>
    </row>
    <row r="56" spans="1:11" ht="22.95" customHeight="1">
      <c r="A56" s="2" t="s">
        <v>47</v>
      </c>
      <c r="B56" s="131"/>
      <c r="E56" s="171">
        <v>40325</v>
      </c>
      <c r="F56" s="171"/>
      <c r="G56" s="171">
        <v>33292</v>
      </c>
      <c r="H56" s="171"/>
      <c r="I56" s="171">
        <v>38068</v>
      </c>
      <c r="J56" s="171"/>
      <c r="K56" s="171">
        <v>32143</v>
      </c>
    </row>
    <row r="57" spans="1:11" ht="22.95" customHeight="1">
      <c r="A57" s="2" t="s">
        <v>48</v>
      </c>
      <c r="B57" s="131"/>
      <c r="C57" s="12" t="s">
        <v>199</v>
      </c>
      <c r="E57" s="171">
        <v>2646940</v>
      </c>
      <c r="F57" s="171"/>
      <c r="G57" s="171">
        <v>2646532</v>
      </c>
      <c r="H57" s="171"/>
      <c r="I57" s="171">
        <v>2646940</v>
      </c>
      <c r="J57" s="171"/>
      <c r="K57" s="85">
        <v>2646532</v>
      </c>
    </row>
    <row r="58" spans="1:11" ht="22.95" customHeight="1">
      <c r="A58" s="165" t="s">
        <v>49</v>
      </c>
      <c r="B58" s="131"/>
      <c r="E58" s="171">
        <v>43296</v>
      </c>
      <c r="F58" s="171"/>
      <c r="G58" s="171">
        <v>41112</v>
      </c>
      <c r="H58" s="171"/>
      <c r="I58" s="171">
        <v>29644</v>
      </c>
      <c r="J58" s="171"/>
      <c r="K58" s="171">
        <v>28281</v>
      </c>
    </row>
    <row r="59" spans="1:11" ht="22.95" customHeight="1">
      <c r="A59" s="1" t="s">
        <v>50</v>
      </c>
      <c r="B59" s="131"/>
      <c r="E59" s="31">
        <f>SUM(E54:E58)</f>
        <v>3213167</v>
      </c>
      <c r="F59" s="19"/>
      <c r="G59" s="31">
        <f>SUM(G54:G58)</f>
        <v>3246237</v>
      </c>
      <c r="H59" s="19"/>
      <c r="I59" s="31">
        <f>SUM(I54:I58)</f>
        <v>3180948</v>
      </c>
      <c r="J59" s="19"/>
      <c r="K59" s="31">
        <f>SUM(K54:K58)</f>
        <v>3199633</v>
      </c>
    </row>
    <row r="60" spans="1:11" ht="12" customHeight="1">
      <c r="A60" s="1"/>
      <c r="B60" s="131"/>
      <c r="E60" s="34"/>
      <c r="F60" s="19"/>
      <c r="G60" s="34"/>
      <c r="H60" s="19"/>
      <c r="I60" s="34"/>
      <c r="J60" s="19"/>
      <c r="K60" s="34"/>
    </row>
    <row r="61" spans="1:11" ht="22.95" customHeight="1">
      <c r="A61" s="1" t="s">
        <v>51</v>
      </c>
      <c r="B61" s="131"/>
      <c r="E61" s="36">
        <f>SUM(E59,E51)</f>
        <v>5677336</v>
      </c>
      <c r="F61" s="19"/>
      <c r="G61" s="36">
        <f>SUM(G59,G51)</f>
        <v>6206974</v>
      </c>
      <c r="H61" s="19"/>
      <c r="I61" s="36">
        <f>SUM(I59,I51)</f>
        <v>5501401</v>
      </c>
      <c r="J61" s="19"/>
      <c r="K61" s="36">
        <f>SUM(K59,K51)</f>
        <v>5941903</v>
      </c>
    </row>
    <row r="62" spans="1:11" s="33" customFormat="1" ht="12" customHeight="1">
      <c r="A62" s="1"/>
      <c r="B62" s="131"/>
      <c r="C62" s="12"/>
      <c r="D62" s="2"/>
      <c r="E62" s="171"/>
      <c r="F62" s="171"/>
      <c r="G62" s="171"/>
      <c r="H62" s="171"/>
      <c r="I62" s="171"/>
      <c r="J62" s="171"/>
      <c r="K62" s="171"/>
    </row>
    <row r="63" spans="1:11" ht="22.95" customHeight="1">
      <c r="A63" s="28" t="s">
        <v>52</v>
      </c>
      <c r="B63" s="131"/>
      <c r="E63" s="171"/>
      <c r="F63" s="171"/>
      <c r="G63" s="171"/>
      <c r="H63" s="171"/>
      <c r="I63" s="171"/>
      <c r="J63" s="171"/>
      <c r="K63" s="171"/>
    </row>
    <row r="64" spans="1:11" ht="22.95" customHeight="1">
      <c r="A64" s="2" t="s">
        <v>53</v>
      </c>
      <c r="B64" s="131"/>
      <c r="F64" s="171"/>
      <c r="G64" s="171"/>
      <c r="H64" s="171"/>
      <c r="I64" s="171"/>
      <c r="J64" s="171"/>
      <c r="K64" s="171"/>
    </row>
    <row r="65" spans="1:11" ht="22.95" customHeight="1">
      <c r="A65" s="2" t="s">
        <v>54</v>
      </c>
      <c r="E65" s="171"/>
      <c r="F65" s="171"/>
      <c r="G65" s="171"/>
      <c r="H65" s="171"/>
      <c r="I65" s="171"/>
      <c r="J65" s="171"/>
      <c r="K65" s="171"/>
    </row>
    <row r="66" spans="1:11" ht="22.95" customHeight="1" thickBot="1">
      <c r="A66" s="29" t="s">
        <v>55</v>
      </c>
      <c r="E66" s="122">
        <v>1163695.652</v>
      </c>
      <c r="F66" s="171"/>
      <c r="G66" s="121">
        <v>1163696</v>
      </c>
      <c r="H66" s="171"/>
      <c r="I66" s="122">
        <v>1163696</v>
      </c>
      <c r="J66" s="171"/>
      <c r="K66" s="122">
        <v>1163696</v>
      </c>
    </row>
    <row r="67" spans="1:11" ht="22.95" customHeight="1" thickTop="1">
      <c r="A67" s="137" t="s">
        <v>56</v>
      </c>
      <c r="B67" s="29"/>
      <c r="E67" s="171"/>
      <c r="F67" s="85"/>
      <c r="G67" s="171"/>
      <c r="H67" s="171"/>
      <c r="I67" s="171"/>
      <c r="J67" s="171"/>
      <c r="K67" s="171"/>
    </row>
    <row r="68" spans="1:11" ht="22.95" customHeight="1">
      <c r="A68" s="29" t="s">
        <v>55</v>
      </c>
      <c r="B68" s="29"/>
      <c r="E68" s="171">
        <v>1163696</v>
      </c>
      <c r="F68" s="171"/>
      <c r="G68" s="85">
        <v>1163696</v>
      </c>
      <c r="H68" s="171"/>
      <c r="I68" s="85">
        <v>1163696</v>
      </c>
      <c r="J68" s="171"/>
      <c r="K68" s="85">
        <v>1163696</v>
      </c>
    </row>
    <row r="69" spans="1:11" ht="22.95" customHeight="1">
      <c r="A69" s="2" t="s">
        <v>57</v>
      </c>
      <c r="E69" s="171">
        <v>1258325</v>
      </c>
      <c r="F69" s="171"/>
      <c r="G69" s="13">
        <v>1258325</v>
      </c>
      <c r="H69" s="171"/>
      <c r="I69" s="13">
        <v>1258325</v>
      </c>
      <c r="J69" s="171"/>
      <c r="K69" s="13">
        <v>1258325</v>
      </c>
    </row>
    <row r="70" spans="1:11" ht="22.95" customHeight="1">
      <c r="A70" s="2" t="s">
        <v>58</v>
      </c>
      <c r="E70" s="171"/>
      <c r="F70" s="171"/>
      <c r="G70" s="171"/>
      <c r="H70" s="171"/>
      <c r="I70" s="171"/>
      <c r="J70" s="171"/>
      <c r="K70" s="171"/>
    </row>
    <row r="71" spans="1:11" ht="22.95" customHeight="1">
      <c r="A71" s="2" t="s">
        <v>59</v>
      </c>
      <c r="E71" s="171"/>
      <c r="F71" s="171"/>
      <c r="G71" s="171"/>
      <c r="H71" s="171"/>
      <c r="I71" s="171"/>
      <c r="J71" s="171"/>
      <c r="K71" s="171"/>
    </row>
    <row r="72" spans="1:11" ht="22.95" customHeight="1">
      <c r="A72" s="2" t="s">
        <v>60</v>
      </c>
      <c r="E72" s="171">
        <v>111820</v>
      </c>
      <c r="F72" s="171"/>
      <c r="G72" s="171">
        <v>111460</v>
      </c>
      <c r="H72" s="171"/>
      <c r="I72" s="171">
        <v>100000</v>
      </c>
      <c r="J72" s="171"/>
      <c r="K72" s="171">
        <v>100000</v>
      </c>
    </row>
    <row r="73" spans="1:11" ht="22.95" customHeight="1">
      <c r="A73" s="2" t="s">
        <v>61</v>
      </c>
      <c r="E73" s="171">
        <v>1029344</v>
      </c>
      <c r="F73" s="171"/>
      <c r="G73" s="171">
        <v>1120534</v>
      </c>
      <c r="H73" s="171"/>
      <c r="I73" s="171">
        <v>971448</v>
      </c>
      <c r="J73" s="171"/>
      <c r="K73" s="171">
        <v>1080209</v>
      </c>
    </row>
    <row r="74" spans="1:11" ht="22.95" customHeight="1">
      <c r="A74" s="138" t="s">
        <v>62</v>
      </c>
      <c r="E74" s="18">
        <v>22</v>
      </c>
      <c r="F74" s="171"/>
      <c r="G74" s="18">
        <v>731</v>
      </c>
      <c r="H74" s="171"/>
      <c r="I74" s="18">
        <v>22</v>
      </c>
      <c r="J74" s="171"/>
      <c r="K74" s="18">
        <v>731</v>
      </c>
    </row>
    <row r="75" spans="1:11" ht="22.95" customHeight="1">
      <c r="A75" s="16" t="s">
        <v>63</v>
      </c>
      <c r="E75" s="19">
        <f>SUM(E68:E74)</f>
        <v>3563207</v>
      </c>
      <c r="F75" s="19"/>
      <c r="G75" s="19">
        <f>SUM(G68:G74)</f>
        <v>3654746</v>
      </c>
      <c r="H75" s="19"/>
      <c r="I75" s="19">
        <f>SUM(I68:I74)</f>
        <v>3493491</v>
      </c>
      <c r="J75" s="19"/>
      <c r="K75" s="19">
        <f>SUM(K68:K74)</f>
        <v>3602961</v>
      </c>
    </row>
    <row r="76" spans="1:11" ht="22.95" customHeight="1">
      <c r="A76" s="37" t="s">
        <v>64</v>
      </c>
      <c r="E76" s="171">
        <v>80389</v>
      </c>
      <c r="F76" s="112"/>
      <c r="G76" s="112">
        <v>79068</v>
      </c>
      <c r="H76" s="112"/>
      <c r="I76" s="171">
        <v>0</v>
      </c>
      <c r="J76" s="112"/>
      <c r="K76" s="171">
        <v>0</v>
      </c>
    </row>
    <row r="77" spans="1:11" ht="22.95" customHeight="1">
      <c r="A77" s="1" t="s">
        <v>65</v>
      </c>
      <c r="E77" s="31">
        <f>SUM(E75:E76)</f>
        <v>3643596</v>
      </c>
      <c r="F77" s="111"/>
      <c r="G77" s="128">
        <f>SUM(G75:G76)</f>
        <v>3733814</v>
      </c>
      <c r="H77" s="111"/>
      <c r="I77" s="31">
        <f>SUM(I75:I76)</f>
        <v>3493491</v>
      </c>
      <c r="J77" s="111"/>
      <c r="K77" s="128">
        <f>SUM(K75:K76)</f>
        <v>3602961</v>
      </c>
    </row>
    <row r="78" spans="1:11" s="33" customFormat="1" ht="12" customHeight="1">
      <c r="A78" s="1"/>
      <c r="B78" s="2"/>
      <c r="C78" s="12"/>
      <c r="D78" s="2"/>
      <c r="E78" s="13"/>
      <c r="F78" s="112"/>
      <c r="G78" s="112"/>
      <c r="H78" s="112"/>
      <c r="I78" s="13"/>
      <c r="J78" s="112"/>
      <c r="K78" s="112"/>
    </row>
    <row r="79" spans="1:11" s="1" customFormat="1" ht="22.95" customHeight="1" thickBot="1">
      <c r="A79" s="1" t="s">
        <v>66</v>
      </c>
      <c r="C79" s="38"/>
      <c r="E79" s="39">
        <f>SUM(E77,E61)</f>
        <v>9320932</v>
      </c>
      <c r="F79" s="111"/>
      <c r="G79" s="129">
        <f>SUM(G77,G61)</f>
        <v>9940788</v>
      </c>
      <c r="H79" s="111"/>
      <c r="I79" s="39">
        <f>SUM(I77,I61)</f>
        <v>8994892</v>
      </c>
      <c r="J79" s="111"/>
      <c r="K79" s="129">
        <f>SUM(K77,K61)</f>
        <v>9544864</v>
      </c>
    </row>
    <row r="80" spans="1:11" ht="22.2" thickTop="1"/>
  </sheetData>
  <mergeCells count="10">
    <mergeCell ref="E36:K36"/>
    <mergeCell ref="E37:G37"/>
    <mergeCell ref="I37:K37"/>
    <mergeCell ref="E41:K41"/>
    <mergeCell ref="A3:K3"/>
    <mergeCell ref="E4:K4"/>
    <mergeCell ref="E5:G5"/>
    <mergeCell ref="I5:K5"/>
    <mergeCell ref="E9:K9"/>
    <mergeCell ref="A35:K35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36A6-986F-46B9-89DD-BB259528DB58}">
  <sheetPr>
    <tabColor rgb="FF92D050"/>
  </sheetPr>
  <dimension ref="A1:K138"/>
  <sheetViews>
    <sheetView view="pageBreakPreview" topLeftCell="C127" zoomScaleNormal="90" zoomScaleSheetLayoutView="100" workbookViewId="0">
      <selection activeCell="C136" sqref="A136:XFD1048576"/>
    </sheetView>
  </sheetViews>
  <sheetFormatPr defaultColWidth="9.33203125" defaultRowHeight="22.95" customHeight="1"/>
  <cols>
    <col min="1" max="1" width="9.33203125" style="2"/>
    <col min="2" max="2" width="41.5546875" style="2" customWidth="1"/>
    <col min="3" max="3" width="10.44140625" style="2" customWidth="1"/>
    <col min="4" max="4" width="1.33203125" style="2" customWidth="1"/>
    <col min="5" max="5" width="13.33203125" style="2" customWidth="1"/>
    <col min="6" max="6" width="1.33203125" style="2" customWidth="1"/>
    <col min="7" max="7" width="13.33203125" style="2" customWidth="1"/>
    <col min="8" max="8" width="1.33203125" style="2" customWidth="1"/>
    <col min="9" max="9" width="13.33203125" style="2" customWidth="1"/>
    <col min="10" max="10" width="1.33203125" style="2" customWidth="1"/>
    <col min="11" max="11" width="13.33203125" style="2" customWidth="1"/>
    <col min="12" max="16384" width="9.33203125" style="2"/>
  </cols>
  <sheetData>
    <row r="1" spans="1:11" ht="22.95" customHeight="1">
      <c r="A1" s="188" t="s">
        <v>191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22.95" customHeight="1">
      <c r="A2" s="153" t="s">
        <v>190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2.95" customHeight="1">
      <c r="A3" s="185" t="s">
        <v>67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3.1" customHeight="1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s="30" customFormat="1" ht="22.95" customHeight="1">
      <c r="A5" s="25"/>
      <c r="B5" s="25"/>
      <c r="C5" s="26"/>
      <c r="D5" s="27"/>
      <c r="E5" s="178" t="s">
        <v>1</v>
      </c>
      <c r="F5" s="178"/>
      <c r="G5" s="178"/>
      <c r="H5" s="166"/>
      <c r="I5" s="179" t="s">
        <v>2</v>
      </c>
      <c r="J5" s="179"/>
      <c r="K5" s="179"/>
    </row>
    <row r="6" spans="1:11" s="30" customFormat="1" ht="22.95" customHeight="1">
      <c r="C6" s="21"/>
      <c r="D6" s="21"/>
      <c r="E6" s="183" t="s">
        <v>68</v>
      </c>
      <c r="F6" s="183"/>
      <c r="G6" s="183"/>
      <c r="H6" s="42"/>
      <c r="I6" s="183" t="s">
        <v>68</v>
      </c>
      <c r="J6" s="183"/>
      <c r="K6" s="183"/>
    </row>
    <row r="7" spans="1:11" s="30" customFormat="1" ht="22.95" customHeight="1">
      <c r="C7" s="21"/>
      <c r="D7" s="21"/>
      <c r="E7" s="183" t="s">
        <v>69</v>
      </c>
      <c r="F7" s="183"/>
      <c r="G7" s="183"/>
      <c r="H7" s="42"/>
      <c r="I7" s="183" t="s">
        <v>69</v>
      </c>
      <c r="J7" s="183"/>
      <c r="K7" s="183"/>
    </row>
    <row r="8" spans="1:11" s="30" customFormat="1" ht="22.95" customHeight="1">
      <c r="C8" s="22"/>
      <c r="D8" s="169"/>
      <c r="E8" s="169">
        <v>2567</v>
      </c>
      <c r="F8" s="169"/>
      <c r="G8" s="169">
        <v>2566</v>
      </c>
      <c r="H8" s="169"/>
      <c r="I8" s="169">
        <v>2567</v>
      </c>
      <c r="J8" s="169"/>
      <c r="K8" s="169">
        <v>2566</v>
      </c>
    </row>
    <row r="9" spans="1:11" s="30" customFormat="1" ht="22.95" customHeight="1">
      <c r="C9" s="22"/>
      <c r="D9" s="22"/>
      <c r="E9" s="184" t="s">
        <v>10</v>
      </c>
      <c r="F9" s="184"/>
      <c r="G9" s="184"/>
      <c r="H9" s="184"/>
      <c r="I9" s="184"/>
      <c r="J9" s="184"/>
      <c r="K9" s="184"/>
    </row>
    <row r="10" spans="1:11" ht="22.95" customHeight="1">
      <c r="A10" s="109" t="s">
        <v>70</v>
      </c>
      <c r="B10" s="73"/>
      <c r="C10" s="74"/>
      <c r="D10" s="74"/>
      <c r="E10" s="74"/>
      <c r="F10" s="74"/>
      <c r="G10" s="74"/>
      <c r="H10" s="74"/>
      <c r="I10" s="74"/>
      <c r="J10" s="74"/>
      <c r="K10" s="74"/>
    </row>
    <row r="11" spans="1:11" ht="22.95" customHeight="1">
      <c r="A11" s="2" t="s">
        <v>71</v>
      </c>
      <c r="C11" s="12"/>
      <c r="E11" s="6">
        <v>875377</v>
      </c>
      <c r="F11" s="6"/>
      <c r="G11" s="6">
        <v>1300417</v>
      </c>
      <c r="H11" s="6"/>
      <c r="I11" s="151">
        <v>713061</v>
      </c>
      <c r="J11" s="6"/>
      <c r="K11" s="6">
        <v>1152261</v>
      </c>
    </row>
    <row r="12" spans="1:11" ht="22.95" customHeight="1">
      <c r="A12" s="2" t="s">
        <v>72</v>
      </c>
      <c r="C12" s="12"/>
      <c r="E12" s="6">
        <v>454</v>
      </c>
      <c r="F12" s="6"/>
      <c r="G12" s="6">
        <v>370</v>
      </c>
      <c r="H12" s="6"/>
      <c r="I12" s="6">
        <v>454</v>
      </c>
      <c r="J12" s="6"/>
      <c r="K12" s="6">
        <v>370</v>
      </c>
    </row>
    <row r="13" spans="1:11" ht="22.95" customHeight="1">
      <c r="A13" s="2" t="s">
        <v>73</v>
      </c>
      <c r="C13" s="12"/>
      <c r="E13" s="158">
        <v>0</v>
      </c>
      <c r="F13" s="6"/>
      <c r="G13" s="6">
        <v>19000</v>
      </c>
      <c r="H13" s="6"/>
      <c r="I13" s="159">
        <v>0</v>
      </c>
      <c r="J13" s="6"/>
      <c r="K13" s="6">
        <v>19000</v>
      </c>
    </row>
    <row r="14" spans="1:11" ht="22.95" customHeight="1">
      <c r="A14" s="2" t="s">
        <v>74</v>
      </c>
      <c r="E14" s="158">
        <v>0</v>
      </c>
      <c r="F14" s="6"/>
      <c r="G14" s="6">
        <v>10648</v>
      </c>
      <c r="H14" s="6"/>
      <c r="I14" s="159">
        <v>0</v>
      </c>
      <c r="J14" s="6"/>
      <c r="K14" s="6">
        <v>10648</v>
      </c>
    </row>
    <row r="15" spans="1:11" ht="22.95" customHeight="1">
      <c r="A15" s="2" t="s">
        <v>75</v>
      </c>
      <c r="C15" s="12"/>
      <c r="E15" s="150">
        <v>12184</v>
      </c>
      <c r="F15" s="6"/>
      <c r="G15" s="43">
        <v>2777</v>
      </c>
      <c r="H15" s="6"/>
      <c r="I15" s="150">
        <v>4251</v>
      </c>
      <c r="J15" s="6"/>
      <c r="K15" s="43">
        <v>938</v>
      </c>
    </row>
    <row r="16" spans="1:11" ht="22.95" customHeight="1">
      <c r="A16" s="1" t="s">
        <v>76</v>
      </c>
      <c r="B16" s="1"/>
      <c r="E16" s="36">
        <f>SUM(E11:E15)</f>
        <v>888015</v>
      </c>
      <c r="F16" s="9"/>
      <c r="G16" s="36">
        <f>SUM(G11:G15)</f>
        <v>1333212</v>
      </c>
      <c r="H16" s="9"/>
      <c r="I16" s="36">
        <f>SUM(I11:I15)</f>
        <v>717766</v>
      </c>
      <c r="J16" s="9"/>
      <c r="K16" s="36">
        <f>SUM(K11:K15)</f>
        <v>1183217</v>
      </c>
    </row>
    <row r="17" spans="1:11" ht="22.95" customHeight="1">
      <c r="A17" s="1"/>
      <c r="B17" s="1"/>
      <c r="E17" s="151"/>
      <c r="F17" s="6"/>
      <c r="G17" s="6"/>
      <c r="H17" s="6"/>
      <c r="I17" s="6"/>
      <c r="J17" s="6"/>
      <c r="K17" s="6"/>
    </row>
    <row r="18" spans="1:11" ht="22.95" customHeight="1">
      <c r="A18" s="28" t="s">
        <v>77</v>
      </c>
      <c r="B18" s="1"/>
      <c r="E18" s="151"/>
      <c r="F18" s="6"/>
      <c r="G18" s="6"/>
      <c r="H18" s="6"/>
      <c r="I18" s="6"/>
      <c r="J18" s="6"/>
      <c r="K18" s="6"/>
    </row>
    <row r="19" spans="1:11" ht="22.95" customHeight="1">
      <c r="A19" s="2" t="s">
        <v>78</v>
      </c>
      <c r="E19" s="151">
        <v>805278</v>
      </c>
      <c r="F19" s="6"/>
      <c r="G19" s="6">
        <v>1229944</v>
      </c>
      <c r="H19" s="6"/>
      <c r="I19" s="151">
        <v>668778</v>
      </c>
      <c r="J19" s="6"/>
      <c r="K19" s="6">
        <v>1096897</v>
      </c>
    </row>
    <row r="20" spans="1:11" ht="22.95" customHeight="1">
      <c r="A20" s="2" t="s">
        <v>79</v>
      </c>
      <c r="E20" s="150">
        <v>48343</v>
      </c>
      <c r="F20" s="6"/>
      <c r="G20" s="6">
        <v>55359</v>
      </c>
      <c r="H20" s="6"/>
      <c r="I20" s="151">
        <v>34425</v>
      </c>
      <c r="J20" s="6"/>
      <c r="K20" s="6">
        <v>42906</v>
      </c>
    </row>
    <row r="21" spans="1:11" ht="22.95" customHeight="1">
      <c r="A21" s="1" t="s">
        <v>80</v>
      </c>
      <c r="B21" s="1"/>
      <c r="E21" s="36">
        <f>SUM(E19:E20)</f>
        <v>853621</v>
      </c>
      <c r="F21" s="9"/>
      <c r="G21" s="31">
        <f>SUM(G19:G20)</f>
        <v>1285303</v>
      </c>
      <c r="H21" s="9"/>
      <c r="I21" s="31">
        <f>SUM(I19:I20)</f>
        <v>703203</v>
      </c>
      <c r="J21" s="9"/>
      <c r="K21" s="31">
        <f>SUM(K19:K20)</f>
        <v>1139803</v>
      </c>
    </row>
    <row r="22" spans="1:11" ht="22.95" customHeight="1">
      <c r="A22" s="1"/>
      <c r="B22" s="1"/>
      <c r="E22" s="44"/>
      <c r="F22" s="9"/>
      <c r="G22" s="44"/>
      <c r="H22" s="9"/>
      <c r="I22" s="44"/>
      <c r="J22" s="9"/>
      <c r="K22" s="44"/>
    </row>
    <row r="23" spans="1:11" ht="22.95" customHeight="1">
      <c r="A23" s="1" t="s">
        <v>200</v>
      </c>
      <c r="B23" s="1"/>
      <c r="E23" s="44">
        <f>SUM(E16-E21)</f>
        <v>34394</v>
      </c>
      <c r="F23" s="9"/>
      <c r="G23" s="44">
        <f>SUM(G16-G21)</f>
        <v>47909</v>
      </c>
      <c r="H23" s="9"/>
      <c r="I23" s="44">
        <f>SUM(I16-I21)</f>
        <v>14563</v>
      </c>
      <c r="J23" s="9"/>
      <c r="K23" s="44">
        <f>SUM(K16-K21)</f>
        <v>43414</v>
      </c>
    </row>
    <row r="24" spans="1:11" ht="22.95" customHeight="1">
      <c r="A24" s="2" t="s">
        <v>82</v>
      </c>
      <c r="B24" s="1"/>
      <c r="C24" s="12"/>
      <c r="E24" s="152">
        <v>2047</v>
      </c>
      <c r="F24" s="6"/>
      <c r="G24" s="4">
        <v>3336</v>
      </c>
      <c r="H24" s="6"/>
      <c r="I24" s="159">
        <v>0</v>
      </c>
      <c r="J24" s="6"/>
      <c r="K24" s="144">
        <v>0</v>
      </c>
    </row>
    <row r="25" spans="1:11" ht="22.95" customHeight="1">
      <c r="A25" s="2" t="s">
        <v>83</v>
      </c>
      <c r="B25" s="1"/>
      <c r="E25" s="156">
        <v>-45029</v>
      </c>
      <c r="F25" s="6"/>
      <c r="G25" s="45">
        <v>-34235</v>
      </c>
      <c r="H25" s="6"/>
      <c r="I25" s="20">
        <v>-42547</v>
      </c>
      <c r="J25" s="6"/>
      <c r="K25" s="20">
        <v>-31352</v>
      </c>
    </row>
    <row r="26" spans="1:11" ht="22.95" customHeight="1">
      <c r="A26" s="1" t="s">
        <v>84</v>
      </c>
      <c r="B26" s="1"/>
      <c r="E26" s="44">
        <f>SUM(E23:E25)</f>
        <v>-8588</v>
      </c>
      <c r="F26" s="9"/>
      <c r="G26" s="44">
        <f>SUM(G23:G25)</f>
        <v>17010</v>
      </c>
      <c r="H26" s="9"/>
      <c r="I26" s="44">
        <f>SUM(I23:I25)</f>
        <v>-27984</v>
      </c>
      <c r="J26" s="9"/>
      <c r="K26" s="44">
        <f>SUM(K23:K25)</f>
        <v>12062</v>
      </c>
    </row>
    <row r="27" spans="1:11" ht="22.95" customHeight="1">
      <c r="A27" s="2" t="s">
        <v>85</v>
      </c>
      <c r="C27" s="12"/>
      <c r="E27" s="156">
        <v>16126</v>
      </c>
      <c r="F27" s="6"/>
      <c r="G27" s="45">
        <v>-1590</v>
      </c>
      <c r="H27" s="6"/>
      <c r="I27" s="20">
        <v>20720</v>
      </c>
      <c r="J27" s="6"/>
      <c r="K27" s="20">
        <v>-1146</v>
      </c>
    </row>
    <row r="28" spans="1:11" ht="22.95" customHeight="1" thickBot="1">
      <c r="A28" s="1" t="s">
        <v>86</v>
      </c>
      <c r="B28" s="1"/>
      <c r="C28" s="12"/>
      <c r="E28" s="32">
        <f>SUM(E26:E27)</f>
        <v>7538</v>
      </c>
      <c r="F28" s="9"/>
      <c r="G28" s="32">
        <f>SUM(G26:G27)</f>
        <v>15420</v>
      </c>
      <c r="H28" s="9"/>
      <c r="I28" s="32">
        <f>SUM(I26:I27)</f>
        <v>-7264</v>
      </c>
      <c r="J28" s="9"/>
      <c r="K28" s="32">
        <f>SUM(K26:K27)</f>
        <v>10916</v>
      </c>
    </row>
    <row r="29" spans="1:11" ht="22.95" customHeight="1" thickTop="1">
      <c r="A29" s="1"/>
      <c r="B29" s="1"/>
      <c r="C29" s="12"/>
      <c r="E29" s="157"/>
      <c r="F29" s="9"/>
      <c r="G29" s="9"/>
      <c r="H29" s="9"/>
      <c r="I29" s="9"/>
      <c r="J29" s="9"/>
      <c r="K29" s="9"/>
    </row>
    <row r="30" spans="1:11" ht="22.95" customHeight="1">
      <c r="A30" s="23" t="s">
        <v>87</v>
      </c>
      <c r="B30" s="3"/>
      <c r="E30" s="147"/>
    </row>
    <row r="31" spans="1:11" ht="22.95" customHeight="1">
      <c r="A31" s="46" t="s">
        <v>88</v>
      </c>
      <c r="B31" s="3"/>
      <c r="E31" s="147"/>
    </row>
    <row r="32" spans="1:11" ht="22.95" customHeight="1">
      <c r="A32" s="15" t="s">
        <v>89</v>
      </c>
      <c r="B32" s="3"/>
      <c r="C32" s="12"/>
      <c r="E32" s="6">
        <v>1315</v>
      </c>
      <c r="F32" s="6"/>
      <c r="G32" s="6">
        <v>3661</v>
      </c>
      <c r="H32" s="6"/>
      <c r="I32" s="6">
        <v>1315</v>
      </c>
      <c r="J32" s="6"/>
      <c r="K32" s="6">
        <v>3661</v>
      </c>
    </row>
    <row r="33" spans="1:11" ht="22.95" customHeight="1">
      <c r="A33" s="15" t="s">
        <v>90</v>
      </c>
      <c r="B33" s="3"/>
      <c r="C33" s="12"/>
      <c r="E33" s="6"/>
      <c r="F33" s="6"/>
      <c r="G33" s="6"/>
      <c r="H33" s="6"/>
      <c r="I33" s="6"/>
      <c r="J33" s="6"/>
      <c r="K33" s="6"/>
    </row>
    <row r="34" spans="1:11" ht="22.95" customHeight="1">
      <c r="A34" s="15" t="s">
        <v>91</v>
      </c>
      <c r="B34" s="3"/>
      <c r="C34" s="12"/>
      <c r="E34" s="2">
        <v>-263</v>
      </c>
      <c r="G34" s="2">
        <v>-732</v>
      </c>
      <c r="I34" s="2">
        <v>-263</v>
      </c>
      <c r="K34" s="2">
        <v>-732</v>
      </c>
    </row>
    <row r="35" spans="1:11" ht="22.95" customHeight="1">
      <c r="A35" s="23" t="s">
        <v>92</v>
      </c>
      <c r="B35" s="7"/>
      <c r="C35" s="38"/>
      <c r="D35" s="1"/>
      <c r="E35" s="35"/>
      <c r="F35" s="9"/>
      <c r="G35" s="35"/>
      <c r="H35" s="9"/>
      <c r="I35" s="35"/>
      <c r="J35" s="9"/>
      <c r="K35" s="35"/>
    </row>
    <row r="36" spans="1:11" ht="22.95" customHeight="1">
      <c r="A36" s="23" t="s">
        <v>93</v>
      </c>
      <c r="B36" s="7"/>
      <c r="C36" s="38"/>
      <c r="D36" s="1"/>
      <c r="E36" s="36">
        <f>SUM(E32:E34)</f>
        <v>1052</v>
      </c>
      <c r="F36" s="9"/>
      <c r="G36" s="36">
        <f>SUM(G32:G34)</f>
        <v>2929</v>
      </c>
      <c r="H36" s="9"/>
      <c r="I36" s="36">
        <f>SUM(I32:I34)</f>
        <v>1052</v>
      </c>
      <c r="J36" s="9"/>
      <c r="K36" s="36">
        <f>SUM(K32:K34)</f>
        <v>2929</v>
      </c>
    </row>
    <row r="37" spans="1:11" ht="22.95" customHeight="1">
      <c r="A37" s="15"/>
      <c r="B37" s="3"/>
      <c r="C37" s="12"/>
      <c r="E37" s="6"/>
      <c r="F37" s="6"/>
      <c r="G37" s="6"/>
      <c r="H37" s="6"/>
      <c r="I37" s="6"/>
      <c r="J37" s="6"/>
      <c r="K37" s="6"/>
    </row>
    <row r="38" spans="1:11" ht="22.95" customHeight="1">
      <c r="A38" s="46" t="s">
        <v>94</v>
      </c>
      <c r="B38" s="3"/>
    </row>
    <row r="39" spans="1:11" ht="22.95" customHeight="1">
      <c r="A39" s="15" t="s">
        <v>95</v>
      </c>
      <c r="B39" s="3"/>
    </row>
    <row r="40" spans="1:11" ht="22.95" customHeight="1">
      <c r="A40" s="15" t="s">
        <v>96</v>
      </c>
      <c r="B40" s="3"/>
      <c r="E40" s="6">
        <v>-3025</v>
      </c>
      <c r="F40" s="6"/>
      <c r="G40" s="6">
        <v>400</v>
      </c>
      <c r="H40" s="6"/>
      <c r="I40" s="6">
        <v>-3025</v>
      </c>
      <c r="J40" s="6"/>
      <c r="K40" s="6">
        <v>400</v>
      </c>
    </row>
    <row r="41" spans="1:11" ht="22.95" customHeight="1">
      <c r="A41" s="15" t="s">
        <v>97</v>
      </c>
      <c r="B41" s="3"/>
      <c r="E41" s="6"/>
      <c r="F41" s="6"/>
      <c r="G41" s="6"/>
      <c r="H41" s="6"/>
      <c r="I41" s="6"/>
      <c r="J41" s="6"/>
      <c r="K41" s="6"/>
    </row>
    <row r="42" spans="1:11" ht="22.95" customHeight="1">
      <c r="A42" s="15" t="s">
        <v>91</v>
      </c>
      <c r="B42" s="3"/>
      <c r="C42" s="12"/>
      <c r="E42" s="20">
        <v>605</v>
      </c>
      <c r="F42" s="6" t="s">
        <v>33</v>
      </c>
      <c r="G42" s="20">
        <v>-80</v>
      </c>
      <c r="H42" s="6"/>
      <c r="I42" s="20">
        <v>605</v>
      </c>
      <c r="J42" s="6"/>
      <c r="K42" s="20">
        <v>-80</v>
      </c>
    </row>
    <row r="43" spans="1:11" ht="22.95" customHeight="1">
      <c r="A43" s="23" t="s">
        <v>98</v>
      </c>
      <c r="B43" s="7"/>
      <c r="C43" s="38"/>
      <c r="D43" s="1"/>
      <c r="E43" s="1"/>
      <c r="F43" s="1"/>
      <c r="G43" s="1"/>
      <c r="H43" s="1"/>
      <c r="I43" s="1"/>
      <c r="J43" s="1"/>
      <c r="K43" s="1"/>
    </row>
    <row r="44" spans="1:11" ht="22.95" customHeight="1">
      <c r="A44" s="23" t="s">
        <v>91</v>
      </c>
      <c r="B44" s="7"/>
      <c r="C44" s="38"/>
      <c r="D44" s="1"/>
      <c r="E44" s="36">
        <f>SUM(E40:E42)</f>
        <v>-2420</v>
      </c>
      <c r="F44" s="9"/>
      <c r="G44" s="36">
        <f>SUM(G40:G42)</f>
        <v>320</v>
      </c>
      <c r="H44" s="9"/>
      <c r="I44" s="36">
        <f>SUM(I40:I42)</f>
        <v>-2420</v>
      </c>
      <c r="J44" s="9"/>
      <c r="K44" s="36">
        <f>SUM(K40:K42)</f>
        <v>320</v>
      </c>
    </row>
    <row r="45" spans="1:11" ht="22.95" customHeight="1">
      <c r="A45" s="23" t="s">
        <v>99</v>
      </c>
      <c r="B45" s="3"/>
      <c r="E45" s="47">
        <f>E36+E44</f>
        <v>-1368</v>
      </c>
      <c r="F45" s="48"/>
      <c r="G45" s="47">
        <f>G36+G44</f>
        <v>3249</v>
      </c>
      <c r="H45" s="49"/>
      <c r="I45" s="47">
        <f>I36+I44</f>
        <v>-1368</v>
      </c>
      <c r="J45" s="50"/>
      <c r="K45" s="47">
        <f>K36+K44</f>
        <v>3249</v>
      </c>
    </row>
    <row r="46" spans="1:11" ht="22.95" customHeight="1" thickBot="1">
      <c r="A46" s="23" t="s">
        <v>100</v>
      </c>
      <c r="B46" s="3"/>
      <c r="E46" s="51">
        <f>E28+E45</f>
        <v>6170</v>
      </c>
      <c r="F46" s="48"/>
      <c r="G46" s="51">
        <f>G28+G45</f>
        <v>18669</v>
      </c>
      <c r="H46" s="49"/>
      <c r="I46" s="51">
        <f>I28+I45</f>
        <v>-8632</v>
      </c>
      <c r="J46" s="50"/>
      <c r="K46" s="51">
        <f>K28+K45</f>
        <v>14165</v>
      </c>
    </row>
    <row r="47" spans="1:11" ht="22.95" customHeight="1" thickTop="1">
      <c r="B47" s="3"/>
      <c r="E47" s="52"/>
      <c r="F47" s="53"/>
      <c r="G47" s="52"/>
      <c r="H47" s="49"/>
      <c r="I47" s="52"/>
      <c r="J47" s="54"/>
      <c r="K47" s="52"/>
    </row>
    <row r="48" spans="1:11" ht="22.95" customHeight="1">
      <c r="A48" s="188" t="s">
        <v>191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</row>
    <row r="49" spans="1:11" ht="22.95" customHeight="1">
      <c r="A49" s="153" t="s">
        <v>190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</row>
    <row r="50" spans="1:11" ht="22.95" customHeight="1">
      <c r="A50" s="185" t="s">
        <v>67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</row>
    <row r="51" spans="1:11" ht="22.95" customHeight="1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6"/>
    </row>
    <row r="52" spans="1:11" ht="22.95" customHeight="1">
      <c r="A52" s="30"/>
      <c r="B52" s="30"/>
      <c r="C52" s="21"/>
      <c r="D52" s="21"/>
      <c r="E52" s="187" t="s">
        <v>1</v>
      </c>
      <c r="F52" s="187"/>
      <c r="G52" s="187"/>
      <c r="H52" s="42"/>
      <c r="I52" s="187" t="s">
        <v>2</v>
      </c>
      <c r="J52" s="187"/>
      <c r="K52" s="187"/>
    </row>
    <row r="53" spans="1:11" s="30" customFormat="1" ht="22.95" customHeight="1">
      <c r="C53" s="21"/>
      <c r="D53" s="21"/>
      <c r="E53" s="183" t="s">
        <v>68</v>
      </c>
      <c r="F53" s="183"/>
      <c r="G53" s="183"/>
      <c r="H53" s="42"/>
      <c r="I53" s="183" t="s">
        <v>68</v>
      </c>
      <c r="J53" s="183"/>
      <c r="K53" s="183"/>
    </row>
    <row r="54" spans="1:11" s="30" customFormat="1" ht="22.95" customHeight="1">
      <c r="C54" s="21"/>
      <c r="D54" s="21"/>
      <c r="E54" s="183" t="s">
        <v>69</v>
      </c>
      <c r="F54" s="183"/>
      <c r="G54" s="183"/>
      <c r="H54" s="42"/>
      <c r="I54" s="183" t="s">
        <v>69</v>
      </c>
      <c r="J54" s="183"/>
      <c r="K54" s="183"/>
    </row>
    <row r="55" spans="1:11" s="30" customFormat="1" ht="22.95" customHeight="1">
      <c r="C55" s="22"/>
      <c r="D55" s="162"/>
      <c r="E55" s="162">
        <v>2567</v>
      </c>
      <c r="F55" s="162"/>
      <c r="G55" s="162">
        <v>2566</v>
      </c>
      <c r="H55" s="162"/>
      <c r="I55" s="162">
        <v>2567</v>
      </c>
      <c r="J55" s="162"/>
      <c r="K55" s="162">
        <v>2566</v>
      </c>
    </row>
    <row r="56" spans="1:11" s="30" customFormat="1" ht="22.95" customHeight="1">
      <c r="C56" s="22"/>
      <c r="D56" s="22"/>
      <c r="E56" s="184" t="s">
        <v>10</v>
      </c>
      <c r="F56" s="184"/>
      <c r="G56" s="184"/>
      <c r="H56" s="184"/>
      <c r="I56" s="184"/>
      <c r="J56" s="184"/>
      <c r="K56" s="184"/>
    </row>
    <row r="57" spans="1:11" ht="22.95" customHeight="1">
      <c r="A57" s="1" t="s">
        <v>101</v>
      </c>
      <c r="B57" s="1"/>
      <c r="C57" s="12"/>
      <c r="E57" s="6"/>
      <c r="F57" s="6"/>
      <c r="G57" s="6"/>
      <c r="H57" s="6"/>
      <c r="I57" s="6"/>
      <c r="J57" s="6"/>
      <c r="K57" s="6"/>
    </row>
    <row r="58" spans="1:11" ht="22.95" customHeight="1">
      <c r="A58" s="2" t="s">
        <v>102</v>
      </c>
      <c r="B58" s="1"/>
      <c r="C58" s="12"/>
      <c r="E58" s="151">
        <v>5144</v>
      </c>
      <c r="F58" s="55"/>
      <c r="G58" s="6">
        <v>14196</v>
      </c>
      <c r="H58" s="55"/>
      <c r="I58" s="13">
        <v>-7264</v>
      </c>
      <c r="J58" s="6"/>
      <c r="K58" s="13">
        <v>10916</v>
      </c>
    </row>
    <row r="59" spans="1:11" ht="22.95" customHeight="1">
      <c r="A59" s="147" t="s">
        <v>103</v>
      </c>
      <c r="B59" s="148"/>
      <c r="C59" s="149"/>
      <c r="D59" s="147"/>
      <c r="E59" s="150">
        <v>2394</v>
      </c>
      <c r="F59" s="55"/>
      <c r="G59" s="45">
        <v>1224</v>
      </c>
      <c r="H59" s="55"/>
      <c r="I59" s="143">
        <v>0</v>
      </c>
      <c r="J59" s="6"/>
      <c r="K59" s="56">
        <v>0</v>
      </c>
    </row>
    <row r="60" spans="1:11" ht="22.95" customHeight="1" thickBot="1">
      <c r="A60" s="24" t="s">
        <v>86</v>
      </c>
      <c r="B60" s="1"/>
      <c r="C60" s="12"/>
      <c r="E60" s="57">
        <f>SUM(E58:E59)</f>
        <v>7538</v>
      </c>
      <c r="F60" s="58"/>
      <c r="G60" s="57">
        <f>SUM(G58:G59)</f>
        <v>15420</v>
      </c>
      <c r="H60" s="58"/>
      <c r="I60" s="57">
        <f>SUM(I58:I59)</f>
        <v>-7264</v>
      </c>
      <c r="J60" s="58"/>
      <c r="K60" s="59">
        <f>SUM(K58:K59)</f>
        <v>10916</v>
      </c>
    </row>
    <row r="61" spans="1:11" ht="22.95" customHeight="1" thickTop="1">
      <c r="B61" s="1"/>
      <c r="C61" s="12"/>
      <c r="E61" s="155"/>
      <c r="F61" s="8"/>
      <c r="G61" s="8"/>
      <c r="H61" s="8"/>
      <c r="I61" s="8"/>
      <c r="J61" s="8"/>
      <c r="K61" s="8"/>
    </row>
    <row r="62" spans="1:11" ht="22.95" customHeight="1">
      <c r="A62" s="60" t="s">
        <v>104</v>
      </c>
      <c r="B62" s="3"/>
      <c r="C62" s="26"/>
      <c r="D62" s="3"/>
      <c r="E62" s="151"/>
      <c r="F62" s="55"/>
      <c r="G62" s="6"/>
      <c r="H62" s="55"/>
      <c r="I62" s="6"/>
      <c r="J62" s="6"/>
      <c r="K62" s="6"/>
    </row>
    <row r="63" spans="1:11" ht="22.95" customHeight="1">
      <c r="A63" s="25" t="s">
        <v>102</v>
      </c>
      <c r="B63" s="3"/>
      <c r="C63" s="26"/>
      <c r="D63" s="3"/>
      <c r="E63" s="151">
        <v>3776</v>
      </c>
      <c r="F63" s="6"/>
      <c r="G63" s="6">
        <v>17445</v>
      </c>
      <c r="H63" s="55"/>
      <c r="I63" s="66">
        <v>-8632</v>
      </c>
      <c r="J63" s="6"/>
      <c r="K63" s="6">
        <v>14165</v>
      </c>
    </row>
    <row r="64" spans="1:11" ht="22.95" customHeight="1">
      <c r="A64" s="25" t="s">
        <v>103</v>
      </c>
      <c r="B64" s="3"/>
      <c r="C64" s="26"/>
      <c r="D64" s="3"/>
      <c r="E64" s="20">
        <v>2394</v>
      </c>
      <c r="F64" s="55"/>
      <c r="G64" s="45">
        <v>1224</v>
      </c>
      <c r="H64" s="55"/>
      <c r="I64" s="61">
        <v>0</v>
      </c>
      <c r="K64" s="61">
        <v>0</v>
      </c>
    </row>
    <row r="65" spans="1:11" ht="22.95" customHeight="1" thickBot="1">
      <c r="A65" s="62" t="s">
        <v>100</v>
      </c>
      <c r="B65" s="3"/>
      <c r="C65" s="25"/>
      <c r="D65" s="3"/>
      <c r="E65" s="57">
        <f>SUM(E63:E64)</f>
        <v>6170</v>
      </c>
      <c r="F65" s="58"/>
      <c r="G65" s="57">
        <f>SUM(G63:G64)</f>
        <v>18669</v>
      </c>
      <c r="H65" s="58"/>
      <c r="I65" s="63">
        <f>SUM(I63:I64)</f>
        <v>-8632</v>
      </c>
      <c r="J65" s="58"/>
      <c r="K65" s="63">
        <f>SUM(K63:K64)</f>
        <v>14165</v>
      </c>
    </row>
    <row r="66" spans="1:11" ht="22.95" customHeight="1" thickTop="1">
      <c r="A66" s="25"/>
      <c r="B66" s="25"/>
      <c r="C66" s="25"/>
      <c r="D66" s="3"/>
      <c r="E66" s="8"/>
      <c r="F66" s="8"/>
      <c r="G66" s="8"/>
      <c r="H66" s="8"/>
      <c r="I66" s="6"/>
      <c r="J66" s="6"/>
      <c r="K66" s="6"/>
    </row>
    <row r="67" spans="1:11" ht="25.5" customHeight="1" thickBot="1">
      <c r="A67" s="64" t="s">
        <v>105</v>
      </c>
      <c r="B67" s="1"/>
      <c r="C67" s="12"/>
      <c r="E67" s="146">
        <v>4.4203997764872636E-3</v>
      </c>
      <c r="F67" s="140"/>
      <c r="G67" s="139">
        <v>1.219906594615342E-2</v>
      </c>
      <c r="H67" s="140"/>
      <c r="I67" s="145">
        <v>-6.2421819549773484E-3</v>
      </c>
      <c r="J67" s="142"/>
      <c r="K67" s="141">
        <v>9.3804595567914002E-3</v>
      </c>
    </row>
    <row r="68" spans="1:11" ht="22.95" customHeight="1" thickTop="1">
      <c r="A68" s="25"/>
      <c r="B68" s="25"/>
      <c r="C68" s="25"/>
      <c r="D68" s="3"/>
      <c r="E68" s="8"/>
      <c r="F68" s="8"/>
      <c r="G68" s="8"/>
      <c r="H68" s="8"/>
      <c r="I68" s="8"/>
      <c r="J68" s="8"/>
      <c r="K68" s="8"/>
    </row>
    <row r="69" spans="1:11" ht="22.95" customHeight="1">
      <c r="A69" s="188" t="s">
        <v>191</v>
      </c>
      <c r="B69" s="189"/>
      <c r="C69" s="189"/>
      <c r="D69" s="189"/>
      <c r="E69" s="189"/>
      <c r="F69" s="189"/>
      <c r="G69" s="189"/>
      <c r="H69" s="189"/>
      <c r="I69" s="189"/>
      <c r="J69" s="189"/>
      <c r="K69" s="189"/>
    </row>
    <row r="70" spans="1:11" ht="22.95" customHeight="1">
      <c r="A70" s="153" t="s">
        <v>190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</row>
    <row r="71" spans="1:11" ht="22.95" customHeight="1">
      <c r="A71" s="185" t="s">
        <v>67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</row>
    <row r="72" spans="1:11" ht="22.95" customHeight="1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</row>
    <row r="73" spans="1:11" ht="22.95" customHeight="1">
      <c r="A73" s="30"/>
      <c r="B73" s="30"/>
      <c r="C73" s="21"/>
      <c r="D73" s="21"/>
      <c r="E73" s="187" t="s">
        <v>1</v>
      </c>
      <c r="F73" s="187"/>
      <c r="G73" s="187"/>
      <c r="H73" s="42"/>
      <c r="I73" s="187" t="s">
        <v>2</v>
      </c>
      <c r="J73" s="187"/>
      <c r="K73" s="187"/>
    </row>
    <row r="74" spans="1:11" ht="22.95" customHeight="1">
      <c r="A74" s="30"/>
      <c r="B74" s="30"/>
      <c r="C74" s="21"/>
      <c r="D74" s="21"/>
      <c r="E74" s="183" t="s">
        <v>106</v>
      </c>
      <c r="F74" s="183"/>
      <c r="G74" s="183"/>
      <c r="H74" s="42"/>
      <c r="I74" s="183" t="s">
        <v>106</v>
      </c>
      <c r="J74" s="183"/>
      <c r="K74" s="183"/>
    </row>
    <row r="75" spans="1:11" ht="22.95" customHeight="1">
      <c r="A75" s="30"/>
      <c r="B75" s="30"/>
      <c r="C75" s="21"/>
      <c r="D75" s="21"/>
      <c r="E75" s="183" t="s">
        <v>69</v>
      </c>
      <c r="F75" s="183"/>
      <c r="G75" s="183"/>
      <c r="H75" s="42"/>
      <c r="I75" s="183" t="s">
        <v>69</v>
      </c>
      <c r="J75" s="183"/>
      <c r="K75" s="183"/>
    </row>
    <row r="76" spans="1:11" ht="22.95" customHeight="1">
      <c r="A76" s="30"/>
      <c r="B76" s="30"/>
      <c r="C76" s="22" t="s">
        <v>6</v>
      </c>
      <c r="D76" s="169"/>
      <c r="E76" s="169">
        <v>2567</v>
      </c>
      <c r="F76" s="169"/>
      <c r="G76" s="169">
        <v>2566</v>
      </c>
      <c r="H76" s="169"/>
      <c r="I76" s="169">
        <v>2567</v>
      </c>
      <c r="J76" s="169"/>
      <c r="K76" s="169">
        <v>2566</v>
      </c>
    </row>
    <row r="77" spans="1:11" ht="22.95" customHeight="1">
      <c r="A77" s="30"/>
      <c r="B77" s="30"/>
      <c r="C77" s="22"/>
      <c r="D77" s="22"/>
      <c r="E77" s="184" t="s">
        <v>10</v>
      </c>
      <c r="F77" s="184"/>
      <c r="G77" s="184"/>
      <c r="H77" s="184"/>
      <c r="I77" s="184"/>
      <c r="J77" s="184"/>
      <c r="K77" s="184"/>
    </row>
    <row r="78" spans="1:11" ht="22.95" customHeight="1">
      <c r="A78" s="28" t="s">
        <v>70</v>
      </c>
      <c r="B78" s="1"/>
    </row>
    <row r="79" spans="1:11" ht="22.95" customHeight="1">
      <c r="A79" s="2" t="s">
        <v>71</v>
      </c>
      <c r="C79" s="12">
        <v>9</v>
      </c>
      <c r="E79" s="6">
        <v>1994179</v>
      </c>
      <c r="F79" s="6"/>
      <c r="G79" s="6">
        <v>2727332</v>
      </c>
      <c r="H79" s="6"/>
      <c r="I79" s="6">
        <v>1676773</v>
      </c>
      <c r="J79" s="6"/>
      <c r="K79" s="6">
        <v>2432120</v>
      </c>
    </row>
    <row r="80" spans="1:11" ht="22.95" customHeight="1">
      <c r="A80" s="2" t="s">
        <v>72</v>
      </c>
      <c r="C80" s="12">
        <v>6</v>
      </c>
      <c r="E80" s="6">
        <v>454</v>
      </c>
      <c r="F80" s="6"/>
      <c r="G80" s="6">
        <v>370</v>
      </c>
      <c r="H80" s="6"/>
      <c r="I80" s="6">
        <v>3304</v>
      </c>
      <c r="J80" s="6"/>
      <c r="K80" s="6">
        <v>7922</v>
      </c>
    </row>
    <row r="81" spans="1:11" ht="22.95" customHeight="1">
      <c r="A81" s="2" t="s">
        <v>73</v>
      </c>
      <c r="C81" s="12"/>
      <c r="E81" s="159">
        <v>0</v>
      </c>
      <c r="F81" s="6"/>
      <c r="G81" s="6">
        <v>19000</v>
      </c>
      <c r="H81" s="6"/>
      <c r="I81" s="159">
        <v>0</v>
      </c>
      <c r="J81" s="6"/>
      <c r="K81" s="6">
        <v>19000</v>
      </c>
    </row>
    <row r="82" spans="1:11" ht="22.95" customHeight="1">
      <c r="A82" s="2" t="s">
        <v>74</v>
      </c>
      <c r="E82" s="159">
        <v>0</v>
      </c>
      <c r="F82" s="6"/>
      <c r="G82" s="6">
        <v>10648</v>
      </c>
      <c r="H82" s="6"/>
      <c r="I82" s="159">
        <v>0</v>
      </c>
      <c r="J82" s="6"/>
      <c r="K82" s="6">
        <v>10648</v>
      </c>
    </row>
    <row r="83" spans="1:11" ht="22.95" customHeight="1">
      <c r="A83" s="2" t="s">
        <v>75</v>
      </c>
      <c r="C83" s="12"/>
      <c r="E83" s="43">
        <v>16136</v>
      </c>
      <c r="F83" s="6"/>
      <c r="G83" s="43">
        <v>7198</v>
      </c>
      <c r="H83" s="6"/>
      <c r="I83" s="43">
        <v>4764</v>
      </c>
      <c r="J83" s="6"/>
      <c r="K83" s="43">
        <v>3154</v>
      </c>
    </row>
    <row r="84" spans="1:11" ht="22.95" customHeight="1">
      <c r="A84" s="1" t="s">
        <v>76</v>
      </c>
      <c r="B84" s="1"/>
      <c r="E84" s="36">
        <f>SUM(E79:E83)</f>
        <v>2010769</v>
      </c>
      <c r="F84" s="9"/>
      <c r="G84" s="36">
        <f>SUM(G79:G83)</f>
        <v>2764548</v>
      </c>
      <c r="H84" s="9"/>
      <c r="I84" s="36">
        <f>SUM(I79:I83)</f>
        <v>1684841</v>
      </c>
      <c r="J84" s="9"/>
      <c r="K84" s="36">
        <f>SUM(K79:K83)</f>
        <v>2472844</v>
      </c>
    </row>
    <row r="85" spans="1:11" ht="22.95" customHeight="1">
      <c r="A85" s="1"/>
      <c r="B85" s="1"/>
      <c r="E85" s="6"/>
      <c r="F85" s="6"/>
      <c r="G85" s="6"/>
      <c r="H85" s="6"/>
      <c r="I85" s="6"/>
      <c r="J85" s="6"/>
      <c r="K85" s="6"/>
    </row>
    <row r="86" spans="1:11" ht="22.95" customHeight="1">
      <c r="A86" s="28" t="s">
        <v>77</v>
      </c>
      <c r="B86" s="1"/>
      <c r="E86" s="6"/>
      <c r="F86" s="6"/>
      <c r="G86" s="6"/>
      <c r="H86" s="6"/>
      <c r="I86" s="6"/>
      <c r="J86" s="6"/>
      <c r="K86" s="6"/>
    </row>
    <row r="87" spans="1:11" ht="22.95" customHeight="1">
      <c r="A87" s="2" t="s">
        <v>78</v>
      </c>
      <c r="E87" s="6">
        <v>1901207</v>
      </c>
      <c r="F87" s="6"/>
      <c r="G87" s="6">
        <v>2615699</v>
      </c>
      <c r="H87" s="6"/>
      <c r="I87" s="6">
        <v>1628375</v>
      </c>
      <c r="J87" s="6"/>
      <c r="K87" s="6">
        <v>2354702</v>
      </c>
    </row>
    <row r="88" spans="1:11" ht="22.95" customHeight="1">
      <c r="A88" s="2" t="s">
        <v>79</v>
      </c>
      <c r="E88" s="6">
        <v>88204</v>
      </c>
      <c r="F88" s="6"/>
      <c r="G88" s="6">
        <v>92764</v>
      </c>
      <c r="H88" s="6"/>
      <c r="I88" s="6">
        <v>61343</v>
      </c>
      <c r="J88" s="6"/>
      <c r="K88" s="6">
        <v>65990</v>
      </c>
    </row>
    <row r="89" spans="1:11" ht="22.95" customHeight="1">
      <c r="A89" s="1" t="s">
        <v>80</v>
      </c>
      <c r="B89" s="1"/>
      <c r="E89" s="31">
        <f>SUM(E87:E88)</f>
        <v>1989411</v>
      </c>
      <c r="F89" s="9"/>
      <c r="G89" s="31">
        <f>SUM(G87:G88)</f>
        <v>2708463</v>
      </c>
      <c r="H89" s="9"/>
      <c r="I89" s="31">
        <f>SUM(I87:I88)</f>
        <v>1689718</v>
      </c>
      <c r="J89" s="9"/>
      <c r="K89" s="31">
        <f>SUM(K87:K88)</f>
        <v>2420692</v>
      </c>
    </row>
    <row r="90" spans="1:11" ht="22.95" customHeight="1">
      <c r="A90" s="1"/>
      <c r="B90" s="1"/>
      <c r="E90" s="44"/>
      <c r="F90" s="9"/>
      <c r="G90" s="44"/>
      <c r="H90" s="9"/>
      <c r="I90" s="44"/>
      <c r="J90" s="9"/>
      <c r="K90" s="44"/>
    </row>
    <row r="91" spans="1:11" ht="22.95" customHeight="1">
      <c r="A91" s="1" t="s">
        <v>81</v>
      </c>
      <c r="B91" s="1"/>
      <c r="E91" s="44">
        <f>SUM(E84-E89)</f>
        <v>21358</v>
      </c>
      <c r="F91" s="9"/>
      <c r="G91" s="44">
        <f>SUM(G84-G89)</f>
        <v>56085</v>
      </c>
      <c r="H91" s="9"/>
      <c r="I91" s="44">
        <f>SUM(I84-I89)</f>
        <v>-4877</v>
      </c>
      <c r="J91" s="9"/>
      <c r="K91" s="44">
        <f>SUM(K84-K89)</f>
        <v>52152</v>
      </c>
    </row>
    <row r="92" spans="1:11" ht="22.95" customHeight="1">
      <c r="A92" s="2" t="s">
        <v>82</v>
      </c>
      <c r="B92" s="1"/>
      <c r="C92" s="12">
        <v>5</v>
      </c>
      <c r="E92" s="152">
        <v>3459</v>
      </c>
      <c r="F92" s="151"/>
      <c r="G92" s="152">
        <v>10667</v>
      </c>
      <c r="H92" s="6"/>
      <c r="I92" s="159">
        <v>0</v>
      </c>
      <c r="J92" s="6"/>
      <c r="K92" s="144">
        <v>0</v>
      </c>
    </row>
    <row r="93" spans="1:11" ht="22.95" customHeight="1">
      <c r="A93" s="2" t="s">
        <v>83</v>
      </c>
      <c r="B93" s="1"/>
      <c r="E93" s="45">
        <v>-77859</v>
      </c>
      <c r="F93" s="6"/>
      <c r="G93" s="45">
        <v>-67604</v>
      </c>
      <c r="H93" s="6"/>
      <c r="I93" s="20">
        <v>-72881</v>
      </c>
      <c r="J93" s="6"/>
      <c r="K93" s="20">
        <v>-62449</v>
      </c>
    </row>
    <row r="94" spans="1:11" ht="22.95" customHeight="1">
      <c r="A94" s="1" t="s">
        <v>107</v>
      </c>
      <c r="B94" s="1"/>
      <c r="E94" s="44">
        <f>SUM(E91:E93)</f>
        <v>-53042</v>
      </c>
      <c r="F94" s="9"/>
      <c r="G94" s="44">
        <f>SUM(G91:G93)</f>
        <v>-852</v>
      </c>
      <c r="H94" s="9"/>
      <c r="I94" s="44">
        <f>SUM(I91:I93)</f>
        <v>-77758</v>
      </c>
      <c r="J94" s="9"/>
      <c r="K94" s="44">
        <f>SUM(K91:K93)</f>
        <v>-10297</v>
      </c>
    </row>
    <row r="95" spans="1:11" ht="22.95" customHeight="1">
      <c r="A95" s="2" t="s">
        <v>108</v>
      </c>
      <c r="C95" s="12"/>
      <c r="E95" s="45">
        <v>22667</v>
      </c>
      <c r="F95" s="6"/>
      <c r="G95" s="45">
        <v>3048</v>
      </c>
      <c r="H95" s="6"/>
      <c r="I95" s="20">
        <v>27181</v>
      </c>
      <c r="J95" s="6"/>
      <c r="K95" s="20">
        <v>3872</v>
      </c>
    </row>
    <row r="96" spans="1:11" ht="22.95" customHeight="1" thickBot="1">
      <c r="A96" s="1" t="s">
        <v>86</v>
      </c>
      <c r="B96" s="1"/>
      <c r="C96" s="12"/>
      <c r="E96" s="32">
        <f>SUM(E94:E95)</f>
        <v>-30375</v>
      </c>
      <c r="F96" s="9"/>
      <c r="G96" s="32">
        <f>SUM(G94:G95)</f>
        <v>2196</v>
      </c>
      <c r="H96" s="9"/>
      <c r="I96" s="32">
        <f>SUM(I94:I95)</f>
        <v>-50577</v>
      </c>
      <c r="J96" s="9"/>
      <c r="K96" s="32">
        <f>SUM(K94:K95)</f>
        <v>-6425</v>
      </c>
    </row>
    <row r="97" spans="1:11" ht="22.95" customHeight="1" thickTop="1">
      <c r="A97" s="1"/>
      <c r="B97" s="1"/>
      <c r="C97" s="12"/>
      <c r="E97" s="9"/>
      <c r="F97" s="9"/>
      <c r="G97" s="9"/>
      <c r="H97" s="9"/>
      <c r="I97" s="9"/>
      <c r="J97" s="9"/>
      <c r="K97" s="9"/>
    </row>
    <row r="98" spans="1:11" ht="22.95" customHeight="1">
      <c r="A98" s="23" t="s">
        <v>87</v>
      </c>
      <c r="B98" s="3"/>
    </row>
    <row r="99" spans="1:11" ht="22.95" customHeight="1">
      <c r="A99" s="46" t="s">
        <v>88</v>
      </c>
      <c r="B99" s="3"/>
    </row>
    <row r="100" spans="1:11" ht="22.95" customHeight="1">
      <c r="A100" s="15" t="s">
        <v>89</v>
      </c>
      <c r="B100" s="3"/>
      <c r="C100" s="12"/>
      <c r="E100" s="6">
        <v>1214</v>
      </c>
      <c r="F100" s="6"/>
      <c r="G100" s="6">
        <v>3697</v>
      </c>
      <c r="H100" s="6"/>
      <c r="I100" s="6">
        <v>1214</v>
      </c>
      <c r="J100" s="6"/>
      <c r="K100" s="6">
        <v>3697</v>
      </c>
    </row>
    <row r="101" spans="1:11" ht="22.95" customHeight="1">
      <c r="A101" s="15" t="s">
        <v>90</v>
      </c>
      <c r="B101" s="3"/>
      <c r="C101" s="12"/>
      <c r="E101" s="6"/>
      <c r="F101" s="6"/>
      <c r="G101" s="6"/>
      <c r="H101" s="6"/>
      <c r="I101" s="6"/>
      <c r="J101" s="6"/>
      <c r="K101" s="6"/>
    </row>
    <row r="102" spans="1:11" ht="22.95" customHeight="1">
      <c r="A102" s="15" t="s">
        <v>91</v>
      </c>
      <c r="B102" s="3"/>
      <c r="C102" s="12"/>
      <c r="E102" s="2">
        <v>-243</v>
      </c>
      <c r="G102" s="2">
        <v>-739</v>
      </c>
      <c r="I102" s="2">
        <v>-243</v>
      </c>
      <c r="K102" s="2">
        <v>-739</v>
      </c>
    </row>
    <row r="103" spans="1:11" ht="22.95" customHeight="1">
      <c r="A103" s="23" t="s">
        <v>92</v>
      </c>
      <c r="B103" s="7"/>
      <c r="C103" s="38"/>
      <c r="D103" s="1"/>
      <c r="E103" s="35"/>
      <c r="F103" s="9"/>
      <c r="G103" s="35"/>
      <c r="H103" s="9"/>
      <c r="I103" s="35"/>
      <c r="J103" s="9"/>
      <c r="K103" s="35"/>
    </row>
    <row r="104" spans="1:11" ht="22.95" customHeight="1">
      <c r="A104" s="23" t="s">
        <v>109</v>
      </c>
      <c r="B104" s="7"/>
      <c r="C104" s="38"/>
      <c r="D104" s="1"/>
      <c r="E104" s="36">
        <f>SUM(E100:E102)</f>
        <v>971</v>
      </c>
      <c r="F104" s="9"/>
      <c r="G104" s="36">
        <f>SUM(G100:G102)</f>
        <v>2958</v>
      </c>
      <c r="H104" s="9"/>
      <c r="I104" s="36">
        <f>SUM(I100:I102)</f>
        <v>971</v>
      </c>
      <c r="J104" s="9"/>
      <c r="K104" s="36">
        <f>SUM(K100:K102)</f>
        <v>2958</v>
      </c>
    </row>
    <row r="105" spans="1:11" ht="22.95" customHeight="1">
      <c r="A105" s="15"/>
      <c r="B105" s="3"/>
      <c r="C105" s="12"/>
      <c r="E105" s="6"/>
      <c r="F105" s="6"/>
      <c r="G105" s="6"/>
      <c r="H105" s="6"/>
      <c r="I105" s="6"/>
      <c r="J105" s="6"/>
      <c r="K105" s="6"/>
    </row>
    <row r="106" spans="1:11" ht="22.95" customHeight="1">
      <c r="A106" s="46" t="s">
        <v>94</v>
      </c>
      <c r="B106" s="3"/>
    </row>
    <row r="107" spans="1:11" ht="22.95" customHeight="1">
      <c r="A107" s="15" t="s">
        <v>95</v>
      </c>
      <c r="B107" s="3"/>
    </row>
    <row r="108" spans="1:11" ht="22.95" customHeight="1">
      <c r="A108" s="15" t="s">
        <v>96</v>
      </c>
      <c r="B108" s="3"/>
      <c r="E108" s="6">
        <v>-2100</v>
      </c>
      <c r="F108" s="6"/>
      <c r="G108" s="6">
        <v>1275</v>
      </c>
      <c r="H108" s="6"/>
      <c r="I108" s="6">
        <v>-2100</v>
      </c>
      <c r="J108" s="6"/>
      <c r="K108" s="6">
        <v>1275</v>
      </c>
    </row>
    <row r="109" spans="1:11" ht="22.95" customHeight="1">
      <c r="A109" s="15" t="s">
        <v>97</v>
      </c>
      <c r="B109" s="3"/>
      <c r="E109" s="6"/>
      <c r="F109" s="6"/>
      <c r="G109" s="6"/>
      <c r="H109" s="6"/>
      <c r="I109" s="6"/>
      <c r="J109" s="6"/>
      <c r="K109" s="6"/>
    </row>
    <row r="110" spans="1:11" ht="22.95" customHeight="1">
      <c r="A110" s="15" t="s">
        <v>91</v>
      </c>
      <c r="B110" s="3"/>
      <c r="C110" s="12"/>
      <c r="E110" s="20">
        <v>420</v>
      </c>
      <c r="F110" s="6" t="s">
        <v>33</v>
      </c>
      <c r="G110" s="20">
        <v>-255</v>
      </c>
      <c r="H110" s="6"/>
      <c r="I110" s="20">
        <v>420</v>
      </c>
      <c r="J110" s="6"/>
      <c r="K110" s="20">
        <v>-255</v>
      </c>
    </row>
    <row r="111" spans="1:11" ht="22.95" customHeight="1">
      <c r="A111" s="23" t="s">
        <v>98</v>
      </c>
      <c r="B111" s="7"/>
      <c r="C111" s="38"/>
      <c r="D111" s="1"/>
      <c r="E111" s="1"/>
      <c r="F111" s="1"/>
      <c r="G111" s="1"/>
      <c r="H111" s="1"/>
      <c r="I111" s="1"/>
      <c r="J111" s="1"/>
      <c r="K111" s="1"/>
    </row>
    <row r="112" spans="1:11" ht="22.95" customHeight="1">
      <c r="A112" s="23" t="s">
        <v>110</v>
      </c>
      <c r="B112" s="7"/>
      <c r="C112" s="38"/>
      <c r="D112" s="1"/>
      <c r="E112" s="36">
        <f>SUM(E108:E110)</f>
        <v>-1680</v>
      </c>
      <c r="F112" s="9"/>
      <c r="G112" s="36">
        <f>SUM(G108:G110)</f>
        <v>1020</v>
      </c>
      <c r="H112" s="9"/>
      <c r="I112" s="36">
        <f>SUM(I108:I110)</f>
        <v>-1680</v>
      </c>
      <c r="J112" s="9"/>
      <c r="K112" s="36">
        <f>SUM(K108:K110)</f>
        <v>1020</v>
      </c>
    </row>
    <row r="113" spans="1:11" ht="22.95" customHeight="1">
      <c r="A113" s="23" t="s">
        <v>99</v>
      </c>
      <c r="B113" s="3"/>
      <c r="E113" s="47">
        <f>E104+E112</f>
        <v>-709</v>
      </c>
      <c r="F113" s="48"/>
      <c r="G113" s="47">
        <f>G104+G112</f>
        <v>3978</v>
      </c>
      <c r="H113" s="49"/>
      <c r="I113" s="47">
        <f>I104+I112</f>
        <v>-709</v>
      </c>
      <c r="J113" s="50"/>
      <c r="K113" s="47">
        <f>K104+K112</f>
        <v>3978</v>
      </c>
    </row>
    <row r="114" spans="1:11" ht="22.95" customHeight="1" thickBot="1">
      <c r="A114" s="23" t="s">
        <v>100</v>
      </c>
      <c r="B114" s="3"/>
      <c r="E114" s="51">
        <f>E96+E113</f>
        <v>-31084</v>
      </c>
      <c r="F114" s="48"/>
      <c r="G114" s="51">
        <f>G96+G113</f>
        <v>6174</v>
      </c>
      <c r="H114" s="49"/>
      <c r="I114" s="51">
        <f>I96+I113</f>
        <v>-51286</v>
      </c>
      <c r="J114" s="50"/>
      <c r="K114" s="51">
        <f>K96+K113</f>
        <v>-2447</v>
      </c>
    </row>
    <row r="115" spans="1:11" ht="22.95" customHeight="1" thickTop="1">
      <c r="B115" s="3"/>
      <c r="E115" s="52"/>
      <c r="F115" s="53"/>
      <c r="G115" s="52"/>
      <c r="H115" s="49"/>
      <c r="I115" s="52"/>
      <c r="J115" s="54"/>
      <c r="K115" s="52"/>
    </row>
    <row r="116" spans="1:11" ht="22.95" customHeight="1">
      <c r="A116" s="188" t="s">
        <v>191</v>
      </c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</row>
    <row r="117" spans="1:11" ht="22.95" customHeight="1">
      <c r="A117" s="153" t="s">
        <v>190</v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</row>
    <row r="118" spans="1:11" ht="22.95" customHeight="1">
      <c r="A118" s="185" t="s">
        <v>67</v>
      </c>
      <c r="B118" s="185"/>
      <c r="C118" s="185"/>
      <c r="D118" s="185"/>
      <c r="E118" s="185"/>
      <c r="F118" s="185"/>
      <c r="G118" s="185"/>
      <c r="H118" s="185"/>
      <c r="I118" s="185"/>
      <c r="J118" s="185"/>
      <c r="K118" s="185"/>
    </row>
    <row r="119" spans="1:11" ht="22.95" customHeight="1">
      <c r="A119" s="186"/>
      <c r="B119" s="186"/>
      <c r="C119" s="186"/>
      <c r="D119" s="186"/>
      <c r="E119" s="186"/>
      <c r="F119" s="186"/>
      <c r="G119" s="186"/>
      <c r="H119" s="186"/>
      <c r="I119" s="186"/>
      <c r="J119" s="186"/>
      <c r="K119" s="186"/>
    </row>
    <row r="120" spans="1:11" ht="22.95" customHeight="1">
      <c r="A120" s="30"/>
      <c r="B120" s="30"/>
      <c r="C120" s="21"/>
      <c r="D120" s="21"/>
      <c r="E120" s="187" t="s">
        <v>1</v>
      </c>
      <c r="F120" s="187"/>
      <c r="G120" s="187"/>
      <c r="H120" s="42"/>
      <c r="I120" s="187" t="s">
        <v>2</v>
      </c>
      <c r="J120" s="187"/>
      <c r="K120" s="187"/>
    </row>
    <row r="121" spans="1:11" ht="22.95" customHeight="1">
      <c r="A121" s="30"/>
      <c r="B121" s="30"/>
      <c r="C121" s="21"/>
      <c r="D121" s="21"/>
      <c r="E121" s="183" t="s">
        <v>106</v>
      </c>
      <c r="F121" s="183"/>
      <c r="G121" s="183"/>
      <c r="H121" s="42"/>
      <c r="I121" s="183" t="s">
        <v>106</v>
      </c>
      <c r="J121" s="183"/>
      <c r="K121" s="183"/>
    </row>
    <row r="122" spans="1:11" ht="22.95" customHeight="1">
      <c r="A122" s="30"/>
      <c r="B122" s="30"/>
      <c r="C122" s="21"/>
      <c r="D122" s="21"/>
      <c r="E122" s="183" t="s">
        <v>69</v>
      </c>
      <c r="F122" s="183"/>
      <c r="G122" s="183"/>
      <c r="H122" s="42"/>
      <c r="I122" s="183" t="s">
        <v>69</v>
      </c>
      <c r="J122" s="183"/>
      <c r="K122" s="183"/>
    </row>
    <row r="123" spans="1:11" ht="22.95" customHeight="1">
      <c r="A123" s="30"/>
      <c r="B123" s="30"/>
      <c r="C123" s="22"/>
      <c r="D123" s="162"/>
      <c r="E123" s="162">
        <v>2567</v>
      </c>
      <c r="F123" s="162"/>
      <c r="G123" s="162">
        <v>2566</v>
      </c>
      <c r="H123" s="162"/>
      <c r="I123" s="162">
        <v>2567</v>
      </c>
      <c r="J123" s="162"/>
      <c r="K123" s="162">
        <v>2566</v>
      </c>
    </row>
    <row r="124" spans="1:11" ht="22.95" customHeight="1">
      <c r="A124" s="30"/>
      <c r="B124" s="30"/>
      <c r="C124" s="22"/>
      <c r="D124" s="22"/>
      <c r="E124" s="184" t="s">
        <v>10</v>
      </c>
      <c r="F124" s="184"/>
      <c r="G124" s="184"/>
      <c r="H124" s="184"/>
      <c r="I124" s="184"/>
      <c r="J124" s="184"/>
      <c r="K124" s="184"/>
    </row>
    <row r="125" spans="1:11" ht="22.95" customHeight="1">
      <c r="A125" s="1" t="s">
        <v>101</v>
      </c>
      <c r="B125" s="1"/>
      <c r="C125" s="12"/>
      <c r="E125" s="6"/>
      <c r="F125" s="6"/>
      <c r="G125" s="6"/>
      <c r="H125" s="6"/>
      <c r="I125" s="6"/>
      <c r="J125" s="6"/>
      <c r="K125" s="6"/>
    </row>
    <row r="126" spans="1:11" ht="22.95" customHeight="1">
      <c r="A126" s="2" t="s">
        <v>102</v>
      </c>
      <c r="B126" s="1"/>
      <c r="C126" s="12"/>
      <c r="E126" s="13">
        <v>-32646</v>
      </c>
      <c r="F126" s="55"/>
      <c r="G126" s="13">
        <v>515</v>
      </c>
      <c r="H126" s="55"/>
      <c r="I126" s="13">
        <v>-50577</v>
      </c>
      <c r="J126" s="6"/>
      <c r="K126" s="13">
        <v>-6425</v>
      </c>
    </row>
    <row r="127" spans="1:11" ht="22.95" customHeight="1">
      <c r="A127" s="2" t="s">
        <v>103</v>
      </c>
      <c r="B127" s="1"/>
      <c r="C127" s="12"/>
      <c r="E127" s="45">
        <v>2271</v>
      </c>
      <c r="F127" s="55"/>
      <c r="G127" s="45">
        <v>1681</v>
      </c>
      <c r="H127" s="55"/>
      <c r="I127" s="143">
        <v>0</v>
      </c>
      <c r="J127" s="6"/>
      <c r="K127" s="56">
        <v>0</v>
      </c>
    </row>
    <row r="128" spans="1:11" ht="22.95" customHeight="1" thickBot="1">
      <c r="A128" s="24" t="s">
        <v>86</v>
      </c>
      <c r="B128" s="1"/>
      <c r="C128" s="12"/>
      <c r="E128" s="57">
        <f>SUM(E126:E127)</f>
        <v>-30375</v>
      </c>
      <c r="F128" s="58"/>
      <c r="G128" s="57">
        <f>SUM(G126:G127)</f>
        <v>2196</v>
      </c>
      <c r="H128" s="58"/>
      <c r="I128" s="57">
        <f>SUM(I126:I127)</f>
        <v>-50577</v>
      </c>
      <c r="J128" s="58"/>
      <c r="K128" s="59">
        <f>SUM(K126:K127)</f>
        <v>-6425</v>
      </c>
    </row>
    <row r="129" spans="1:11" ht="22.95" customHeight="1" thickTop="1">
      <c r="B129" s="1"/>
      <c r="C129" s="12"/>
      <c r="E129" s="8"/>
      <c r="F129" s="8"/>
      <c r="G129" s="8"/>
      <c r="H129" s="8"/>
      <c r="I129" s="8"/>
      <c r="J129" s="8"/>
      <c r="K129" s="8"/>
    </row>
    <row r="130" spans="1:11" ht="22.95" customHeight="1">
      <c r="A130" s="60" t="s">
        <v>104</v>
      </c>
      <c r="B130" s="3"/>
      <c r="C130" s="26"/>
      <c r="D130" s="3"/>
      <c r="E130" s="6"/>
      <c r="F130" s="55"/>
      <c r="G130" s="6"/>
      <c r="H130" s="55"/>
      <c r="I130" s="6"/>
      <c r="J130" s="6"/>
      <c r="K130" s="6"/>
    </row>
    <row r="131" spans="1:11" ht="22.95" customHeight="1">
      <c r="A131" s="25" t="s">
        <v>102</v>
      </c>
      <c r="B131" s="3"/>
      <c r="C131" s="26"/>
      <c r="D131" s="3"/>
      <c r="E131" s="6">
        <v>-33355</v>
      </c>
      <c r="F131" s="6"/>
      <c r="G131" s="6">
        <v>4493</v>
      </c>
      <c r="H131" s="55"/>
      <c r="I131" s="6">
        <v>-51286</v>
      </c>
      <c r="J131" s="6"/>
      <c r="K131" s="6">
        <v>-2447</v>
      </c>
    </row>
    <row r="132" spans="1:11" ht="22.95" customHeight="1">
      <c r="A132" s="25" t="s">
        <v>103</v>
      </c>
      <c r="B132" s="3"/>
      <c r="C132" s="26"/>
      <c r="D132" s="3"/>
      <c r="E132" s="45">
        <v>2271</v>
      </c>
      <c r="F132" s="55"/>
      <c r="G132" s="45">
        <v>1681</v>
      </c>
      <c r="H132" s="55"/>
      <c r="I132" s="61">
        <v>0</v>
      </c>
      <c r="K132" s="61">
        <v>0</v>
      </c>
    </row>
    <row r="133" spans="1:11" ht="22.95" customHeight="1" thickBot="1">
      <c r="A133" s="62" t="s">
        <v>100</v>
      </c>
      <c r="B133" s="3"/>
      <c r="C133" s="25"/>
      <c r="D133" s="3"/>
      <c r="E133" s="57">
        <f>SUM(E131:E132)</f>
        <v>-31084</v>
      </c>
      <c r="F133" s="58"/>
      <c r="G133" s="57">
        <f>SUM(G131:G132)</f>
        <v>6174</v>
      </c>
      <c r="H133" s="58"/>
      <c r="I133" s="63">
        <f>SUM(I131:I132)</f>
        <v>-51286</v>
      </c>
      <c r="J133" s="58"/>
      <c r="K133" s="63">
        <f>SUM(K131:K132)</f>
        <v>-2447</v>
      </c>
    </row>
    <row r="134" spans="1:11" ht="22.95" customHeight="1" thickTop="1">
      <c r="A134" s="25"/>
      <c r="B134" s="25"/>
      <c r="C134" s="25"/>
      <c r="D134" s="3"/>
      <c r="E134" s="8"/>
      <c r="F134" s="8"/>
      <c r="G134" s="8"/>
      <c r="H134" s="8"/>
      <c r="I134" s="6"/>
      <c r="J134" s="6"/>
      <c r="K134" s="6"/>
    </row>
    <row r="135" spans="1:11" ht="25.5" customHeight="1" thickBot="1">
      <c r="A135" s="64" t="s">
        <v>105</v>
      </c>
      <c r="B135" s="1"/>
      <c r="C135" s="12"/>
      <c r="E135" s="146">
        <v>-2.8053726886314773E-2</v>
      </c>
      <c r="F135" s="140"/>
      <c r="G135" s="139">
        <v>1E-3</v>
      </c>
      <c r="H135" s="140"/>
      <c r="I135" s="145">
        <v>-4.3462394925232566E-2</v>
      </c>
      <c r="J135" s="142"/>
      <c r="K135" s="141">
        <v>-5.5212030645277344E-3</v>
      </c>
    </row>
    <row r="136" spans="1:11" ht="22.95" customHeight="1" thickTop="1"/>
    <row r="138" spans="1:11" ht="22.95" customHeight="1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</row>
  </sheetData>
  <mergeCells count="40">
    <mergeCell ref="A51:K51"/>
    <mergeCell ref="A1:K1"/>
    <mergeCell ref="A3:K3"/>
    <mergeCell ref="A4:K4"/>
    <mergeCell ref="E5:G5"/>
    <mergeCell ref="I5:K5"/>
    <mergeCell ref="E6:G6"/>
    <mergeCell ref="I6:K6"/>
    <mergeCell ref="E7:G7"/>
    <mergeCell ref="I7:K7"/>
    <mergeCell ref="E9:K9"/>
    <mergeCell ref="A48:K48"/>
    <mergeCell ref="A50:K50"/>
    <mergeCell ref="E52:G52"/>
    <mergeCell ref="I52:K52"/>
    <mergeCell ref="E53:G53"/>
    <mergeCell ref="I53:K53"/>
    <mergeCell ref="E54:G54"/>
    <mergeCell ref="I54:K54"/>
    <mergeCell ref="A116:K116"/>
    <mergeCell ref="E56:K56"/>
    <mergeCell ref="A69:K69"/>
    <mergeCell ref="A71:K71"/>
    <mergeCell ref="A72:K72"/>
    <mergeCell ref="E73:G73"/>
    <mergeCell ref="I73:K73"/>
    <mergeCell ref="E74:G74"/>
    <mergeCell ref="I74:K74"/>
    <mergeCell ref="E75:G75"/>
    <mergeCell ref="I75:K75"/>
    <mergeCell ref="E77:K77"/>
    <mergeCell ref="E122:G122"/>
    <mergeCell ref="I122:K122"/>
    <mergeCell ref="E124:K124"/>
    <mergeCell ref="A118:K118"/>
    <mergeCell ref="A119:K119"/>
    <mergeCell ref="E120:G120"/>
    <mergeCell ref="I120:K120"/>
    <mergeCell ref="E121:G121"/>
    <mergeCell ref="I121:K121"/>
  </mergeCells>
  <printOptions horizontalCentered="1"/>
  <pageMargins left="0.7" right="0.7" top="0.48" bottom="0.5" header="0.5" footer="0.5"/>
  <pageSetup paperSize="9" scale="73" firstPageNumber="5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7" max="16383" man="1"/>
    <brk id="68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D310-ABBF-4428-8EB6-EAC642D2B784}">
  <sheetPr>
    <tabColor rgb="FF92D050"/>
  </sheetPr>
  <dimension ref="A1:V37"/>
  <sheetViews>
    <sheetView showGridLines="0" view="pageBreakPreview" topLeftCell="A29" zoomScaleNormal="70" zoomScaleSheetLayoutView="85" workbookViewId="0">
      <selection activeCell="A38" sqref="A38:XFD1048576"/>
    </sheetView>
  </sheetViews>
  <sheetFormatPr defaultColWidth="9.33203125" defaultRowHeight="24" customHeight="1"/>
  <cols>
    <col min="1" max="1" width="12.5546875" style="93" customWidth="1"/>
    <col min="2" max="2" width="33.44140625" style="93" customWidth="1"/>
    <col min="3" max="3" width="9" style="93" customWidth="1"/>
    <col min="4" max="4" width="15.6640625" style="93" customWidth="1"/>
    <col min="5" max="5" width="1.44140625" style="93" customWidth="1"/>
    <col min="6" max="6" width="15.6640625" style="93" customWidth="1"/>
    <col min="7" max="7" width="1.44140625" style="93" customWidth="1"/>
    <col min="8" max="8" width="15.6640625" style="93" customWidth="1"/>
    <col min="9" max="9" width="1.44140625" style="93" customWidth="1"/>
    <col min="10" max="10" width="15.6640625" style="93" customWidth="1"/>
    <col min="11" max="11" width="1.44140625" style="93" customWidth="1"/>
    <col min="12" max="12" width="15.6640625" style="93" customWidth="1"/>
    <col min="13" max="13" width="1.5546875" style="93" customWidth="1"/>
    <col min="14" max="14" width="15.6640625" style="93" customWidth="1"/>
    <col min="15" max="15" width="1.44140625" style="93" customWidth="1"/>
    <col min="16" max="16" width="15.6640625" style="93" customWidth="1"/>
    <col min="17" max="17" width="1.44140625" style="93" customWidth="1"/>
    <col min="18" max="18" width="15.6640625" style="93" customWidth="1"/>
    <col min="19" max="19" width="1.44140625" style="93" customWidth="1"/>
    <col min="20" max="20" width="15.6640625" style="93" customWidth="1"/>
    <col min="21" max="21" width="1.44140625" style="93" customWidth="1"/>
    <col min="22" max="22" width="15.6640625" style="93" customWidth="1"/>
    <col min="23" max="16384" width="9.33203125" style="93"/>
  </cols>
  <sheetData>
    <row r="1" spans="1:22" ht="24" customHeight="1">
      <c r="A1" s="114" t="s">
        <v>191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7"/>
      <c r="Q1" s="97"/>
      <c r="R1" s="97"/>
      <c r="S1" s="97"/>
      <c r="T1" s="97"/>
      <c r="V1" s="97"/>
    </row>
    <row r="2" spans="1:22" ht="24" customHeight="1">
      <c r="A2" s="153" t="s">
        <v>190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7"/>
      <c r="Q2" s="97"/>
      <c r="R2" s="97"/>
      <c r="S2" s="97"/>
      <c r="T2" s="97"/>
      <c r="V2" s="97"/>
    </row>
    <row r="3" spans="1:22" ht="24" customHeight="1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Q3" s="98"/>
      <c r="R3" s="98"/>
      <c r="S3" s="98"/>
      <c r="V3" s="98"/>
    </row>
    <row r="4" spans="1:22" ht="24" customHeight="1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V4" s="94"/>
    </row>
    <row r="5" spans="1:22" ht="24" customHeight="1">
      <c r="B5" s="94"/>
      <c r="C5" s="94"/>
      <c r="D5" s="190" t="s">
        <v>1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</row>
    <row r="6" spans="1:22" s="95" customFormat="1" ht="24" customHeight="1">
      <c r="H6" s="191" t="s">
        <v>58</v>
      </c>
      <c r="I6" s="191"/>
      <c r="J6" s="191"/>
      <c r="L6" s="192" t="s">
        <v>112</v>
      </c>
      <c r="M6" s="192"/>
      <c r="N6" s="192"/>
      <c r="O6" s="192"/>
      <c r="P6" s="192"/>
    </row>
    <row r="7" spans="1:22" s="95" customFormat="1" ht="24" customHeight="1">
      <c r="N7" s="95" t="s">
        <v>113</v>
      </c>
    </row>
    <row r="8" spans="1:22" s="95" customFormat="1" ht="24" customHeight="1">
      <c r="L8" s="95" t="s">
        <v>113</v>
      </c>
      <c r="N8" s="95" t="s">
        <v>114</v>
      </c>
      <c r="P8" s="95" t="s">
        <v>115</v>
      </c>
      <c r="R8" s="95" t="s">
        <v>115</v>
      </c>
      <c r="V8" s="95" t="s">
        <v>115</v>
      </c>
    </row>
    <row r="9" spans="1:22" s="95" customFormat="1" ht="24" customHeight="1">
      <c r="D9" s="95" t="s">
        <v>116</v>
      </c>
      <c r="F9" s="95" t="s">
        <v>117</v>
      </c>
      <c r="H9" s="95" t="s">
        <v>118</v>
      </c>
      <c r="L9" s="5" t="s">
        <v>119</v>
      </c>
      <c r="N9" s="95" t="s">
        <v>120</v>
      </c>
      <c r="P9" s="95" t="s">
        <v>121</v>
      </c>
      <c r="R9" s="95" t="s">
        <v>52</v>
      </c>
      <c r="T9" s="95" t="s">
        <v>122</v>
      </c>
      <c r="V9" s="95" t="s">
        <v>123</v>
      </c>
    </row>
    <row r="10" spans="1:22" s="95" customFormat="1" ht="24" customHeight="1">
      <c r="C10" s="167" t="s">
        <v>6</v>
      </c>
      <c r="D10" s="95" t="s">
        <v>124</v>
      </c>
      <c r="F10" s="95" t="s">
        <v>125</v>
      </c>
      <c r="H10" s="95" t="s">
        <v>126</v>
      </c>
      <c r="J10" s="95" t="s">
        <v>127</v>
      </c>
      <c r="L10" s="95" t="s">
        <v>128</v>
      </c>
      <c r="N10" s="95" t="s">
        <v>129</v>
      </c>
      <c r="P10" s="95" t="s">
        <v>130</v>
      </c>
      <c r="R10" s="95" t="s">
        <v>131</v>
      </c>
      <c r="T10" s="95" t="s">
        <v>132</v>
      </c>
      <c r="V10" s="95" t="s">
        <v>133</v>
      </c>
    </row>
    <row r="11" spans="1:22" s="95" customFormat="1" ht="24" customHeight="1">
      <c r="D11" s="193" t="s">
        <v>10</v>
      </c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</row>
    <row r="12" spans="1:22" s="95" customFormat="1" ht="24" customHeight="1">
      <c r="A12" s="16" t="s">
        <v>134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</row>
    <row r="13" spans="1:22" ht="24" customHeight="1">
      <c r="A13" s="99" t="s">
        <v>135</v>
      </c>
      <c r="D13" s="10">
        <v>1163696</v>
      </c>
      <c r="E13" s="10"/>
      <c r="F13" s="11">
        <v>1258325</v>
      </c>
      <c r="G13" s="11"/>
      <c r="H13" s="11">
        <v>106040</v>
      </c>
      <c r="I13" s="105"/>
      <c r="J13" s="11">
        <v>1091860</v>
      </c>
      <c r="K13" s="105"/>
      <c r="L13" s="11">
        <v>-820</v>
      </c>
      <c r="M13" s="11"/>
      <c r="N13" s="11">
        <v>-5815</v>
      </c>
      <c r="O13" s="105"/>
      <c r="P13" s="11">
        <f>SUM(L13:N13)</f>
        <v>-6635</v>
      </c>
      <c r="Q13" s="105"/>
      <c r="R13" s="11">
        <f>SUM(D13:N13)</f>
        <v>3613286</v>
      </c>
      <c r="S13" s="105"/>
      <c r="T13" s="11">
        <v>79823</v>
      </c>
      <c r="U13" s="84"/>
      <c r="V13" s="11">
        <f>SUM(R13:T13)</f>
        <v>3693109</v>
      </c>
    </row>
    <row r="14" spans="1:22" ht="24" customHeight="1">
      <c r="A14" s="16" t="s">
        <v>136</v>
      </c>
      <c r="D14" s="10"/>
      <c r="E14" s="10"/>
      <c r="F14" s="11"/>
      <c r="G14" s="11"/>
      <c r="H14" s="11"/>
      <c r="I14" s="105"/>
      <c r="J14" s="11"/>
      <c r="K14" s="105"/>
      <c r="L14" s="11"/>
      <c r="M14" s="11"/>
      <c r="N14" s="11"/>
      <c r="O14" s="105"/>
      <c r="P14" s="11"/>
      <c r="Q14" s="105"/>
      <c r="R14" s="11"/>
      <c r="S14" s="105"/>
      <c r="T14" s="11"/>
      <c r="U14" s="84"/>
      <c r="V14" s="11"/>
    </row>
    <row r="15" spans="1:22" ht="24" customHeight="1">
      <c r="A15" s="17" t="s">
        <v>137</v>
      </c>
      <c r="D15" s="10"/>
      <c r="E15" s="10"/>
      <c r="F15" s="11"/>
      <c r="G15" s="11"/>
      <c r="H15" s="11"/>
      <c r="I15" s="105"/>
      <c r="J15" s="11"/>
      <c r="K15" s="105"/>
      <c r="L15" s="11"/>
      <c r="M15" s="11"/>
      <c r="N15" s="11"/>
      <c r="O15" s="105"/>
      <c r="P15" s="11"/>
      <c r="Q15" s="105"/>
      <c r="R15" s="11"/>
      <c r="S15" s="105"/>
      <c r="T15" s="11"/>
      <c r="U15" s="84"/>
      <c r="V15" s="11"/>
    </row>
    <row r="16" spans="1:22" ht="24" customHeight="1">
      <c r="A16" s="100" t="s">
        <v>138</v>
      </c>
      <c r="C16" s="110">
        <v>10</v>
      </c>
      <c r="D16" s="106">
        <v>0</v>
      </c>
      <c r="E16" s="91"/>
      <c r="F16" s="76">
        <v>0</v>
      </c>
      <c r="G16" s="124"/>
      <c r="H16" s="76">
        <v>0</v>
      </c>
      <c r="I16" s="124"/>
      <c r="J16" s="76">
        <v>-58184</v>
      </c>
      <c r="K16" s="124"/>
      <c r="L16" s="76">
        <v>0</v>
      </c>
      <c r="M16" s="124"/>
      <c r="N16" s="76">
        <v>0</v>
      </c>
      <c r="O16" s="124"/>
      <c r="P16" s="14">
        <v>0</v>
      </c>
      <c r="Q16" s="124"/>
      <c r="R16" s="14">
        <f>SUM(D16:N16)</f>
        <v>-58184</v>
      </c>
      <c r="S16" s="124"/>
      <c r="T16" s="76">
        <v>-2518</v>
      </c>
      <c r="U16" s="77"/>
      <c r="V16" s="14">
        <f>SUM(R16:T16)</f>
        <v>-60702</v>
      </c>
    </row>
    <row r="17" spans="1:22" ht="24" customHeight="1">
      <c r="A17" s="16" t="s">
        <v>139</v>
      </c>
      <c r="D17" s="101">
        <f>SUM(D16)</f>
        <v>0</v>
      </c>
      <c r="E17" s="10"/>
      <c r="F17" s="102">
        <f>SUM(F16)</f>
        <v>0</v>
      </c>
      <c r="G17" s="11"/>
      <c r="H17" s="102">
        <f>SUM(H16)</f>
        <v>0</v>
      </c>
      <c r="I17" s="105"/>
      <c r="J17" s="102">
        <f>SUM(J16)</f>
        <v>-58184</v>
      </c>
      <c r="K17" s="105"/>
      <c r="L17" s="102">
        <f>SUM(L16)</f>
        <v>0</v>
      </c>
      <c r="M17" s="11"/>
      <c r="N17" s="102">
        <f>SUM(N16)</f>
        <v>0</v>
      </c>
      <c r="O17" s="105"/>
      <c r="P17" s="102">
        <f>SUM(P16)</f>
        <v>0</v>
      </c>
      <c r="Q17" s="105"/>
      <c r="R17" s="102">
        <f>SUM(R16)</f>
        <v>-58184</v>
      </c>
      <c r="S17" s="105"/>
      <c r="T17" s="102">
        <f>SUM(T16)</f>
        <v>-2518</v>
      </c>
      <c r="U17" s="84"/>
      <c r="V17" s="102">
        <f>SUM(V16)</f>
        <v>-60702</v>
      </c>
    </row>
    <row r="18" spans="1:22" ht="24" customHeight="1">
      <c r="A18" s="16" t="s">
        <v>140</v>
      </c>
      <c r="D18" s="103"/>
      <c r="E18" s="10"/>
      <c r="F18" s="84"/>
      <c r="G18" s="11"/>
      <c r="H18" s="84"/>
      <c r="I18" s="105"/>
      <c r="J18" s="84"/>
      <c r="K18" s="105"/>
      <c r="L18" s="84"/>
      <c r="M18" s="11"/>
      <c r="N18" s="84"/>
      <c r="O18" s="105"/>
      <c r="P18" s="84"/>
      <c r="Q18" s="105"/>
      <c r="R18" s="84"/>
      <c r="S18" s="105"/>
      <c r="T18" s="84"/>
      <c r="U18" s="84"/>
      <c r="V18" s="84"/>
    </row>
    <row r="19" spans="1:22" ht="24" customHeight="1">
      <c r="A19" s="100" t="s">
        <v>141</v>
      </c>
      <c r="D19" s="104">
        <v>0</v>
      </c>
      <c r="E19" s="91"/>
      <c r="F19" s="77">
        <v>0</v>
      </c>
      <c r="G19" s="124"/>
      <c r="H19" s="77">
        <v>0</v>
      </c>
      <c r="I19" s="124"/>
      <c r="J19" s="124">
        <v>515</v>
      </c>
      <c r="K19" s="124"/>
      <c r="L19" s="77">
        <v>0</v>
      </c>
      <c r="M19" s="124"/>
      <c r="N19" s="77">
        <v>0</v>
      </c>
      <c r="O19" s="124"/>
      <c r="P19" s="14">
        <v>0</v>
      </c>
      <c r="Q19" s="124"/>
      <c r="R19" s="14">
        <f>SUM(D19:N19)</f>
        <v>515</v>
      </c>
      <c r="S19" s="124"/>
      <c r="T19" s="77">
        <v>1681</v>
      </c>
      <c r="U19" s="77"/>
      <c r="V19" s="14">
        <f>SUM(R19:T19)</f>
        <v>2196</v>
      </c>
    </row>
    <row r="20" spans="1:22" ht="24" customHeight="1">
      <c r="A20" s="100" t="s">
        <v>87</v>
      </c>
      <c r="D20" s="104">
        <v>0</v>
      </c>
      <c r="E20" s="91"/>
      <c r="F20" s="77">
        <v>0</v>
      </c>
      <c r="G20" s="124"/>
      <c r="H20" s="77">
        <v>0</v>
      </c>
      <c r="I20" s="124"/>
      <c r="J20" s="77">
        <v>0</v>
      </c>
      <c r="K20" s="124"/>
      <c r="L20" s="77">
        <v>1020</v>
      </c>
      <c r="M20" s="124"/>
      <c r="N20" s="124">
        <v>2958</v>
      </c>
      <c r="O20" s="124"/>
      <c r="P20" s="14">
        <v>3978</v>
      </c>
      <c r="Q20" s="124"/>
      <c r="R20" s="14">
        <f>SUM(D20:N20)</f>
        <v>3978</v>
      </c>
      <c r="S20" s="124"/>
      <c r="T20" s="77">
        <v>0</v>
      </c>
      <c r="U20" s="77"/>
      <c r="V20" s="14">
        <f>SUM(R20:T20)</f>
        <v>3978</v>
      </c>
    </row>
    <row r="21" spans="1:22" ht="24" customHeight="1">
      <c r="A21" s="16" t="s">
        <v>140</v>
      </c>
      <c r="D21" s="102">
        <f>SUM(D19:D20)</f>
        <v>0</v>
      </c>
      <c r="E21" s="11"/>
      <c r="F21" s="102">
        <f>SUM(F19:F20)</f>
        <v>0</v>
      </c>
      <c r="G21" s="11"/>
      <c r="H21" s="102">
        <f>SUM(H19:H20)</f>
        <v>0</v>
      </c>
      <c r="I21" s="105"/>
      <c r="J21" s="102">
        <f>SUM(J19:J20)</f>
        <v>515</v>
      </c>
      <c r="K21" s="105"/>
      <c r="L21" s="102">
        <f>SUM(L19:L20)</f>
        <v>1020</v>
      </c>
      <c r="M21" s="11"/>
      <c r="N21" s="102">
        <f>SUM(N19:N20)</f>
        <v>2958</v>
      </c>
      <c r="O21" s="105"/>
      <c r="P21" s="102">
        <f>SUM(P19:P20)</f>
        <v>3978</v>
      </c>
      <c r="Q21" s="105"/>
      <c r="R21" s="102">
        <f>SUM(R19:R20)</f>
        <v>4493</v>
      </c>
      <c r="S21" s="105"/>
      <c r="T21" s="102">
        <f>SUM(T19:T20)</f>
        <v>1681</v>
      </c>
      <c r="U21" s="84"/>
      <c r="V21" s="102">
        <f>SUM(V19:V20)</f>
        <v>6174</v>
      </c>
    </row>
    <row r="22" spans="1:22" ht="24" customHeight="1">
      <c r="A22" s="65" t="s">
        <v>142</v>
      </c>
      <c r="D22" s="106">
        <v>0</v>
      </c>
      <c r="E22" s="91"/>
      <c r="F22" s="76">
        <v>0</v>
      </c>
      <c r="G22" s="124"/>
      <c r="H22" s="124">
        <v>920</v>
      </c>
      <c r="I22" s="124"/>
      <c r="J22" s="77">
        <f>-H22</f>
        <v>-920</v>
      </c>
      <c r="K22" s="124"/>
      <c r="L22" s="76">
        <v>0</v>
      </c>
      <c r="M22" s="124"/>
      <c r="N22" s="76">
        <v>0</v>
      </c>
      <c r="O22" s="124"/>
      <c r="P22" s="14">
        <f>L22+N22</f>
        <v>0</v>
      </c>
      <c r="Q22" s="124"/>
      <c r="R22" s="14">
        <f>SUM(D22:N22)</f>
        <v>0</v>
      </c>
      <c r="S22" s="124"/>
      <c r="T22" s="76">
        <v>0</v>
      </c>
      <c r="U22" s="77"/>
      <c r="V22" s="14">
        <f>SUM(R22:T22)</f>
        <v>0</v>
      </c>
    </row>
    <row r="23" spans="1:22" ht="24" customHeight="1" thickBot="1">
      <c r="A23" s="16" t="s">
        <v>143</v>
      </c>
      <c r="D23" s="89">
        <f>D13+D17+D21+D22</f>
        <v>1163696</v>
      </c>
      <c r="E23" s="92"/>
      <c r="F23" s="89">
        <f>F13+F17+F21+F22</f>
        <v>1258325</v>
      </c>
      <c r="G23" s="125"/>
      <c r="H23" s="89">
        <f>H13+H17+H21+H22</f>
        <v>106960</v>
      </c>
      <c r="I23" s="125"/>
      <c r="J23" s="89">
        <f>J13+J17+J21+J22</f>
        <v>1033271</v>
      </c>
      <c r="K23" s="125"/>
      <c r="L23" s="89">
        <f>L13+L17+L21+L22</f>
        <v>200</v>
      </c>
      <c r="M23" s="83"/>
      <c r="N23" s="89">
        <f>N13+N17+N21+N22</f>
        <v>-2857</v>
      </c>
      <c r="O23" s="125"/>
      <c r="P23" s="89">
        <f>P13+P17+P21+P22</f>
        <v>-2657</v>
      </c>
      <c r="Q23" s="125"/>
      <c r="R23" s="89">
        <f>R13+R17+R21+R22</f>
        <v>3559595</v>
      </c>
      <c r="S23" s="125"/>
      <c r="T23" s="89">
        <f>T13+T17+T21+T22</f>
        <v>78986</v>
      </c>
      <c r="U23" s="125"/>
      <c r="V23" s="89">
        <f>V13+V17+V21+V22</f>
        <v>3638581</v>
      </c>
    </row>
    <row r="24" spans="1:22" ht="24" customHeight="1" thickTop="1">
      <c r="A24" s="2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</row>
    <row r="25" spans="1:22" s="95" customFormat="1" ht="24" customHeight="1">
      <c r="A25" s="99" t="s">
        <v>144</v>
      </c>
      <c r="D25" s="167"/>
      <c r="E25" s="16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2" ht="24" customHeight="1">
      <c r="A26" s="99" t="s">
        <v>145</v>
      </c>
      <c r="D26" s="10">
        <v>1163696</v>
      </c>
      <c r="E26" s="10"/>
      <c r="F26" s="11">
        <v>1258325</v>
      </c>
      <c r="G26" s="11"/>
      <c r="H26" s="11">
        <v>111460</v>
      </c>
      <c r="I26" s="105"/>
      <c r="J26" s="11">
        <v>1120534</v>
      </c>
      <c r="K26" s="105"/>
      <c r="L26" s="11">
        <v>2220</v>
      </c>
      <c r="M26" s="11"/>
      <c r="N26" s="11">
        <v>-1489</v>
      </c>
      <c r="O26" s="105"/>
      <c r="P26" s="11">
        <v>731</v>
      </c>
      <c r="Q26" s="105"/>
      <c r="R26" s="11">
        <v>3654746</v>
      </c>
      <c r="S26" s="105"/>
      <c r="T26" s="11">
        <v>79068</v>
      </c>
      <c r="U26" s="84"/>
      <c r="V26" s="11">
        <f>R26+T26</f>
        <v>3733814</v>
      </c>
    </row>
    <row r="27" spans="1:22" ht="24" customHeight="1">
      <c r="A27" s="16" t="s">
        <v>136</v>
      </c>
      <c r="D27" s="10"/>
      <c r="E27" s="10"/>
      <c r="F27" s="11"/>
      <c r="G27" s="11"/>
      <c r="H27" s="11"/>
      <c r="I27" s="105"/>
      <c r="J27" s="11"/>
      <c r="K27" s="105"/>
      <c r="L27" s="11"/>
      <c r="M27" s="11"/>
      <c r="N27" s="11"/>
      <c r="O27" s="105"/>
      <c r="P27" s="11"/>
      <c r="Q27" s="105"/>
      <c r="R27" s="11"/>
      <c r="S27" s="105"/>
      <c r="T27" s="11"/>
      <c r="U27" s="84"/>
      <c r="V27" s="11"/>
    </row>
    <row r="28" spans="1:22" ht="24" customHeight="1">
      <c r="A28" s="17" t="s">
        <v>137</v>
      </c>
      <c r="D28" s="10"/>
      <c r="E28" s="10"/>
      <c r="F28" s="11"/>
      <c r="G28" s="11"/>
      <c r="H28" s="11"/>
      <c r="I28" s="105"/>
      <c r="J28" s="11"/>
      <c r="K28" s="105"/>
      <c r="L28" s="11"/>
      <c r="M28" s="11"/>
      <c r="N28" s="11"/>
      <c r="O28" s="105"/>
      <c r="P28" s="11"/>
      <c r="Q28" s="105"/>
      <c r="R28" s="11"/>
      <c r="S28" s="105"/>
      <c r="T28" s="11"/>
      <c r="U28" s="84"/>
      <c r="V28" s="11"/>
    </row>
    <row r="29" spans="1:22" ht="24" customHeight="1">
      <c r="A29" s="100" t="s">
        <v>138</v>
      </c>
      <c r="C29" s="110">
        <v>10</v>
      </c>
      <c r="D29" s="106">
        <v>0</v>
      </c>
      <c r="E29" s="91"/>
      <c r="F29" s="76">
        <v>0</v>
      </c>
      <c r="G29" s="124"/>
      <c r="H29" s="76">
        <v>0</v>
      </c>
      <c r="I29" s="124"/>
      <c r="J29" s="76">
        <v>-58184.097600000001</v>
      </c>
      <c r="K29" s="124"/>
      <c r="L29" s="76">
        <v>0</v>
      </c>
      <c r="M29" s="124"/>
      <c r="N29" s="76">
        <v>0</v>
      </c>
      <c r="O29" s="124"/>
      <c r="P29" s="14">
        <v>0</v>
      </c>
      <c r="Q29" s="124"/>
      <c r="R29" s="14">
        <v>-58184.097600000001</v>
      </c>
      <c r="S29" s="124"/>
      <c r="T29" s="76">
        <v>-950</v>
      </c>
      <c r="U29" s="77"/>
      <c r="V29" s="14">
        <f>SUM(R29:T29)</f>
        <v>-59134.097600000001</v>
      </c>
    </row>
    <row r="30" spans="1:22" ht="24" customHeight="1">
      <c r="A30" s="16" t="s">
        <v>139</v>
      </c>
      <c r="D30" s="101">
        <f>SUM(D29)</f>
        <v>0</v>
      </c>
      <c r="E30" s="10"/>
      <c r="F30" s="102">
        <f>SUM(F29)</f>
        <v>0</v>
      </c>
      <c r="G30" s="11"/>
      <c r="H30" s="102">
        <f>SUM(H29)</f>
        <v>0</v>
      </c>
      <c r="I30" s="105"/>
      <c r="J30" s="102">
        <f>SUM(J29)</f>
        <v>-58184.097600000001</v>
      </c>
      <c r="K30" s="105"/>
      <c r="L30" s="102">
        <f>SUM(L29)</f>
        <v>0</v>
      </c>
      <c r="M30" s="11"/>
      <c r="N30" s="102">
        <f>SUM(N29)</f>
        <v>0</v>
      </c>
      <c r="O30" s="105"/>
      <c r="P30" s="102">
        <f>SUM(P29)</f>
        <v>0</v>
      </c>
      <c r="Q30" s="105"/>
      <c r="R30" s="102">
        <f>SUM(R29)</f>
        <v>-58184.097600000001</v>
      </c>
      <c r="S30" s="105"/>
      <c r="T30" s="102">
        <f>SUM(T29)</f>
        <v>-950</v>
      </c>
      <c r="U30" s="84"/>
      <c r="V30" s="102">
        <f>SUM(V29)</f>
        <v>-59134.097600000001</v>
      </c>
    </row>
    <row r="31" spans="1:22" ht="24" customHeight="1">
      <c r="A31" s="16" t="s">
        <v>100</v>
      </c>
      <c r="D31" s="103"/>
      <c r="E31" s="10"/>
      <c r="F31" s="84"/>
      <c r="G31" s="11"/>
      <c r="H31" s="84"/>
      <c r="I31" s="105"/>
      <c r="J31" s="84"/>
      <c r="K31" s="105"/>
      <c r="L31" s="84"/>
      <c r="M31" s="11"/>
      <c r="N31" s="84"/>
      <c r="O31" s="105"/>
      <c r="P31" s="84"/>
      <c r="Q31" s="105"/>
      <c r="R31" s="84"/>
      <c r="S31" s="105"/>
      <c r="T31" s="84"/>
      <c r="U31" s="84"/>
      <c r="V31" s="84"/>
    </row>
    <row r="32" spans="1:22" ht="24" customHeight="1">
      <c r="A32" s="100" t="s">
        <v>146</v>
      </c>
      <c r="D32" s="104">
        <v>0</v>
      </c>
      <c r="E32" s="91"/>
      <c r="F32" s="77">
        <v>0</v>
      </c>
      <c r="G32" s="124"/>
      <c r="H32" s="77">
        <v>0</v>
      </c>
      <c r="I32" s="124"/>
      <c r="J32" s="124">
        <v>-32646</v>
      </c>
      <c r="K32" s="124"/>
      <c r="L32" s="77">
        <v>0</v>
      </c>
      <c r="M32" s="124"/>
      <c r="N32" s="77">
        <v>0</v>
      </c>
      <c r="O32" s="124"/>
      <c r="P32" s="14">
        <v>0</v>
      </c>
      <c r="Q32" s="124"/>
      <c r="R32" s="14">
        <f>SUM(D32:N32)</f>
        <v>-32646</v>
      </c>
      <c r="S32" s="124"/>
      <c r="T32" s="77">
        <v>2271</v>
      </c>
      <c r="U32" s="77"/>
      <c r="V32" s="14">
        <f>SUM(R32:T32)</f>
        <v>-30375</v>
      </c>
    </row>
    <row r="33" spans="1:22" ht="24" customHeight="1">
      <c r="A33" s="100" t="s">
        <v>147</v>
      </c>
      <c r="D33" s="104">
        <v>0</v>
      </c>
      <c r="E33" s="91"/>
      <c r="F33" s="77">
        <v>0</v>
      </c>
      <c r="G33" s="124"/>
      <c r="H33" s="77">
        <v>0</v>
      </c>
      <c r="I33" s="124"/>
      <c r="J33" s="77">
        <v>0</v>
      </c>
      <c r="K33" s="124"/>
      <c r="L33" s="77">
        <v>-1680</v>
      </c>
      <c r="M33" s="124"/>
      <c r="N33" s="124">
        <v>971</v>
      </c>
      <c r="O33" s="124"/>
      <c r="P33" s="14">
        <v>-709</v>
      </c>
      <c r="Q33" s="124"/>
      <c r="R33" s="14">
        <f>SUM(D33:N33)</f>
        <v>-709</v>
      </c>
      <c r="S33" s="124"/>
      <c r="T33" s="77">
        <v>0</v>
      </c>
      <c r="U33" s="77"/>
      <c r="V33" s="14">
        <f>SUM(R33:T33)</f>
        <v>-709</v>
      </c>
    </row>
    <row r="34" spans="1:22" ht="24" customHeight="1">
      <c r="A34" s="16" t="s">
        <v>100</v>
      </c>
      <c r="D34" s="102">
        <f>SUM(D32:D33)</f>
        <v>0</v>
      </c>
      <c r="E34" s="11"/>
      <c r="F34" s="102">
        <f>SUM(F32:F33)</f>
        <v>0</v>
      </c>
      <c r="G34" s="11"/>
      <c r="H34" s="102">
        <f>SUM(H32:H33)</f>
        <v>0</v>
      </c>
      <c r="I34" s="105"/>
      <c r="J34" s="102">
        <f>SUM(J32:J33)</f>
        <v>-32646</v>
      </c>
      <c r="K34" s="105"/>
      <c r="L34" s="102">
        <f>SUM(L32:L33)</f>
        <v>-1680</v>
      </c>
      <c r="M34" s="11"/>
      <c r="N34" s="102">
        <f>SUM(N32:N33)</f>
        <v>971</v>
      </c>
      <c r="O34" s="105"/>
      <c r="P34" s="102">
        <f>SUM(P32:P33)</f>
        <v>-709</v>
      </c>
      <c r="Q34" s="105"/>
      <c r="R34" s="102">
        <f>SUM(R32:R33)</f>
        <v>-33355</v>
      </c>
      <c r="S34" s="105"/>
      <c r="T34" s="102">
        <f>SUM(T32:T33)</f>
        <v>2271</v>
      </c>
      <c r="U34" s="84"/>
      <c r="V34" s="102">
        <f>SUM(V32:V33)</f>
        <v>-31084</v>
      </c>
    </row>
    <row r="35" spans="1:22" ht="24" customHeight="1">
      <c r="A35" s="65" t="s">
        <v>142</v>
      </c>
      <c r="D35" s="106">
        <v>0</v>
      </c>
      <c r="E35" s="91"/>
      <c r="F35" s="76">
        <v>0</v>
      </c>
      <c r="G35" s="124"/>
      <c r="H35" s="124">
        <v>360</v>
      </c>
      <c r="I35" s="124"/>
      <c r="J35" s="124">
        <v>-360</v>
      </c>
      <c r="K35" s="124"/>
      <c r="L35" s="76">
        <v>0</v>
      </c>
      <c r="M35" s="124"/>
      <c r="N35" s="76">
        <v>0</v>
      </c>
      <c r="O35" s="124"/>
      <c r="P35" s="14">
        <f>L35+N35</f>
        <v>0</v>
      </c>
      <c r="Q35" s="124"/>
      <c r="R35" s="14">
        <f>SUM(D35:N35)</f>
        <v>0</v>
      </c>
      <c r="S35" s="124"/>
      <c r="T35" s="76">
        <v>0</v>
      </c>
      <c r="U35" s="77"/>
      <c r="V35" s="14">
        <f>SUM(R35:T35)</f>
        <v>0</v>
      </c>
    </row>
    <row r="36" spans="1:22" ht="24" customHeight="1" thickBot="1">
      <c r="A36" s="99" t="s">
        <v>149</v>
      </c>
      <c r="D36" s="89">
        <f>D26+D30+D34+D35</f>
        <v>1163696</v>
      </c>
      <c r="E36" s="92"/>
      <c r="F36" s="89">
        <f>F26+F30+F34+F35</f>
        <v>1258325</v>
      </c>
      <c r="G36" s="125"/>
      <c r="H36" s="89">
        <f>H26+H30+H34+H35</f>
        <v>111820</v>
      </c>
      <c r="I36" s="125"/>
      <c r="J36" s="89">
        <f>J26+J30+J34+J35</f>
        <v>1029343.9024</v>
      </c>
      <c r="K36" s="125"/>
      <c r="L36" s="89">
        <f>L26+L30+L34+L35</f>
        <v>540</v>
      </c>
      <c r="M36" s="83"/>
      <c r="N36" s="89">
        <f>N26+N30+N34+N35</f>
        <v>-518</v>
      </c>
      <c r="O36" s="125"/>
      <c r="P36" s="89">
        <f>P26+P30+P34+P35</f>
        <v>22</v>
      </c>
      <c r="Q36" s="125"/>
      <c r="R36" s="89">
        <f>R26+R30+R34+R35</f>
        <v>3563206.9024</v>
      </c>
      <c r="S36" s="125"/>
      <c r="T36" s="89">
        <f>T26+T30+T34+T35</f>
        <v>80389</v>
      </c>
      <c r="U36" s="125"/>
      <c r="V36" s="89">
        <f>V26+V30+V34+V35</f>
        <v>3643595.9024</v>
      </c>
    </row>
    <row r="37" spans="1:22" ht="24" customHeight="1" thickTop="1"/>
  </sheetData>
  <mergeCells count="4">
    <mergeCell ref="D5:V5"/>
    <mergeCell ref="H6:J6"/>
    <mergeCell ref="L6:P6"/>
    <mergeCell ref="D11:V11"/>
  </mergeCells>
  <pageMargins left="0.7" right="0.7" top="0.48" bottom="0.5" header="0.5" footer="0.5"/>
  <pageSetup paperSize="9" scale="58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ignoredErrors>
    <ignoredError sqref="R21 P21 V21 P34 R34 V34" formula="1"/>
    <ignoredError sqref="R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B978-7274-4E17-AB15-FE7BFE7EDBDC}">
  <sheetPr>
    <tabColor rgb="FF92D050"/>
  </sheetPr>
  <dimension ref="A1:R35"/>
  <sheetViews>
    <sheetView showGridLines="0" view="pageBreakPreview" topLeftCell="I27" zoomScaleNormal="70" zoomScaleSheetLayoutView="100" workbookViewId="0">
      <selection activeCell="I36" sqref="A36:XFD1048576"/>
    </sheetView>
  </sheetViews>
  <sheetFormatPr defaultColWidth="9.33203125" defaultRowHeight="24" customHeight="1"/>
  <cols>
    <col min="1" max="1" width="12.5546875" style="3" customWidth="1"/>
    <col min="2" max="2" width="32.44140625" style="3" customWidth="1"/>
    <col min="3" max="3" width="9.33203125" style="3" bestFit="1" customWidth="1"/>
    <col min="4" max="4" width="18.6640625" style="3" customWidth="1"/>
    <col min="5" max="5" width="1.44140625" style="3" customWidth="1"/>
    <col min="6" max="6" width="18.6640625" style="3" customWidth="1"/>
    <col min="7" max="7" width="1.44140625" style="3" customWidth="1"/>
    <col min="8" max="8" width="18.6640625" style="3" customWidth="1"/>
    <col min="9" max="9" width="1.44140625" style="3" customWidth="1"/>
    <col min="10" max="10" width="18.6640625" style="3" customWidth="1"/>
    <col min="11" max="11" width="1.44140625" style="3" customWidth="1"/>
    <col min="12" max="12" width="18.6640625" style="3" customWidth="1"/>
    <col min="13" max="13" width="1.44140625" style="3" customWidth="1"/>
    <col min="14" max="14" width="18.6640625" style="3" customWidth="1"/>
    <col min="15" max="15" width="1.44140625" style="3" customWidth="1"/>
    <col min="16" max="16" width="17.5546875" style="3" customWidth="1"/>
    <col min="17" max="17" width="1.44140625" style="3" customWidth="1"/>
    <col min="18" max="18" width="14.6640625" style="3" customWidth="1"/>
    <col min="19" max="16384" width="9.33203125" style="3"/>
  </cols>
  <sheetData>
    <row r="1" spans="1:18" ht="24" customHeight="1">
      <c r="A1" s="114" t="s">
        <v>191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07"/>
    </row>
    <row r="2" spans="1:18" ht="24" customHeight="1">
      <c r="A2" s="153" t="s">
        <v>190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07"/>
    </row>
    <row r="3" spans="1:18" ht="24" customHeight="1">
      <c r="A3" s="194" t="s">
        <v>150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08"/>
    </row>
    <row r="4" spans="1:18" ht="18.45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5" customFormat="1" ht="24" customHeight="1">
      <c r="D5" s="178" t="s">
        <v>2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8" s="5" customFormat="1" ht="24" customHeight="1">
      <c r="D6" s="166"/>
      <c r="E6" s="166"/>
      <c r="F6" s="166"/>
      <c r="G6" s="166"/>
      <c r="H6" s="192" t="s">
        <v>58</v>
      </c>
      <c r="I6" s="192"/>
      <c r="J6" s="192"/>
      <c r="K6" s="166"/>
      <c r="L6" s="192" t="s">
        <v>112</v>
      </c>
      <c r="M6" s="192"/>
      <c r="N6" s="192"/>
      <c r="O6" s="192"/>
      <c r="P6" s="192"/>
      <c r="Q6" s="166"/>
      <c r="R6" s="166"/>
    </row>
    <row r="7" spans="1:18" s="5" customFormat="1" ht="24" customHeight="1">
      <c r="D7" s="166"/>
      <c r="E7" s="166"/>
      <c r="F7" s="166"/>
      <c r="G7" s="166"/>
      <c r="H7" s="166"/>
      <c r="I7" s="166"/>
      <c r="J7" s="166"/>
      <c r="K7" s="166"/>
      <c r="N7" s="95" t="s">
        <v>113</v>
      </c>
      <c r="Q7" s="166"/>
      <c r="R7" s="166"/>
    </row>
    <row r="8" spans="1:18" s="5" customFormat="1" ht="24" customHeight="1">
      <c r="D8" s="166"/>
      <c r="E8" s="166"/>
      <c r="F8" s="166"/>
      <c r="G8" s="166"/>
      <c r="H8" s="166"/>
      <c r="I8" s="166"/>
      <c r="J8" s="166"/>
      <c r="K8" s="166"/>
      <c r="L8" s="95" t="s">
        <v>113</v>
      </c>
      <c r="M8" s="95"/>
      <c r="N8" s="95" t="s">
        <v>114</v>
      </c>
      <c r="O8" s="95"/>
      <c r="P8" s="95" t="s">
        <v>115</v>
      </c>
      <c r="Q8" s="166"/>
      <c r="R8" s="5" t="s">
        <v>115</v>
      </c>
    </row>
    <row r="9" spans="1:18" s="5" customFormat="1" ht="24" customHeight="1">
      <c r="D9" s="95" t="s">
        <v>116</v>
      </c>
      <c r="F9" s="95" t="s">
        <v>117</v>
      </c>
      <c r="H9" s="95" t="s">
        <v>118</v>
      </c>
      <c r="L9" s="5" t="s">
        <v>119</v>
      </c>
      <c r="N9" s="95" t="s">
        <v>151</v>
      </c>
      <c r="P9" s="5" t="s">
        <v>121</v>
      </c>
      <c r="R9" s="5" t="s">
        <v>123</v>
      </c>
    </row>
    <row r="10" spans="1:18" s="5" customFormat="1" ht="24" customHeight="1">
      <c r="C10" s="167" t="s">
        <v>6</v>
      </c>
      <c r="D10" s="95" t="s">
        <v>124</v>
      </c>
      <c r="F10" s="95" t="s">
        <v>125</v>
      </c>
      <c r="H10" s="95" t="s">
        <v>126</v>
      </c>
      <c r="J10" s="5" t="s">
        <v>127</v>
      </c>
      <c r="L10" s="95" t="s">
        <v>128</v>
      </c>
      <c r="N10" s="95" t="s">
        <v>129</v>
      </c>
      <c r="P10" s="5" t="s">
        <v>130</v>
      </c>
      <c r="R10" s="5" t="s">
        <v>133</v>
      </c>
    </row>
    <row r="11" spans="1:18" s="5" customFormat="1" ht="24" customHeight="1">
      <c r="D11" s="195" t="s">
        <v>10</v>
      </c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</row>
    <row r="12" spans="1:18" ht="24" customHeight="1">
      <c r="A12" s="16" t="s">
        <v>134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8"/>
    </row>
    <row r="13" spans="1:18" ht="24" customHeight="1">
      <c r="A13" s="99" t="s">
        <v>135</v>
      </c>
      <c r="B13" s="93"/>
      <c r="C13" s="93"/>
      <c r="D13" s="111">
        <v>1163696</v>
      </c>
      <c r="E13" s="111"/>
      <c r="F13" s="111">
        <v>1258325</v>
      </c>
      <c r="G13" s="111"/>
      <c r="H13" s="111">
        <v>95500</v>
      </c>
      <c r="I13" s="111"/>
      <c r="J13" s="111">
        <v>1065476</v>
      </c>
      <c r="K13" s="111"/>
      <c r="L13" s="111">
        <v>-820</v>
      </c>
      <c r="M13" s="111"/>
      <c r="N13" s="111">
        <v>-5815</v>
      </c>
      <c r="O13" s="111"/>
      <c r="P13" s="111">
        <f>L13+N13</f>
        <v>-6635</v>
      </c>
      <c r="Q13" s="111"/>
      <c r="R13" s="111">
        <f>SUM(D13:N13)</f>
        <v>3576362</v>
      </c>
    </row>
    <row r="14" spans="1:18" ht="24" customHeight="1">
      <c r="A14" s="16" t="s">
        <v>136</v>
      </c>
      <c r="B14" s="93"/>
      <c r="C14" s="93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</row>
    <row r="15" spans="1:18" ht="24" customHeight="1">
      <c r="A15" s="17" t="s">
        <v>137</v>
      </c>
      <c r="B15" s="93"/>
      <c r="C15" s="93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</row>
    <row r="16" spans="1:18" ht="24" customHeight="1">
      <c r="A16" s="100" t="s">
        <v>138</v>
      </c>
      <c r="B16" s="93"/>
      <c r="C16" s="110">
        <v>10</v>
      </c>
      <c r="D16" s="79">
        <v>0</v>
      </c>
      <c r="E16" s="111"/>
      <c r="F16" s="79">
        <v>0</v>
      </c>
      <c r="G16" s="111"/>
      <c r="H16" s="79">
        <v>0</v>
      </c>
      <c r="I16" s="111"/>
      <c r="J16" s="79">
        <v>-58184</v>
      </c>
      <c r="K16" s="111"/>
      <c r="L16" s="79">
        <v>0</v>
      </c>
      <c r="M16" s="111"/>
      <c r="N16" s="79">
        <v>0</v>
      </c>
      <c r="O16" s="111"/>
      <c r="P16" s="79">
        <v>0</v>
      </c>
      <c r="Q16" s="111"/>
      <c r="R16" s="18">
        <f>SUM(P16,J16,H16,F16,D16)</f>
        <v>-58184</v>
      </c>
    </row>
    <row r="17" spans="1:18" ht="24" customHeight="1">
      <c r="A17" s="16" t="s">
        <v>139</v>
      </c>
      <c r="B17" s="93"/>
      <c r="C17" s="93"/>
      <c r="D17" s="102">
        <f>SUM(D16)</f>
        <v>0</v>
      </c>
      <c r="E17" s="111"/>
      <c r="F17" s="102">
        <f>SUM(F16)</f>
        <v>0</v>
      </c>
      <c r="G17" s="111"/>
      <c r="H17" s="102">
        <f>SUM(H16)</f>
        <v>0</v>
      </c>
      <c r="I17" s="111"/>
      <c r="J17" s="102">
        <f>SUM(J16)</f>
        <v>-58184</v>
      </c>
      <c r="K17" s="111"/>
      <c r="L17" s="102">
        <f>SUM(L16)</f>
        <v>0</v>
      </c>
      <c r="M17" s="111"/>
      <c r="N17" s="102">
        <f>SUM(N16)</f>
        <v>0</v>
      </c>
      <c r="O17" s="111"/>
      <c r="P17" s="102">
        <f>SUM(P16)</f>
        <v>0</v>
      </c>
      <c r="Q17" s="111"/>
      <c r="R17" s="36">
        <f>SUM(P17,J17,H17,F17,D17)</f>
        <v>-58184</v>
      </c>
    </row>
    <row r="18" spans="1:18" ht="24" customHeight="1">
      <c r="A18" s="16" t="s">
        <v>100</v>
      </c>
      <c r="B18" s="93"/>
      <c r="C18" s="93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</row>
    <row r="19" spans="1:18" ht="24" customHeight="1">
      <c r="A19" s="100" t="s">
        <v>146</v>
      </c>
      <c r="D19" s="13">
        <v>0</v>
      </c>
      <c r="E19" s="112"/>
      <c r="F19" s="13">
        <v>0</v>
      </c>
      <c r="G19" s="13"/>
      <c r="H19" s="13">
        <v>0</v>
      </c>
      <c r="I19" s="112"/>
      <c r="J19" s="112">
        <v>-6425</v>
      </c>
      <c r="K19" s="112"/>
      <c r="L19" s="13">
        <v>0</v>
      </c>
      <c r="M19" s="13"/>
      <c r="N19" s="13">
        <v>0</v>
      </c>
      <c r="O19" s="13"/>
      <c r="P19" s="13">
        <f>SUM(L19:N19)</f>
        <v>0</v>
      </c>
      <c r="Q19" s="112"/>
      <c r="R19" s="13">
        <f>SUM(P19,J19,H19,F19,D19)</f>
        <v>-6425</v>
      </c>
    </row>
    <row r="20" spans="1:18" ht="24" customHeight="1">
      <c r="A20" s="100" t="s">
        <v>147</v>
      </c>
      <c r="D20" s="18">
        <v>0</v>
      </c>
      <c r="E20" s="13"/>
      <c r="F20" s="18">
        <v>0</v>
      </c>
      <c r="G20" s="13"/>
      <c r="H20" s="18">
        <v>0</v>
      </c>
      <c r="I20" s="13"/>
      <c r="J20" s="18">
        <v>0</v>
      </c>
      <c r="K20" s="13"/>
      <c r="L20" s="18">
        <v>1020</v>
      </c>
      <c r="M20" s="13"/>
      <c r="N20" s="18">
        <v>2958</v>
      </c>
      <c r="O20" s="13"/>
      <c r="P20" s="18">
        <f>SUM(L20:N20)</f>
        <v>3978</v>
      </c>
      <c r="Q20" s="13"/>
      <c r="R20" s="18">
        <f>SUM(P20,J20,H20,F20,D20)</f>
        <v>3978</v>
      </c>
    </row>
    <row r="21" spans="1:18" ht="24" customHeight="1">
      <c r="A21" s="16" t="s">
        <v>152</v>
      </c>
      <c r="D21" s="19">
        <f>SUM(D19:D20)</f>
        <v>0</v>
      </c>
      <c r="E21" s="171"/>
      <c r="F21" s="19">
        <f>SUM(F19:F20)</f>
        <v>0</v>
      </c>
      <c r="G21" s="171"/>
      <c r="H21" s="19">
        <f>SUM(H19:H20)</f>
        <v>0</v>
      </c>
      <c r="I21" s="171"/>
      <c r="J21" s="19">
        <f>SUM(J19:J20)</f>
        <v>-6425</v>
      </c>
      <c r="K21" s="171"/>
      <c r="L21" s="19">
        <f>SUM(L19:L20)</f>
        <v>1020</v>
      </c>
      <c r="M21" s="171"/>
      <c r="N21" s="19">
        <f>SUM(N19:N20)</f>
        <v>2958</v>
      </c>
      <c r="O21" s="171"/>
      <c r="P21" s="19">
        <f>SUM(P19:P20)</f>
        <v>3978</v>
      </c>
      <c r="Q21" s="171"/>
      <c r="R21" s="19">
        <f>SUM(R19:R20)</f>
        <v>-2447</v>
      </c>
    </row>
    <row r="22" spans="1:18" ht="24" customHeight="1" thickBot="1">
      <c r="A22" s="16" t="s">
        <v>143</v>
      </c>
      <c r="D22" s="113">
        <f>SUM(D13,D17,D21)</f>
        <v>1163696</v>
      </c>
      <c r="E22" s="111"/>
      <c r="F22" s="113">
        <f>SUM(F13,F17,F21)</f>
        <v>1258325</v>
      </c>
      <c r="G22" s="111"/>
      <c r="H22" s="113">
        <f>SUM(H13,H17,H21)</f>
        <v>95500</v>
      </c>
      <c r="I22" s="111"/>
      <c r="J22" s="113">
        <f>SUM(J13,J17,J21)</f>
        <v>1000867</v>
      </c>
      <c r="K22" s="111"/>
      <c r="L22" s="113">
        <f>SUM(L13,L17,L21)</f>
        <v>200</v>
      </c>
      <c r="M22" s="111"/>
      <c r="N22" s="113">
        <f>SUM(N13,N17,N21)</f>
        <v>-2857</v>
      </c>
      <c r="O22" s="111"/>
      <c r="P22" s="113">
        <f>SUM(P13,P17,P21)</f>
        <v>-2657</v>
      </c>
      <c r="Q22" s="111"/>
      <c r="R22" s="32">
        <f>SUM(R13,R17,R21)</f>
        <v>3515731</v>
      </c>
    </row>
    <row r="23" spans="1:18" ht="22.2" thickTop="1">
      <c r="A23" s="2"/>
      <c r="B23" s="93"/>
      <c r="C23" s="93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ht="24" customHeight="1">
      <c r="A24" s="99" t="s">
        <v>144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ht="24" customHeight="1">
      <c r="A25" s="99" t="s">
        <v>145</v>
      </c>
      <c r="B25" s="93"/>
      <c r="C25" s="93"/>
      <c r="D25" s="111">
        <v>1163696</v>
      </c>
      <c r="E25" s="111"/>
      <c r="F25" s="111">
        <v>1258325</v>
      </c>
      <c r="G25" s="111"/>
      <c r="H25" s="111">
        <v>100000</v>
      </c>
      <c r="I25" s="111"/>
      <c r="J25" s="111">
        <v>1080209</v>
      </c>
      <c r="K25" s="111"/>
      <c r="L25" s="111">
        <v>2220</v>
      </c>
      <c r="M25" s="111"/>
      <c r="N25" s="111">
        <v>-1489</v>
      </c>
      <c r="O25" s="111"/>
      <c r="P25" s="111">
        <f>L25+N25</f>
        <v>731</v>
      </c>
      <c r="Q25" s="111"/>
      <c r="R25" s="111">
        <v>3602961</v>
      </c>
    </row>
    <row r="26" spans="1:18" ht="24" customHeight="1">
      <c r="A26" s="16" t="s">
        <v>136</v>
      </c>
      <c r="B26" s="93"/>
      <c r="C26" s="93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</row>
    <row r="27" spans="1:18" ht="24" customHeight="1">
      <c r="A27" s="17" t="s">
        <v>137</v>
      </c>
      <c r="B27" s="93"/>
      <c r="C27" s="93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</row>
    <row r="28" spans="1:18" ht="24" customHeight="1">
      <c r="A28" s="100" t="s">
        <v>138</v>
      </c>
      <c r="B28" s="93"/>
      <c r="C28" s="110">
        <v>10</v>
      </c>
      <c r="D28" s="79">
        <v>0</v>
      </c>
      <c r="E28" s="111"/>
      <c r="F28" s="79">
        <v>0</v>
      </c>
      <c r="G28" s="111"/>
      <c r="H28" s="79">
        <v>0</v>
      </c>
      <c r="I28" s="111"/>
      <c r="J28" s="79">
        <v>-58184.097600000001</v>
      </c>
      <c r="K28" s="111"/>
      <c r="L28" s="79">
        <v>0</v>
      </c>
      <c r="M28" s="111"/>
      <c r="N28" s="79">
        <v>0</v>
      </c>
      <c r="O28" s="111"/>
      <c r="P28" s="79">
        <v>0</v>
      </c>
      <c r="Q28" s="111"/>
      <c r="R28" s="18">
        <f>SUM(P28,J28,H28,F28,D28)</f>
        <v>-58184.097600000001</v>
      </c>
    </row>
    <row r="29" spans="1:18" ht="24" customHeight="1">
      <c r="A29" s="16" t="s">
        <v>139</v>
      </c>
      <c r="B29" s="93"/>
      <c r="C29" s="93"/>
      <c r="D29" s="102">
        <f>SUM(D28)</f>
        <v>0</v>
      </c>
      <c r="E29" s="111"/>
      <c r="F29" s="102">
        <f>SUM(F28)</f>
        <v>0</v>
      </c>
      <c r="G29" s="111"/>
      <c r="H29" s="102">
        <f>SUM(H28)</f>
        <v>0</v>
      </c>
      <c r="I29" s="111"/>
      <c r="J29" s="102">
        <f>SUM(J28)</f>
        <v>-58184.097600000001</v>
      </c>
      <c r="K29" s="111"/>
      <c r="L29" s="102">
        <f>SUM(L28)</f>
        <v>0</v>
      </c>
      <c r="M29" s="111"/>
      <c r="N29" s="102">
        <f>SUM(N28)</f>
        <v>0</v>
      </c>
      <c r="O29" s="111"/>
      <c r="P29" s="102">
        <f>SUM(P28)</f>
        <v>0</v>
      </c>
      <c r="Q29" s="111"/>
      <c r="R29" s="36">
        <f>SUM(P29,J29,H29,F29,D29)</f>
        <v>-58184.097600000001</v>
      </c>
    </row>
    <row r="30" spans="1:18" ht="24" customHeight="1">
      <c r="A30" s="16" t="s">
        <v>100</v>
      </c>
      <c r="B30" s="93"/>
      <c r="C30" s="93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</row>
    <row r="31" spans="1:18" ht="24" customHeight="1">
      <c r="A31" s="100" t="s">
        <v>146</v>
      </c>
      <c r="D31" s="13">
        <v>0</v>
      </c>
      <c r="E31" s="112"/>
      <c r="F31" s="13">
        <v>0</v>
      </c>
      <c r="G31" s="13"/>
      <c r="H31" s="13">
        <v>0</v>
      </c>
      <c r="I31" s="112"/>
      <c r="J31" s="112">
        <v>-50577</v>
      </c>
      <c r="K31" s="112"/>
      <c r="L31" s="13">
        <v>0</v>
      </c>
      <c r="M31" s="13"/>
      <c r="N31" s="13">
        <v>0</v>
      </c>
      <c r="O31" s="13"/>
      <c r="P31" s="13">
        <f>SUM(L31:N31)</f>
        <v>0</v>
      </c>
      <c r="Q31" s="112"/>
      <c r="R31" s="13">
        <f>SUM(P31,J31,H31,F31,D31)</f>
        <v>-50577</v>
      </c>
    </row>
    <row r="32" spans="1:18" ht="24" customHeight="1">
      <c r="A32" s="100" t="s">
        <v>147</v>
      </c>
      <c r="D32" s="18">
        <v>0</v>
      </c>
      <c r="E32" s="13"/>
      <c r="F32" s="18">
        <v>0</v>
      </c>
      <c r="G32" s="13"/>
      <c r="H32" s="18">
        <v>0</v>
      </c>
      <c r="I32" s="13"/>
      <c r="J32" s="18">
        <v>0</v>
      </c>
      <c r="K32" s="13"/>
      <c r="L32" s="18">
        <v>-1680</v>
      </c>
      <c r="M32" s="13"/>
      <c r="N32" s="18">
        <v>971</v>
      </c>
      <c r="O32" s="13"/>
      <c r="P32" s="18">
        <f>SUM(L32:N32)</f>
        <v>-709</v>
      </c>
      <c r="Q32" s="13"/>
      <c r="R32" s="18">
        <f>SUM(P32,J32,H32,F32,D32)</f>
        <v>-709</v>
      </c>
    </row>
    <row r="33" spans="1:18" ht="24" customHeight="1">
      <c r="A33" s="16" t="s">
        <v>148</v>
      </c>
      <c r="D33" s="19">
        <f>SUM(D31:D32)</f>
        <v>0</v>
      </c>
      <c r="E33" s="171"/>
      <c r="F33" s="19">
        <f>SUM(F31:F32)</f>
        <v>0</v>
      </c>
      <c r="G33" s="171"/>
      <c r="H33" s="19">
        <f>SUM(H31:H32)</f>
        <v>0</v>
      </c>
      <c r="I33" s="171"/>
      <c r="J33" s="19">
        <f>SUM(J31:J32)</f>
        <v>-50577</v>
      </c>
      <c r="K33" s="171"/>
      <c r="L33" s="19">
        <f>SUM(L31:L32)</f>
        <v>-1680</v>
      </c>
      <c r="M33" s="171"/>
      <c r="N33" s="19">
        <f>SUM(N31:N32)</f>
        <v>971</v>
      </c>
      <c r="O33" s="171"/>
      <c r="P33" s="19">
        <f>SUM(P31:P32)</f>
        <v>-709</v>
      </c>
      <c r="Q33" s="171"/>
      <c r="R33" s="19">
        <f>SUM(R31:R32)</f>
        <v>-51286</v>
      </c>
    </row>
    <row r="34" spans="1:18" ht="24" customHeight="1" thickBot="1">
      <c r="A34" s="99" t="s">
        <v>149</v>
      </c>
      <c r="D34" s="113">
        <f>SUM(D25,D29,D33)</f>
        <v>1163696</v>
      </c>
      <c r="E34" s="111"/>
      <c r="F34" s="113">
        <f>SUM(F25,F29,F33)</f>
        <v>1258325</v>
      </c>
      <c r="G34" s="111"/>
      <c r="H34" s="113">
        <f>SUM(H25,H29,H33)</f>
        <v>100000</v>
      </c>
      <c r="I34" s="111"/>
      <c r="J34" s="113">
        <f>SUM(J25,J29,J33)</f>
        <v>971447.90240000002</v>
      </c>
      <c r="K34" s="111"/>
      <c r="L34" s="113">
        <f>SUM(L25,L29,L33)</f>
        <v>540</v>
      </c>
      <c r="M34" s="111"/>
      <c r="N34" s="113">
        <f>SUM(N25,N29,N33)</f>
        <v>-518</v>
      </c>
      <c r="O34" s="111"/>
      <c r="P34" s="113">
        <f>SUM(P25,P29,P33)</f>
        <v>22</v>
      </c>
      <c r="Q34" s="111"/>
      <c r="R34" s="32">
        <f>SUM(R25,R29,R33)</f>
        <v>3493490.9024</v>
      </c>
    </row>
    <row r="35" spans="1:18" ht="24" customHeight="1" thickTop="1"/>
  </sheetData>
  <mergeCells count="5">
    <mergeCell ref="A3:Q3"/>
    <mergeCell ref="D5:R5"/>
    <mergeCell ref="H6:J6"/>
    <mergeCell ref="L6:P6"/>
    <mergeCell ref="D11:R11"/>
  </mergeCells>
  <pageMargins left="0.7" right="0.7" top="0.48" bottom="0.5" header="0.5" footer="0.5"/>
  <pageSetup paperSize="9" scale="64" firstPageNumber="10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6BEE-19BD-4267-9247-F3E59351B939}">
  <sheetPr>
    <tabColor rgb="FF92D050"/>
  </sheetPr>
  <dimension ref="A1:I79"/>
  <sheetViews>
    <sheetView view="pageBreakPreview" topLeftCell="A71" zoomScaleNormal="85" zoomScaleSheetLayoutView="100" workbookViewId="0">
      <selection activeCell="B86" sqref="B86"/>
    </sheetView>
  </sheetViews>
  <sheetFormatPr defaultColWidth="9.33203125" defaultRowHeight="23.7" customHeight="1"/>
  <cols>
    <col min="1" max="1" width="9.33203125" style="2"/>
    <col min="2" max="2" width="50" style="2" customWidth="1"/>
    <col min="3" max="3" width="14.33203125" style="2" customWidth="1"/>
    <col min="4" max="4" width="1.44140625" style="2" customWidth="1"/>
    <col min="5" max="5" width="13.33203125" style="2" customWidth="1"/>
    <col min="6" max="6" width="1.44140625" style="2" customWidth="1"/>
    <col min="7" max="7" width="14.33203125" style="2" customWidth="1"/>
    <col min="8" max="8" width="1.44140625" style="2" customWidth="1"/>
    <col min="9" max="9" width="13.33203125" style="2" customWidth="1"/>
    <col min="10" max="16384" width="9.33203125" style="2"/>
  </cols>
  <sheetData>
    <row r="1" spans="1:9" s="30" customFormat="1" ht="23.7" customHeight="1">
      <c r="A1" s="201" t="s">
        <v>191</v>
      </c>
      <c r="B1" s="202"/>
      <c r="C1" s="202"/>
      <c r="D1" s="202"/>
      <c r="E1" s="202"/>
      <c r="F1" s="202"/>
      <c r="G1" s="202"/>
      <c r="H1" s="202"/>
      <c r="I1" s="202"/>
    </row>
    <row r="2" spans="1:9" s="30" customFormat="1" ht="23.7" customHeight="1">
      <c r="A2" s="154" t="s">
        <v>190</v>
      </c>
      <c r="B2" s="161"/>
      <c r="C2" s="161"/>
      <c r="D2" s="161"/>
      <c r="E2" s="161"/>
      <c r="F2" s="161"/>
      <c r="G2" s="161"/>
      <c r="H2" s="161"/>
      <c r="I2" s="161"/>
    </row>
    <row r="3" spans="1:9" s="30" customFormat="1" ht="23.7" customHeight="1">
      <c r="A3" s="203" t="s">
        <v>153</v>
      </c>
      <c r="B3" s="203"/>
      <c r="C3" s="203"/>
      <c r="D3" s="203"/>
      <c r="E3" s="203"/>
      <c r="F3" s="203"/>
      <c r="G3" s="203"/>
      <c r="H3" s="203"/>
      <c r="I3" s="203"/>
    </row>
    <row r="4" spans="1:9" ht="15.6" customHeight="1">
      <c r="A4" s="186"/>
      <c r="B4" s="186"/>
      <c r="C4" s="186"/>
      <c r="D4" s="186"/>
      <c r="E4" s="186"/>
      <c r="F4" s="186"/>
      <c r="G4" s="186"/>
      <c r="H4" s="186"/>
      <c r="I4" s="186"/>
    </row>
    <row r="5" spans="1:9" ht="22.5" customHeight="1">
      <c r="A5" s="30"/>
      <c r="B5" s="30"/>
      <c r="C5" s="204" t="s">
        <v>1</v>
      </c>
      <c r="D5" s="204"/>
      <c r="E5" s="204"/>
      <c r="F5" s="204"/>
      <c r="G5" s="204" t="s">
        <v>2</v>
      </c>
      <c r="H5" s="204"/>
      <c r="I5" s="204"/>
    </row>
    <row r="6" spans="1:9" ht="22.5" customHeight="1">
      <c r="A6" s="30"/>
      <c r="B6" s="30"/>
      <c r="C6" s="196" t="s">
        <v>106</v>
      </c>
      <c r="D6" s="196"/>
      <c r="E6" s="196"/>
      <c r="F6" s="169"/>
      <c r="G6" s="196" t="s">
        <v>106</v>
      </c>
      <c r="H6" s="196"/>
      <c r="I6" s="196"/>
    </row>
    <row r="7" spans="1:9" ht="22.5" customHeight="1">
      <c r="A7" s="30"/>
      <c r="B7" s="30"/>
      <c r="C7" s="196" t="s">
        <v>69</v>
      </c>
      <c r="D7" s="196"/>
      <c r="E7" s="196"/>
      <c r="F7" s="170"/>
      <c r="G7" s="196" t="s">
        <v>69</v>
      </c>
      <c r="H7" s="196"/>
      <c r="I7" s="196"/>
    </row>
    <row r="8" spans="1:9" ht="21.6" customHeight="1">
      <c r="A8" s="30"/>
      <c r="B8" s="30"/>
      <c r="C8" s="169">
        <v>2567</v>
      </c>
      <c r="D8" s="169"/>
      <c r="E8" s="169">
        <v>2566</v>
      </c>
      <c r="F8" s="169"/>
      <c r="G8" s="169">
        <v>2567</v>
      </c>
      <c r="H8" s="169"/>
      <c r="I8" s="169">
        <v>2566</v>
      </c>
    </row>
    <row r="9" spans="1:9" ht="21.6" customHeight="1">
      <c r="A9" s="30"/>
      <c r="B9" s="30"/>
      <c r="C9" s="197" t="s">
        <v>10</v>
      </c>
      <c r="D9" s="197"/>
      <c r="E9" s="197"/>
      <c r="F9" s="197"/>
      <c r="G9" s="197"/>
      <c r="H9" s="197"/>
      <c r="I9" s="197"/>
    </row>
    <row r="10" spans="1:9" ht="22.5" customHeight="1">
      <c r="A10" s="72" t="s">
        <v>154</v>
      </c>
      <c r="B10" s="73"/>
    </row>
    <row r="11" spans="1:9" s="1" customFormat="1" ht="22.5" customHeight="1">
      <c r="A11" s="75" t="s">
        <v>86</v>
      </c>
      <c r="B11" s="14"/>
      <c r="C11" s="112">
        <v>-30375</v>
      </c>
      <c r="D11" s="126"/>
      <c r="E11" s="112">
        <v>2196</v>
      </c>
      <c r="F11" s="126"/>
      <c r="G11" s="112">
        <v>-50577</v>
      </c>
      <c r="H11" s="126"/>
      <c r="I11" s="112">
        <v>-6425</v>
      </c>
    </row>
    <row r="12" spans="1:9" ht="22.5" customHeight="1">
      <c r="A12" s="78" t="s">
        <v>155</v>
      </c>
      <c r="B12" s="14"/>
      <c r="C12" s="76"/>
      <c r="D12" s="77"/>
      <c r="E12" s="76"/>
      <c r="F12" s="77"/>
      <c r="G12" s="76"/>
      <c r="H12" s="77"/>
      <c r="I12" s="76"/>
    </row>
    <row r="13" spans="1:9" ht="22.5" customHeight="1">
      <c r="A13" s="75" t="s">
        <v>108</v>
      </c>
      <c r="B13" s="14"/>
      <c r="C13" s="76">
        <v>-22667</v>
      </c>
      <c r="D13" s="77"/>
      <c r="E13" s="76">
        <v>-3048</v>
      </c>
      <c r="F13" s="77"/>
      <c r="G13" s="76">
        <v>-27181</v>
      </c>
      <c r="H13" s="77"/>
      <c r="I13" s="76">
        <v>-3872</v>
      </c>
    </row>
    <row r="14" spans="1:9" ht="22.5" customHeight="1">
      <c r="A14" s="75" t="s">
        <v>156</v>
      </c>
      <c r="B14" s="14"/>
      <c r="C14" s="76">
        <v>-5561</v>
      </c>
      <c r="D14" s="77"/>
      <c r="E14" s="76">
        <v>-14</v>
      </c>
      <c r="F14" s="77"/>
      <c r="G14" s="76">
        <v>-1456</v>
      </c>
      <c r="H14" s="77"/>
      <c r="I14" s="76">
        <v>-14</v>
      </c>
    </row>
    <row r="15" spans="1:9" ht="22.5" customHeight="1">
      <c r="A15" s="75" t="s">
        <v>157</v>
      </c>
      <c r="B15" s="14"/>
      <c r="C15" s="76">
        <v>0</v>
      </c>
      <c r="D15" s="77"/>
      <c r="E15" s="76">
        <v>-10648</v>
      </c>
      <c r="F15" s="77"/>
      <c r="G15" s="76">
        <v>0</v>
      </c>
      <c r="H15" s="77"/>
      <c r="I15" s="76">
        <v>-10648</v>
      </c>
    </row>
    <row r="16" spans="1:9" ht="22.5" customHeight="1">
      <c r="A16" s="75" t="s">
        <v>192</v>
      </c>
      <c r="B16" s="14"/>
      <c r="C16" s="76">
        <v>-255</v>
      </c>
      <c r="D16" s="77"/>
      <c r="E16" s="76">
        <v>99</v>
      </c>
      <c r="F16" s="77"/>
      <c r="G16" s="76">
        <v>0</v>
      </c>
      <c r="H16" s="77"/>
      <c r="I16" s="76">
        <v>0</v>
      </c>
    </row>
    <row r="17" spans="1:9" ht="22.5" customHeight="1">
      <c r="A17" s="75" t="s">
        <v>158</v>
      </c>
      <c r="B17" s="14"/>
      <c r="C17" s="76">
        <v>292530</v>
      </c>
      <c r="D17" s="77"/>
      <c r="E17" s="76">
        <v>262503</v>
      </c>
      <c r="F17" s="77"/>
      <c r="G17" s="76">
        <v>243807</v>
      </c>
      <c r="H17" s="77"/>
      <c r="I17" s="76">
        <v>215247</v>
      </c>
    </row>
    <row r="18" spans="1:9" ht="22.5" customHeight="1">
      <c r="A18" s="75" t="s">
        <v>159</v>
      </c>
      <c r="B18" s="14"/>
      <c r="C18" s="76">
        <v>1077</v>
      </c>
      <c r="D18" s="77"/>
      <c r="E18" s="76">
        <v>14181</v>
      </c>
      <c r="F18" s="77"/>
      <c r="G18" s="76">
        <v>0</v>
      </c>
      <c r="H18" s="77"/>
      <c r="I18" s="76">
        <v>14181</v>
      </c>
    </row>
    <row r="19" spans="1:9" ht="22.5" customHeight="1">
      <c r="A19" s="75" t="s">
        <v>160</v>
      </c>
      <c r="B19" s="14"/>
      <c r="C19" s="76">
        <v>5775</v>
      </c>
      <c r="D19" s="77"/>
      <c r="E19" s="76">
        <v>2603</v>
      </c>
      <c r="F19" s="77"/>
      <c r="G19" s="76">
        <v>3519</v>
      </c>
      <c r="H19" s="77"/>
      <c r="I19" s="76">
        <v>2818</v>
      </c>
    </row>
    <row r="20" spans="1:9" ht="22.5" customHeight="1">
      <c r="A20" s="75" t="s">
        <v>72</v>
      </c>
      <c r="B20" s="14"/>
      <c r="C20" s="76">
        <v>-454</v>
      </c>
      <c r="D20" s="77"/>
      <c r="E20" s="76">
        <v>-370</v>
      </c>
      <c r="F20" s="77"/>
      <c r="G20" s="76">
        <v>-3304</v>
      </c>
      <c r="H20" s="77"/>
      <c r="I20" s="76">
        <v>-7922</v>
      </c>
    </row>
    <row r="21" spans="1:9" ht="22.5" customHeight="1">
      <c r="A21" s="75" t="s">
        <v>161</v>
      </c>
      <c r="B21" s="14"/>
      <c r="C21" s="2">
        <v>-3</v>
      </c>
      <c r="D21" s="77"/>
      <c r="E21" s="76">
        <v>-1</v>
      </c>
      <c r="F21" s="77"/>
      <c r="G21" s="76">
        <v>-3</v>
      </c>
      <c r="H21" s="77"/>
      <c r="I21" s="76">
        <v>-1</v>
      </c>
    </row>
    <row r="22" spans="1:9" ht="22.5" customHeight="1">
      <c r="A22" s="75" t="s">
        <v>162</v>
      </c>
      <c r="B22" s="14"/>
      <c r="C22" s="123">
        <v>-3459</v>
      </c>
      <c r="D22" s="123"/>
      <c r="E22" s="123">
        <v>-10667</v>
      </c>
      <c r="F22" s="126"/>
      <c r="G22" s="76">
        <v>0</v>
      </c>
      <c r="H22" s="126"/>
      <c r="I22" s="76">
        <v>0</v>
      </c>
    </row>
    <row r="23" spans="1:9" ht="22.5" customHeight="1">
      <c r="A23" s="75" t="s">
        <v>163</v>
      </c>
      <c r="B23" s="14"/>
      <c r="C23" s="76">
        <v>2109</v>
      </c>
      <c r="D23" s="77"/>
      <c r="E23" s="76">
        <v>2079</v>
      </c>
      <c r="F23" s="77"/>
      <c r="G23" s="76">
        <v>1363</v>
      </c>
      <c r="H23" s="77"/>
      <c r="I23" s="76">
        <v>1307</v>
      </c>
    </row>
    <row r="24" spans="1:9" ht="22.5" customHeight="1">
      <c r="A24" s="75" t="s">
        <v>193</v>
      </c>
      <c r="B24" s="14"/>
      <c r="C24" s="76">
        <v>-787</v>
      </c>
      <c r="D24" s="77"/>
      <c r="E24" s="76">
        <v>3481</v>
      </c>
      <c r="F24" s="77"/>
      <c r="G24" s="76">
        <v>-787</v>
      </c>
      <c r="H24" s="77"/>
      <c r="I24" s="76">
        <v>3481</v>
      </c>
    </row>
    <row r="25" spans="1:9" ht="22.5" customHeight="1">
      <c r="A25" s="75" t="s">
        <v>164</v>
      </c>
      <c r="B25" s="14"/>
      <c r="C25" s="76">
        <v>-4980</v>
      </c>
      <c r="D25" s="77"/>
      <c r="E25" s="76">
        <v>-2359</v>
      </c>
      <c r="F25" s="77"/>
      <c r="G25" s="76">
        <v>-3020</v>
      </c>
      <c r="H25" s="77"/>
      <c r="I25" s="76">
        <v>-1276</v>
      </c>
    </row>
    <row r="26" spans="1:9" ht="22.5" customHeight="1">
      <c r="A26" s="75" t="s">
        <v>83</v>
      </c>
      <c r="B26" s="14"/>
      <c r="C26" s="79">
        <v>77859</v>
      </c>
      <c r="D26" s="77"/>
      <c r="E26" s="79">
        <v>67604</v>
      </c>
      <c r="F26" s="77"/>
      <c r="G26" s="79">
        <v>72881</v>
      </c>
      <c r="H26" s="77"/>
      <c r="I26" s="79">
        <v>62449</v>
      </c>
    </row>
    <row r="27" spans="1:9" ht="22.5" customHeight="1">
      <c r="A27" s="14"/>
      <c r="B27" s="14"/>
      <c r="C27" s="76">
        <f>SUM(C11:C26)</f>
        <v>310809</v>
      </c>
      <c r="D27" s="83"/>
      <c r="E27" s="76">
        <f>SUM(E11:E26)</f>
        <v>327639</v>
      </c>
      <c r="F27" s="83"/>
      <c r="G27" s="76">
        <f>SUM(G11:G26)</f>
        <v>235242</v>
      </c>
      <c r="H27" s="83"/>
      <c r="I27" s="76">
        <f>SUM(I11:I26)</f>
        <v>269325</v>
      </c>
    </row>
    <row r="28" spans="1:9" ht="22.5" customHeight="1">
      <c r="A28" s="160" t="s">
        <v>165</v>
      </c>
      <c r="B28" s="14"/>
      <c r="C28" s="76"/>
      <c r="D28" s="77"/>
      <c r="E28" s="76"/>
      <c r="F28" s="77"/>
      <c r="G28" s="76"/>
      <c r="H28" s="77"/>
      <c r="I28" s="76"/>
    </row>
    <row r="29" spans="1:9" ht="22.5" customHeight="1">
      <c r="A29" s="80" t="s">
        <v>13</v>
      </c>
      <c r="B29" s="14"/>
      <c r="C29" s="76">
        <v>211893</v>
      </c>
      <c r="D29" s="77"/>
      <c r="E29" s="76">
        <v>134517</v>
      </c>
      <c r="F29" s="77"/>
      <c r="G29" s="76">
        <v>212784</v>
      </c>
      <c r="H29" s="77"/>
      <c r="I29" s="76">
        <v>129036</v>
      </c>
    </row>
    <row r="30" spans="1:9" ht="22.5" customHeight="1">
      <c r="A30" s="80" t="s">
        <v>14</v>
      </c>
      <c r="B30" s="14"/>
      <c r="C30" s="76">
        <v>316268</v>
      </c>
      <c r="D30" s="77"/>
      <c r="E30" s="76">
        <v>-16723</v>
      </c>
      <c r="F30" s="77"/>
      <c r="G30" s="76">
        <v>316374</v>
      </c>
      <c r="H30" s="77"/>
      <c r="I30" s="76">
        <v>-16829</v>
      </c>
    </row>
    <row r="31" spans="1:9" ht="22.5" customHeight="1">
      <c r="A31" s="75" t="s">
        <v>166</v>
      </c>
      <c r="B31" s="14"/>
      <c r="C31" s="76">
        <v>-45232</v>
      </c>
      <c r="D31" s="77"/>
      <c r="E31" s="76">
        <v>-67873</v>
      </c>
      <c r="F31" s="77"/>
      <c r="G31" s="76">
        <v>-6672</v>
      </c>
      <c r="H31" s="77"/>
      <c r="I31" s="76">
        <v>-2096</v>
      </c>
    </row>
    <row r="32" spans="1:9" ht="22.5" customHeight="1">
      <c r="A32" s="75" t="s">
        <v>29</v>
      </c>
      <c r="B32" s="14"/>
      <c r="C32" s="76">
        <v>-13015</v>
      </c>
      <c r="D32" s="77"/>
      <c r="E32" s="76">
        <v>0</v>
      </c>
      <c r="F32" s="77"/>
      <c r="G32" s="76">
        <v>0</v>
      </c>
      <c r="H32" s="77"/>
      <c r="I32" s="76">
        <v>0</v>
      </c>
    </row>
    <row r="33" spans="1:9" ht="22.5" customHeight="1">
      <c r="A33" s="75" t="s">
        <v>19</v>
      </c>
      <c r="B33" s="14"/>
      <c r="C33" s="76">
        <v>29381</v>
      </c>
      <c r="D33" s="77"/>
      <c r="E33" s="76">
        <v>-974</v>
      </c>
      <c r="F33" s="77"/>
      <c r="G33" s="76">
        <v>29921</v>
      </c>
      <c r="H33" s="77"/>
      <c r="I33" s="76">
        <v>-9131</v>
      </c>
    </row>
    <row r="34" spans="1:9" ht="22.5" customHeight="1">
      <c r="A34" s="75" t="s">
        <v>30</v>
      </c>
      <c r="B34" s="14"/>
      <c r="C34" s="147">
        <v>-7</v>
      </c>
      <c r="D34" s="77"/>
      <c r="E34" s="76">
        <v>-1</v>
      </c>
      <c r="F34" s="77"/>
      <c r="G34" s="76">
        <v>-4</v>
      </c>
      <c r="H34" s="77"/>
      <c r="I34" s="76">
        <v>0</v>
      </c>
    </row>
    <row r="35" spans="1:9" ht="22.5" customHeight="1">
      <c r="A35" s="80" t="s">
        <v>37</v>
      </c>
      <c r="B35" s="14"/>
      <c r="C35" s="76">
        <v>-361276</v>
      </c>
      <c r="D35" s="77"/>
      <c r="E35" s="76">
        <v>-282421</v>
      </c>
      <c r="F35" s="77"/>
      <c r="G35" s="76">
        <v>-360244</v>
      </c>
      <c r="H35" s="77"/>
      <c r="I35" s="76">
        <v>-281041</v>
      </c>
    </row>
    <row r="36" spans="1:9" ht="22.5" customHeight="1">
      <c r="A36" s="75" t="s">
        <v>42</v>
      </c>
      <c r="B36" s="14"/>
      <c r="C36" s="79">
        <v>-3</v>
      </c>
      <c r="D36" s="77"/>
      <c r="E36" s="79">
        <v>518</v>
      </c>
      <c r="F36" s="77"/>
      <c r="G36" s="79">
        <v>-684</v>
      </c>
      <c r="H36" s="77"/>
      <c r="I36" s="79">
        <v>2084</v>
      </c>
    </row>
    <row r="37" spans="1:9" ht="22.5" customHeight="1">
      <c r="A37" s="75" t="s">
        <v>167</v>
      </c>
      <c r="B37" s="14"/>
      <c r="C37" s="77">
        <f>SUM(C27:C36)</f>
        <v>448818</v>
      </c>
      <c r="D37" s="77"/>
      <c r="E37" s="77">
        <f>SUM(E27:E36)</f>
        <v>94682</v>
      </c>
      <c r="F37" s="77"/>
      <c r="G37" s="77">
        <f>SUM(G27:G36)</f>
        <v>426717</v>
      </c>
      <c r="H37" s="77"/>
      <c r="I37" s="77">
        <f>SUM(I27:I36)</f>
        <v>91348</v>
      </c>
    </row>
    <row r="38" spans="1:9" ht="22.5" customHeight="1">
      <c r="A38" s="75" t="s">
        <v>194</v>
      </c>
      <c r="B38" s="14"/>
      <c r="C38" s="77">
        <v>19950</v>
      </c>
      <c r="D38" s="77"/>
      <c r="E38" s="77">
        <v>7963</v>
      </c>
      <c r="F38" s="77"/>
      <c r="G38" s="77">
        <v>20320</v>
      </c>
      <c r="H38" s="77"/>
      <c r="I38" s="77">
        <v>3835</v>
      </c>
    </row>
    <row r="39" spans="1:9" ht="22.5" customHeight="1">
      <c r="A39" s="81" t="s">
        <v>167</v>
      </c>
      <c r="B39" s="11"/>
      <c r="C39" s="82">
        <f>SUM(C37:C38)</f>
        <v>468768</v>
      </c>
      <c r="D39" s="83"/>
      <c r="E39" s="82">
        <f>SUM(E37:E38)</f>
        <v>102645</v>
      </c>
      <c r="F39" s="83"/>
      <c r="G39" s="82">
        <f>SUM(G37:G38)</f>
        <v>447037</v>
      </c>
      <c r="H39" s="83"/>
      <c r="I39" s="82">
        <f>SUM(I37:I38)</f>
        <v>95183</v>
      </c>
    </row>
    <row r="40" spans="1:9" ht="22.5" customHeight="1">
      <c r="A40" s="14"/>
      <c r="B40" s="14"/>
      <c r="C40" s="83"/>
      <c r="D40" s="84"/>
      <c r="E40" s="83"/>
      <c r="F40" s="84"/>
      <c r="G40" s="11"/>
      <c r="H40" s="11"/>
      <c r="I40" s="11"/>
    </row>
    <row r="41" spans="1:9" ht="22.5" customHeight="1">
      <c r="A41" s="85"/>
      <c r="B41" s="86"/>
      <c r="C41" s="87"/>
      <c r="D41" s="87"/>
      <c r="E41" s="87"/>
      <c r="F41" s="87"/>
      <c r="G41" s="14"/>
      <c r="H41" s="14"/>
      <c r="I41" s="14"/>
    </row>
    <row r="42" spans="1:9" s="30" customFormat="1" ht="23.7" customHeight="1">
      <c r="A42" s="201" t="s">
        <v>191</v>
      </c>
      <c r="B42" s="202"/>
      <c r="C42" s="202"/>
      <c r="D42" s="202"/>
      <c r="E42" s="202"/>
      <c r="F42" s="202"/>
      <c r="G42" s="202"/>
      <c r="H42" s="202"/>
      <c r="I42" s="202"/>
    </row>
    <row r="43" spans="1:9" s="30" customFormat="1" ht="23.7" customHeight="1">
      <c r="A43" s="154" t="s">
        <v>190</v>
      </c>
      <c r="B43" s="161"/>
      <c r="C43" s="161"/>
      <c r="D43" s="161"/>
      <c r="E43" s="161"/>
      <c r="F43" s="161"/>
      <c r="G43" s="161"/>
      <c r="H43" s="161"/>
      <c r="I43" s="161"/>
    </row>
    <row r="44" spans="1:9" s="30" customFormat="1" ht="23.7" customHeight="1">
      <c r="A44" s="198" t="s">
        <v>153</v>
      </c>
      <c r="B44" s="198"/>
      <c r="C44" s="198"/>
      <c r="D44" s="198"/>
      <c r="E44" s="198"/>
      <c r="F44" s="198"/>
      <c r="G44" s="198"/>
      <c r="H44" s="198"/>
      <c r="I44" s="198"/>
    </row>
    <row r="45" spans="1:9" ht="23.7" customHeight="1">
      <c r="A45" s="199"/>
      <c r="B45" s="199"/>
      <c r="C45" s="199"/>
      <c r="D45" s="199"/>
      <c r="E45" s="199"/>
      <c r="F45" s="199"/>
      <c r="G45" s="199"/>
      <c r="H45" s="199"/>
      <c r="I45" s="199"/>
    </row>
    <row r="46" spans="1:9" ht="23.7" customHeight="1">
      <c r="A46" s="67"/>
      <c r="B46" s="67"/>
      <c r="C46" s="200" t="s">
        <v>1</v>
      </c>
      <c r="D46" s="200"/>
      <c r="E46" s="200"/>
      <c r="F46" s="200"/>
      <c r="G46" s="200" t="s">
        <v>2</v>
      </c>
      <c r="H46" s="200"/>
      <c r="I46" s="200"/>
    </row>
    <row r="47" spans="1:9" ht="23.7" customHeight="1">
      <c r="A47" s="67"/>
      <c r="B47" s="67"/>
      <c r="C47" s="196" t="s">
        <v>106</v>
      </c>
      <c r="D47" s="196"/>
      <c r="E47" s="196"/>
      <c r="F47" s="41"/>
      <c r="G47" s="196" t="s">
        <v>106</v>
      </c>
      <c r="H47" s="196"/>
      <c r="I47" s="196"/>
    </row>
    <row r="48" spans="1:9" ht="23.7" customHeight="1">
      <c r="A48" s="67"/>
      <c r="B48" s="67"/>
      <c r="C48" s="196" t="s">
        <v>69</v>
      </c>
      <c r="D48" s="196"/>
      <c r="E48" s="196"/>
      <c r="F48" s="172"/>
      <c r="G48" s="196" t="s">
        <v>69</v>
      </c>
      <c r="H48" s="196"/>
      <c r="I48" s="196"/>
    </row>
    <row r="49" spans="1:9" ht="23.7" customHeight="1">
      <c r="A49" s="67"/>
      <c r="B49" s="67"/>
      <c r="C49" s="169">
        <v>2567</v>
      </c>
      <c r="D49" s="169"/>
      <c r="E49" s="169">
        <v>2566</v>
      </c>
      <c r="F49" s="169"/>
      <c r="G49" s="169">
        <v>2567</v>
      </c>
      <c r="H49" s="169"/>
      <c r="I49" s="169">
        <v>2566</v>
      </c>
    </row>
    <row r="50" spans="1:9" ht="23.7" customHeight="1">
      <c r="A50" s="67"/>
      <c r="B50" s="67"/>
      <c r="C50" s="197" t="s">
        <v>10</v>
      </c>
      <c r="D50" s="197"/>
      <c r="E50" s="197"/>
      <c r="F50" s="197"/>
      <c r="G50" s="197"/>
      <c r="H50" s="197"/>
      <c r="I50" s="197"/>
    </row>
    <row r="51" spans="1:9" ht="23.7" customHeight="1">
      <c r="A51" s="72" t="s">
        <v>168</v>
      </c>
      <c r="B51" s="73"/>
    </row>
    <row r="52" spans="1:9" ht="23.7" customHeight="1">
      <c r="A52" s="75" t="s">
        <v>169</v>
      </c>
      <c r="B52" s="14"/>
      <c r="C52" s="77">
        <v>-100</v>
      </c>
      <c r="D52" s="77"/>
      <c r="E52" s="77">
        <v>0</v>
      </c>
      <c r="F52" s="77"/>
      <c r="G52" s="77">
        <v>0</v>
      </c>
      <c r="H52" s="76"/>
      <c r="I52" s="77">
        <v>0</v>
      </c>
    </row>
    <row r="53" spans="1:9" ht="23.7" customHeight="1">
      <c r="A53" s="75" t="s">
        <v>16</v>
      </c>
      <c r="B53" s="73"/>
      <c r="C53" s="123">
        <v>0</v>
      </c>
      <c r="D53" s="123"/>
      <c r="E53" s="123">
        <v>0</v>
      </c>
      <c r="F53" s="123"/>
      <c r="G53" s="123">
        <v>0</v>
      </c>
      <c r="H53" s="123"/>
      <c r="I53" s="123">
        <v>-9000</v>
      </c>
    </row>
    <row r="54" spans="1:9" ht="23.7" customHeight="1">
      <c r="A54" s="75" t="s">
        <v>170</v>
      </c>
      <c r="B54" s="14"/>
      <c r="C54" s="77">
        <v>-439149</v>
      </c>
      <c r="D54" s="77"/>
      <c r="E54" s="77">
        <v>-1104751</v>
      </c>
      <c r="F54" s="77"/>
      <c r="G54" s="77">
        <v>-435447</v>
      </c>
      <c r="H54" s="76"/>
      <c r="I54" s="77">
        <v>-1053999</v>
      </c>
    </row>
    <row r="55" spans="1:9" ht="23.7" customHeight="1">
      <c r="A55" s="75" t="s">
        <v>171</v>
      </c>
      <c r="B55" s="14"/>
      <c r="C55" s="76">
        <v>-10972</v>
      </c>
      <c r="D55" s="77"/>
      <c r="E55" s="76">
        <v>-7119</v>
      </c>
      <c r="F55" s="77"/>
      <c r="G55" s="76">
        <v>-10947</v>
      </c>
      <c r="H55" s="77"/>
      <c r="I55" s="76">
        <v>-6242</v>
      </c>
    </row>
    <row r="56" spans="1:9" ht="23.7" customHeight="1">
      <c r="A56" s="75" t="s">
        <v>172</v>
      </c>
      <c r="B56" s="14"/>
      <c r="C56" s="77">
        <v>11575</v>
      </c>
      <c r="D56" s="77"/>
      <c r="E56" s="77">
        <v>14</v>
      </c>
      <c r="F56" s="77"/>
      <c r="G56" s="77">
        <v>2195</v>
      </c>
      <c r="H56" s="76"/>
      <c r="I56" s="77">
        <v>14</v>
      </c>
    </row>
    <row r="57" spans="1:9" ht="23.7" customHeight="1">
      <c r="A57" s="75" t="s">
        <v>173</v>
      </c>
      <c r="B57" s="14"/>
      <c r="C57" s="77">
        <v>82</v>
      </c>
      <c r="D57" s="77"/>
      <c r="E57" s="77">
        <v>162</v>
      </c>
      <c r="F57" s="77"/>
      <c r="G57" s="77">
        <v>0</v>
      </c>
      <c r="H57" s="76"/>
      <c r="I57" s="77">
        <v>0</v>
      </c>
    </row>
    <row r="58" spans="1:9" ht="23.7" customHeight="1">
      <c r="A58" s="75" t="s">
        <v>174</v>
      </c>
      <c r="B58" s="14"/>
      <c r="C58" s="77">
        <v>454</v>
      </c>
      <c r="D58" s="77">
        <v>0</v>
      </c>
      <c r="E58" s="77">
        <v>370</v>
      </c>
      <c r="F58" s="77"/>
      <c r="G58" s="77">
        <v>3304</v>
      </c>
      <c r="H58" s="76"/>
      <c r="I58" s="77">
        <v>7922</v>
      </c>
    </row>
    <row r="59" spans="1:9" ht="23.7" customHeight="1">
      <c r="A59" s="75" t="s">
        <v>164</v>
      </c>
      <c r="B59" s="14"/>
      <c r="C59" s="77">
        <v>4980</v>
      </c>
      <c r="D59" s="77"/>
      <c r="E59" s="77">
        <v>2359</v>
      </c>
      <c r="F59" s="77"/>
      <c r="G59" s="77">
        <v>3020</v>
      </c>
      <c r="H59" s="76"/>
      <c r="I59" s="77">
        <v>1276</v>
      </c>
    </row>
    <row r="60" spans="1:9" ht="23.7" customHeight="1">
      <c r="A60" s="40" t="s">
        <v>175</v>
      </c>
      <c r="B60" s="11"/>
      <c r="C60" s="82">
        <f>SUM(C52:C59)</f>
        <v>-433130</v>
      </c>
      <c r="D60" s="77"/>
      <c r="E60" s="82">
        <f>SUM(E52:E59)</f>
        <v>-1108965</v>
      </c>
      <c r="F60" s="83"/>
      <c r="G60" s="82">
        <f>SUM(G52:G59)</f>
        <v>-437875</v>
      </c>
      <c r="H60" s="83"/>
      <c r="I60" s="82">
        <f>SUM(I52:I59)</f>
        <v>-1060029</v>
      </c>
    </row>
    <row r="61" spans="1:9" ht="23.7" customHeight="1">
      <c r="A61" s="81"/>
      <c r="B61" s="11"/>
      <c r="C61" s="77"/>
      <c r="D61" s="77"/>
      <c r="E61" s="77"/>
      <c r="F61" s="77"/>
      <c r="G61" s="77"/>
      <c r="H61" s="77"/>
      <c r="I61" s="77"/>
    </row>
    <row r="62" spans="1:9" ht="23.7" customHeight="1">
      <c r="A62" s="72" t="s">
        <v>176</v>
      </c>
      <c r="B62" s="11"/>
      <c r="C62" s="77"/>
      <c r="D62" s="77"/>
      <c r="E62" s="77"/>
      <c r="F62" s="77"/>
      <c r="G62" s="77"/>
      <c r="H62" s="77"/>
      <c r="I62" s="77"/>
    </row>
    <row r="63" spans="1:9" ht="23.7" customHeight="1">
      <c r="A63" s="75" t="s">
        <v>195</v>
      </c>
      <c r="B63" s="11"/>
      <c r="C63" s="77">
        <v>116000</v>
      </c>
      <c r="D63" s="77"/>
      <c r="E63" s="77">
        <v>1168000</v>
      </c>
      <c r="F63" s="77"/>
      <c r="G63" s="77">
        <v>125000</v>
      </c>
      <c r="H63" s="77"/>
      <c r="I63" s="77">
        <v>1110000</v>
      </c>
    </row>
    <row r="64" spans="1:9" ht="23.7" customHeight="1">
      <c r="A64" s="75" t="s">
        <v>201</v>
      </c>
      <c r="B64" s="11"/>
      <c r="C64" s="77">
        <v>0</v>
      </c>
      <c r="D64" s="77"/>
      <c r="E64" s="77">
        <v>0</v>
      </c>
      <c r="F64" s="77"/>
      <c r="G64" s="77">
        <v>64473</v>
      </c>
      <c r="H64" s="77"/>
      <c r="I64" s="77">
        <v>0</v>
      </c>
    </row>
    <row r="65" spans="1:9" ht="23.7" customHeight="1">
      <c r="A65" s="75" t="s">
        <v>177</v>
      </c>
      <c r="B65" s="11"/>
      <c r="C65" s="77">
        <v>22384</v>
      </c>
      <c r="D65" s="77"/>
      <c r="E65" s="77">
        <v>0</v>
      </c>
      <c r="F65" s="77"/>
      <c r="G65" s="77">
        <v>22384</v>
      </c>
      <c r="H65" s="77"/>
      <c r="I65" s="77">
        <v>0</v>
      </c>
    </row>
    <row r="66" spans="1:9" ht="23.7" customHeight="1">
      <c r="A66" s="75" t="s">
        <v>178</v>
      </c>
      <c r="B66" s="11"/>
      <c r="C66" s="77">
        <v>-149114</v>
      </c>
      <c r="D66" s="77"/>
      <c r="E66" s="77">
        <v>-149114</v>
      </c>
      <c r="F66" s="77"/>
      <c r="G66" s="77">
        <v>-132800</v>
      </c>
      <c r="H66" s="77"/>
      <c r="I66" s="77">
        <v>-132800</v>
      </c>
    </row>
    <row r="67" spans="1:9" ht="23.7" customHeight="1">
      <c r="A67" s="75" t="s">
        <v>179</v>
      </c>
      <c r="B67" s="14"/>
      <c r="C67" s="77">
        <v>-75484</v>
      </c>
      <c r="D67" s="77"/>
      <c r="E67" s="77">
        <v>-67506</v>
      </c>
      <c r="F67" s="77"/>
      <c r="G67" s="77">
        <v>-70488</v>
      </c>
      <c r="H67" s="77"/>
      <c r="I67" s="77">
        <v>-62447</v>
      </c>
    </row>
    <row r="68" spans="1:9" ht="23.7" customHeight="1">
      <c r="A68" s="75" t="s">
        <v>180</v>
      </c>
      <c r="B68" s="11"/>
      <c r="C68" s="77">
        <v>-13334</v>
      </c>
      <c r="D68" s="77"/>
      <c r="E68" s="77">
        <v>-21989</v>
      </c>
      <c r="F68" s="77"/>
      <c r="G68" s="77">
        <v>-11959</v>
      </c>
      <c r="H68" s="77"/>
      <c r="I68" s="77">
        <v>-20755</v>
      </c>
    </row>
    <row r="69" spans="1:9" ht="23.7" customHeight="1">
      <c r="A69" s="75" t="s">
        <v>181</v>
      </c>
      <c r="B69" s="11"/>
      <c r="C69" s="77">
        <v>-58184</v>
      </c>
      <c r="D69" s="77"/>
      <c r="E69" s="77">
        <v>-58184</v>
      </c>
      <c r="F69" s="77"/>
      <c r="G69" s="77">
        <v>-58184</v>
      </c>
      <c r="H69" s="77"/>
      <c r="I69" s="77">
        <v>-58184</v>
      </c>
    </row>
    <row r="70" spans="1:9" ht="23.7" customHeight="1">
      <c r="A70" s="75" t="s">
        <v>182</v>
      </c>
      <c r="B70" s="11"/>
      <c r="C70" s="77">
        <v>-950</v>
      </c>
      <c r="D70" s="77"/>
      <c r="E70" s="77">
        <v>-2518</v>
      </c>
      <c r="F70" s="77"/>
      <c r="G70" s="77">
        <v>0</v>
      </c>
      <c r="H70" s="77"/>
      <c r="I70" s="77">
        <v>0</v>
      </c>
    </row>
    <row r="71" spans="1:9" ht="23.7" customHeight="1">
      <c r="A71" s="40" t="s">
        <v>183</v>
      </c>
      <c r="B71" s="11"/>
      <c r="C71" s="82">
        <f>SUM(C63:C70)</f>
        <v>-158682</v>
      </c>
      <c r="D71" s="83"/>
      <c r="E71" s="82">
        <f>SUM(E63:E70)</f>
        <v>868689</v>
      </c>
      <c r="F71" s="83"/>
      <c r="G71" s="82">
        <f>SUM(G63:G70)</f>
        <v>-61574</v>
      </c>
      <c r="H71" s="83"/>
      <c r="I71" s="82">
        <f>SUM(I63:I70)</f>
        <v>835814</v>
      </c>
    </row>
    <row r="72" spans="1:9" ht="23.7" customHeight="1">
      <c r="A72" s="40"/>
      <c r="B72" s="11"/>
      <c r="C72" s="83"/>
      <c r="D72" s="83"/>
      <c r="E72" s="83"/>
      <c r="F72" s="83"/>
      <c r="G72" s="83"/>
      <c r="H72" s="83"/>
      <c r="I72" s="83"/>
    </row>
    <row r="73" spans="1:9" ht="23.7" customHeight="1">
      <c r="A73" s="81" t="s">
        <v>196</v>
      </c>
      <c r="B73" s="14"/>
      <c r="C73" s="88">
        <f>SUM(C39,C60,C71)</f>
        <v>-123044</v>
      </c>
      <c r="D73" s="83"/>
      <c r="E73" s="88">
        <f>SUM(E39,E60,E71)</f>
        <v>-137631</v>
      </c>
      <c r="F73" s="83"/>
      <c r="G73" s="88">
        <f>SUM(G39,G60,G71)</f>
        <v>-52412</v>
      </c>
      <c r="H73" s="83"/>
      <c r="I73" s="88">
        <f>SUM(I39,I60,I71)</f>
        <v>-129032</v>
      </c>
    </row>
    <row r="74" spans="1:9" ht="23.7" customHeight="1">
      <c r="A74" s="75" t="s">
        <v>184</v>
      </c>
      <c r="B74" s="14"/>
      <c r="C74" s="76">
        <v>964990</v>
      </c>
      <c r="D74" s="77"/>
      <c r="E74" s="76">
        <v>1081810</v>
      </c>
      <c r="F74" s="77"/>
      <c r="G74" s="76">
        <v>282848</v>
      </c>
      <c r="H74" s="77"/>
      <c r="I74" s="76">
        <v>408329</v>
      </c>
    </row>
    <row r="75" spans="1:9" ht="23.7" customHeight="1" thickBot="1">
      <c r="A75" s="81" t="s">
        <v>185</v>
      </c>
      <c r="B75" s="11"/>
      <c r="C75" s="89">
        <f>SUM(C73:C74)</f>
        <v>841946</v>
      </c>
      <c r="D75" s="83"/>
      <c r="E75" s="89">
        <f>SUM(E73:E74)</f>
        <v>944179</v>
      </c>
      <c r="F75" s="83"/>
      <c r="G75" s="89">
        <f>SUM(G73:G74)</f>
        <v>230436</v>
      </c>
      <c r="H75" s="83"/>
      <c r="I75" s="89">
        <f>SUM(I73:I74)</f>
        <v>279297</v>
      </c>
    </row>
    <row r="76" spans="1:9" ht="23.7" customHeight="1" thickTop="1">
      <c r="A76" s="75"/>
      <c r="B76" s="14"/>
      <c r="C76" s="77"/>
      <c r="D76" s="77"/>
      <c r="E76" s="77"/>
      <c r="F76" s="77"/>
      <c r="G76" s="77"/>
      <c r="H76" s="77"/>
      <c r="I76" s="77"/>
    </row>
    <row r="77" spans="1:9" ht="23.7" customHeight="1">
      <c r="A77" s="90" t="s">
        <v>186</v>
      </c>
      <c r="B77" s="69"/>
      <c r="C77" s="71"/>
      <c r="D77" s="70"/>
      <c r="E77" s="71"/>
      <c r="F77" s="70"/>
      <c r="G77" s="71"/>
      <c r="H77" s="71"/>
      <c r="I77" s="71"/>
    </row>
    <row r="78" spans="1:9" ht="23.7" customHeight="1">
      <c r="A78" s="68" t="s">
        <v>187</v>
      </c>
      <c r="B78" s="69"/>
      <c r="C78" s="69">
        <v>6240</v>
      </c>
      <c r="D78" s="70"/>
      <c r="E78" s="69">
        <v>28654</v>
      </c>
      <c r="F78" s="70"/>
      <c r="G78" s="69">
        <v>4838</v>
      </c>
      <c r="H78" s="71"/>
      <c r="I78" s="69">
        <v>19236</v>
      </c>
    </row>
    <row r="79" spans="1:9" ht="23.7" customHeight="1">
      <c r="A79" s="68" t="s">
        <v>188</v>
      </c>
      <c r="B79" s="69"/>
      <c r="C79" s="69">
        <v>10987</v>
      </c>
      <c r="D79" s="70"/>
      <c r="E79" s="69">
        <v>1234</v>
      </c>
      <c r="F79" s="70"/>
      <c r="G79" s="69">
        <v>8913</v>
      </c>
      <c r="H79" s="71"/>
      <c r="I79" s="69">
        <v>1234</v>
      </c>
    </row>
  </sheetData>
  <mergeCells count="20">
    <mergeCell ref="C7:E7"/>
    <mergeCell ref="G7:I7"/>
    <mergeCell ref="C9:I9"/>
    <mergeCell ref="A42:I42"/>
    <mergeCell ref="A1:I1"/>
    <mergeCell ref="A3:I3"/>
    <mergeCell ref="A4:I4"/>
    <mergeCell ref="C5:F5"/>
    <mergeCell ref="G5:I5"/>
    <mergeCell ref="C6:E6"/>
    <mergeCell ref="G6:I6"/>
    <mergeCell ref="C48:E48"/>
    <mergeCell ref="G48:I48"/>
    <mergeCell ref="C50:I50"/>
    <mergeCell ref="A44:I44"/>
    <mergeCell ref="A45:I45"/>
    <mergeCell ref="C46:F46"/>
    <mergeCell ref="G46:I46"/>
    <mergeCell ref="C47:E47"/>
    <mergeCell ref="G47:I47"/>
  </mergeCells>
  <pageMargins left="0.7" right="0.7" top="0.48" bottom="0.5" header="0.5" footer="0.5"/>
  <pageSetup paperSize="9" scale="74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9867F-780B-4ED0-83BB-F936ECD91B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00B28D-5310-43A0-A1AE-4D400ADAEE44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0851C4C-BF5A-411B-9A5F-6DA3B18171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5-8</vt:lpstr>
      <vt:lpstr>CE 9</vt:lpstr>
      <vt:lpstr>CE 10</vt:lpstr>
      <vt:lpstr>CF 11-12</vt:lpstr>
      <vt:lpstr>'BS-3-4'!Print_Area</vt:lpstr>
      <vt:lpstr>'CE 10'!Print_Area</vt:lpstr>
      <vt:lpstr>'CE 9'!Print_Area</vt:lpstr>
      <vt:lpstr>'CF 11-12'!Print_Area</vt:lpstr>
      <vt:lpstr>'PL 5-8'!Print_Area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Supinya.Sansupan</dc:creator>
  <cp:keywords/>
  <dc:description/>
  <cp:lastModifiedBy>Benya, Chuenjai</cp:lastModifiedBy>
  <cp:revision/>
  <cp:lastPrinted>2024-08-05T11:28:13Z</cp:lastPrinted>
  <dcterms:created xsi:type="dcterms:W3CDTF">2011-03-30T13:54:13Z</dcterms:created>
  <dcterms:modified xsi:type="dcterms:W3CDTF">2024-08-08T07:41:28Z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